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2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KS TECHNOLOGIES PUBLIC COMPANY LIMITED - 1000840088\1836731 - 2026 Dec FSA-TKS Technologies\Working Folder\Q2'26\SET File\"/>
    </mc:Choice>
  </mc:AlternateContent>
  <xr:revisionPtr revIDLastSave="0" documentId="13_ncr:1_{CD6AF152-336F-4EFE-B01D-3D790FFDF25A}" xr6:coauthVersionLast="47" xr6:coauthVersionMax="47" xr10:uidLastSave="{00000000-0000-0000-0000-000000000000}"/>
  <bookViews>
    <workbookView xWindow="-110" yWindow="-110" windowWidth="19420" windowHeight="10300" tabRatio="619" firstSheet="1" activeTab="4" xr2:uid="{00000000-000D-0000-FFFF-FFFF00000000}"/>
  </bookViews>
  <sheets>
    <sheet name="BL (2)" sheetId="16" state="hidden" r:id="rId1"/>
    <sheet name="BS3-5" sheetId="1" r:id="rId2"/>
    <sheet name="EPS" sheetId="22" state="hidden" r:id="rId3"/>
    <sheet name="PL(3)6-7" sheetId="8" r:id="rId4"/>
    <sheet name="PL(6)8-9" sheetId="31" r:id="rId5"/>
    <sheet name="SH10" sheetId="32" r:id="rId6"/>
    <sheet name="BL6-9 (2)" sheetId="17" state="hidden" r:id="rId7"/>
    <sheet name="SH11" sheetId="29" r:id="rId8"/>
    <sheet name="SH12" sheetId="33" r:id="rId9"/>
    <sheet name="SH13" sheetId="30" r:id="rId10"/>
    <sheet name="CF14-16" sheetId="21" r:id="rId11"/>
    <sheet name="งบกระแสเงินสด " sheetId="18" state="hidden" r:id="rId12"/>
  </sheets>
  <definedNames>
    <definedName name="_xlnm.Print_Area" localSheetId="0">'BL (2)'!$A$1:$J$84</definedName>
    <definedName name="_xlnm.Print_Area" localSheetId="6">'BL6-9 (2)'!$A$1:$J$116</definedName>
    <definedName name="_xlnm.Print_Area" localSheetId="1">'BS3-5'!$A$1:$J$97</definedName>
    <definedName name="_xlnm.Print_Area" localSheetId="10">'CF14-16'!$A$1:$I$91</definedName>
    <definedName name="_xlnm.Print_Area" localSheetId="3">'PL(3)6-7'!$A$1:$I$75</definedName>
    <definedName name="_xlnm.Print_Area" localSheetId="4">'PL(6)8-9'!$A$1:$I$74</definedName>
    <definedName name="_xlnm.Print_Area" localSheetId="5">'SH10'!$A$1:$AE$36</definedName>
    <definedName name="_xlnm.Print_Area" localSheetId="7">'SH11'!$A$1:$AE$39</definedName>
    <definedName name="_xlnm.Print_Area" localSheetId="8">'SH12'!$A$1:$AA$30</definedName>
    <definedName name="_xlnm.Print_Area" localSheetId="9">'SH13'!$A$1:$AC$33</definedName>
    <definedName name="_xlnm.Print_Area" localSheetId="11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3" i="31" l="1"/>
  <c r="E73" i="31"/>
  <c r="G73" i="31"/>
  <c r="I73" i="31"/>
  <c r="Y18" i="32"/>
  <c r="AA18" i="32"/>
  <c r="AE18" i="32" s="1"/>
  <c r="Y23" i="32"/>
  <c r="AA23" i="32" s="1"/>
  <c r="AE23" i="32" s="1"/>
  <c r="Q18" i="29"/>
  <c r="C90" i="21"/>
  <c r="C94" i="21" l="1"/>
  <c r="I68" i="21" l="1"/>
  <c r="E68" i="21"/>
  <c r="G68" i="21" l="1"/>
  <c r="C68" i="21"/>
  <c r="D30" i="1" l="1"/>
  <c r="O18" i="29" l="1"/>
  <c r="AE18" i="29" s="1"/>
  <c r="S20" i="30" l="1"/>
  <c r="S18" i="30"/>
  <c r="Q18" i="30"/>
  <c r="C59" i="8" l="1"/>
  <c r="G59" i="8"/>
  <c r="AA24" i="30" l="1"/>
  <c r="H30" i="1"/>
  <c r="AA18" i="29"/>
  <c r="AA19" i="29"/>
  <c r="AE19" i="29"/>
  <c r="AC20" i="29"/>
  <c r="U20" i="29"/>
  <c r="S20" i="29"/>
  <c r="Q20" i="29"/>
  <c r="O20" i="29"/>
  <c r="M20" i="29"/>
  <c r="K20" i="29"/>
  <c r="I20" i="29"/>
  <c r="G20" i="29"/>
  <c r="E20" i="29"/>
  <c r="E34" i="29"/>
  <c r="AC14" i="30"/>
  <c r="G30" i="33"/>
  <c r="I30" i="33"/>
  <c r="M30" i="33"/>
  <c r="Q23" i="33"/>
  <c r="Q25" i="33" s="1"/>
  <c r="Q30" i="33" s="1"/>
  <c r="Y28" i="33"/>
  <c r="AA28" i="33" s="1"/>
  <c r="O25" i="33"/>
  <c r="M25" i="33"/>
  <c r="K25" i="33"/>
  <c r="I25" i="33"/>
  <c r="G25" i="33"/>
  <c r="E25" i="33"/>
  <c r="W25" i="33"/>
  <c r="U25" i="33"/>
  <c r="S25" i="33"/>
  <c r="Y23" i="33"/>
  <c r="W20" i="33"/>
  <c r="W30" i="33" s="1"/>
  <c r="U20" i="33"/>
  <c r="U30" i="33" s="1"/>
  <c r="S20" i="33"/>
  <c r="S30" i="33" s="1"/>
  <c r="Q20" i="33"/>
  <c r="O20" i="33"/>
  <c r="O30" i="33" s="1"/>
  <c r="M20" i="33"/>
  <c r="K20" i="33"/>
  <c r="K30" i="33" s="1"/>
  <c r="I20" i="33"/>
  <c r="G20" i="33"/>
  <c r="E20" i="33"/>
  <c r="E30" i="33" s="1"/>
  <c r="Y19" i="33"/>
  <c r="AA19" i="33" s="1"/>
  <c r="Y18" i="33"/>
  <c r="Y20" i="33" s="1"/>
  <c r="Y30" i="33" s="1"/>
  <c r="Y14" i="33"/>
  <c r="Y37" i="29"/>
  <c r="AA37" i="29" s="1"/>
  <c r="AE37" i="29" s="1"/>
  <c r="AA26" i="29"/>
  <c r="Y33" i="29"/>
  <c r="AA33" i="29" s="1"/>
  <c r="AE33" i="29" s="1"/>
  <c r="Y32" i="29"/>
  <c r="Y26" i="29"/>
  <c r="Y19" i="29"/>
  <c r="Y20" i="29" s="1"/>
  <c r="Y14" i="29"/>
  <c r="AA14" i="29" s="1"/>
  <c r="AE14" i="29" s="1"/>
  <c r="Q30" i="32"/>
  <c r="Q32" i="32" s="1"/>
  <c r="R57" i="32"/>
  <c r="W36" i="32"/>
  <c r="Y34" i="32"/>
  <c r="AA34" i="32" s="1"/>
  <c r="AE34" i="32" s="1"/>
  <c r="AC32" i="32"/>
  <c r="W32" i="32"/>
  <c r="O32" i="32"/>
  <c r="M32" i="32"/>
  <c r="K32" i="32"/>
  <c r="I32" i="32"/>
  <c r="G32" i="32"/>
  <c r="E32" i="32"/>
  <c r="U32" i="32"/>
  <c r="Y30" i="32"/>
  <c r="AC25" i="32"/>
  <c r="U25" i="32"/>
  <c r="S25" i="32"/>
  <c r="Y25" i="32" s="1"/>
  <c r="Q25" i="32"/>
  <c r="O25" i="32"/>
  <c r="M25" i="32"/>
  <c r="K25" i="32"/>
  <c r="I25" i="32"/>
  <c r="G25" i="32"/>
  <c r="E25" i="32"/>
  <c r="Y24" i="32"/>
  <c r="AA24" i="32" s="1"/>
  <c r="AE24" i="32" s="1"/>
  <c r="AC20" i="32"/>
  <c r="U20" i="32"/>
  <c r="U27" i="32" s="1"/>
  <c r="S20" i="32"/>
  <c r="Q20" i="32"/>
  <c r="O20" i="32"/>
  <c r="M20" i="32"/>
  <c r="K20" i="32"/>
  <c r="I20" i="32"/>
  <c r="G20" i="32"/>
  <c r="E20" i="32"/>
  <c r="E27" i="32" s="1"/>
  <c r="Y19" i="32"/>
  <c r="AA19" i="32" s="1"/>
  <c r="AE19" i="32" s="1"/>
  <c r="Y14" i="32"/>
  <c r="AA14" i="32" s="1"/>
  <c r="AE14" i="32" s="1"/>
  <c r="I57" i="31"/>
  <c r="E57" i="31"/>
  <c r="G57" i="31"/>
  <c r="C57" i="31"/>
  <c r="I36" i="31"/>
  <c r="G36" i="31"/>
  <c r="E36" i="31"/>
  <c r="C36" i="31"/>
  <c r="I18" i="31"/>
  <c r="E18" i="31"/>
  <c r="C18" i="31"/>
  <c r="G18" i="31"/>
  <c r="I12" i="31"/>
  <c r="G12" i="31"/>
  <c r="E12" i="31"/>
  <c r="C12" i="31"/>
  <c r="I75" i="8"/>
  <c r="E75" i="8"/>
  <c r="E12" i="8"/>
  <c r="I37" i="8"/>
  <c r="G37" i="8"/>
  <c r="E37" i="8"/>
  <c r="AA25" i="32" l="1"/>
  <c r="AE25" i="32" s="1"/>
  <c r="M27" i="32"/>
  <c r="M36" i="32" s="1"/>
  <c r="S27" i="32"/>
  <c r="Y27" i="32" s="1"/>
  <c r="O27" i="32"/>
  <c r="O36" i="32" s="1"/>
  <c r="Q27" i="32"/>
  <c r="K27" i="32"/>
  <c r="K36" i="32" s="1"/>
  <c r="E36" i="32"/>
  <c r="AA18" i="33"/>
  <c r="AE20" i="29"/>
  <c r="AA20" i="29"/>
  <c r="Y20" i="32"/>
  <c r="G27" i="32"/>
  <c r="G36" i="32" s="1"/>
  <c r="I27" i="32"/>
  <c r="I36" i="32" s="1"/>
  <c r="AC27" i="32"/>
  <c r="AC36" i="32" s="1"/>
  <c r="G20" i="31"/>
  <c r="G26" i="31" s="1"/>
  <c r="G29" i="31" s="1"/>
  <c r="AA23" i="33"/>
  <c r="Y25" i="33"/>
  <c r="AA20" i="33"/>
  <c r="Y24" i="33"/>
  <c r="AA24" i="33" s="1"/>
  <c r="AA14" i="33"/>
  <c r="AA30" i="32"/>
  <c r="AE30" i="32" s="1"/>
  <c r="Q36" i="32"/>
  <c r="AA20" i="32"/>
  <c r="S32" i="32"/>
  <c r="Y32" i="32" s="1"/>
  <c r="AA32" i="32" s="1"/>
  <c r="AE32" i="32" s="1"/>
  <c r="Y31" i="32"/>
  <c r="AA31" i="32" s="1"/>
  <c r="AE31" i="32" s="1"/>
  <c r="U36" i="32"/>
  <c r="AE20" i="32"/>
  <c r="I59" i="31"/>
  <c r="C59" i="31"/>
  <c r="E59" i="31"/>
  <c r="C20" i="31"/>
  <c r="C26" i="31" s="1"/>
  <c r="C29" i="31" s="1"/>
  <c r="E20" i="31"/>
  <c r="E26" i="31" s="1"/>
  <c r="E29" i="31" s="1"/>
  <c r="E9" i="21" s="1"/>
  <c r="I20" i="31"/>
  <c r="I26" i="31" s="1"/>
  <c r="I29" i="31" s="1"/>
  <c r="G59" i="31"/>
  <c r="C37" i="8"/>
  <c r="C61" i="8" s="1"/>
  <c r="AA27" i="32" l="1"/>
  <c r="AE27" i="32" s="1"/>
  <c r="AE36" i="32" s="1"/>
  <c r="G9" i="21"/>
  <c r="G26" i="21" s="1"/>
  <c r="G36" i="21" s="1"/>
  <c r="G66" i="31"/>
  <c r="G64" i="31" s="1"/>
  <c r="AA25" i="33"/>
  <c r="AA30" i="33" s="1"/>
  <c r="G61" i="31"/>
  <c r="G71" i="31" s="1"/>
  <c r="I61" i="31"/>
  <c r="I71" i="31" s="1"/>
  <c r="I9" i="21"/>
  <c r="C66" i="31"/>
  <c r="C64" i="31" s="1"/>
  <c r="C9" i="21"/>
  <c r="C26" i="21" s="1"/>
  <c r="S36" i="32"/>
  <c r="Y36" i="32" s="1"/>
  <c r="AA36" i="32" s="1"/>
  <c r="E61" i="31"/>
  <c r="E71" i="31" s="1"/>
  <c r="C61" i="31"/>
  <c r="C71" i="31" s="1"/>
  <c r="E66" i="31"/>
  <c r="I66" i="31"/>
  <c r="C75" i="8" l="1"/>
  <c r="G75" i="8"/>
  <c r="S23" i="30"/>
  <c r="Q32" i="29"/>
  <c r="C18" i="8"/>
  <c r="AA32" i="29" l="1"/>
  <c r="AE32" i="29" s="1"/>
  <c r="AA34" i="29" l="1"/>
  <c r="AE34" i="29"/>
  <c r="C75" i="21"/>
  <c r="G75" i="21"/>
  <c r="H62" i="1" l="1"/>
  <c r="AA14" i="30" l="1"/>
  <c r="I12" i="8"/>
  <c r="Y28" i="30" l="1"/>
  <c r="AA28" i="30" s="1"/>
  <c r="AC28" i="30" s="1"/>
  <c r="C12" i="8" l="1"/>
  <c r="C20" i="8" s="1"/>
  <c r="W26" i="29" l="1"/>
  <c r="AA27" i="29" l="1"/>
  <c r="AA29" i="29" s="1"/>
  <c r="AA39" i="29" s="1"/>
  <c r="AE26" i="29"/>
  <c r="W25" i="30" l="1"/>
  <c r="Q20" i="30"/>
  <c r="N32" i="30"/>
  <c r="AC29" i="30"/>
  <c r="AA29" i="30"/>
  <c r="AC27" i="30"/>
  <c r="AA27" i="30"/>
  <c r="U25" i="30"/>
  <c r="U32" i="30" s="1"/>
  <c r="Q25" i="30"/>
  <c r="O25" i="30"/>
  <c r="M25" i="30"/>
  <c r="M32" i="30" s="1"/>
  <c r="K25" i="30"/>
  <c r="I25" i="30"/>
  <c r="G25" i="30"/>
  <c r="E25" i="30"/>
  <c r="AA23" i="30"/>
  <c r="Y20" i="30"/>
  <c r="W20" i="30"/>
  <c r="U20" i="30"/>
  <c r="O20" i="30"/>
  <c r="O32" i="30" s="1"/>
  <c r="M20" i="30"/>
  <c r="K20" i="30"/>
  <c r="K32" i="30" s="1"/>
  <c r="I20" i="30"/>
  <c r="I32" i="30" s="1"/>
  <c r="E20" i="30"/>
  <c r="E32" i="30" s="1"/>
  <c r="AA19" i="30"/>
  <c r="AC19" i="30" s="1"/>
  <c r="AA18" i="30"/>
  <c r="AC18" i="30" s="1"/>
  <c r="W32" i="30" l="1"/>
  <c r="Q32" i="30"/>
  <c r="AA20" i="30"/>
  <c r="R60" i="29" l="1"/>
  <c r="AE38" i="29"/>
  <c r="Y38" i="29"/>
  <c r="Y36" i="29"/>
  <c r="AE36" i="29" s="1"/>
  <c r="AC34" i="29"/>
  <c r="W34" i="29"/>
  <c r="O34" i="29"/>
  <c r="M34" i="29"/>
  <c r="K34" i="29"/>
  <c r="I34" i="29"/>
  <c r="G34" i="29"/>
  <c r="U34" i="29"/>
  <c r="W29" i="29"/>
  <c r="AC27" i="29"/>
  <c r="Y27" i="29"/>
  <c r="W27" i="29"/>
  <c r="U27" i="29"/>
  <c r="S27" i="29"/>
  <c r="Q27" i="29"/>
  <c r="O27" i="29"/>
  <c r="M27" i="29"/>
  <c r="K27" i="29"/>
  <c r="I27" i="29"/>
  <c r="G27" i="29"/>
  <c r="E27" i="29"/>
  <c r="I29" i="29" l="1"/>
  <c r="AC29" i="29"/>
  <c r="U29" i="29"/>
  <c r="K29" i="29"/>
  <c r="S29" i="29"/>
  <c r="W39" i="29"/>
  <c r="Y34" i="29"/>
  <c r="AE27" i="29"/>
  <c r="Y29" i="29"/>
  <c r="O29" i="29"/>
  <c r="Q29" i="29"/>
  <c r="E29" i="29"/>
  <c r="E39" i="29" s="1"/>
  <c r="M29" i="29"/>
  <c r="S34" i="29"/>
  <c r="C55" i="21" l="1"/>
  <c r="E55" i="21"/>
  <c r="G55" i="21"/>
  <c r="I55" i="21"/>
  <c r="E90" i="21"/>
  <c r="G90" i="21"/>
  <c r="G94" i="21" s="1"/>
  <c r="I90" i="21"/>
  <c r="J16" i="1" l="1"/>
  <c r="J30" i="1"/>
  <c r="H53" i="1" l="1"/>
  <c r="E18" i="8" l="1"/>
  <c r="G18" i="8" l="1"/>
  <c r="I18" i="8" l="1"/>
  <c r="M39" i="29" l="1"/>
  <c r="K39" i="29"/>
  <c r="I39" i="29"/>
  <c r="U39" i="29" l="1"/>
  <c r="J53" i="1" l="1"/>
  <c r="F53" i="1"/>
  <c r="D53" i="1"/>
  <c r="D62" i="1" l="1"/>
  <c r="D64" i="1" s="1"/>
  <c r="F30" i="1" l="1"/>
  <c r="F16" i="1"/>
  <c r="G17" i="22" l="1"/>
  <c r="B13" i="22"/>
  <c r="F13" i="22" s="1"/>
  <c r="F12" i="22"/>
  <c r="E12" i="22"/>
  <c r="E13" i="22" s="1"/>
  <c r="G8" i="22"/>
  <c r="F4" i="22"/>
  <c r="F3" i="22"/>
  <c r="F5" i="22" s="1"/>
  <c r="E3" i="22"/>
  <c r="E4" i="22" s="1"/>
  <c r="E5" i="22" s="1"/>
  <c r="F14" i="22" l="1"/>
  <c r="E14" i="22"/>
  <c r="G13" i="22"/>
  <c r="G3" i="22"/>
  <c r="G5" i="22" s="1"/>
  <c r="G7" i="22" s="1"/>
  <c r="G4" i="22"/>
  <c r="G12" i="22"/>
  <c r="G14" i="22" s="1"/>
  <c r="G16" i="22" s="1"/>
  <c r="G18" i="22" s="1"/>
  <c r="G9" i="22" l="1"/>
  <c r="I59" i="8" l="1"/>
  <c r="I61" i="8" s="1"/>
  <c r="E20" i="8"/>
  <c r="E26" i="8" s="1"/>
  <c r="I20" i="8" l="1"/>
  <c r="I26" i="8" s="1"/>
  <c r="E59" i="8"/>
  <c r="E61" i="8" s="1"/>
  <c r="E29" i="8" l="1"/>
  <c r="I29" i="8"/>
  <c r="I68" i="8" l="1"/>
  <c r="I26" i="21"/>
  <c r="E68" i="8"/>
  <c r="E26" i="21"/>
  <c r="E63" i="8"/>
  <c r="E73" i="8" s="1"/>
  <c r="I63" i="8"/>
  <c r="J62" i="1"/>
  <c r="H64" i="1"/>
  <c r="F62" i="1"/>
  <c r="H16" i="1"/>
  <c r="D16" i="1"/>
  <c r="I36" i="21" l="1"/>
  <c r="I38" i="21" s="1"/>
  <c r="I71" i="21" s="1"/>
  <c r="I74" i="21" s="1"/>
  <c r="I76" i="21" s="1"/>
  <c r="E36" i="21"/>
  <c r="E38" i="21" s="1"/>
  <c r="E71" i="21" s="1"/>
  <c r="E74" i="21" s="1"/>
  <c r="E76" i="21" s="1"/>
  <c r="I73" i="8"/>
  <c r="F64" i="1"/>
  <c r="D32" i="1"/>
  <c r="F32" i="1"/>
  <c r="H32" i="1"/>
  <c r="J32" i="1"/>
  <c r="J64" i="1"/>
  <c r="Y25" i="30" l="1"/>
  <c r="Y32" i="30" s="1"/>
  <c r="AC24" i="30"/>
  <c r="G61" i="8"/>
  <c r="AA25" i="30" l="1"/>
  <c r="AA32" i="30" l="1"/>
  <c r="G12" i="8"/>
  <c r="G20" i="8" l="1"/>
  <c r="G26" i="8" s="1"/>
  <c r="G29" i="8" s="1"/>
  <c r="C26" i="8"/>
  <c r="C29" i="8" s="1"/>
  <c r="G68" i="8" l="1"/>
  <c r="C68" i="8"/>
  <c r="C63" i="8"/>
  <c r="C73" i="8" s="1"/>
  <c r="G63" i="8"/>
  <c r="G73" i="8" s="1"/>
  <c r="C36" i="21" l="1"/>
  <c r="C38" i="21" s="1"/>
  <c r="C71" i="21" s="1"/>
  <c r="C74" i="21" s="1"/>
  <c r="C76" i="21" s="1"/>
  <c r="C93" i="21" s="1"/>
  <c r="G38" i="21" l="1"/>
  <c r="G71" i="21" s="1"/>
  <c r="G74" i="21" s="1"/>
  <c r="G76" i="21" s="1"/>
  <c r="G93" i="21" s="1"/>
  <c r="Q34" i="29"/>
  <c r="Q39" i="29" s="1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F26" i="17" l="1"/>
  <c r="F29" i="17" s="1"/>
  <c r="L38" i="17"/>
  <c r="L53" i="17" s="1"/>
  <c r="L55" i="17" s="1"/>
  <c r="H96" i="17"/>
  <c r="F59" i="16"/>
  <c r="F84" i="16" s="1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F118" i="17" l="1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S39" i="29" l="1"/>
  <c r="AC39" i="29"/>
  <c r="Y39" i="29" l="1"/>
  <c r="AC23" i="30" l="1"/>
  <c r="AC25" i="30" s="1"/>
  <c r="S25" i="30"/>
  <c r="S32" i="30" s="1"/>
  <c r="AC20" i="30"/>
  <c r="AC32" i="30" l="1"/>
  <c r="G20" i="30"/>
  <c r="G32" i="30" l="1"/>
  <c r="AE29" i="29"/>
  <c r="AE39" i="29" s="1"/>
  <c r="G29" i="29"/>
  <c r="G39" i="29" s="1"/>
  <c r="O39" i="29" l="1"/>
  <c r="F92" i="1" l="1"/>
  <c r="F94" i="1" s="1"/>
  <c r="F96" i="1" s="1"/>
  <c r="D92" i="1" l="1"/>
  <c r="D94" i="1" s="1"/>
  <c r="D96" i="1" l="1"/>
  <c r="J92" i="1"/>
  <c r="J94" i="1" s="1"/>
  <c r="J96" i="1" s="1"/>
  <c r="H92" i="1"/>
  <c r="H94" i="1" s="1"/>
  <c r="H96" i="1" l="1"/>
</calcChain>
</file>

<file path=xl/sharedStrings.xml><?xml version="1.0" encoding="utf-8"?>
<sst xmlns="http://schemas.openxmlformats.org/spreadsheetml/2006/main" count="975" uniqueCount="392">
  <si>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</si>
  <si>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</si>
  <si>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</si>
  <si>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</si>
  <si>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</si>
  <si>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</si>
  <si>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</si>
  <si>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</si>
  <si>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</si>
  <si>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</si>
  <si>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</si>
  <si>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</si>
  <si>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</si>
  <si>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</si>
  <si>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</si>
  <si>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</si>
  <si>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</si>
  <si>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</si>
  <si>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</si>
  <si>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</si>
  <si>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</si>
  <si>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</si>
  <si>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</si>
  <si>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</si>
  <si>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</si>
  <si>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</si>
  <si>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</si>
  <si>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</si>
  <si>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</si>
  <si>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</si>
  <si>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</si>
  <si>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</si>
  <si>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</si>
  <si>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</si>
  <si>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</si>
  <si>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</si>
  <si>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</si>
  <si>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</si>
  <si>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</si>
  <si>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</si>
  <si>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</si>
  <si>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</si>
  <si>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</si>
  <si>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</si>
  <si>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</si>
  <si>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</si>
  <si>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</si>
  <si>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</si>
  <si>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</si>
  <si>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</si>
  <si>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</si>
  <si>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</si>
  <si>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</si>
  <si>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</si>
  <si>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</si>
  <si>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</si>
  <si>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</si>
  <si>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</si>
  <si>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</si>
  <si>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</si>
  <si>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</si>
  <si>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</si>
  <si>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</si>
  <si>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</si>
  <si>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</si>
  <si>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</si>
  <si>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</si>
  <si>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</si>
  <si>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</si>
  <si>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</si>
  <si>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</si>
  <si>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</si>
  <si>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</si>
  <si>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</si>
  <si>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</si>
  <si>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</si>
  <si>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</si>
  <si>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</si>
  <si>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</si>
  <si>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</si>
  <si>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</si>
  <si>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</si>
  <si>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</si>
  <si>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</si>
  <si>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</si>
  <si>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</si>
  <si>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</si>
  <si>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</si>
  <si>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</si>
  <si>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</si>
  <si>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</si>
  <si>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</si>
  <si>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</si>
  <si>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</si>
  <si>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</si>
  <si>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</si>
  <si>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</si>
  <si>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</si>
  <si>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</si>
  <si>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</si>
  <si>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</si>
  <si>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</si>
  <si>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</si>
  <si>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</si>
  <si>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</si>
  <si>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</si>
  <si>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</si>
  <si>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</si>
  <si>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</si>
  <si>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</si>
  <si>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</si>
  <si>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</si>
  <si>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</si>
  <si>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</si>
  <si>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</si>
  <si>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</si>
  <si>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</si>
  <si>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</si>
  <si>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</si>
  <si>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</si>
  <si>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</si>
  <si>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</si>
  <si>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</si>
  <si>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</si>
  <si>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</si>
  <si>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</si>
  <si>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</si>
  <si>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</si>
  <si>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</si>
  <si>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</si>
  <si>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</si>
  <si>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</si>
  <si>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</si>
  <si>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</si>
  <si>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</si>
  <si>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</si>
  <si>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</si>
  <si>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</si>
  <si>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</si>
  <si>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</si>
  <si>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</si>
  <si>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</si>
  <si>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</si>
  <si>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</si>
  <si>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</si>
  <si>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</si>
  <si>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</si>
  <si>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</si>
  <si>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</si>
  <si>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</si>
  <si>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</si>
  <si>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</si>
  <si>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</si>
  <si>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</si>
  <si>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</si>
  <si>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</si>
  <si>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</si>
  <si>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</si>
  <si>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</si>
  <si>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</si>
  <si>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</si>
  <si>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</si>
  <si>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</si>
  <si>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</si>
  <si>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</si>
  <si>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</si>
  <si>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</si>
  <si>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</si>
  <si>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</si>
  <si>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</si>
  <si>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</si>
  <si>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</si>
  <si>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</si>
  <si>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</si>
  <si>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</si>
  <si>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</si>
  <si>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</si>
  <si>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</si>
  <si>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</si>
  <si>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</si>
  <si>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</si>
  <si>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</si>
  <si>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</si>
  <si>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</si>
  <si>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</si>
  <si>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</si>
  <si>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</si>
  <si>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</si>
  <si>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</si>
  <si>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</si>
  <si>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</si>
  <si>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</si>
  <si>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</si>
  <si>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</si>
  <si>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</si>
  <si>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</si>
  <si>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</si>
  <si>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</si>
  <si>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</si>
  <si>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</si>
  <si>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</si>
  <si>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</si>
  <si>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</si>
  <si>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</si>
  <si>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</si>
  <si>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</si>
  <si>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</si>
  <si>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</si>
  <si>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</si>
  <si>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</si>
  <si>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</si>
  <si>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</si>
  <si>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</si>
  <si>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</si>
  <si>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</si>
  <si>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</si>
  <si>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</si>
  <si>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</si>
  <si>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</si>
  <si>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</si>
  <si>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รายการที่ไม่ใช่เงินสด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</si>
  <si>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</si>
  <si>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</si>
  <si>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</si>
  <si>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</si>
  <si>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 xml:space="preserve">    การได้มาซึ่งส่วนได้เสียที่ไม่มีอำนาจควบคุม</t>
  </si>
  <si>
    <t>ประมาณการหนี้สินไม่หมุนเวียน</t>
  </si>
  <si>
    <t xml:space="preserve">   สำหรับผลประโยชน์พนักงาน</t>
  </si>
  <si>
    <t>จ่ายผลประโยชน์พนักงาน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</si>
  <si>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</si>
  <si>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</si>
  <si>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</si>
  <si>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</si>
  <si>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</si>
  <si>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</si>
  <si>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</si>
  <si>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</si>
  <si>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</si>
  <si>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ส่วนเกิน</t>
  </si>
  <si>
    <t>ส่วนเกินทุน</t>
  </si>
  <si>
    <t>ของบริษัทร่วม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</si>
  <si>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</si>
  <si>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</si>
  <si>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</si>
  <si>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</si>
  <si>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</si>
  <si>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</si>
  <si>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</si>
  <si>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</si>
  <si>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</si>
  <si>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</si>
  <si>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</si>
  <si>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</si>
  <si>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</si>
  <si>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</si>
  <si>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</si>
  <si>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</si>
  <si>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</si>
  <si>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</si>
  <si>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</si>
  <si>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</si>
  <si>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</si>
  <si>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 xml:space="preserve">   เงินปันผลจ่าย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</si>
  <si>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</si>
  <si>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</si>
  <si>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</t>
  </si>
  <si>
    <t xml:space="preserve">   ไว้ในกำไรหรือขาดทุนในภายหลัง</t>
  </si>
  <si>
    <t>มูลค่าหุ้นจากการ</t>
  </si>
  <si>
    <t>โอนแลกหุ้น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</si>
  <si>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</si>
  <si>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</si>
  <si>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</si>
  <si>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การร่วมค้าที่ใช้</t>
  </si>
  <si>
    <t>วิธีส่วนได้เสีย</t>
  </si>
  <si>
    <t>โดยอำนาจควบคุมไม่เปลี่ยนแปลง</t>
  </si>
  <si>
    <t xml:space="preserve">   การจัดสรรส่วนทุนให้ผู้ถือหุ้น</t>
  </si>
  <si>
    <t>ของบริษัทร่วมและ</t>
  </si>
  <si>
    <t>ภาษีเงินได้ของรายการที่จะไม่ถูกจัดประเภทใหม่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</si>
  <si>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</si>
  <si>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</si>
  <si>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</si>
  <si>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>โอนไปกำไรสะสม</t>
  </si>
  <si>
    <t>ของบริษัทย่อย</t>
  </si>
  <si>
    <t xml:space="preserve">  ที่ใช้วิธีส่วนได้เสีย </t>
  </si>
  <si>
    <t>เงินสดและรายการเทียบเท่าเงินสด ณ วันที่ 1 มกราคม</t>
  </si>
  <si>
    <t>สินทรัพย์สิทธิการใช้เพิ่มขึ้น</t>
  </si>
  <si>
    <t>ลูกหนี้จากการขายบริษัทย่อย</t>
  </si>
  <si>
    <t>เจ้าหนี้จากการซื้อบริษัทย่อย</t>
  </si>
  <si>
    <t>เงินสดจ่ายเพื่อซื้อสินทรัพย์ทางการเงินไม่หมุนเวียนอื่น</t>
  </si>
  <si>
    <t>สินทรัพย์ไม่มีตัวตน</t>
  </si>
  <si>
    <t>ส่วนของหนี้สินตามสัญญาเช่าที่ถึงกำหนด</t>
  </si>
  <si>
    <t>ส่วนเกินมูลค่าหุ้นทุนซื้อคืน</t>
  </si>
  <si>
    <t>เงินกู้ยืมระยะสั้นจากสถาบันการเงิน</t>
  </si>
  <si>
    <t xml:space="preserve">  ที่ใช้วิธีส่วนได้เสีย - สุทธิจากภาษี</t>
  </si>
  <si>
    <t xml:space="preserve">   หรือขาดทุนในภายหลัง</t>
  </si>
  <si>
    <t xml:space="preserve">   ที่ใช้วิธีส่วนได้เสีย</t>
  </si>
  <si>
    <t>ที่ใช้วิธีส่วนได้เสีย</t>
  </si>
  <si>
    <t>ภาษีเงินได้จ่ายออก</t>
  </si>
  <si>
    <t>เงินปันผลจ่าย</t>
  </si>
  <si>
    <t>เงินสดและรายการเทียบเท่าเงินสดเพิ่มขึ้น (ลดลง) สุทธิ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</si>
  <si>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</si>
  <si>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</si>
  <si>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</si>
  <si>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</si>
  <si>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</si>
  <si>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</si>
  <si>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สำหรับงวด 9 เดือนสิ้นสุด 30 กันยายน 2565</t>
  </si>
  <si>
    <t>สำหรับงวด 3 เดือนสิ้นสุด 30 กันยายน 2565</t>
  </si>
  <si>
    <t>เงินสดรับจากการขายสินทรัพย์ทางการเงินไม่หมุนเวียนอื่น</t>
  </si>
  <si>
    <t>โอนไปกำไรหรือขาดทุน</t>
  </si>
  <si>
    <t>ผลขาดทุนจากการวัดมูลค่าใหม่ของผลประโยชน์พนักงานที่กำหนดไว้</t>
  </si>
  <si>
    <t>ภาษีเงินได้นิติบุคคลค้างจ่าย</t>
  </si>
  <si>
    <t>โอนไปสำรองตามกฎหมาย</t>
  </si>
  <si>
    <t>เงินให้กู้ยืมระยะสั้นแก่กิจการที่เกี่ยวข้องกัน</t>
  </si>
  <si>
    <t>ส่วนแบ่งกำไรของบริษัทย่อยที่ใช้วิธีส่วนได้เสีย</t>
  </si>
  <si>
    <t>(ค่าใช้จ่าย) รายได้ภาษีเงินได้</t>
  </si>
  <si>
    <t>ค่าใช้จ่าย (รายได้) ภาษีเงินได้</t>
  </si>
  <si>
    <t>ยอดซื้อสุทธิอาคาร อุปกรณ์และสินทรัพย์ไม่มีตัวตนที่จ่ายเป็นเงินสด</t>
  </si>
  <si>
    <t>งบฐานะการเงิน</t>
  </si>
  <si>
    <t>เงินให้กู้ยืมระยะสั้นแก่กิจการอื่น</t>
  </si>
  <si>
    <t>เงินสดรับจากการจำหน่ายอาคาร อุปกรณ์ และสินทรัพย์ไม่มีตัวตน</t>
  </si>
  <si>
    <t>เงินสดจ่ายเพื่อซื้ออาคาร อุปกรณ์ และสินทรัพย์ไม่มีตัวตน</t>
  </si>
  <si>
    <t xml:space="preserve">   หุ้นทุนซื้อคืน</t>
  </si>
  <si>
    <t>สำรอง</t>
  </si>
  <si>
    <t>เงินกู้ยืมระยะสั้นจากกิจการที่เกี่ยวข้องกัน</t>
  </si>
  <si>
    <t>ผลขาดทุนจาก</t>
  </si>
  <si>
    <t>ยอดคงเหลือ ณ วันที่ 1 มกราคม 2568</t>
  </si>
  <si>
    <t>ขาดทุนจากการขายเงินลงทุนในบริษัทร่วม</t>
  </si>
  <si>
    <t>เงินสดรับจากการขายเงินลงทุนในบริษัทร่วม</t>
  </si>
  <si>
    <t>กำไรจากกิจกรรมดำเนินงาน</t>
  </si>
  <si>
    <t xml:space="preserve">   (หุ้นสามัญจำนวน 508,448,439 หุ้น </t>
  </si>
  <si>
    <t xml:space="preserve">   มูลค่า 1 บาทต่อหุ้น)</t>
  </si>
  <si>
    <t xml:space="preserve">       ทุนสำรองตามกฎหมาย</t>
  </si>
  <si>
    <t xml:space="preserve">   สำรองหุ้นทุนซื้อคืน</t>
  </si>
  <si>
    <t>กำไร (ขาดทุน) จากเงินลงทุนในตราสารทุนที่กำหนดให้</t>
  </si>
  <si>
    <t xml:space="preserve">   การจัดสรรส่วนทุนให้ผู้ถือหุ้นของบริษัทใหญ่</t>
  </si>
  <si>
    <t>รวมการจัดสรรส่วนทุนให้กับผู้ถือหุ้นของบริษัทใหญ่</t>
  </si>
  <si>
    <t>ทุนที่ออกและ</t>
  </si>
  <si>
    <t xml:space="preserve">   กำไร (ขาดทุน) เบ็ดเสร็จอื่น</t>
  </si>
  <si>
    <t>ขาดทุนจากการด้อยค่าเงินลงทุนในการร่วมค้าและบริษัทร่วม</t>
  </si>
  <si>
    <t>เงินสดจ่ายในเงินปันผลของส่วนได้เสียที่ไม่มีอำนาจควบคุม</t>
  </si>
  <si>
    <t>จัดประเภทเงินลงทุนในบริษัทร่วมใหม่</t>
  </si>
  <si>
    <t>ยอดคงเหลือ ณ วันที่ 1 มกราคม 2569</t>
  </si>
  <si>
    <t>กำไร (ขาดทุน) เบ็ดเสร็จสำหรับงวด</t>
  </si>
  <si>
    <t>กำไร (ขาดทุน) เบ็ดเสร็จรวมสำหรับงวด</t>
  </si>
  <si>
    <t>อาคาร อุปกรณ์และสินทรัพย์ไม่มีตัวตนที่ซื้อระหว่างงวดมีรายละเอียดดังนี้</t>
  </si>
  <si>
    <t>อาคาร อุปกรณ์และสินทรัพย์ไม่มีตัวตนที่ซื้อทั้งหมดในระหว่างงวด</t>
  </si>
  <si>
    <t>งบการเปลี่ยนแปลงส่วนของผู้ถือหุ้น (ไม่ได้ตรวจสอบ)</t>
  </si>
  <si>
    <t>2, 3</t>
  </si>
  <si>
    <t>2, 4</t>
  </si>
  <si>
    <t>กำไรเบ็ดเสร็จรวมสำหรับงวด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</si>
  <si>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</si>
  <si>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กิจกรรมลงทุน</t>
  </si>
  <si>
    <t>ส่วนแบ่งกำไร (ขาดทุน) เบ็ดเสร็จอื่นของการร่วมค้าและบริษัทร่วม</t>
  </si>
  <si>
    <t>ผลขาดทุนจากการด้อยค่าด้านเครดิตที่คาดว่าจะเกิดขึ้น</t>
  </si>
  <si>
    <t>ส่วนแบ่งกำไร (ขาดทุน) เบ็ดเสร็จอื่นในบริษัทย่อย</t>
  </si>
  <si>
    <t>ขาดทุนจากเงินลงทุนในตราสารทุนที่กำหนดให้</t>
  </si>
  <si>
    <t xml:space="preserve">   วิธีส่วนได้เสีย </t>
  </si>
  <si>
    <t>การแบ่งปันกำไร (ขาดทุน) เบ็ดเสร็จรวม</t>
  </si>
  <si>
    <t>กำไรต่อหุ้นขั้นพื้นฐาน (บาท)</t>
  </si>
  <si>
    <t xml:space="preserve"> </t>
  </si>
  <si>
    <t>สำหรับงวดหกเดือนสิ้นสุดวันที่ 30 มิถุนายน 2568</t>
  </si>
  <si>
    <t xml:space="preserve">   เงินปันผล</t>
  </si>
  <si>
    <t>รวมการจัดสรรส่วนทุนให้กับผู้ถือหุ้น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</si>
  <si>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</si>
  <si>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</si>
  <si>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เงินปันผลของบริษัทย่อยให้กับส่วนได้เสียที่ไม่มีอำนาจควบคุม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</si>
  <si>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</si>
  <si>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</si>
  <si>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</si>
  <si>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</si>
  <si>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</si>
  <si>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ขาดทุนเบ็ดเสร็จอื่น</t>
  </si>
  <si>
    <t>;</t>
  </si>
  <si>
    <t>เงินสดและรายการเทียบเท่าเงินสด ณ วันที่ 30 มิถุนายน</t>
  </si>
  <si>
    <t>ขาดทุนในยอดคงค้างระหว่างกันกับบริษัทย่อยและบริษัทร่วม</t>
  </si>
  <si>
    <t>เงินให้กู้ยืมระยะยาวแก่พนักงานลดลง</t>
  </si>
  <si>
    <t>10, 11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</si>
  <si>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</si>
  <si>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</si>
  <si>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การแบ่งปันกำไรเบ็ดเสร็จรวม</t>
  </si>
  <si>
    <t>กระแสเงินสดสุทธิใช้ไปในกิจกรรมจัดหาเงิน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</si>
  <si>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</si>
  <si>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</si>
  <si>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กำไรจากการจำหน่ายและตัดจำหน่ายอาคาร อุปกรณ์ และสินทรัพย์ไม่มีตัวตน</t>
  </si>
  <si>
    <t>ขาดทุนจากอัตราแลกเปลี่ยนที่ยังไม่เกิดขึ้น</t>
  </si>
  <si>
    <t>เจ้าหนี้ค่าซื้ออาคาร อุปกรณ์และสินทรัพย์ไม่มีตัวตนเพิ่มขึ้น</t>
  </si>
  <si>
    <t>ส่วนแบ่งกำไร (ขาดทุน) เบ็ดเสร็จอื่นในบริษัทย่อยที่ใช้</t>
  </si>
  <si>
    <t>(กลับรายการ) ผลขาดทุนจากการปรับลดมูลค่าสินค้าคงเหลือลดลง</t>
  </si>
  <si>
    <t>เงินสดจ่ายหุ้นทุนซื้อคืน</t>
  </si>
  <si>
    <t xml:space="preserve">   กำไร</t>
  </si>
  <si>
    <t>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</si>
</sst>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_-* #,##0.000_-;_-* \(#,##0.000\);_-* &quot;-&quot;??_-;_-@_-"/>
    <numFmt numFmtId="243" formatCode="&quot;฿&quot;#,##0.00_);[Red]\(&quot;฿&quot;#,##0.00\)"/>
    <numFmt numFmtId="244" formatCode="_(* #,##0.00_);_(* \(#,##0.00\);_(* \-??_);_(@_)"/>
    <numFmt numFmtId="245" formatCode="_(* #,##0.0000_);_(* \(#,##0.0000\);_(* &quot;-&quot;??_);_(@_)"/>
  </numFmts>
  <fonts count="2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5"/>
      <color rgb="FFFFFFFF"/>
      <name val="Angsana New"/>
      <family val="1"/>
    </font>
    <font>
      <sz val="15"/>
      <name val="Calibri"/>
      <family val="2"/>
      <scheme val="minor"/>
    </font>
    <font>
      <sz val="12"/>
      <name val="Calibri"/>
      <family val="2"/>
      <scheme val="minor"/>
    </font>
    <font>
      <sz val="15"/>
      <color rgb="FFFF0000"/>
      <name val="Arial"/>
      <family val="2"/>
    </font>
    <font>
      <sz val="10"/>
      <name val="Calibri"/>
      <family val="2"/>
    </font>
    <font>
      <sz val="14"/>
      <name val="Cordia New"/>
      <family val="2"/>
    </font>
    <font>
      <sz val="11"/>
      <color rgb="FF9C000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4"/>
      <color theme="1"/>
      <name val="Angsana New"/>
      <family val="2"/>
    </font>
    <font>
      <sz val="12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Arial"/>
      <family val="2"/>
    </font>
    <font>
      <sz val="14"/>
      <name val="Cordia New"/>
      <family val="1"/>
      <charset val="136"/>
    </font>
    <font>
      <sz val="10"/>
      <name val="Arial"/>
      <family val="2"/>
      <charset val="186"/>
    </font>
    <font>
      <sz val="15"/>
      <name val="Arial"/>
      <family val="2"/>
      <charset val="186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"/>
      <name val="Times New Roman"/>
      <family val="1"/>
    </font>
    <font>
      <sz val="14"/>
      <color theme="1"/>
      <name val="Cordia New"/>
      <family val="2"/>
      <charset val="222"/>
    </font>
    <font>
      <sz val="8.25"/>
      <color rgb="FF000000"/>
      <name val="Microsoft Sans Serif"/>
      <family val="2"/>
    </font>
    <font>
      <sz val="14"/>
      <name val="Browallia New"/>
      <family val="2"/>
    </font>
    <font>
      <sz val="8"/>
      <color indexed="8"/>
      <name val="Arial"/>
      <family val="2"/>
      <charset val="204"/>
    </font>
    <font>
      <sz val="10"/>
      <color rgb="FF000000"/>
      <name val="Times New Roman"/>
      <family val="1"/>
    </font>
    <font>
      <sz val="11"/>
      <name val="Aptos"/>
      <family val="2"/>
    </font>
  </fonts>
  <fills count="5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3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229">
    <xf numFmtId="0" fontId="0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167" fontId="25" fillId="0" borderId="0" applyFont="0" applyFill="0" applyBorder="0" applyAlignment="0" applyProtection="0"/>
    <xf numFmtId="0" fontId="26" fillId="0" borderId="0"/>
    <xf numFmtId="0" fontId="7" fillId="0" borderId="0"/>
    <xf numFmtId="0" fontId="7" fillId="0" borderId="0"/>
    <xf numFmtId="167" fontId="2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9" fillId="0" borderId="0"/>
    <xf numFmtId="43" fontId="30" fillId="0" borderId="0" applyFont="0" applyFill="0" applyBorder="0" applyAlignment="0" applyProtection="0"/>
    <xf numFmtId="0" fontId="29" fillId="0" borderId="0"/>
    <xf numFmtId="0" fontId="5" fillId="0" borderId="0"/>
    <xf numFmtId="177" fontId="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167" fontId="32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8" fontId="5" fillId="0" borderId="0" applyFont="0" applyFill="0" applyBorder="0" applyAlignment="0" applyProtection="0"/>
    <xf numFmtId="39" fontId="34" fillId="0" borderId="0"/>
    <xf numFmtId="0" fontId="35" fillId="0" borderId="0" applyFont="0" applyFill="0" applyBorder="0" applyAlignment="0" applyProtection="0"/>
    <xf numFmtId="179" fontId="5" fillId="0" borderId="0" applyFont="0" applyFill="0" applyBorder="0" applyAlignment="0" applyProtection="0"/>
    <xf numFmtId="39" fontId="34" fillId="0" borderId="0"/>
    <xf numFmtId="42" fontId="5" fillId="0" borderId="0" applyFont="0" applyFill="0" applyBorder="0" applyAlignment="0" applyProtection="0"/>
    <xf numFmtId="40" fontId="35" fillId="0" borderId="0" applyFont="0" applyFill="0" applyBorder="0" applyAlignment="0" applyProtection="0"/>
    <xf numFmtId="39" fontId="34" fillId="0" borderId="0"/>
    <xf numFmtId="39" fontId="34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39" fontId="34" fillId="0" borderId="0"/>
    <xf numFmtId="10" fontId="5" fillId="0" borderId="0" applyFont="0" applyFill="0" applyBorder="0" applyAlignment="0" applyProtection="0"/>
    <xf numFmtId="0" fontId="36" fillId="0" borderId="0"/>
    <xf numFmtId="0" fontId="37" fillId="0" borderId="0"/>
    <xf numFmtId="0" fontId="38" fillId="0" borderId="0">
      <alignment vertical="top"/>
    </xf>
    <xf numFmtId="0" fontId="37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7" fillId="0" borderId="0"/>
    <xf numFmtId="0" fontId="37" fillId="0" borderId="0"/>
    <xf numFmtId="0" fontId="38" fillId="0" borderId="0">
      <alignment vertical="top"/>
    </xf>
    <xf numFmtId="0" fontId="39" fillId="0" borderId="0"/>
    <xf numFmtId="0" fontId="39" fillId="0" borderId="0"/>
    <xf numFmtId="0" fontId="39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40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39" fillId="0" borderId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2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2" fillId="6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2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2" fillId="8" borderId="0" applyNumberFormat="0" applyBorder="0" applyAlignment="0" applyProtection="0"/>
    <xf numFmtId="0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2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2" fillId="10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2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2" fillId="12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2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2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32" fillId="10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32" fillId="10" borderId="0" applyNumberFormat="0" applyBorder="0" applyAlignment="0" applyProtection="0"/>
    <xf numFmtId="0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41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41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41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4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1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32" fillId="1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32" fillId="14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32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32" fillId="15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2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2" fillId="9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32" fillId="1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32" fillId="14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32" fillId="10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32" fillId="10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41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41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41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41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41" fillId="17" borderId="0" applyNumberFormat="0" applyBorder="0" applyAlignment="0" applyProtection="0"/>
    <xf numFmtId="0" fontId="32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4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4" borderId="0" applyNumberFormat="0" applyBorder="0" applyAlignment="0" applyProtection="0"/>
    <xf numFmtId="0" fontId="46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19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3" fillId="19" borderId="0" applyNumberFormat="0" applyBorder="0" applyAlignment="0" applyProtection="0"/>
    <xf numFmtId="0" fontId="46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7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6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9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9" borderId="0" applyNumberFormat="0" applyBorder="0" applyAlignment="0" applyProtection="0"/>
    <xf numFmtId="0" fontId="46" fillId="20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14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3" fillId="14" borderId="0" applyNumberFormat="0" applyBorder="0" applyAlignment="0" applyProtection="0"/>
    <xf numFmtId="0" fontId="46" fillId="21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8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8" borderId="0" applyNumberFormat="0" applyBorder="0" applyAlignment="0" applyProtection="0"/>
    <xf numFmtId="0" fontId="46" fillId="22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2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9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14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8" borderId="0" applyNumberFormat="0" applyBorder="0" applyAlignment="0" applyProtection="0"/>
    <xf numFmtId="9" fontId="47" fillId="0" borderId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3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3" borderId="0" applyNumberFormat="0" applyBorder="0" applyAlignment="0" applyProtection="0"/>
    <xf numFmtId="0" fontId="46" fillId="2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19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3" fillId="19" borderId="0" applyNumberFormat="0" applyBorder="0" applyAlignment="0" applyProtection="0"/>
    <xf numFmtId="0" fontId="46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17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17" borderId="0" applyNumberFormat="0" applyBorder="0" applyAlignment="0" applyProtection="0"/>
    <xf numFmtId="0" fontId="46" fillId="2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27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27" borderId="0" applyNumberFormat="0" applyBorder="0" applyAlignment="0" applyProtection="0"/>
    <xf numFmtId="0" fontId="46" fillId="2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25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25" borderId="0" applyNumberFormat="0" applyBorder="0" applyAlignment="0" applyProtection="0"/>
    <xf numFmtId="0" fontId="46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182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183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13" borderId="0" applyNumberFormat="0" applyBorder="0" applyAlignment="0" applyProtection="0"/>
    <xf numFmtId="0" fontId="53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4" fontId="33" fillId="0" borderId="0"/>
    <xf numFmtId="0" fontId="54" fillId="0" borderId="0" applyNumberFormat="0" applyFill="0" applyBorder="0" applyAlignment="0" applyProtection="0"/>
    <xf numFmtId="5" fontId="55" fillId="0" borderId="5" applyAlignment="0" applyProtection="0"/>
    <xf numFmtId="0" fontId="49" fillId="0" borderId="0"/>
    <xf numFmtId="0" fontId="56" fillId="0" borderId="0"/>
    <xf numFmtId="0" fontId="49" fillId="0" borderId="0"/>
    <xf numFmtId="0" fontId="57" fillId="0" borderId="0" applyFill="0" applyBorder="0" applyAlignment="0"/>
    <xf numFmtId="8" fontId="58" fillId="0" borderId="0" applyFill="0" applyBorder="0" applyAlignment="0"/>
    <xf numFmtId="170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59" fillId="28" borderId="16" applyNumberFormat="0" applyAlignment="0" applyProtection="0"/>
    <xf numFmtId="0" fontId="60" fillId="29" borderId="16" applyNumberFormat="0" applyAlignment="0" applyProtection="0"/>
    <xf numFmtId="0" fontId="61" fillId="29" borderId="16" applyNumberFormat="0" applyAlignment="0" applyProtection="0"/>
    <xf numFmtId="0" fontId="59" fillId="28" borderId="16" applyNumberFormat="0" applyAlignment="0" applyProtection="0"/>
    <xf numFmtId="0" fontId="62" fillId="29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63" fillId="29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64" fillId="0" borderId="0"/>
    <xf numFmtId="3" fontId="57" fillId="0" borderId="15"/>
    <xf numFmtId="37" fontId="65" fillId="0" borderId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6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6" fillId="30" borderId="17" applyNumberFormat="0" applyAlignment="0" applyProtection="0"/>
    <xf numFmtId="0" fontId="69" fillId="30" borderId="17" applyNumberFormat="0" applyAlignment="0" applyProtection="0"/>
    <xf numFmtId="0" fontId="66" fillId="30" borderId="17" applyNumberFormat="0" applyAlignment="0" applyProtection="0"/>
    <xf numFmtId="0" fontId="69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37" fontId="54" fillId="0" borderId="0"/>
    <xf numFmtId="190" fontId="70" fillId="0" borderId="0"/>
    <xf numFmtId="37" fontId="54" fillId="0" borderId="0"/>
    <xf numFmtId="190" fontId="70" fillId="0" borderId="0"/>
    <xf numFmtId="37" fontId="54" fillId="0" borderId="0"/>
    <xf numFmtId="190" fontId="70" fillId="0" borderId="0"/>
    <xf numFmtId="37" fontId="54" fillId="0" borderId="0"/>
    <xf numFmtId="190" fontId="70" fillId="0" borderId="0"/>
    <xf numFmtId="37" fontId="54" fillId="0" borderId="0"/>
    <xf numFmtId="190" fontId="70" fillId="0" borderId="0"/>
    <xf numFmtId="37" fontId="54" fillId="0" borderId="0"/>
    <xf numFmtId="190" fontId="70" fillId="0" borderId="0"/>
    <xf numFmtId="37" fontId="54" fillId="0" borderId="0"/>
    <xf numFmtId="190" fontId="70" fillId="0" borderId="0"/>
    <xf numFmtId="37" fontId="54" fillId="0" borderId="0"/>
    <xf numFmtId="190" fontId="70" fillId="0" borderId="0"/>
    <xf numFmtId="18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71" fillId="0" borderId="0" applyFont="0" applyFill="0" applyBorder="0" applyAlignment="0" applyProtection="0"/>
    <xf numFmtId="18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3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0" fillId="0" borderId="0" applyFont="0" applyFill="0" applyBorder="0" applyAlignment="0" applyProtection="0"/>
    <xf numFmtId="174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7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4" fontId="47" fillId="0" borderId="0"/>
    <xf numFmtId="177" fontId="77" fillId="0" borderId="0"/>
    <xf numFmtId="194" fontId="70" fillId="0" borderId="0"/>
    <xf numFmtId="177" fontId="77" fillId="0" borderId="0"/>
    <xf numFmtId="177" fontId="77" fillId="0" borderId="0"/>
    <xf numFmtId="177" fontId="77" fillId="0" borderId="0"/>
    <xf numFmtId="177" fontId="77" fillId="0" borderId="0"/>
    <xf numFmtId="177" fontId="77" fillId="0" borderId="0"/>
    <xf numFmtId="177" fontId="77" fillId="0" borderId="0"/>
    <xf numFmtId="194" fontId="70" fillId="0" borderId="0"/>
    <xf numFmtId="194" fontId="70" fillId="0" borderId="0"/>
    <xf numFmtId="3" fontId="5" fillId="0" borderId="0" applyFont="0" applyFill="0" applyBorder="0" applyAlignment="0" applyProtection="0"/>
    <xf numFmtId="0" fontId="78" fillId="0" borderId="0"/>
    <xf numFmtId="0" fontId="78" fillId="0" borderId="0"/>
    <xf numFmtId="198" fontId="5" fillId="0" borderId="0">
      <alignment horizontal="center"/>
    </xf>
    <xf numFmtId="17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4" fontId="30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47" fillId="0" borderId="0"/>
    <xf numFmtId="201" fontId="47" fillId="0" borderId="0"/>
    <xf numFmtId="201" fontId="70" fillId="0" borderId="0"/>
    <xf numFmtId="200" fontId="70" fillId="0" borderId="0"/>
    <xf numFmtId="201" fontId="47" fillId="0" borderId="0"/>
    <xf numFmtId="201" fontId="70" fillId="0" borderId="0"/>
    <xf numFmtId="201" fontId="47" fillId="0" borderId="0"/>
    <xf numFmtId="201" fontId="70" fillId="0" borderId="0"/>
    <xf numFmtId="201" fontId="47" fillId="0" borderId="0"/>
    <xf numFmtId="201" fontId="70" fillId="0" borderId="0"/>
    <xf numFmtId="201" fontId="47" fillId="0" borderId="0"/>
    <xf numFmtId="201" fontId="70" fillId="0" borderId="0"/>
    <xf numFmtId="201" fontId="47" fillId="0" borderId="0"/>
    <xf numFmtId="201" fontId="70" fillId="0" borderId="0"/>
    <xf numFmtId="201" fontId="47" fillId="0" borderId="0"/>
    <xf numFmtId="201" fontId="70" fillId="0" borderId="0"/>
    <xf numFmtId="200" fontId="70" fillId="0" borderId="0"/>
    <xf numFmtId="200" fontId="70" fillId="0" borderId="0"/>
    <xf numFmtId="0" fontId="79" fillId="31" borderId="0" applyNumberFormat="0" applyFont="0" applyFill="0" applyBorder="0" applyProtection="0">
      <alignment horizontal="left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0" fontId="80" fillId="0" borderId="0" applyProtection="0"/>
    <xf numFmtId="14" fontId="38" fillId="0" borderId="0" applyFill="0" applyBorder="0" applyAlignment="0"/>
    <xf numFmtId="0" fontId="80" fillId="0" borderId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47" fillId="0" borderId="0"/>
    <xf numFmtId="196" fontId="47" fillId="0" borderId="0"/>
    <xf numFmtId="196" fontId="70" fillId="0" borderId="0"/>
    <xf numFmtId="202" fontId="70" fillId="0" borderId="0"/>
    <xf numFmtId="196" fontId="47" fillId="0" borderId="0"/>
    <xf numFmtId="196" fontId="70" fillId="0" borderId="0"/>
    <xf numFmtId="196" fontId="47" fillId="0" borderId="0"/>
    <xf numFmtId="196" fontId="70" fillId="0" borderId="0"/>
    <xf numFmtId="196" fontId="47" fillId="0" borderId="0"/>
    <xf numFmtId="196" fontId="70" fillId="0" borderId="0"/>
    <xf numFmtId="196" fontId="47" fillId="0" borderId="0"/>
    <xf numFmtId="196" fontId="70" fillId="0" borderId="0"/>
    <xf numFmtId="196" fontId="47" fillId="0" borderId="0"/>
    <xf numFmtId="196" fontId="70" fillId="0" borderId="0"/>
    <xf numFmtId="196" fontId="47" fillId="0" borderId="0"/>
    <xf numFmtId="196" fontId="70" fillId="0" borderId="0"/>
    <xf numFmtId="202" fontId="70" fillId="0" borderId="0"/>
    <xf numFmtId="202" fontId="70" fillId="0" borderId="0"/>
    <xf numFmtId="203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204" fontId="81" fillId="0" borderId="0" applyFont="0" applyFill="0" applyBorder="0" applyAlignment="0" applyProtection="0"/>
    <xf numFmtId="205" fontId="33" fillId="0" borderId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" fontId="80" fillId="0" borderId="0" applyProtection="0"/>
    <xf numFmtId="206" fontId="86" fillId="0" borderId="0">
      <alignment horizontal="right"/>
    </xf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7" fillId="14" borderId="0" applyNumberFormat="0" applyBorder="0" applyAlignment="0" applyProtection="0"/>
    <xf numFmtId="0" fontId="88" fillId="11" borderId="0" applyNumberFormat="0" applyBorder="0" applyAlignment="0" applyProtection="0"/>
    <xf numFmtId="0" fontId="89" fillId="11" borderId="0" applyNumberFormat="0" applyBorder="0" applyAlignment="0" applyProtection="0"/>
    <xf numFmtId="0" fontId="87" fillId="14" borderId="0" applyNumberFormat="0" applyBorder="0" applyAlignment="0" applyProtection="0"/>
    <xf numFmtId="0" fontId="90" fillId="11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38" fontId="8" fillId="31" borderId="0" applyNumberFormat="0" applyBorder="0" applyAlignment="0" applyProtection="0"/>
    <xf numFmtId="38" fontId="8" fillId="31" borderId="0" applyNumberFormat="0" applyBorder="0" applyAlignment="0" applyProtection="0"/>
    <xf numFmtId="38" fontId="8" fillId="31" borderId="0" applyNumberFormat="0" applyBorder="0" applyAlignment="0" applyProtection="0"/>
    <xf numFmtId="0" fontId="91" fillId="0" borderId="0">
      <alignment horizontal="left"/>
    </xf>
    <xf numFmtId="0" fontId="91" fillId="32" borderId="18"/>
    <xf numFmtId="0" fontId="92" fillId="0" borderId="13" applyNumberFormat="0" applyAlignment="0" applyProtection="0">
      <alignment horizontal="left" vertical="center"/>
    </xf>
    <xf numFmtId="0" fontId="92" fillId="0" borderId="3">
      <alignment horizontal="left" vertical="center"/>
    </xf>
    <xf numFmtId="0" fontId="92" fillId="0" borderId="3">
      <alignment horizontal="left" vertical="center"/>
    </xf>
    <xf numFmtId="207" fontId="76" fillId="33" borderId="0">
      <alignment horizontal="left" vertical="top"/>
    </xf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5" fillId="0" borderId="20" applyNumberFormat="0" applyFill="0" applyAlignment="0" applyProtection="0"/>
    <xf numFmtId="0" fontId="93" fillId="0" borderId="19" applyNumberFormat="0" applyFill="0" applyAlignment="0" applyProtection="0"/>
    <xf numFmtId="0" fontId="96" fillId="0" borderId="20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7" fillId="0" borderId="20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8" fillId="0" borderId="21" applyNumberFormat="0" applyFill="0" applyAlignment="0" applyProtection="0"/>
    <xf numFmtId="0" fontId="99" fillId="0" borderId="22" applyNumberFormat="0" applyFill="0" applyAlignment="0" applyProtection="0"/>
    <xf numFmtId="0" fontId="100" fillId="0" borderId="22" applyNumberFormat="0" applyFill="0" applyAlignment="0" applyProtection="0"/>
    <xf numFmtId="0" fontId="98" fillId="0" borderId="21" applyNumberFormat="0" applyFill="0" applyAlignment="0" applyProtection="0"/>
    <xf numFmtId="0" fontId="101" fillId="0" borderId="22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102" fillId="0" borderId="22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3" fillId="0" borderId="23" applyNumberFormat="0" applyFill="0" applyAlignment="0" applyProtection="0"/>
    <xf numFmtId="0" fontId="104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0" borderId="23" applyNumberFormat="0" applyFill="0" applyAlignment="0" applyProtection="0"/>
    <xf numFmtId="0" fontId="106" fillId="0" borderId="24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7" fillId="0" borderId="24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8" fontId="39" fillId="0" borderId="25">
      <alignment horizontal="left"/>
    </xf>
    <xf numFmtId="209" fontId="39" fillId="0" borderId="14">
      <alignment horizontal="left"/>
    </xf>
    <xf numFmtId="0" fontId="108" fillId="0" borderId="26">
      <alignment horizontal="right"/>
    </xf>
    <xf numFmtId="0" fontId="91" fillId="1" borderId="14">
      <alignment horizontal="left"/>
    </xf>
    <xf numFmtId="0" fontId="109" fillId="0" borderId="0" applyProtection="0"/>
    <xf numFmtId="0" fontId="92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33" borderId="0">
      <alignment horizontal="left" wrapText="1"/>
    </xf>
    <xf numFmtId="10" fontId="8" fillId="33" borderId="15" applyNumberFormat="0" applyBorder="0" applyAlignment="0" applyProtection="0"/>
    <xf numFmtId="10" fontId="8" fillId="33" borderId="15" applyNumberFormat="0" applyBorder="0" applyAlignment="0" applyProtection="0"/>
    <xf numFmtId="10" fontId="8" fillId="33" borderId="15" applyNumberFormat="0" applyBorder="0" applyAlignment="0" applyProtection="0"/>
    <xf numFmtId="0" fontId="113" fillId="15" borderId="16" applyNumberFormat="0" applyAlignment="0" applyProtection="0"/>
    <xf numFmtId="0" fontId="113" fillId="15" borderId="16" applyNumberFormat="0" applyAlignment="0" applyProtection="0"/>
    <xf numFmtId="0" fontId="113" fillId="15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3" fillId="15" borderId="16" applyNumberFormat="0" applyAlignment="0" applyProtection="0"/>
    <xf numFmtId="0" fontId="114" fillId="12" borderId="16" applyNumberFormat="0" applyAlignment="0" applyProtection="0"/>
    <xf numFmtId="0" fontId="113" fillId="12" borderId="16" applyNumberFormat="0" applyAlignment="0" applyProtection="0"/>
    <xf numFmtId="0" fontId="113" fillId="15" borderId="16" applyNumberFormat="0" applyAlignment="0" applyProtection="0"/>
    <xf numFmtId="0" fontId="115" fillId="12" borderId="16" applyNumberFormat="0" applyAlignment="0" applyProtection="0"/>
    <xf numFmtId="0" fontId="113" fillId="15" borderId="16" applyNumberFormat="0" applyAlignment="0" applyProtection="0"/>
    <xf numFmtId="0" fontId="113" fillId="15" borderId="16" applyNumberFormat="0" applyAlignment="0" applyProtection="0"/>
    <xf numFmtId="0" fontId="113" fillId="12" borderId="16" applyNumberFormat="0" applyAlignment="0" applyProtection="0"/>
    <xf numFmtId="0" fontId="113" fillId="15" borderId="16" applyNumberFormat="0" applyAlignment="0" applyProtection="0"/>
    <xf numFmtId="0" fontId="113" fillId="12" borderId="16" applyNumberFormat="0" applyAlignment="0" applyProtection="0"/>
    <xf numFmtId="0" fontId="113" fillId="15" borderId="16" applyNumberFormat="0" applyAlignment="0" applyProtection="0"/>
    <xf numFmtId="0" fontId="113" fillId="15" borderId="16" applyNumberFormat="0" applyAlignment="0" applyProtection="0"/>
    <xf numFmtId="0" fontId="113" fillId="15" borderId="16" applyNumberFormat="0" applyAlignment="0" applyProtection="0"/>
    <xf numFmtId="210" fontId="5" fillId="0" borderId="0" applyFont="0" applyFill="0" applyBorder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0" fontId="86" fillId="0" borderId="0"/>
    <xf numFmtId="0" fontId="86" fillId="0" borderId="0"/>
    <xf numFmtId="0" fontId="120" fillId="0" borderId="0" applyNumberFormat="0" applyFill="0" applyBorder="0" applyAlignment="0" applyProtection="0">
      <alignment vertical="top"/>
      <protection locked="0"/>
    </xf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3" fillId="0" borderId="28" applyNumberFormat="0" applyFill="0" applyAlignment="0" applyProtection="0"/>
    <xf numFmtId="0" fontId="121" fillId="0" borderId="27" applyNumberFormat="0" applyFill="0" applyAlignment="0" applyProtection="0"/>
    <xf numFmtId="0" fontId="124" fillId="0" borderId="28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5" fillId="0" borderId="28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6" fillId="0" borderId="0"/>
    <xf numFmtId="0" fontId="127" fillId="0" borderId="0"/>
    <xf numFmtId="0" fontId="126" fillId="0" borderId="0"/>
    <xf numFmtId="0" fontId="127" fillId="0" borderId="0"/>
    <xf numFmtId="0" fontId="128" fillId="0" borderId="0"/>
    <xf numFmtId="211" fontId="76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129" fillId="0" borderId="11"/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6" fontId="130" fillId="0" borderId="0" applyFont="0" applyFill="0" applyBorder="0" applyAlignment="0" applyProtection="0"/>
    <xf numFmtId="8" fontId="130" fillId="0" borderId="0" applyFont="0" applyFill="0" applyBorder="0" applyAlignment="0" applyProtection="0"/>
    <xf numFmtId="0" fontId="80" fillId="0" borderId="0" applyNumberFormat="0" applyFont="0" applyFill="0" applyAlignment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1" fillId="15" borderId="0" applyNumberFormat="0" applyBorder="0" applyAlignment="0" applyProtection="0"/>
    <xf numFmtId="0" fontId="134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5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0" fontId="126" fillId="0" borderId="0"/>
    <xf numFmtId="0" fontId="127" fillId="0" borderId="0"/>
    <xf numFmtId="0" fontId="127" fillId="0" borderId="0"/>
    <xf numFmtId="0" fontId="137" fillId="0" borderId="0"/>
    <xf numFmtId="216" fontId="47" fillId="0" borderId="0"/>
    <xf numFmtId="216" fontId="70" fillId="0" borderId="0"/>
    <xf numFmtId="201" fontId="137" fillId="0" borderId="0"/>
    <xf numFmtId="216" fontId="47" fillId="0" borderId="0"/>
    <xf numFmtId="216" fontId="70" fillId="0" borderId="0"/>
    <xf numFmtId="216" fontId="47" fillId="0" borderId="0"/>
    <xf numFmtId="216" fontId="70" fillId="0" borderId="0"/>
    <xf numFmtId="216" fontId="47" fillId="0" borderId="0"/>
    <xf numFmtId="216" fontId="70" fillId="0" borderId="0"/>
    <xf numFmtId="216" fontId="47" fillId="0" borderId="0"/>
    <xf numFmtId="216" fontId="70" fillId="0" borderId="0"/>
    <xf numFmtId="216" fontId="47" fillId="0" borderId="0"/>
    <xf numFmtId="216" fontId="70" fillId="0" borderId="0"/>
    <xf numFmtId="216" fontId="47" fillId="0" borderId="0"/>
    <xf numFmtId="216" fontId="70" fillId="0" borderId="0"/>
    <xf numFmtId="201" fontId="137" fillId="0" borderId="0"/>
    <xf numFmtId="201" fontId="137" fillId="0" borderId="0"/>
    <xf numFmtId="0" fontId="78" fillId="0" borderId="0"/>
    <xf numFmtId="0" fontId="5" fillId="0" borderId="0"/>
    <xf numFmtId="0" fontId="5" fillId="0" borderId="0"/>
    <xf numFmtId="0" fontId="5" fillId="0" borderId="0"/>
    <xf numFmtId="190" fontId="5" fillId="0" borderId="0"/>
    <xf numFmtId="0" fontId="5" fillId="0" borderId="0"/>
    <xf numFmtId="190" fontId="5" fillId="0" borderId="0"/>
    <xf numFmtId="19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29" fillId="0" borderId="0"/>
    <xf numFmtId="0" fontId="33" fillId="0" borderId="0"/>
    <xf numFmtId="0" fontId="24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28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5" fillId="0" borderId="0"/>
    <xf numFmtId="0" fontId="29" fillId="0" borderId="0"/>
    <xf numFmtId="0" fontId="30" fillId="0" borderId="0"/>
    <xf numFmtId="0" fontId="33" fillId="0" borderId="0"/>
    <xf numFmtId="0" fontId="5" fillId="0" borderId="0"/>
    <xf numFmtId="0" fontId="5" fillId="0" borderId="0"/>
    <xf numFmtId="0" fontId="30" fillId="0" borderId="0"/>
    <xf numFmtId="0" fontId="28" fillId="0" borderId="0"/>
    <xf numFmtId="0" fontId="24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4" fillId="0" borderId="0"/>
    <xf numFmtId="0" fontId="41" fillId="0" borderId="0"/>
    <xf numFmtId="0" fontId="29" fillId="0" borderId="0"/>
    <xf numFmtId="0" fontId="5" fillId="0" borderId="0"/>
    <xf numFmtId="0" fontId="42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138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33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72" fillId="0" borderId="0"/>
    <xf numFmtId="0" fontId="140" fillId="0" borderId="0"/>
    <xf numFmtId="0" fontId="2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40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4" fillId="0" borderId="0"/>
    <xf numFmtId="0" fontId="5" fillId="0" borderId="0"/>
    <xf numFmtId="0" fontId="28" fillId="0" borderId="0"/>
    <xf numFmtId="0" fontId="24" fillId="0" borderId="0"/>
    <xf numFmtId="0" fontId="29" fillId="0" borderId="0"/>
    <xf numFmtId="0" fontId="5" fillId="0" borderId="0"/>
    <xf numFmtId="0" fontId="4" fillId="0" borderId="0"/>
    <xf numFmtId="0" fontId="139" fillId="0" borderId="0"/>
    <xf numFmtId="0" fontId="5" fillId="0" borderId="0"/>
    <xf numFmtId="0" fontId="33" fillId="0" borderId="0"/>
    <xf numFmtId="0" fontId="31" fillId="0" borderId="0"/>
    <xf numFmtId="0" fontId="30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24" fillId="0" borderId="0"/>
    <xf numFmtId="0" fontId="5" fillId="0" borderId="0"/>
    <xf numFmtId="0" fontId="28" fillId="0" borderId="0"/>
    <xf numFmtId="0" fontId="139" fillId="0" borderId="0"/>
    <xf numFmtId="0" fontId="33" fillId="0" borderId="0"/>
    <xf numFmtId="0" fontId="5" fillId="0" borderId="0"/>
    <xf numFmtId="0" fontId="33" fillId="0" borderId="0"/>
    <xf numFmtId="0" fontId="24" fillId="0" borderId="0"/>
    <xf numFmtId="0" fontId="5" fillId="0" borderId="0"/>
    <xf numFmtId="0" fontId="5" fillId="0" borderId="0"/>
    <xf numFmtId="0" fontId="74" fillId="0" borderId="0"/>
    <xf numFmtId="0" fontId="74" fillId="0" borderId="0"/>
    <xf numFmtId="0" fontId="29" fillId="0" borderId="0"/>
    <xf numFmtId="0" fontId="5" fillId="0" borderId="0"/>
    <xf numFmtId="0" fontId="5" fillId="0" borderId="0"/>
    <xf numFmtId="0" fontId="74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0" fontId="24" fillId="0" borderId="0"/>
    <xf numFmtId="0" fontId="29" fillId="0" borderId="0"/>
    <xf numFmtId="0" fontId="1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5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1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17" fontId="30" fillId="0" borderId="0"/>
    <xf numFmtId="0" fontId="5" fillId="0" borderId="0"/>
    <xf numFmtId="0" fontId="30" fillId="0" borderId="0"/>
    <xf numFmtId="0" fontId="29" fillId="0" borderId="0"/>
    <xf numFmtId="0" fontId="5" fillId="0" borderId="0"/>
    <xf numFmtId="0" fontId="57" fillId="0" borderId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2" fillId="5" borderId="7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33" fillId="10" borderId="29" applyNumberFormat="0" applyFont="0" applyAlignment="0" applyProtection="0"/>
    <xf numFmtId="0" fontId="32" fillId="5" borderId="7" applyNumberFormat="0" applyFont="0" applyAlignment="0" applyProtection="0"/>
    <xf numFmtId="0" fontId="32" fillId="5" borderId="7" applyNumberFormat="0" applyFont="0" applyAlignment="0" applyProtection="0"/>
    <xf numFmtId="0" fontId="32" fillId="5" borderId="7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33" fillId="10" borderId="29" applyNumberFormat="0" applyFont="0" applyAlignment="0" applyProtection="0"/>
    <xf numFmtId="0" fontId="32" fillId="5" borderId="7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33" fillId="10" borderId="29" applyNumberFormat="0" applyFont="0" applyAlignment="0" applyProtection="0"/>
    <xf numFmtId="0" fontId="32" fillId="5" borderId="7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5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141" fillId="28" borderId="30" applyNumberFormat="0" applyAlignment="0" applyProtection="0"/>
    <xf numFmtId="0" fontId="141" fillId="28" borderId="30" applyNumberFormat="0" applyAlignment="0" applyProtection="0"/>
    <xf numFmtId="0" fontId="141" fillId="28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1" fillId="28" borderId="30" applyNumberFormat="0" applyAlignment="0" applyProtection="0"/>
    <xf numFmtId="0" fontId="142" fillId="29" borderId="30" applyNumberFormat="0" applyAlignment="0" applyProtection="0"/>
    <xf numFmtId="0" fontId="143" fillId="29" borderId="30" applyNumberFormat="0" applyAlignment="0" applyProtection="0"/>
    <xf numFmtId="0" fontId="141" fillId="28" borderId="30" applyNumberFormat="0" applyAlignment="0" applyProtection="0"/>
    <xf numFmtId="0" fontId="144" fillId="29" borderId="30" applyNumberFormat="0" applyAlignment="0" applyProtection="0"/>
    <xf numFmtId="0" fontId="141" fillId="28" borderId="30" applyNumberFormat="0" applyAlignment="0" applyProtection="0"/>
    <xf numFmtId="0" fontId="141" fillId="28" borderId="30" applyNumberFormat="0" applyAlignment="0" applyProtection="0"/>
    <xf numFmtId="0" fontId="141" fillId="29" borderId="30" applyNumberFormat="0" applyAlignment="0" applyProtection="0"/>
    <xf numFmtId="0" fontId="141" fillId="28" borderId="30" applyNumberFormat="0" applyAlignment="0" applyProtection="0"/>
    <xf numFmtId="0" fontId="141" fillId="28" borderId="30" applyNumberFormat="0" applyAlignment="0" applyProtection="0"/>
    <xf numFmtId="0" fontId="141" fillId="28" borderId="30" applyNumberFormat="0" applyAlignment="0" applyProtection="0"/>
    <xf numFmtId="0" fontId="141" fillId="28" borderId="30" applyNumberFormat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10" applyNumberFormat="0" applyBorder="0"/>
    <xf numFmtId="9" fontId="130" fillId="0" borderId="10" applyNumberFormat="0" applyBorder="0"/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145" fillId="0" borderId="14" applyNumberFormat="0" applyFont="0" applyFill="0" applyBorder="0" applyAlignment="0">
      <alignment horizontal="centerContinuous"/>
    </xf>
    <xf numFmtId="37" fontId="39" fillId="0" borderId="0"/>
    <xf numFmtId="0" fontId="5" fillId="0" borderId="0">
      <alignment vertical="justify"/>
    </xf>
    <xf numFmtId="0" fontId="5" fillId="0" borderId="0">
      <alignment vertical="justify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218" fontId="5" fillId="0" borderId="0"/>
    <xf numFmtId="0" fontId="146" fillId="0" borderId="0" applyNumberFormat="0" applyFont="0" applyFill="0" applyBorder="0" applyAlignment="0" applyProtection="0"/>
    <xf numFmtId="4" fontId="38" fillId="34" borderId="30" applyNumberFormat="0" applyProtection="0">
      <alignment vertical="center"/>
    </xf>
    <xf numFmtId="4" fontId="147" fillId="34" borderId="30" applyNumberFormat="0" applyProtection="0">
      <alignment vertical="center"/>
    </xf>
    <xf numFmtId="4" fontId="147" fillId="34" borderId="30" applyNumberFormat="0" applyProtection="0">
      <alignment vertical="center"/>
    </xf>
    <xf numFmtId="4" fontId="38" fillId="34" borderId="30" applyNumberFormat="0" applyProtection="0">
      <alignment horizontal="left" vertical="center" indent="1"/>
    </xf>
    <xf numFmtId="4" fontId="38" fillId="34" borderId="30" applyNumberFormat="0" applyProtection="0">
      <alignment horizontal="left" vertical="center" indent="1"/>
    </xf>
    <xf numFmtId="4" fontId="38" fillId="34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4" fontId="38" fillId="36" borderId="30" applyNumberFormat="0" applyProtection="0">
      <alignment horizontal="right" vertical="center"/>
    </xf>
    <xf numFmtId="4" fontId="38" fillId="36" borderId="30" applyNumberFormat="0" applyProtection="0">
      <alignment horizontal="right" vertical="center"/>
    </xf>
    <xf numFmtId="4" fontId="38" fillId="37" borderId="30" applyNumberFormat="0" applyProtection="0">
      <alignment horizontal="right" vertical="center"/>
    </xf>
    <xf numFmtId="4" fontId="38" fillId="37" borderId="30" applyNumberFormat="0" applyProtection="0">
      <alignment horizontal="right" vertical="center"/>
    </xf>
    <xf numFmtId="4" fontId="38" fillId="38" borderId="30" applyNumberFormat="0" applyProtection="0">
      <alignment horizontal="right" vertical="center"/>
    </xf>
    <xf numFmtId="4" fontId="38" fillId="38" borderId="30" applyNumberFormat="0" applyProtection="0">
      <alignment horizontal="right" vertical="center"/>
    </xf>
    <xf numFmtId="4" fontId="38" fillId="39" borderId="30" applyNumberFormat="0" applyProtection="0">
      <alignment horizontal="right" vertical="center"/>
    </xf>
    <xf numFmtId="4" fontId="38" fillId="39" borderId="30" applyNumberFormat="0" applyProtection="0">
      <alignment horizontal="right" vertical="center"/>
    </xf>
    <xf numFmtId="4" fontId="38" fillId="40" borderId="30" applyNumberFormat="0" applyProtection="0">
      <alignment horizontal="right" vertical="center"/>
    </xf>
    <xf numFmtId="4" fontId="38" fillId="40" borderId="30" applyNumberFormat="0" applyProtection="0">
      <alignment horizontal="right" vertical="center"/>
    </xf>
    <xf numFmtId="4" fontId="38" fillId="41" borderId="30" applyNumberFormat="0" applyProtection="0">
      <alignment horizontal="right" vertical="center"/>
    </xf>
    <xf numFmtId="4" fontId="38" fillId="41" borderId="30" applyNumberFormat="0" applyProtection="0">
      <alignment horizontal="right" vertical="center"/>
    </xf>
    <xf numFmtId="4" fontId="38" fillId="42" borderId="30" applyNumberFormat="0" applyProtection="0">
      <alignment horizontal="right" vertical="center"/>
    </xf>
    <xf numFmtId="4" fontId="38" fillId="42" borderId="30" applyNumberFormat="0" applyProtection="0">
      <alignment horizontal="right" vertical="center"/>
    </xf>
    <xf numFmtId="4" fontId="38" fillId="43" borderId="30" applyNumberFormat="0" applyProtection="0">
      <alignment horizontal="right" vertical="center"/>
    </xf>
    <xf numFmtId="4" fontId="38" fillId="43" borderId="30" applyNumberFormat="0" applyProtection="0">
      <alignment horizontal="right" vertical="center"/>
    </xf>
    <xf numFmtId="4" fontId="38" fillId="44" borderId="30" applyNumberFormat="0" applyProtection="0">
      <alignment horizontal="right" vertical="center"/>
    </xf>
    <xf numFmtId="4" fontId="38" fillId="44" borderId="30" applyNumberFormat="0" applyProtection="0">
      <alignment horizontal="right" vertical="center"/>
    </xf>
    <xf numFmtId="4" fontId="148" fillId="45" borderId="30" applyNumberFormat="0" applyProtection="0">
      <alignment horizontal="left" vertical="center" indent="1"/>
    </xf>
    <xf numFmtId="4" fontId="38" fillId="46" borderId="31" applyNumberFormat="0" applyProtection="0">
      <alignment horizontal="left" vertical="center" indent="1"/>
    </xf>
    <xf numFmtId="4" fontId="38" fillId="46" borderId="31" applyNumberFormat="0" applyProtection="0">
      <alignment horizontal="left" vertical="center" indent="1"/>
    </xf>
    <xf numFmtId="4" fontId="149" fillId="47" borderId="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4" fontId="38" fillId="46" borderId="30" applyNumberFormat="0" applyProtection="0">
      <alignment horizontal="left" vertical="center" indent="1"/>
    </xf>
    <xf numFmtId="4" fontId="38" fillId="46" borderId="30" applyNumberFormat="0" applyProtection="0">
      <alignment horizontal="left" vertical="center" indent="1"/>
    </xf>
    <xf numFmtId="4" fontId="38" fillId="48" borderId="30" applyNumberFormat="0" applyProtection="0">
      <alignment horizontal="left" vertical="center" indent="1"/>
    </xf>
    <xf numFmtId="4" fontId="38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4" fontId="38" fillId="33" borderId="30" applyNumberFormat="0" applyProtection="0">
      <alignment vertical="center"/>
    </xf>
    <xf numFmtId="4" fontId="38" fillId="33" borderId="30" applyNumberFormat="0" applyProtection="0">
      <alignment vertical="center"/>
    </xf>
    <xf numFmtId="4" fontId="147" fillId="33" borderId="30" applyNumberFormat="0" applyProtection="0">
      <alignment vertical="center"/>
    </xf>
    <xf numFmtId="4" fontId="147" fillId="33" borderId="30" applyNumberFormat="0" applyProtection="0">
      <alignment vertical="center"/>
    </xf>
    <xf numFmtId="4" fontId="38" fillId="33" borderId="30" applyNumberFormat="0" applyProtection="0">
      <alignment horizontal="left" vertical="center" indent="1"/>
    </xf>
    <xf numFmtId="4" fontId="38" fillId="33" borderId="30" applyNumberFormat="0" applyProtection="0">
      <alignment horizontal="left" vertical="center" indent="1"/>
    </xf>
    <xf numFmtId="4" fontId="38" fillId="33" borderId="30" applyNumberFormat="0" applyProtection="0">
      <alignment horizontal="left" vertical="center" indent="1"/>
    </xf>
    <xf numFmtId="4" fontId="38" fillId="33" borderId="30" applyNumberFormat="0" applyProtection="0">
      <alignment horizontal="left" vertical="center" indent="1"/>
    </xf>
    <xf numFmtId="4" fontId="38" fillId="46" borderId="30" applyNumberFormat="0" applyProtection="0">
      <alignment horizontal="right" vertical="center"/>
    </xf>
    <xf numFmtId="4" fontId="147" fillId="46" borderId="30" applyNumberFormat="0" applyProtection="0">
      <alignment horizontal="right" vertical="center"/>
    </xf>
    <xf numFmtId="4" fontId="147" fillId="46" borderId="30" applyNumberFormat="0" applyProtection="0">
      <alignment horizontal="right" vertical="center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150" fillId="0" borderId="0"/>
    <xf numFmtId="4" fontId="151" fillId="46" borderId="30" applyNumberFormat="0" applyProtection="0">
      <alignment horizontal="right" vertical="center"/>
    </xf>
    <xf numFmtId="4" fontId="151" fillId="46" borderId="30" applyNumberFormat="0" applyProtection="0">
      <alignment horizontal="right" vertical="center"/>
    </xf>
    <xf numFmtId="0" fontId="152" fillId="0" borderId="0">
      <alignment horizontal="left"/>
    </xf>
    <xf numFmtId="0" fontId="77" fillId="0" borderId="12" applyAlignment="0">
      <alignment horizontal="centerContinuous"/>
    </xf>
    <xf numFmtId="0" fontId="127" fillId="0" borderId="0"/>
    <xf numFmtId="0" fontId="81" fillId="0" borderId="0"/>
    <xf numFmtId="219" fontId="153" fillId="0" borderId="0"/>
    <xf numFmtId="0" fontId="154" fillId="0" borderId="0" applyNumberFormat="0" applyBorder="0" applyAlignment="0"/>
    <xf numFmtId="0" fontId="149" fillId="0" borderId="0" applyNumberFormat="0" applyBorder="0" applyAlignment="0"/>
    <xf numFmtId="0" fontId="148" fillId="0" borderId="0" applyNumberFormat="0" applyBorder="0" applyAlignment="0"/>
    <xf numFmtId="0" fontId="155" fillId="0" borderId="0" applyNumberFormat="0" applyBorder="0" applyAlignment="0"/>
    <xf numFmtId="0" fontId="129" fillId="0" borderId="0"/>
    <xf numFmtId="0" fontId="156" fillId="33" borderId="0">
      <alignment wrapText="1"/>
    </xf>
    <xf numFmtId="3" fontId="5" fillId="0" borderId="15" applyNumberFormat="0" applyFont="0" applyFill="0" applyAlignment="0" applyProtection="0">
      <alignment vertical="center"/>
    </xf>
    <xf numFmtId="49" fontId="38" fillId="0" borderId="0" applyFill="0" applyBorder="0" applyAlignment="0"/>
    <xf numFmtId="220" fontId="5" fillId="0" borderId="0" applyFill="0" applyBorder="0" applyAlignment="0"/>
    <xf numFmtId="221" fontId="5" fillId="0" borderId="0" applyFill="0" applyBorder="0" applyAlignment="0"/>
    <xf numFmtId="0" fontId="157" fillId="0" borderId="32"/>
    <xf numFmtId="40" fontId="158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3" fillId="0" borderId="33" applyNumberFormat="0" applyFill="0" applyAlignment="0" applyProtection="0"/>
    <xf numFmtId="0" fontId="164" fillId="0" borderId="34" applyNumberFormat="0" applyFill="0" applyAlignment="0" applyProtection="0"/>
    <xf numFmtId="0" fontId="165" fillId="0" borderId="34" applyNumberFormat="0" applyFill="0" applyAlignment="0" applyProtection="0"/>
    <xf numFmtId="0" fontId="163" fillId="0" borderId="33" applyNumberFormat="0" applyFill="0" applyAlignment="0" applyProtection="0"/>
    <xf numFmtId="0" fontId="166" fillId="0" borderId="34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40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167" fillId="0" borderId="0" applyFont="0" applyFill="0" applyBorder="0" applyAlignment="0" applyProtection="0"/>
    <xf numFmtId="5" fontId="168" fillId="0" borderId="8">
      <alignment horizontal="left" vertical="top"/>
    </xf>
    <xf numFmtId="5" fontId="169" fillId="0" borderId="9">
      <alignment horizontal="left" vertical="top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79" fillId="0" borderId="0">
      <alignment horizontal="left"/>
    </xf>
    <xf numFmtId="0" fontId="127" fillId="0" borderId="35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63" fillId="29" borderId="16" applyNumberFormat="0" applyAlignment="0" applyProtection="0"/>
    <xf numFmtId="0" fontId="63" fillId="29" borderId="16" applyNumberFormat="0" applyAlignment="0" applyProtection="0"/>
    <xf numFmtId="0" fontId="63" fillId="29" borderId="16" applyNumberFormat="0" applyAlignment="0" applyProtection="0"/>
    <xf numFmtId="0" fontId="63" fillId="29" borderId="16" applyNumberFormat="0" applyAlignment="0" applyProtection="0"/>
    <xf numFmtId="0" fontId="63" fillId="29" borderId="16" applyNumberFormat="0" applyAlignment="0" applyProtection="0"/>
    <xf numFmtId="0" fontId="63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59" fillId="28" borderId="16" applyNumberFormat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2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83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83" fontId="38" fillId="0" borderId="0" applyFont="0" applyFill="0" applyBorder="0" applyAlignment="0" applyProtection="0"/>
    <xf numFmtId="5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9" fontId="47" fillId="0" borderId="0" applyFill="0" applyBorder="0" applyAlignment="0" applyProtection="0"/>
    <xf numFmtId="227" fontId="30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6" fillId="30" borderId="17" applyNumberFormat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2" fillId="0" borderId="28" applyNumberFormat="0" applyFill="0" applyAlignment="0" applyProtection="0"/>
    <xf numFmtId="0" fontId="121" fillId="0" borderId="27" applyNumberFormat="0" applyFill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8" fillId="11" borderId="0" applyNumberFormat="0" applyBorder="0" applyAlignment="0" applyProtection="0"/>
    <xf numFmtId="0" fontId="87" fillId="14" borderId="0" applyNumberFormat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9" fontId="180" fillId="0" borderId="0" applyFont="0" applyFill="0" applyBorder="0" applyAlignment="0" applyProtection="0"/>
    <xf numFmtId="0" fontId="28" fillId="0" borderId="0"/>
    <xf numFmtId="228" fontId="153" fillId="0" borderId="0"/>
    <xf numFmtId="229" fontId="153" fillId="0" borderId="0"/>
    <xf numFmtId="0" fontId="5" fillId="0" borderId="0"/>
    <xf numFmtId="0" fontId="5" fillId="0" borderId="0"/>
    <xf numFmtId="0" fontId="24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181" fillId="0" borderId="0"/>
    <xf numFmtId="0" fontId="5" fillId="0" borderId="0"/>
    <xf numFmtId="0" fontId="32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139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3" fillId="0" borderId="0"/>
    <xf numFmtId="0" fontId="29" fillId="0" borderId="0"/>
    <xf numFmtId="0" fontId="5" fillId="0" borderId="0"/>
    <xf numFmtId="0" fontId="29" fillId="0" borderId="0"/>
    <xf numFmtId="0" fontId="30" fillId="0" borderId="0"/>
    <xf numFmtId="0" fontId="29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228" fontId="153" fillId="0" borderId="0"/>
    <xf numFmtId="228" fontId="153" fillId="0" borderId="0"/>
    <xf numFmtId="0" fontId="29" fillId="0" borderId="0"/>
    <xf numFmtId="0" fontId="24" fillId="0" borderId="0"/>
    <xf numFmtId="0" fontId="29" fillId="0" borderId="0"/>
    <xf numFmtId="0" fontId="5" fillId="0" borderId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3" fillId="15" borderId="16" applyNumberFormat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3" fillId="0" borderId="33" applyNumberFormat="0" applyFill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230" fontId="182" fillId="0" borderId="0" applyFont="0" applyFill="0" applyBorder="0" applyAlignment="0" applyProtection="0"/>
    <xf numFmtId="231" fontId="182" fillId="0" borderId="0" applyFont="0" applyFill="0" applyBorder="0" applyAlignment="0" applyProtection="0"/>
    <xf numFmtId="232" fontId="182" fillId="0" borderId="0" applyFont="0" applyFill="0" applyBorder="0" applyAlignment="0" applyProtection="0"/>
    <xf numFmtId="233" fontId="182" fillId="0" borderId="0" applyFont="0" applyFill="0" applyBorder="0" applyAlignment="0" applyProtection="0"/>
    <xf numFmtId="0" fontId="5" fillId="0" borderId="0"/>
    <xf numFmtId="0" fontId="5" fillId="0" borderId="0"/>
    <xf numFmtId="0" fontId="183" fillId="0" borderId="0"/>
    <xf numFmtId="0" fontId="5" fillId="0" borderId="0"/>
    <xf numFmtId="0" fontId="180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2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25" borderId="0" applyNumberFormat="0" applyBorder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1" fillId="28" borderId="30" applyNumberFormat="0" applyAlignment="0" applyProtection="0"/>
    <xf numFmtId="0" fontId="5" fillId="10" borderId="29" applyNumberFormat="0" applyFont="0" applyAlignment="0" applyProtection="0"/>
    <xf numFmtId="0" fontId="32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184" fillId="10" borderId="29" applyNumberFormat="0" applyFont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4" fillId="0" borderId="20" applyNumberFormat="0" applyFill="0" applyAlignment="0" applyProtection="0"/>
    <xf numFmtId="0" fontId="93" fillId="0" borderId="19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99" fillId="0" borderId="22" applyNumberFormat="0" applyFill="0" applyAlignment="0" applyProtection="0"/>
    <xf numFmtId="0" fontId="98" fillId="0" borderId="21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4" fillId="0" borderId="24" applyNumberFormat="0" applyFill="0" applyAlignment="0" applyProtection="0"/>
    <xf numFmtId="0" fontId="103" fillId="0" borderId="23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39" fillId="0" borderId="0">
      <alignment vertical="center"/>
    </xf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188" fillId="0" borderId="0"/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234" fontId="189" fillId="0" borderId="0" applyFont="0" applyFill="0" applyBorder="0" applyAlignment="0" applyProtection="0"/>
    <xf numFmtId="235" fontId="189" fillId="0" borderId="0" applyFont="0" applyFill="0" applyBorder="0" applyAlignment="0" applyProtection="0"/>
    <xf numFmtId="0" fontId="190" fillId="0" borderId="0"/>
    <xf numFmtId="0" fontId="80" fillId="0" borderId="0"/>
    <xf numFmtId="173" fontId="191" fillId="0" borderId="0" applyFont="0" applyFill="0" applyBorder="0" applyAlignment="0" applyProtection="0"/>
    <xf numFmtId="167" fontId="191" fillId="0" borderId="0" applyFont="0" applyFill="0" applyBorder="0" applyAlignment="0" applyProtection="0"/>
    <xf numFmtId="0" fontId="130" fillId="0" borderId="0"/>
    <xf numFmtId="40" fontId="192" fillId="0" borderId="0" applyFont="0" applyFill="0" applyBorder="0" applyAlignment="0" applyProtection="0">
      <alignment vertical="center"/>
    </xf>
    <xf numFmtId="38" fontId="192" fillId="0" borderId="0" applyFont="0" applyFill="0" applyBorder="0" applyAlignment="0" applyProtection="0">
      <alignment vertical="center"/>
    </xf>
    <xf numFmtId="0" fontId="40" fillId="0" borderId="0"/>
    <xf numFmtId="236" fontId="191" fillId="0" borderId="0" applyFont="0" applyFill="0" applyBorder="0" applyAlignment="0" applyProtection="0"/>
    <xf numFmtId="6" fontId="193" fillId="0" borderId="0" applyFont="0" applyFill="0" applyBorder="0" applyAlignment="0" applyProtection="0"/>
    <xf numFmtId="237" fontId="19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16" borderId="0" applyNumberFormat="0" applyBorder="0" applyAlignment="0" applyProtection="0"/>
    <xf numFmtId="0" fontId="32" fillId="13" borderId="0" applyNumberFormat="0" applyBorder="0" applyAlignment="0" applyProtection="0"/>
    <xf numFmtId="0" fontId="32" fillId="6" borderId="0" applyNumberFormat="0" applyBorder="0" applyAlignment="0" applyProtection="0"/>
    <xf numFmtId="0" fontId="32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8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9" borderId="0" applyNumberFormat="0" applyBorder="0" applyAlignment="0" applyProtection="0"/>
    <xf numFmtId="0" fontId="50" fillId="9" borderId="0" applyNumberFormat="0" applyBorder="0" applyAlignment="0" applyProtection="0"/>
    <xf numFmtId="0" fontId="63" fillId="29" borderId="16" applyNumberFormat="0" applyAlignment="0" applyProtection="0"/>
    <xf numFmtId="0" fontId="66" fillId="30" borderId="17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7" fillId="11" borderId="0" applyNumberFormat="0" applyBorder="0" applyAlignment="0" applyProtection="0"/>
    <xf numFmtId="0" fontId="97" fillId="0" borderId="20" applyNumberFormat="0" applyFill="0" applyAlignment="0" applyProtection="0"/>
    <xf numFmtId="0" fontId="102" fillId="0" borderId="22" applyNumberFormat="0" applyFill="0" applyAlignment="0" applyProtection="0"/>
    <xf numFmtId="0" fontId="107" fillId="0" borderId="24" applyNumberFormat="0" applyFill="0" applyAlignment="0" applyProtection="0"/>
    <xf numFmtId="0" fontId="107" fillId="0" borderId="0" applyNumberFormat="0" applyFill="0" applyBorder="0" applyAlignment="0" applyProtection="0"/>
    <xf numFmtId="0" fontId="113" fillId="12" borderId="16" applyNumberFormat="0" applyAlignment="0" applyProtection="0"/>
    <xf numFmtId="0" fontId="125" fillId="0" borderId="28" applyNumberFormat="0" applyFill="0" applyAlignment="0" applyProtection="0"/>
    <xf numFmtId="0" fontId="135" fillId="15" borderId="0" applyNumberFormat="0" applyBorder="0" applyAlignment="0" applyProtection="0"/>
    <xf numFmtId="0" fontId="194" fillId="0" borderId="0"/>
    <xf numFmtId="0" fontId="33" fillId="0" borderId="0" applyNumberFormat="0" applyFont="0" applyFill="0" applyBorder="0" applyAlignment="0" applyProtection="0"/>
    <xf numFmtId="0" fontId="194" fillId="0" borderId="0"/>
    <xf numFmtId="0" fontId="181" fillId="0" borderId="0"/>
    <xf numFmtId="0" fontId="194" fillId="0" borderId="0"/>
    <xf numFmtId="0" fontId="194" fillId="0" borderId="0"/>
    <xf numFmtId="0" fontId="18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5" fillId="10" borderId="29" applyNumberFormat="0" applyFont="0" applyAlignment="0" applyProtection="0"/>
    <xf numFmtId="0" fontId="141" fillId="29" borderId="30" applyNumberFormat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34" applyNumberFormat="0" applyFill="0" applyAlignment="0" applyProtection="0"/>
    <xf numFmtId="0" fontId="121" fillId="0" borderId="0" applyNumberFormat="0" applyFill="0" applyBorder="0" applyAlignment="0" applyProtection="0"/>
    <xf numFmtId="17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4" fillId="0" borderId="0"/>
    <xf numFmtId="0" fontId="181" fillId="0" borderId="0"/>
    <xf numFmtId="0" fontId="194" fillId="0" borderId="0"/>
    <xf numFmtId="0" fontId="194" fillId="0" borderId="0"/>
    <xf numFmtId="9" fontId="41" fillId="0" borderId="0" applyFont="0" applyFill="0" applyBorder="0" applyAlignment="0" applyProtection="0"/>
    <xf numFmtId="186" fontId="30" fillId="0" borderId="0"/>
    <xf numFmtId="43" fontId="24" fillId="0" borderId="0" applyFont="0" applyFill="0" applyBorder="0" applyAlignment="0" applyProtection="0"/>
    <xf numFmtId="0" fontId="29" fillId="0" borderId="0"/>
    <xf numFmtId="186" fontId="30" fillId="0" borderId="0"/>
    <xf numFmtId="0" fontId="196" fillId="0" borderId="0"/>
    <xf numFmtId="167" fontId="197" fillId="0" borderId="0" applyFont="0" applyFill="0" applyBorder="0" applyAlignment="0" applyProtection="0"/>
    <xf numFmtId="0" fontId="196" fillId="0" borderId="0"/>
    <xf numFmtId="9" fontId="28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8" fillId="0" borderId="0" applyFont="0" applyFill="0" applyBorder="0" applyAlignment="0" applyProtection="0"/>
    <xf numFmtId="23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167" fontId="74" fillId="0" borderId="0" applyFont="0" applyFill="0" applyBorder="0" applyAlignment="0" applyProtection="0"/>
    <xf numFmtId="240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41" fontId="76" fillId="0" borderId="0"/>
    <xf numFmtId="194" fontId="70" fillId="0" borderId="0"/>
    <xf numFmtId="194" fontId="70" fillId="0" borderId="0"/>
    <xf numFmtId="194" fontId="70" fillId="0" borderId="0"/>
    <xf numFmtId="177" fontId="77" fillId="0" borderId="0"/>
    <xf numFmtId="177" fontId="77" fillId="0" borderId="0"/>
    <xf numFmtId="0" fontId="198" fillId="0" borderId="0"/>
    <xf numFmtId="0" fontId="19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70" fillId="0" borderId="0"/>
    <xf numFmtId="202" fontId="70" fillId="0" borderId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37" fontId="136" fillId="0" borderId="0"/>
    <xf numFmtId="0" fontId="5" fillId="0" borderId="0"/>
    <xf numFmtId="0" fontId="30" fillId="0" borderId="0"/>
    <xf numFmtId="0" fontId="5" fillId="0" borderId="0"/>
    <xf numFmtId="0" fontId="4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4" fillId="0" borderId="0"/>
    <xf numFmtId="173" fontId="5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219" fontId="153" fillId="0" borderId="0"/>
    <xf numFmtId="167" fontId="7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33" fillId="0" borderId="0"/>
    <xf numFmtId="0" fontId="33" fillId="0" borderId="0"/>
    <xf numFmtId="0" fontId="5" fillId="0" borderId="0"/>
    <xf numFmtId="0" fontId="30" fillId="0" borderId="0"/>
    <xf numFmtId="0" fontId="29" fillId="0" borderId="0"/>
    <xf numFmtId="0" fontId="5" fillId="0" borderId="0"/>
    <xf numFmtId="167" fontId="5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5" fillId="0" borderId="0"/>
    <xf numFmtId="0" fontId="195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16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15" borderId="70" applyNumberFormat="0" applyAlignment="0" applyProtection="0"/>
    <xf numFmtId="0" fontId="32" fillId="10" borderId="71" applyNumberFormat="0" applyFont="0" applyAlignment="0" applyProtection="0"/>
    <xf numFmtId="0" fontId="30" fillId="10" borderId="44" applyNumberFormat="0" applyFont="0" applyAlignment="0" applyProtection="0"/>
    <xf numFmtId="0" fontId="163" fillId="0" borderId="55" applyNumberFormat="0" applyFill="0" applyAlignment="0" applyProtection="0"/>
    <xf numFmtId="0" fontId="5" fillId="48" borderId="59" applyNumberFormat="0" applyProtection="0">
      <alignment horizontal="left" vertical="center" indent="1"/>
    </xf>
    <xf numFmtId="4" fontId="38" fillId="38" borderId="53" applyNumberFormat="0" applyProtection="0">
      <alignment horizontal="right" vertical="center"/>
    </xf>
    <xf numFmtId="0" fontId="63" fillId="29" borderId="77" applyNumberFormat="0" applyAlignment="0" applyProtection="0"/>
    <xf numFmtId="0" fontId="59" fillId="28" borderId="43" applyNumberFormat="0" applyAlignment="0" applyProtection="0"/>
    <xf numFmtId="0" fontId="63" fillId="29" borderId="77" applyNumberFormat="0" applyAlignment="0" applyProtection="0"/>
    <xf numFmtId="4" fontId="147" fillId="33" borderId="45" applyNumberFormat="0" applyProtection="0">
      <alignment vertical="center"/>
    </xf>
    <xf numFmtId="4" fontId="38" fillId="34" borderId="53" applyNumberFormat="0" applyProtection="0">
      <alignment horizontal="left" vertical="center" indent="1"/>
    </xf>
    <xf numFmtId="0" fontId="5" fillId="49" borderId="59" applyNumberFormat="0" applyProtection="0">
      <alignment horizontal="left" vertical="center" indent="1"/>
    </xf>
    <xf numFmtId="0" fontId="5" fillId="31" borderId="59" applyNumberFormat="0" applyProtection="0">
      <alignment horizontal="left" vertical="center" indent="1"/>
    </xf>
    <xf numFmtId="0" fontId="5" fillId="35" borderId="59" applyNumberFormat="0" applyProtection="0">
      <alignment horizontal="left" vertical="center" indent="1"/>
    </xf>
    <xf numFmtId="0" fontId="5" fillId="35" borderId="59" applyNumberFormat="0" applyProtection="0">
      <alignment horizontal="left" vertical="center" indent="1"/>
    </xf>
    <xf numFmtId="0" fontId="5" fillId="35" borderId="59" applyNumberFormat="0" applyProtection="0">
      <alignment horizontal="left" vertical="center" indent="1"/>
    </xf>
    <xf numFmtId="4" fontId="38" fillId="33" borderId="59" applyNumberFormat="0" applyProtection="0">
      <alignment horizontal="left" vertical="center" indent="1"/>
    </xf>
    <xf numFmtId="4" fontId="38" fillId="46" borderId="59" applyNumberFormat="0" applyProtection="0">
      <alignment horizontal="right" vertical="center"/>
    </xf>
    <xf numFmtId="4" fontId="147" fillId="46" borderId="59" applyNumberFormat="0" applyProtection="0">
      <alignment horizontal="right" vertical="center"/>
    </xf>
    <xf numFmtId="0" fontId="5" fillId="35" borderId="59" applyNumberFormat="0" applyProtection="0">
      <alignment horizontal="left" vertical="center" indent="1"/>
    </xf>
    <xf numFmtId="0" fontId="5" fillId="35" borderId="59" applyNumberFormat="0" applyProtection="0">
      <alignment horizontal="left" vertical="center" indent="1"/>
    </xf>
    <xf numFmtId="0" fontId="142" fillId="29" borderId="79" applyNumberFormat="0" applyAlignment="0" applyProtection="0"/>
    <xf numFmtId="0" fontId="5" fillId="10" borderId="78" applyNumberFormat="0" applyFont="0" applyAlignment="0" applyProtection="0"/>
    <xf numFmtId="0" fontId="5" fillId="10" borderId="78" applyNumberFormat="0" applyFont="0" applyAlignment="0" applyProtection="0"/>
    <xf numFmtId="0" fontId="5" fillId="10" borderId="78" applyNumberFormat="0" applyFont="0" applyAlignment="0" applyProtection="0"/>
    <xf numFmtId="4" fontId="38" fillId="33" borderId="72" applyNumberFormat="0" applyProtection="0">
      <alignment vertical="center"/>
    </xf>
    <xf numFmtId="0" fontId="141" fillId="28" borderId="72" applyNumberFormat="0" applyAlignment="0" applyProtection="0"/>
    <xf numFmtId="0" fontId="33" fillId="10" borderId="58" applyNumberFormat="0" applyFont="0" applyAlignment="0" applyProtection="0"/>
    <xf numFmtId="0" fontId="33" fillId="10" borderId="52" applyNumberFormat="0" applyFont="0" applyAlignment="0" applyProtection="0"/>
    <xf numFmtId="4" fontId="38" fillId="34" borderId="67" applyNumberFormat="0" applyProtection="0">
      <alignment horizontal="left" vertical="center" indent="1"/>
    </xf>
    <xf numFmtId="0" fontId="5" fillId="31" borderId="72" applyNumberFormat="0" applyProtection="0">
      <alignment horizontal="left" vertical="center" indent="1"/>
    </xf>
    <xf numFmtId="0" fontId="32" fillId="10" borderId="71" applyNumberFormat="0" applyFont="0" applyAlignment="0" applyProtection="0"/>
    <xf numFmtId="0" fontId="32" fillId="10" borderId="71" applyNumberFormat="0" applyFont="0" applyAlignment="0" applyProtection="0"/>
    <xf numFmtId="0" fontId="30" fillId="10" borderId="71" applyNumberFormat="0" applyFont="0" applyAlignment="0" applyProtection="0"/>
    <xf numFmtId="0" fontId="184" fillId="10" borderId="52" applyNumberFormat="0" applyFont="0" applyAlignment="0" applyProtection="0"/>
    <xf numFmtId="0" fontId="141" fillId="28" borderId="67" applyNumberFormat="0" applyAlignment="0" applyProtection="0"/>
    <xf numFmtId="0" fontId="163" fillId="0" borderId="47" applyNumberFormat="0" applyFill="0" applyAlignment="0" applyProtection="0"/>
    <xf numFmtId="0" fontId="141" fillId="29" borderId="45" applyNumberFormat="0" applyAlignment="0" applyProtection="0"/>
    <xf numFmtId="0" fontId="60" fillId="29" borderId="51" applyNumberFormat="0" applyAlignment="0" applyProtection="0"/>
    <xf numFmtId="0" fontId="63" fillId="29" borderId="51" applyNumberFormat="0" applyAlignment="0" applyProtection="0"/>
    <xf numFmtId="0" fontId="63" fillId="29" borderId="51" applyNumberFormat="0" applyAlignment="0" applyProtection="0"/>
    <xf numFmtId="0" fontId="163" fillId="0" borderId="54" applyNumberFormat="0" applyFill="0" applyAlignment="0" applyProtection="0"/>
    <xf numFmtId="0" fontId="164" fillId="0" borderId="55" applyNumberFormat="0" applyFill="0" applyAlignment="0" applyProtection="0"/>
    <xf numFmtId="0" fontId="5" fillId="35" borderId="53" applyNumberFormat="0" applyProtection="0">
      <alignment horizontal="left" vertical="center" indent="1"/>
    </xf>
    <xf numFmtId="4" fontId="148" fillId="45" borderId="53" applyNumberFormat="0" applyProtection="0">
      <alignment horizontal="left" vertical="center" indent="1"/>
    </xf>
    <xf numFmtId="4" fontId="38" fillId="44" borderId="53" applyNumberFormat="0" applyProtection="0">
      <alignment horizontal="right" vertical="center"/>
    </xf>
    <xf numFmtId="4" fontId="38" fillId="43" borderId="53" applyNumberFormat="0" applyProtection="0">
      <alignment horizontal="right" vertical="center"/>
    </xf>
    <xf numFmtId="0" fontId="164" fillId="0" borderId="74" applyNumberFormat="0" applyFill="0" applyAlignment="0" applyProtection="0"/>
    <xf numFmtId="0" fontId="141" fillId="29" borderId="53" applyNumberFormat="0" applyAlignment="0" applyProtection="0"/>
    <xf numFmtId="0" fontId="5" fillId="31" borderId="72" applyNumberFormat="0" applyProtection="0">
      <alignment horizontal="left" vertical="center" indent="1"/>
    </xf>
    <xf numFmtId="0" fontId="113" fillId="15" borderId="65" applyNumberFormat="0" applyAlignment="0" applyProtection="0"/>
    <xf numFmtId="0" fontId="113" fillId="12" borderId="43" applyNumberFormat="0" applyAlignment="0" applyProtection="0"/>
    <xf numFmtId="0" fontId="59" fillId="28" borderId="70" applyNumberFormat="0" applyAlignment="0" applyProtection="0"/>
    <xf numFmtId="0" fontId="143" fillId="29" borderId="59" applyNumberFormat="0" applyAlignment="0" applyProtection="0"/>
    <xf numFmtId="0" fontId="113" fillId="12" borderId="77" applyNumberFormat="0" applyAlignment="0" applyProtection="0"/>
    <xf numFmtId="4" fontId="38" fillId="34" borderId="59" applyNumberFormat="0" applyProtection="0">
      <alignment horizontal="left" vertical="center" indent="1"/>
    </xf>
    <xf numFmtId="4" fontId="38" fillId="41" borderId="59" applyNumberFormat="0" applyProtection="0">
      <alignment horizontal="right" vertical="center"/>
    </xf>
    <xf numFmtId="4" fontId="38" fillId="44" borderId="59" applyNumberFormat="0" applyProtection="0">
      <alignment horizontal="right" vertical="center"/>
    </xf>
    <xf numFmtId="0" fontId="5" fillId="31" borderId="59" applyNumberFormat="0" applyProtection="0">
      <alignment horizontal="left" vertical="center" indent="1"/>
    </xf>
    <xf numFmtId="0" fontId="5" fillId="35" borderId="59" applyNumberFormat="0" applyProtection="0">
      <alignment horizontal="left" vertical="center" indent="1"/>
    </xf>
    <xf numFmtId="4" fontId="147" fillId="33" borderId="59" applyNumberFormat="0" applyProtection="0">
      <alignment vertical="center"/>
    </xf>
    <xf numFmtId="4" fontId="147" fillId="46" borderId="59" applyNumberFormat="0" applyProtection="0">
      <alignment horizontal="right" vertical="center"/>
    </xf>
    <xf numFmtId="4" fontId="151" fillId="46" borderId="59" applyNumberFormat="0" applyProtection="0">
      <alignment horizontal="right" vertical="center"/>
    </xf>
    <xf numFmtId="0" fontId="63" fillId="29" borderId="43" applyNumberFormat="0" applyAlignment="0" applyProtection="0"/>
    <xf numFmtId="0" fontId="113" fillId="12" borderId="65" applyNumberFormat="0" applyAlignment="0" applyProtection="0"/>
    <xf numFmtId="0" fontId="141" fillId="28" borderId="72" applyNumberFormat="0" applyAlignment="0" applyProtection="0"/>
    <xf numFmtId="0" fontId="141" fillId="29" borderId="59" applyNumberFormat="0" applyAlignment="0" applyProtection="0"/>
    <xf numFmtId="0" fontId="141" fillId="29" borderId="72" applyNumberFormat="0" applyAlignment="0" applyProtection="0"/>
    <xf numFmtId="0" fontId="163" fillId="0" borderId="61" applyNumberFormat="0" applyFill="0" applyAlignment="0" applyProtection="0"/>
    <xf numFmtId="4" fontId="147" fillId="34" borderId="53" applyNumberFormat="0" applyProtection="0">
      <alignment vertical="center"/>
    </xf>
    <xf numFmtId="0" fontId="30" fillId="10" borderId="66" applyNumberFormat="0" applyFont="0" applyAlignment="0" applyProtection="0"/>
    <xf numFmtId="0" fontId="30" fillId="10" borderId="78" applyNumberFormat="0" applyFont="0" applyAlignment="0" applyProtection="0"/>
    <xf numFmtId="0" fontId="113" fillId="15" borderId="70" applyNumberFormat="0" applyAlignment="0" applyProtection="0"/>
    <xf numFmtId="0" fontId="114" fillId="12" borderId="70" applyNumberFormat="0" applyAlignment="0" applyProtection="0"/>
    <xf numFmtId="0" fontId="5" fillId="35" borderId="53" applyNumberFormat="0" applyProtection="0">
      <alignment horizontal="left" vertical="center" indent="1"/>
    </xf>
    <xf numFmtId="4" fontId="38" fillId="44" borderId="53" applyNumberFormat="0" applyProtection="0">
      <alignment horizontal="right" vertical="center"/>
    </xf>
    <xf numFmtId="4" fontId="38" fillId="40" borderId="67" applyNumberFormat="0" applyProtection="0">
      <alignment horizontal="right" vertical="center"/>
    </xf>
    <xf numFmtId="0" fontId="30" fillId="10" borderId="66" applyNumberFormat="0" applyFont="0" applyAlignment="0" applyProtection="0"/>
    <xf numFmtId="0" fontId="113" fillId="12" borderId="65" applyNumberFormat="0" applyAlignment="0" applyProtection="0"/>
    <xf numFmtId="4" fontId="38" fillId="43" borderId="72" applyNumberFormat="0" applyProtection="0">
      <alignment horizontal="right" vertical="center"/>
    </xf>
    <xf numFmtId="0" fontId="60" fillId="29" borderId="70" applyNumberFormat="0" applyAlignment="0" applyProtection="0"/>
    <xf numFmtId="0" fontId="63" fillId="29" borderId="65" applyNumberFormat="0" applyAlignment="0" applyProtection="0"/>
    <xf numFmtId="0" fontId="59" fillId="28" borderId="65" applyNumberFormat="0" applyAlignment="0" applyProtection="0"/>
    <xf numFmtId="0" fontId="184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5" fillId="10" borderId="44" applyNumberFormat="0" applyFont="0" applyAlignment="0" applyProtection="0"/>
    <xf numFmtId="0" fontId="5" fillId="10" borderId="44" applyNumberFormat="0" applyFont="0" applyAlignment="0" applyProtection="0"/>
    <xf numFmtId="0" fontId="5" fillId="10" borderId="44" applyNumberFormat="0" applyFont="0" applyAlignment="0" applyProtection="0"/>
    <xf numFmtId="0" fontId="5" fillId="10" borderId="44" applyNumberFormat="0" applyFont="0" applyAlignment="0" applyProtection="0"/>
    <xf numFmtId="0" fontId="5" fillId="10" borderId="44" applyNumberFormat="0" applyFont="0" applyAlignment="0" applyProtection="0"/>
    <xf numFmtId="0" fontId="32" fillId="10" borderId="44" applyNumberFormat="0" applyFont="0" applyAlignment="0" applyProtection="0"/>
    <xf numFmtId="0" fontId="5" fillId="10" borderId="44" applyNumberFormat="0" applyFont="0" applyAlignment="0" applyProtection="0"/>
    <xf numFmtId="0" fontId="141" fillId="28" borderId="45" applyNumberFormat="0" applyAlignment="0" applyProtection="0"/>
    <xf numFmtId="0" fontId="142" fillId="29" borderId="45" applyNumberFormat="0" applyAlignment="0" applyProtection="0"/>
    <xf numFmtId="0" fontId="142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4" fontId="38" fillId="34" borderId="79" applyNumberFormat="0" applyProtection="0">
      <alignment vertical="center"/>
    </xf>
    <xf numFmtId="4" fontId="38" fillId="36" borderId="79" applyNumberFormat="0" applyProtection="0">
      <alignment horizontal="right" vertical="center"/>
    </xf>
    <xf numFmtId="4" fontId="38" fillId="38" borderId="79" applyNumberFormat="0" applyProtection="0">
      <alignment horizontal="right" vertical="center"/>
    </xf>
    <xf numFmtId="4" fontId="38" fillId="43" borderId="59" applyNumberFormat="0" applyProtection="0">
      <alignment horizontal="right" vertical="center"/>
    </xf>
    <xf numFmtId="0" fontId="141" fillId="29" borderId="79" applyNumberFormat="0" applyAlignment="0" applyProtection="0"/>
    <xf numFmtId="0" fontId="141" fillId="29" borderId="79" applyNumberFormat="0" applyAlignment="0" applyProtection="0"/>
    <xf numFmtId="0" fontId="142" fillId="29" borderId="79" applyNumberFormat="0" applyAlignment="0" applyProtection="0"/>
    <xf numFmtId="4" fontId="38" fillId="46" borderId="59" applyNumberFormat="0" applyProtection="0">
      <alignment horizontal="left" vertical="center" indent="1"/>
    </xf>
    <xf numFmtId="0" fontId="163" fillId="0" borderId="46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4" fontId="38" fillId="48" borderId="59" applyNumberFormat="0" applyProtection="0">
      <alignment horizontal="left" vertical="center" indent="1"/>
    </xf>
    <xf numFmtId="0" fontId="30" fillId="10" borderId="66" applyNumberFormat="0" applyFont="0" applyAlignment="0" applyProtection="0"/>
    <xf numFmtId="0" fontId="143" fillId="29" borderId="79" applyNumberFormat="0" applyAlignment="0" applyProtection="0"/>
    <xf numFmtId="0" fontId="141" fillId="29" borderId="72" applyNumberFormat="0" applyAlignment="0" applyProtection="0"/>
    <xf numFmtId="0" fontId="163" fillId="0" borderId="55" applyNumberFormat="0" applyFill="0" applyAlignment="0" applyProtection="0"/>
    <xf numFmtId="0" fontId="59" fillId="28" borderId="65" applyNumberFormat="0" applyAlignment="0" applyProtection="0"/>
    <xf numFmtId="0" fontId="163" fillId="0" borderId="73" applyNumberFormat="0" applyFill="0" applyAlignment="0" applyProtection="0"/>
    <xf numFmtId="0" fontId="141" fillId="29" borderId="53" applyNumberFormat="0" applyAlignment="0" applyProtection="0"/>
    <xf numFmtId="0" fontId="5" fillId="10" borderId="52" applyNumberFormat="0" applyFont="0" applyAlignment="0" applyProtection="0"/>
    <xf numFmtId="0" fontId="113" fillId="15" borderId="43" applyNumberFormat="0" applyAlignment="0" applyProtection="0"/>
    <xf numFmtId="0" fontId="114" fillId="12" borderId="43" applyNumberFormat="0" applyAlignment="0" applyProtection="0"/>
    <xf numFmtId="0" fontId="114" fillId="12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84" fillId="10" borderId="71" applyNumberFormat="0" applyFont="0" applyAlignment="0" applyProtection="0"/>
    <xf numFmtId="0" fontId="32" fillId="10" borderId="71" applyNumberFormat="0" applyFont="0" applyAlignment="0" applyProtection="0"/>
    <xf numFmtId="0" fontId="5" fillId="10" borderId="71" applyNumberFormat="0" applyFont="0" applyAlignment="0" applyProtection="0"/>
    <xf numFmtId="0" fontId="5" fillId="10" borderId="71" applyNumberFormat="0" applyFont="0" applyAlignment="0" applyProtection="0"/>
    <xf numFmtId="0" fontId="5" fillId="10" borderId="71" applyNumberFormat="0" applyFont="0" applyAlignment="0" applyProtection="0"/>
    <xf numFmtId="0" fontId="163" fillId="0" borderId="73" applyNumberFormat="0" applyFill="0" applyAlignment="0" applyProtection="0"/>
    <xf numFmtId="0" fontId="163" fillId="0" borderId="73" applyNumberFormat="0" applyFill="0" applyAlignment="0" applyProtection="0"/>
    <xf numFmtId="0" fontId="62" fillId="29" borderId="77" applyNumberFormat="0" applyAlignment="0" applyProtection="0"/>
    <xf numFmtId="0" fontId="59" fillId="28" borderId="77" applyNumberFormat="0" applyAlignment="0" applyProtection="0"/>
    <xf numFmtId="0" fontId="141" fillId="28" borderId="72" applyNumberFormat="0" applyAlignment="0" applyProtection="0"/>
    <xf numFmtId="0" fontId="141" fillId="28" borderId="72" applyNumberFormat="0" applyAlignment="0" applyProtection="0"/>
    <xf numFmtId="0" fontId="141" fillId="29" borderId="72" applyNumberFormat="0" applyAlignment="0" applyProtection="0"/>
    <xf numFmtId="0" fontId="141" fillId="28" borderId="72" applyNumberFormat="0" applyAlignment="0" applyProtection="0"/>
    <xf numFmtId="0" fontId="30" fillId="10" borderId="71" applyNumberFormat="0" applyFont="0" applyAlignment="0" applyProtection="0"/>
    <xf numFmtId="0" fontId="144" fillId="29" borderId="72" applyNumberFormat="0" applyAlignment="0" applyProtection="0"/>
    <xf numFmtId="0" fontId="141" fillId="28" borderId="72" applyNumberFormat="0" applyAlignment="0" applyProtection="0"/>
    <xf numFmtId="0" fontId="143" fillId="29" borderId="72" applyNumberFormat="0" applyAlignment="0" applyProtection="0"/>
    <xf numFmtId="0" fontId="142" fillId="29" borderId="72" applyNumberFormat="0" applyAlignment="0" applyProtection="0"/>
    <xf numFmtId="0" fontId="142" fillId="29" borderId="72" applyNumberFormat="0" applyAlignment="0" applyProtection="0"/>
    <xf numFmtId="0" fontId="142" fillId="29" borderId="72" applyNumberFormat="0" applyAlignment="0" applyProtection="0"/>
    <xf numFmtId="0" fontId="141" fillId="28" borderId="72" applyNumberFormat="0" applyAlignment="0" applyProtection="0"/>
    <xf numFmtId="0" fontId="30" fillId="10" borderId="71" applyNumberFormat="0" applyFont="0" applyAlignment="0" applyProtection="0"/>
    <xf numFmtId="0" fontId="5" fillId="10" borderId="71" applyNumberFormat="0" applyFont="0" applyAlignment="0" applyProtection="0"/>
    <xf numFmtId="0" fontId="30" fillId="10" borderId="71" applyNumberFormat="0" applyFont="0" applyAlignment="0" applyProtection="0"/>
    <xf numFmtId="0" fontId="33" fillId="10" borderId="71" applyNumberFormat="0" applyFont="0" applyAlignment="0" applyProtection="0"/>
    <xf numFmtId="0" fontId="33" fillId="10" borderId="71" applyNumberFormat="0" applyFont="0" applyAlignment="0" applyProtection="0"/>
    <xf numFmtId="0" fontId="30" fillId="10" borderId="71" applyNumberFormat="0" applyFont="0" applyAlignment="0" applyProtection="0"/>
    <xf numFmtId="0" fontId="33" fillId="10" borderId="71" applyNumberFormat="0" applyFont="0" applyAlignment="0" applyProtection="0"/>
    <xf numFmtId="0" fontId="33" fillId="10" borderId="71" applyNumberFormat="0" applyFont="0" applyAlignment="0" applyProtection="0"/>
    <xf numFmtId="0" fontId="30" fillId="10" borderId="71" applyNumberFormat="0" applyFont="0" applyAlignment="0" applyProtection="0"/>
    <xf numFmtId="0" fontId="30" fillId="10" borderId="71" applyNumberFormat="0" applyFont="0" applyAlignment="0" applyProtection="0"/>
    <xf numFmtId="0" fontId="30" fillId="10" borderId="71" applyNumberFormat="0" applyFont="0" applyAlignment="0" applyProtection="0"/>
    <xf numFmtId="0" fontId="113" fillId="15" borderId="70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5" fillId="35" borderId="79" applyNumberFormat="0" applyProtection="0">
      <alignment horizontal="left" vertical="center" indent="1"/>
    </xf>
    <xf numFmtId="0" fontId="164" fillId="0" borderId="81" applyNumberFormat="0" applyFill="0" applyAlignment="0" applyProtection="0"/>
    <xf numFmtId="0" fontId="163" fillId="0" borderId="80" applyNumberFormat="0" applyFill="0" applyAlignment="0" applyProtection="0"/>
    <xf numFmtId="0" fontId="59" fillId="28" borderId="70" applyNumberFormat="0" applyAlignment="0" applyProtection="0"/>
    <xf numFmtId="0" fontId="63" fillId="29" borderId="70" applyNumberFormat="0" applyAlignment="0" applyProtection="0"/>
    <xf numFmtId="0" fontId="163" fillId="0" borderId="80" applyNumberFormat="0" applyFill="0" applyAlignment="0" applyProtection="0"/>
    <xf numFmtId="0" fontId="163" fillId="0" borderId="80" applyNumberFormat="0" applyFill="0" applyAlignment="0" applyProtection="0"/>
    <xf numFmtId="5" fontId="168" fillId="0" borderId="76">
      <alignment horizontal="left" vertical="top"/>
    </xf>
    <xf numFmtId="0" fontId="30" fillId="10" borderId="58" applyNumberFormat="0" applyFont="0" applyAlignment="0" applyProtection="0"/>
    <xf numFmtId="0" fontId="30" fillId="10" borderId="58" applyNumberFormat="0" applyFont="0" applyAlignment="0" applyProtection="0"/>
    <xf numFmtId="0" fontId="5" fillId="10" borderId="58" applyNumberFormat="0" applyFont="0" applyAlignment="0" applyProtection="0"/>
    <xf numFmtId="0" fontId="113" fillId="12" borderId="77" applyNumberFormat="0" applyAlignment="0" applyProtection="0"/>
    <xf numFmtId="0" fontId="114" fillId="12" borderId="77" applyNumberFormat="0" applyAlignment="0" applyProtection="0"/>
    <xf numFmtId="0" fontId="113" fillId="15" borderId="65" applyNumberFormat="0" applyAlignment="0" applyProtection="0"/>
    <xf numFmtId="0" fontId="113" fillId="12" borderId="51" applyNumberFormat="0" applyAlignment="0" applyProtection="0"/>
    <xf numFmtId="0" fontId="33" fillId="10" borderId="66" applyNumberFormat="0" applyFont="0" applyAlignment="0" applyProtection="0"/>
    <xf numFmtId="0" fontId="141" fillId="28" borderId="67" applyNumberFormat="0" applyAlignment="0" applyProtection="0"/>
    <xf numFmtId="0" fontId="141" fillId="29" borderId="79" applyNumberFormat="0" applyAlignment="0" applyProtection="0"/>
    <xf numFmtId="0" fontId="141" fillId="29" borderId="79" applyNumberFormat="0" applyAlignment="0" applyProtection="0"/>
    <xf numFmtId="4" fontId="38" fillId="36" borderId="67" applyNumberFormat="0" applyProtection="0">
      <alignment horizontal="right" vertical="center"/>
    </xf>
    <xf numFmtId="0" fontId="5" fillId="10" borderId="78" applyNumberFormat="0" applyFont="0" applyAlignment="0" applyProtection="0"/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32" fillId="10" borderId="52" applyNumberFormat="0" applyFont="0" applyAlignment="0" applyProtection="0"/>
    <xf numFmtId="0" fontId="32" fillId="10" borderId="52" applyNumberFormat="0" applyFont="0" applyAlignment="0" applyProtection="0"/>
    <xf numFmtId="0" fontId="5" fillId="10" borderId="52" applyNumberFormat="0" applyFont="0" applyAlignment="0" applyProtection="0"/>
    <xf numFmtId="0" fontId="5" fillId="10" borderId="52" applyNumberFormat="0" applyFont="0" applyAlignment="0" applyProtection="0"/>
    <xf numFmtId="0" fontId="5" fillId="10" borderId="52" applyNumberFormat="0" applyFont="0" applyAlignment="0" applyProtection="0"/>
    <xf numFmtId="0" fontId="5" fillId="10" borderId="52" applyNumberFormat="0" applyFont="0" applyAlignment="0" applyProtection="0"/>
    <xf numFmtId="0" fontId="141" fillId="28" borderId="53" applyNumberFormat="0" applyAlignment="0" applyProtection="0"/>
    <xf numFmtId="0" fontId="142" fillId="29" borderId="53" applyNumberFormat="0" applyAlignment="0" applyProtection="0"/>
    <xf numFmtId="0" fontId="142" fillId="29" borderId="53" applyNumberFormat="0" applyAlignment="0" applyProtection="0"/>
    <xf numFmtId="0" fontId="141" fillId="29" borderId="53" applyNumberFormat="0" applyAlignment="0" applyProtection="0"/>
    <xf numFmtId="0" fontId="141" fillId="29" borderId="53" applyNumberFormat="0" applyAlignment="0" applyProtection="0"/>
    <xf numFmtId="0" fontId="141" fillId="29" borderId="53" applyNumberFormat="0" applyAlignment="0" applyProtection="0"/>
    <xf numFmtId="0" fontId="142" fillId="29" borderId="72" applyNumberFormat="0" applyAlignment="0" applyProtection="0"/>
    <xf numFmtId="0" fontId="163" fillId="0" borderId="74" applyNumberFormat="0" applyFill="0" applyAlignment="0" applyProtection="0"/>
    <xf numFmtId="0" fontId="63" fillId="29" borderId="70" applyNumberFormat="0" applyAlignment="0" applyProtection="0"/>
    <xf numFmtId="0" fontId="163" fillId="0" borderId="54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3" fillId="15" borderId="51" applyNumberFormat="0" applyAlignment="0" applyProtection="0"/>
    <xf numFmtId="0" fontId="114" fillId="12" borderId="51" applyNumberFormat="0" applyAlignment="0" applyProtection="0"/>
    <xf numFmtId="0" fontId="114" fillId="12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3" fillId="15" borderId="77" applyNumberFormat="0" applyAlignment="0" applyProtection="0"/>
    <xf numFmtId="0" fontId="59" fillId="28" borderId="70" applyNumberFormat="0" applyAlignment="0" applyProtection="0"/>
    <xf numFmtId="0" fontId="29" fillId="10" borderId="78" applyNumberFormat="0" applyFont="0" applyAlignment="0" applyProtection="0"/>
    <xf numFmtId="0" fontId="141" fillId="29" borderId="79" applyNumberFormat="0" applyAlignment="0" applyProtection="0"/>
    <xf numFmtId="0" fontId="141" fillId="29" borderId="79" applyNumberFormat="0" applyAlignment="0" applyProtection="0"/>
    <xf numFmtId="4" fontId="38" fillId="34" borderId="59" applyNumberFormat="0" applyProtection="0">
      <alignment vertical="center"/>
    </xf>
    <xf numFmtId="4" fontId="38" fillId="34" borderId="59" applyNumberFormat="0" applyProtection="0">
      <alignment horizontal="left" vertical="center" indent="1"/>
    </xf>
    <xf numFmtId="4" fontId="38" fillId="34" borderId="59" applyNumberFormat="0" applyProtection="0">
      <alignment horizontal="left" vertical="center" indent="1"/>
    </xf>
    <xf numFmtId="0" fontId="5" fillId="35" borderId="59" applyNumberFormat="0" applyProtection="0">
      <alignment horizontal="left" vertical="center" indent="1"/>
    </xf>
    <xf numFmtId="4" fontId="38" fillId="37" borderId="59" applyNumberFormat="0" applyProtection="0">
      <alignment horizontal="right" vertical="center"/>
    </xf>
    <xf numFmtId="4" fontId="38" fillId="38" borderId="59" applyNumberFormat="0" applyProtection="0">
      <alignment horizontal="right" vertical="center"/>
    </xf>
    <xf numFmtId="4" fontId="38" fillId="42" borderId="59" applyNumberFormat="0" applyProtection="0">
      <alignment horizontal="right" vertical="center"/>
    </xf>
    <xf numFmtId="4" fontId="38" fillId="43" borderId="59" applyNumberFormat="0" applyProtection="0">
      <alignment horizontal="right" vertical="center"/>
    </xf>
    <xf numFmtId="0" fontId="59" fillId="28" borderId="43" applyNumberFormat="0" applyAlignment="0" applyProtection="0"/>
    <xf numFmtId="0" fontId="60" fillId="29" borderId="43" applyNumberFormat="0" applyAlignment="0" applyProtection="0"/>
    <xf numFmtId="0" fontId="63" fillId="29" borderId="43" applyNumberFormat="0" applyAlignment="0" applyProtection="0"/>
    <xf numFmtId="0" fontId="63" fillId="29" borderId="43" applyNumberFormat="0" applyAlignment="0" applyProtection="0"/>
    <xf numFmtId="0" fontId="63" fillId="29" borderId="43" applyNumberFormat="0" applyAlignment="0" applyProtection="0"/>
    <xf numFmtId="0" fontId="63" fillId="29" borderId="43" applyNumberFormat="0" applyAlignment="0" applyProtection="0"/>
    <xf numFmtId="0" fontId="63" fillId="29" borderId="43" applyNumberFormat="0" applyAlignment="0" applyProtection="0"/>
    <xf numFmtId="0" fontId="63" fillId="29" borderId="43" applyNumberFormat="0" applyAlignment="0" applyProtection="0"/>
    <xf numFmtId="0" fontId="163" fillId="0" borderId="80" applyNumberFormat="0" applyFill="0" applyAlignment="0" applyProtection="0"/>
    <xf numFmtId="0" fontId="5" fillId="10" borderId="66" applyNumberFormat="0" applyFont="0" applyAlignment="0" applyProtection="0"/>
    <xf numFmtId="0" fontId="5" fillId="35" borderId="72" applyNumberFormat="0" applyProtection="0">
      <alignment horizontal="left" vertical="center" indent="1"/>
    </xf>
    <xf numFmtId="0" fontId="141" fillId="29" borderId="67" applyNumberFormat="0" applyAlignment="0" applyProtection="0"/>
    <xf numFmtId="4" fontId="38" fillId="34" borderId="72" applyNumberFormat="0" applyProtection="0">
      <alignment horizontal="left" vertical="center" indent="1"/>
    </xf>
    <xf numFmtId="0" fontId="59" fillId="28" borderId="77" applyNumberFormat="0" applyAlignment="0" applyProtection="0"/>
    <xf numFmtId="0" fontId="113" fillId="15" borderId="70" applyNumberFormat="0" applyAlignment="0" applyProtection="0"/>
    <xf numFmtId="4" fontId="38" fillId="34" borderId="79" applyNumberFormat="0" applyProtection="0">
      <alignment horizontal="left" vertical="center" indent="1"/>
    </xf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163" fillId="0" borderId="47" applyNumberFormat="0" applyFill="0" applyAlignment="0" applyProtection="0"/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166" fillId="0" borderId="47" applyNumberFormat="0" applyFill="0" applyAlignment="0" applyProtection="0"/>
    <xf numFmtId="0" fontId="163" fillId="0" borderId="46" applyNumberFormat="0" applyFill="0" applyAlignment="0" applyProtection="0"/>
    <xf numFmtId="0" fontId="165" fillId="0" borderId="47" applyNumberFormat="0" applyFill="0" applyAlignment="0" applyProtection="0"/>
    <xf numFmtId="0" fontId="164" fillId="0" borderId="47" applyNumberFormat="0" applyFill="0" applyAlignment="0" applyProtection="0"/>
    <xf numFmtId="0" fontId="163" fillId="0" borderId="46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59" fillId="28" borderId="70" applyNumberFormat="0" applyAlignment="0" applyProtection="0"/>
    <xf numFmtId="0" fontId="59" fillId="28" borderId="38" applyNumberFormat="0" applyAlignment="0" applyProtection="0"/>
    <xf numFmtId="0" fontId="59" fillId="28" borderId="38" applyNumberFormat="0" applyAlignment="0" applyProtection="0"/>
    <xf numFmtId="0" fontId="59" fillId="28" borderId="38" applyNumberFormat="0" applyAlignment="0" applyProtection="0"/>
    <xf numFmtId="0" fontId="60" fillId="29" borderId="38" applyNumberFormat="0" applyAlignment="0" applyProtection="0"/>
    <xf numFmtId="0" fontId="60" fillId="29" borderId="38" applyNumberFormat="0" applyAlignment="0" applyProtection="0"/>
    <xf numFmtId="0" fontId="59" fillId="28" borderId="38" applyNumberFormat="0" applyAlignment="0" applyProtection="0"/>
    <xf numFmtId="0" fontId="60" fillId="29" borderId="38" applyNumberFormat="0" applyAlignment="0" applyProtection="0"/>
    <xf numFmtId="0" fontId="61" fillId="29" borderId="38" applyNumberFormat="0" applyAlignment="0" applyProtection="0"/>
    <xf numFmtId="0" fontId="59" fillId="28" borderId="38" applyNumberFormat="0" applyAlignment="0" applyProtection="0"/>
    <xf numFmtId="0" fontId="62" fillId="29" borderId="38" applyNumberFormat="0" applyAlignment="0" applyProtection="0"/>
    <xf numFmtId="0" fontId="59" fillId="28" borderId="38" applyNumberFormat="0" applyAlignment="0" applyProtection="0"/>
    <xf numFmtId="0" fontId="59" fillId="28" borderId="38" applyNumberFormat="0" applyAlignment="0" applyProtection="0"/>
    <xf numFmtId="0" fontId="63" fillId="29" borderId="38" applyNumberFormat="0" applyAlignment="0" applyProtection="0"/>
    <xf numFmtId="0" fontId="59" fillId="28" borderId="38" applyNumberFormat="0" applyAlignment="0" applyProtection="0"/>
    <xf numFmtId="0" fontId="59" fillId="28" borderId="38" applyNumberFormat="0" applyAlignment="0" applyProtection="0"/>
    <xf numFmtId="0" fontId="59" fillId="28" borderId="38" applyNumberFormat="0" applyAlignment="0" applyProtection="0"/>
    <xf numFmtId="0" fontId="59" fillId="28" borderId="38" applyNumberFormat="0" applyAlignment="0" applyProtection="0"/>
    <xf numFmtId="0" fontId="33" fillId="10" borderId="78" applyNumberFormat="0" applyFont="0" applyAlignment="0" applyProtection="0"/>
    <xf numFmtId="4" fontId="147" fillId="34" borderId="79" applyNumberFormat="0" applyProtection="0">
      <alignment vertical="center"/>
    </xf>
    <xf numFmtId="4" fontId="147" fillId="34" borderId="79" applyNumberFormat="0" applyProtection="0">
      <alignment vertical="center"/>
    </xf>
    <xf numFmtId="0" fontId="5" fillId="35" borderId="79" applyNumberFormat="0" applyProtection="0">
      <alignment horizontal="left" vertical="center" indent="1"/>
    </xf>
    <xf numFmtId="0" fontId="5" fillId="35" borderId="79" applyNumberFormat="0" applyProtection="0">
      <alignment horizontal="left" vertical="center" indent="1"/>
    </xf>
    <xf numFmtId="4" fontId="38" fillId="38" borderId="79" applyNumberFormat="0" applyProtection="0">
      <alignment horizontal="right" vertical="center"/>
    </xf>
    <xf numFmtId="4" fontId="38" fillId="39" borderId="79" applyNumberFormat="0" applyProtection="0">
      <alignment horizontal="right" vertical="center"/>
    </xf>
    <xf numFmtId="4" fontId="38" fillId="43" borderId="79" applyNumberFormat="0" applyProtection="0">
      <alignment horizontal="right" vertical="center"/>
    </xf>
    <xf numFmtId="4" fontId="38" fillId="44" borderId="79" applyNumberFormat="0" applyProtection="0">
      <alignment horizontal="right" vertical="center"/>
    </xf>
    <xf numFmtId="4" fontId="38" fillId="44" borderId="79" applyNumberFormat="0" applyProtection="0">
      <alignment horizontal="right" vertical="center"/>
    </xf>
    <xf numFmtId="0" fontId="5" fillId="35" borderId="79" applyNumberFormat="0" applyProtection="0">
      <alignment horizontal="left" vertical="center" indent="1"/>
    </xf>
    <xf numFmtId="0" fontId="5" fillId="35" borderId="79" applyNumberFormat="0" applyProtection="0">
      <alignment horizontal="left" vertical="center" indent="1"/>
    </xf>
    <xf numFmtId="4" fontId="38" fillId="48" borderId="79" applyNumberFormat="0" applyProtection="0">
      <alignment horizontal="left" vertical="center" indent="1"/>
    </xf>
    <xf numFmtId="0" fontId="5" fillId="48" borderId="79" applyNumberFormat="0" applyProtection="0">
      <alignment horizontal="left" vertical="center" indent="1"/>
    </xf>
    <xf numFmtId="4" fontId="151" fillId="46" borderId="45" applyNumberFormat="0" applyProtection="0">
      <alignment horizontal="right" vertical="center"/>
    </xf>
    <xf numFmtId="4" fontId="151" fillId="46" borderId="45" applyNumberFormat="0" applyProtection="0">
      <alignment horizontal="right" vertical="center"/>
    </xf>
    <xf numFmtId="0" fontId="5" fillId="35" borderId="45" applyNumberFormat="0" applyProtection="0">
      <alignment horizontal="left" vertical="center" indent="1"/>
    </xf>
    <xf numFmtId="0" fontId="5" fillId="35" borderId="45" applyNumberFormat="0" applyProtection="0">
      <alignment horizontal="left" vertical="center" indent="1"/>
    </xf>
    <xf numFmtId="0" fontId="5" fillId="35" borderId="45" applyNumberFormat="0" applyProtection="0">
      <alignment horizontal="left" vertical="center" indent="1"/>
    </xf>
    <xf numFmtId="0" fontId="5" fillId="35" borderId="45" applyNumberFormat="0" applyProtection="0">
      <alignment horizontal="left" vertical="center" indent="1"/>
    </xf>
    <xf numFmtId="4" fontId="147" fillId="46" borderId="45" applyNumberFormat="0" applyProtection="0">
      <alignment horizontal="right" vertical="center"/>
    </xf>
    <xf numFmtId="4" fontId="147" fillId="46" borderId="45" applyNumberFormat="0" applyProtection="0">
      <alignment horizontal="right" vertical="center"/>
    </xf>
    <xf numFmtId="4" fontId="38" fillId="46" borderId="45" applyNumberFormat="0" applyProtection="0">
      <alignment horizontal="right" vertical="center"/>
    </xf>
    <xf numFmtId="4" fontId="38" fillId="33" borderId="45" applyNumberFormat="0" applyProtection="0">
      <alignment horizontal="left" vertical="center" indent="1"/>
    </xf>
    <xf numFmtId="4" fontId="38" fillId="33" borderId="45" applyNumberFormat="0" applyProtection="0">
      <alignment horizontal="left" vertical="center" indent="1"/>
    </xf>
    <xf numFmtId="4" fontId="38" fillId="33" borderId="45" applyNumberFormat="0" applyProtection="0">
      <alignment horizontal="left" vertical="center" indent="1"/>
    </xf>
    <xf numFmtId="4" fontId="38" fillId="33" borderId="45" applyNumberFormat="0" applyProtection="0">
      <alignment horizontal="left" vertical="center" indent="1"/>
    </xf>
    <xf numFmtId="4" fontId="147" fillId="33" borderId="45" applyNumberFormat="0" applyProtection="0">
      <alignment vertical="center"/>
    </xf>
    <xf numFmtId="4" fontId="38" fillId="33" borderId="45" applyNumberFormat="0" applyProtection="0">
      <alignment vertical="center"/>
    </xf>
    <xf numFmtId="4" fontId="38" fillId="33" borderId="45" applyNumberFormat="0" applyProtection="0">
      <alignment vertical="center"/>
    </xf>
    <xf numFmtId="0" fontId="5" fillId="35" borderId="45" applyNumberFormat="0" applyProtection="0">
      <alignment horizontal="left" vertical="center" indent="1"/>
    </xf>
    <xf numFmtId="0" fontId="5" fillId="35" borderId="45" applyNumberFormat="0" applyProtection="0">
      <alignment horizontal="left" vertical="center" indent="1"/>
    </xf>
    <xf numFmtId="0" fontId="5" fillId="35" borderId="45" applyNumberFormat="0" applyProtection="0">
      <alignment horizontal="left" vertical="center" indent="1"/>
    </xf>
    <xf numFmtId="0" fontId="5" fillId="35" borderId="45" applyNumberFormat="0" applyProtection="0">
      <alignment horizontal="left" vertical="center" indent="1"/>
    </xf>
    <xf numFmtId="0" fontId="5" fillId="31" borderId="45" applyNumberFormat="0" applyProtection="0">
      <alignment horizontal="left" vertical="center" indent="1"/>
    </xf>
    <xf numFmtId="0" fontId="5" fillId="31" borderId="45" applyNumberFormat="0" applyProtection="0">
      <alignment horizontal="left" vertical="center" indent="1"/>
    </xf>
    <xf numFmtId="0" fontId="5" fillId="31" borderId="45" applyNumberFormat="0" applyProtection="0">
      <alignment horizontal="left" vertical="center" indent="1"/>
    </xf>
    <xf numFmtId="0" fontId="5" fillId="31" borderId="45" applyNumberFormat="0" applyProtection="0">
      <alignment horizontal="left" vertical="center" indent="1"/>
    </xf>
    <xf numFmtId="0" fontId="5" fillId="49" borderId="45" applyNumberFormat="0" applyProtection="0">
      <alignment horizontal="left" vertical="center" indent="1"/>
    </xf>
    <xf numFmtId="0" fontId="5" fillId="49" borderId="45" applyNumberFormat="0" applyProtection="0">
      <alignment horizontal="left" vertical="center" indent="1"/>
    </xf>
    <xf numFmtId="0" fontId="5" fillId="49" borderId="45" applyNumberFormat="0" applyProtection="0">
      <alignment horizontal="left" vertical="center" indent="1"/>
    </xf>
    <xf numFmtId="0" fontId="5" fillId="49" borderId="45" applyNumberFormat="0" applyProtection="0">
      <alignment horizontal="left" vertical="center" indent="1"/>
    </xf>
    <xf numFmtId="0" fontId="5" fillId="48" borderId="45" applyNumberFormat="0" applyProtection="0">
      <alignment horizontal="left" vertical="center" indent="1"/>
    </xf>
    <xf numFmtId="0" fontId="5" fillId="48" borderId="45" applyNumberFormat="0" applyProtection="0">
      <alignment horizontal="left" vertical="center" indent="1"/>
    </xf>
    <xf numFmtId="0" fontId="5" fillId="48" borderId="45" applyNumberFormat="0" applyProtection="0">
      <alignment horizontal="left" vertical="center" indent="1"/>
    </xf>
    <xf numFmtId="0" fontId="5" fillId="48" borderId="45" applyNumberFormat="0" applyProtection="0">
      <alignment horizontal="left" vertical="center" indent="1"/>
    </xf>
    <xf numFmtId="4" fontId="38" fillId="48" borderId="45" applyNumberFormat="0" applyProtection="0">
      <alignment horizontal="left" vertical="center" indent="1"/>
    </xf>
    <xf numFmtId="4" fontId="38" fillId="48" borderId="45" applyNumberFormat="0" applyProtection="0">
      <alignment horizontal="left" vertical="center" indent="1"/>
    </xf>
    <xf numFmtId="4" fontId="38" fillId="46" borderId="45" applyNumberFormat="0" applyProtection="0">
      <alignment horizontal="left" vertical="center" indent="1"/>
    </xf>
    <xf numFmtId="4" fontId="38" fillId="46" borderId="45" applyNumberFormat="0" applyProtection="0">
      <alignment horizontal="left" vertical="center" indent="1"/>
    </xf>
    <xf numFmtId="0" fontId="5" fillId="35" borderId="45" applyNumberFormat="0" applyProtection="0">
      <alignment horizontal="left" vertical="center" indent="1"/>
    </xf>
    <xf numFmtId="0" fontId="5" fillId="35" borderId="45" applyNumberFormat="0" applyProtection="0">
      <alignment horizontal="left" vertical="center" indent="1"/>
    </xf>
    <xf numFmtId="4" fontId="148" fillId="45" borderId="45" applyNumberFormat="0" applyProtection="0">
      <alignment horizontal="left" vertical="center" indent="1"/>
    </xf>
    <xf numFmtId="4" fontId="38" fillId="44" borderId="45" applyNumberFormat="0" applyProtection="0">
      <alignment horizontal="right" vertical="center"/>
    </xf>
    <xf numFmtId="4" fontId="38" fillId="44" borderId="45" applyNumberFormat="0" applyProtection="0">
      <alignment horizontal="right" vertical="center"/>
    </xf>
    <xf numFmtId="4" fontId="38" fillId="41" borderId="45" applyNumberFormat="0" applyProtection="0">
      <alignment horizontal="right" vertical="center"/>
    </xf>
    <xf numFmtId="4" fontId="38" fillId="41" borderId="45" applyNumberFormat="0" applyProtection="0">
      <alignment horizontal="right" vertical="center"/>
    </xf>
    <xf numFmtId="4" fontId="38" fillId="38" borderId="45" applyNumberFormat="0" applyProtection="0">
      <alignment horizontal="right" vertical="center"/>
    </xf>
    <xf numFmtId="4" fontId="38" fillId="38" borderId="45" applyNumberFormat="0" applyProtection="0">
      <alignment horizontal="right" vertical="center"/>
    </xf>
    <xf numFmtId="0" fontId="5" fillId="35" borderId="45" applyNumberFormat="0" applyProtection="0">
      <alignment horizontal="left" vertical="center" indent="1"/>
    </xf>
    <xf numFmtId="0" fontId="5" fillId="35" borderId="45" applyNumberFormat="0" applyProtection="0">
      <alignment horizontal="left" vertical="center" indent="1"/>
    </xf>
    <xf numFmtId="4" fontId="38" fillId="34" borderId="45" applyNumberFormat="0" applyProtection="0">
      <alignment horizontal="left" vertical="center" indent="1"/>
    </xf>
    <xf numFmtId="4" fontId="38" fillId="34" borderId="45" applyNumberFormat="0" applyProtection="0">
      <alignment horizontal="left" vertical="center" indent="1"/>
    </xf>
    <xf numFmtId="4" fontId="147" fillId="34" borderId="45" applyNumberFormat="0" applyProtection="0">
      <alignment vertical="center"/>
    </xf>
    <xf numFmtId="4" fontId="147" fillId="34" borderId="45" applyNumberFormat="0" applyProtection="0">
      <alignment vertical="center"/>
    </xf>
    <xf numFmtId="4" fontId="38" fillId="39" borderId="79" applyNumberFormat="0" applyProtection="0">
      <alignment horizontal="right" vertical="center"/>
    </xf>
    <xf numFmtId="4" fontId="38" fillId="41" borderId="79" applyNumberFormat="0" applyProtection="0">
      <alignment horizontal="right" vertical="center"/>
    </xf>
    <xf numFmtId="0" fontId="5" fillId="48" borderId="79" applyNumberFormat="0" applyProtection="0">
      <alignment horizontal="left" vertical="center" indent="1"/>
    </xf>
    <xf numFmtId="0" fontId="164" fillId="0" borderId="81" applyNumberFormat="0" applyFill="0" applyAlignment="0" applyProtection="0"/>
    <xf numFmtId="0" fontId="5" fillId="10" borderId="71" applyNumberFormat="0" applyFont="0" applyAlignment="0" applyProtection="0"/>
    <xf numFmtId="0" fontId="5" fillId="10" borderId="71" applyNumberFormat="0" applyFont="0" applyAlignment="0" applyProtection="0"/>
    <xf numFmtId="0" fontId="5" fillId="10" borderId="71" applyNumberFormat="0" applyFont="0" applyAlignment="0" applyProtection="0"/>
    <xf numFmtId="0" fontId="141" fillId="28" borderId="72" applyNumberFormat="0" applyAlignment="0" applyProtection="0"/>
    <xf numFmtId="0" fontId="141" fillId="29" borderId="72" applyNumberFormat="0" applyAlignment="0" applyProtection="0"/>
    <xf numFmtId="0" fontId="141" fillId="29" borderId="72" applyNumberFormat="0" applyAlignment="0" applyProtection="0"/>
    <xf numFmtId="0" fontId="141" fillId="29" borderId="72" applyNumberFormat="0" applyAlignment="0" applyProtection="0"/>
    <xf numFmtId="0" fontId="163" fillId="0" borderId="73" applyNumberFormat="0" applyFill="0" applyAlignment="0" applyProtection="0"/>
    <xf numFmtId="0" fontId="164" fillId="0" borderId="74" applyNumberFormat="0" applyFill="0" applyAlignment="0" applyProtection="0"/>
    <xf numFmtId="0" fontId="163" fillId="0" borderId="74" applyNumberFormat="0" applyFill="0" applyAlignment="0" applyProtection="0"/>
    <xf numFmtId="0" fontId="141" fillId="28" borderId="45" applyNumberFormat="0" applyAlignment="0" applyProtection="0"/>
    <xf numFmtId="0" fontId="141" fillId="28" borderId="45" applyNumberFormat="0" applyAlignment="0" applyProtection="0"/>
    <xf numFmtId="0" fontId="141" fillId="28" borderId="45" applyNumberFormat="0" applyAlignment="0" applyProtection="0"/>
    <xf numFmtId="0" fontId="141" fillId="28" borderId="45" applyNumberFormat="0" applyAlignment="0" applyProtection="0"/>
    <xf numFmtId="0" fontId="141" fillId="29" borderId="45" applyNumberFormat="0" applyAlignment="0" applyProtection="0"/>
    <xf numFmtId="0" fontId="141" fillId="28" borderId="45" applyNumberFormat="0" applyAlignment="0" applyProtection="0"/>
    <xf numFmtId="0" fontId="141" fillId="28" borderId="45" applyNumberFormat="0" applyAlignment="0" applyProtection="0"/>
    <xf numFmtId="0" fontId="144" fillId="29" borderId="45" applyNumberFormat="0" applyAlignment="0" applyProtection="0"/>
    <xf numFmtId="0" fontId="141" fillId="28" borderId="45" applyNumberFormat="0" applyAlignment="0" applyProtection="0"/>
    <xf numFmtId="0" fontId="143" fillId="29" borderId="45" applyNumberFormat="0" applyAlignment="0" applyProtection="0"/>
    <xf numFmtId="0" fontId="142" fillId="29" borderId="45" applyNumberFormat="0" applyAlignment="0" applyProtection="0"/>
    <xf numFmtId="0" fontId="142" fillId="29" borderId="45" applyNumberFormat="0" applyAlignment="0" applyProtection="0"/>
    <xf numFmtId="0" fontId="142" fillId="29" borderId="45" applyNumberFormat="0" applyAlignment="0" applyProtection="0"/>
    <xf numFmtId="0" fontId="141" fillId="28" borderId="45" applyNumberFormat="0" applyAlignment="0" applyProtection="0"/>
    <xf numFmtId="0" fontId="141" fillId="28" borderId="45" applyNumberFormat="0" applyAlignment="0" applyProtection="0"/>
    <xf numFmtId="0" fontId="141" fillId="28" borderId="45" applyNumberFormat="0" applyAlignment="0" applyProtection="0"/>
    <xf numFmtId="0" fontId="30" fillId="10" borderId="44" applyNumberFormat="0" applyFont="0" applyAlignment="0" applyProtection="0"/>
    <xf numFmtId="0" fontId="30" fillId="10" borderId="44" applyNumberFormat="0" applyFont="0" applyAlignment="0" applyProtection="0"/>
    <xf numFmtId="0" fontId="5" fillId="10" borderId="44" applyNumberFormat="0" applyFont="0" applyAlignment="0" applyProtection="0"/>
    <xf numFmtId="0" fontId="30" fillId="10" borderId="44" applyNumberFormat="0" applyFont="0" applyAlignment="0" applyProtection="0"/>
    <xf numFmtId="0" fontId="30" fillId="10" borderId="44" applyNumberFormat="0" applyFont="0" applyAlignment="0" applyProtection="0"/>
    <xf numFmtId="0" fontId="33" fillId="10" borderId="44" applyNumberFormat="0" applyFont="0" applyAlignment="0" applyProtection="0"/>
    <xf numFmtId="0" fontId="33" fillId="10" borderId="44" applyNumberFormat="0" applyFont="0" applyAlignment="0" applyProtection="0"/>
    <xf numFmtId="0" fontId="30" fillId="10" borderId="44" applyNumberFormat="0" applyFont="0" applyAlignment="0" applyProtection="0"/>
    <xf numFmtId="0" fontId="33" fillId="10" borderId="44" applyNumberFormat="0" applyFont="0" applyAlignment="0" applyProtection="0"/>
    <xf numFmtId="0" fontId="33" fillId="10" borderId="44" applyNumberFormat="0" applyFont="0" applyAlignment="0" applyProtection="0"/>
    <xf numFmtId="0" fontId="30" fillId="10" borderId="44" applyNumberFormat="0" applyFont="0" applyAlignment="0" applyProtection="0"/>
    <xf numFmtId="0" fontId="33" fillId="10" borderId="44" applyNumberFormat="0" applyFont="0" applyAlignment="0" applyProtection="0"/>
    <xf numFmtId="0" fontId="30" fillId="10" borderId="44" applyNumberFormat="0" applyFont="0" applyAlignment="0" applyProtection="0"/>
    <xf numFmtId="0" fontId="33" fillId="10" borderId="44" applyNumberFormat="0" applyFont="0" applyAlignment="0" applyProtection="0"/>
    <xf numFmtId="0" fontId="33" fillId="10" borderId="44" applyNumberFormat="0" applyFont="0" applyAlignment="0" applyProtection="0"/>
    <xf numFmtId="0" fontId="33" fillId="10" borderId="44" applyNumberFormat="0" applyFont="0" applyAlignment="0" applyProtection="0"/>
    <xf numFmtId="0" fontId="30" fillId="10" borderId="44" applyNumberFormat="0" applyFont="0" applyAlignment="0" applyProtection="0"/>
    <xf numFmtId="0" fontId="30" fillId="10" borderId="44" applyNumberFormat="0" applyFont="0" applyAlignment="0" applyProtection="0"/>
    <xf numFmtId="0" fontId="30" fillId="10" borderId="44" applyNumberFormat="0" applyFont="0" applyAlignment="0" applyProtection="0"/>
    <xf numFmtId="0" fontId="113" fillId="15" borderId="70" applyNumberFormat="0" applyAlignment="0" applyProtection="0"/>
    <xf numFmtId="0" fontId="59" fillId="28" borderId="51" applyNumberFormat="0" applyAlignment="0" applyProtection="0"/>
    <xf numFmtId="0" fontId="63" fillId="29" borderId="51" applyNumberFormat="0" applyAlignment="0" applyProtection="0"/>
    <xf numFmtId="0" fontId="63" fillId="29" borderId="51" applyNumberFormat="0" applyAlignment="0" applyProtection="0"/>
    <xf numFmtId="0" fontId="63" fillId="29" borderId="51" applyNumberFormat="0" applyAlignment="0" applyProtection="0"/>
    <xf numFmtId="4" fontId="38" fillId="37" borderId="53" applyNumberFormat="0" applyProtection="0">
      <alignment horizontal="right" vertical="center"/>
    </xf>
    <xf numFmtId="0" fontId="163" fillId="0" borderId="54" applyNumberFormat="0" applyFill="0" applyAlignment="0" applyProtection="0"/>
    <xf numFmtId="0" fontId="164" fillId="0" borderId="55" applyNumberFormat="0" applyFill="0" applyAlignment="0" applyProtection="0"/>
    <xf numFmtId="4" fontId="38" fillId="33" borderId="53" applyNumberFormat="0" applyProtection="0">
      <alignment horizontal="left" vertical="center" indent="1"/>
    </xf>
    <xf numFmtId="4" fontId="38" fillId="43" borderId="53" applyNumberFormat="0" applyProtection="0">
      <alignment horizontal="right" vertical="center"/>
    </xf>
    <xf numFmtId="4" fontId="38" fillId="42" borderId="53" applyNumberFormat="0" applyProtection="0">
      <alignment horizontal="right" vertical="center"/>
    </xf>
    <xf numFmtId="4" fontId="38" fillId="41" borderId="53" applyNumberFormat="0" applyProtection="0">
      <alignment horizontal="right" vertical="center"/>
    </xf>
    <xf numFmtId="4" fontId="38" fillId="41" borderId="53" applyNumberFormat="0" applyProtection="0">
      <alignment horizontal="right" vertical="center"/>
    </xf>
    <xf numFmtId="4" fontId="38" fillId="40" borderId="53" applyNumberFormat="0" applyProtection="0">
      <alignment horizontal="right" vertical="center"/>
    </xf>
    <xf numFmtId="4" fontId="38" fillId="39" borderId="53" applyNumberFormat="0" applyProtection="0">
      <alignment horizontal="right" vertical="center"/>
    </xf>
    <xf numFmtId="0" fontId="5" fillId="35" borderId="53" applyNumberFormat="0" applyProtection="0">
      <alignment horizontal="left" vertical="center" indent="1"/>
    </xf>
    <xf numFmtId="4" fontId="38" fillId="34" borderId="53" applyNumberFormat="0" applyProtection="0">
      <alignment horizontal="left" vertical="center" indent="1"/>
    </xf>
    <xf numFmtId="4" fontId="147" fillId="34" borderId="53" applyNumberFormat="0" applyProtection="0">
      <alignment vertical="center"/>
    </xf>
    <xf numFmtId="0" fontId="59" fillId="28" borderId="70" applyNumberFormat="0" applyAlignment="0" applyProtection="0"/>
    <xf numFmtId="0" fontId="60" fillId="29" borderId="70" applyNumberFormat="0" applyAlignment="0" applyProtection="0"/>
    <xf numFmtId="0" fontId="63" fillId="29" borderId="70" applyNumberFormat="0" applyAlignment="0" applyProtection="0"/>
    <xf numFmtId="0" fontId="63" fillId="29" borderId="70" applyNumberFormat="0" applyAlignment="0" applyProtection="0"/>
    <xf numFmtId="5" fontId="55" fillId="0" borderId="56" applyAlignment="0" applyProtection="0"/>
    <xf numFmtId="0" fontId="63" fillId="29" borderId="70" applyNumberFormat="0" applyAlignment="0" applyProtection="0"/>
    <xf numFmtId="0" fontId="59" fillId="28" borderId="57" applyNumberFormat="0" applyAlignment="0" applyProtection="0"/>
    <xf numFmtId="0" fontId="59" fillId="28" borderId="57" applyNumberFormat="0" applyAlignment="0" applyProtection="0"/>
    <xf numFmtId="0" fontId="60" fillId="29" borderId="57" applyNumberFormat="0" applyAlignment="0" applyProtection="0"/>
    <xf numFmtId="0" fontId="60" fillId="29" borderId="57" applyNumberFormat="0" applyAlignment="0" applyProtection="0"/>
    <xf numFmtId="0" fontId="59" fillId="28" borderId="57" applyNumberFormat="0" applyAlignment="0" applyProtection="0"/>
    <xf numFmtId="0" fontId="59" fillId="28" borderId="57" applyNumberFormat="0" applyAlignment="0" applyProtection="0"/>
    <xf numFmtId="0" fontId="59" fillId="28" borderId="57" applyNumberFormat="0" applyAlignment="0" applyProtection="0"/>
    <xf numFmtId="0" fontId="59" fillId="28" borderId="57" applyNumberFormat="0" applyAlignment="0" applyProtection="0"/>
    <xf numFmtId="5" fontId="55" fillId="0" borderId="63" applyAlignment="0" applyProtection="0"/>
    <xf numFmtId="0" fontId="163" fillId="0" borderId="73" applyNumberFormat="0" applyFill="0" applyAlignment="0" applyProtection="0"/>
    <xf numFmtId="0" fontId="163" fillId="0" borderId="73" applyNumberFormat="0" applyFill="0" applyAlignment="0" applyProtection="0"/>
    <xf numFmtId="0" fontId="163" fillId="0" borderId="74" applyNumberFormat="0" applyFill="0" applyAlignment="0" applyProtection="0"/>
    <xf numFmtId="0" fontId="59" fillId="28" borderId="65" applyNumberFormat="0" applyAlignment="0" applyProtection="0"/>
    <xf numFmtId="0" fontId="59" fillId="28" borderId="65" applyNumberFormat="0" applyAlignment="0" applyProtection="0"/>
    <xf numFmtId="0" fontId="59" fillId="28" borderId="65" applyNumberFormat="0" applyAlignment="0" applyProtection="0"/>
    <xf numFmtId="0" fontId="63" fillId="29" borderId="65" applyNumberFormat="0" applyAlignment="0" applyProtection="0"/>
    <xf numFmtId="0" fontId="59" fillId="28" borderId="65" applyNumberFormat="0" applyAlignment="0" applyProtection="0"/>
    <xf numFmtId="0" fontId="59" fillId="28" borderId="65" applyNumberFormat="0" applyAlignment="0" applyProtection="0"/>
    <xf numFmtId="0" fontId="165" fillId="0" borderId="74" applyNumberFormat="0" applyFill="0" applyAlignment="0" applyProtection="0"/>
    <xf numFmtId="0" fontId="163" fillId="0" borderId="73" applyNumberFormat="0" applyFill="0" applyAlignment="0" applyProtection="0"/>
    <xf numFmtId="0" fontId="164" fillId="0" borderId="74" applyNumberFormat="0" applyFill="0" applyAlignment="0" applyProtection="0"/>
    <xf numFmtId="4" fontId="151" fillId="46" borderId="72" applyNumberFormat="0" applyProtection="0">
      <alignment horizontal="right" vertical="center"/>
    </xf>
    <xf numFmtId="4" fontId="151" fillId="46" borderId="72" applyNumberFormat="0" applyProtection="0">
      <alignment horizontal="right" vertical="center"/>
    </xf>
    <xf numFmtId="4" fontId="147" fillId="46" borderId="72" applyNumberFormat="0" applyProtection="0">
      <alignment horizontal="right" vertical="center"/>
    </xf>
    <xf numFmtId="4" fontId="38" fillId="33" borderId="72" applyNumberFormat="0" applyProtection="0">
      <alignment horizontal="left" vertical="center" indent="1"/>
    </xf>
    <xf numFmtId="4" fontId="147" fillId="33" borderId="72" applyNumberFormat="0" applyProtection="0">
      <alignment vertical="center"/>
    </xf>
    <xf numFmtId="4" fontId="147" fillId="33" borderId="72" applyNumberFormat="0" applyProtection="0">
      <alignment vertical="center"/>
    </xf>
    <xf numFmtId="0" fontId="141" fillId="28" borderId="53" applyNumberFormat="0" applyAlignment="0" applyProtection="0"/>
    <xf numFmtId="0" fontId="141" fillId="28" borderId="53" applyNumberFormat="0" applyAlignment="0" applyProtection="0"/>
    <xf numFmtId="0" fontId="141" fillId="28" borderId="53" applyNumberFormat="0" applyAlignment="0" applyProtection="0"/>
    <xf numFmtId="0" fontId="141" fillId="28" borderId="53" applyNumberFormat="0" applyAlignment="0" applyProtection="0"/>
    <xf numFmtId="0" fontId="141" fillId="28" borderId="53" applyNumberFormat="0" applyAlignment="0" applyProtection="0"/>
    <xf numFmtId="0" fontId="141" fillId="28" borderId="53" applyNumberFormat="0" applyAlignment="0" applyProtection="0"/>
    <xf numFmtId="0" fontId="144" fillId="29" borderId="53" applyNumberFormat="0" applyAlignment="0" applyProtection="0"/>
    <xf numFmtId="0" fontId="141" fillId="28" borderId="53" applyNumberFormat="0" applyAlignment="0" applyProtection="0"/>
    <xf numFmtId="0" fontId="143" fillId="29" borderId="53" applyNumberFormat="0" applyAlignment="0" applyProtection="0"/>
    <xf numFmtId="0" fontId="142" fillId="29" borderId="53" applyNumberFormat="0" applyAlignment="0" applyProtection="0"/>
    <xf numFmtId="0" fontId="141" fillId="28" borderId="53" applyNumberFormat="0" applyAlignment="0" applyProtection="0"/>
    <xf numFmtId="0" fontId="142" fillId="29" borderId="53" applyNumberFormat="0" applyAlignment="0" applyProtection="0"/>
    <xf numFmtId="0" fontId="142" fillId="29" borderId="53" applyNumberFormat="0" applyAlignment="0" applyProtection="0"/>
    <xf numFmtId="0" fontId="141" fillId="28" borderId="53" applyNumberFormat="0" applyAlignment="0" applyProtection="0"/>
    <xf numFmtId="0" fontId="141" fillId="28" borderId="53" applyNumberFormat="0" applyAlignment="0" applyProtection="0"/>
    <xf numFmtId="0" fontId="30" fillId="10" borderId="52" applyNumberFormat="0" applyFont="0" applyAlignment="0" applyProtection="0"/>
    <xf numFmtId="0" fontId="30" fillId="10" borderId="52" applyNumberFormat="0" applyFont="0" applyAlignment="0" applyProtection="0"/>
    <xf numFmtId="0" fontId="30" fillId="10" borderId="52" applyNumberFormat="0" applyFont="0" applyAlignment="0" applyProtection="0"/>
    <xf numFmtId="0" fontId="5" fillId="10" borderId="52" applyNumberFormat="0" applyFont="0" applyAlignment="0" applyProtection="0"/>
    <xf numFmtId="0" fontId="30" fillId="10" borderId="52" applyNumberFormat="0" applyFont="0" applyAlignment="0" applyProtection="0"/>
    <xf numFmtId="0" fontId="30" fillId="10" borderId="52" applyNumberFormat="0" applyFont="0" applyAlignment="0" applyProtection="0"/>
    <xf numFmtId="0" fontId="33" fillId="10" borderId="52" applyNumberFormat="0" applyFont="0" applyAlignment="0" applyProtection="0"/>
    <xf numFmtId="0" fontId="5" fillId="35" borderId="72" applyNumberFormat="0" applyProtection="0">
      <alignment horizontal="left" vertical="center" indent="1"/>
    </xf>
    <xf numFmtId="0" fontId="30" fillId="10" borderId="52" applyNumberFormat="0" applyFont="0" applyAlignment="0" applyProtection="0"/>
    <xf numFmtId="0" fontId="33" fillId="10" borderId="52" applyNumberFormat="0" applyFont="0" applyAlignment="0" applyProtection="0"/>
    <xf numFmtId="0" fontId="5" fillId="35" borderId="72" applyNumberFormat="0" applyProtection="0">
      <alignment horizontal="left" vertical="center" indent="1"/>
    </xf>
    <xf numFmtId="0" fontId="5" fillId="48" borderId="72" applyNumberFormat="0" applyProtection="0">
      <alignment horizontal="left" vertical="center" indent="1"/>
    </xf>
    <xf numFmtId="0" fontId="30" fillId="10" borderId="52" applyNumberFormat="0" applyFont="0" applyAlignment="0" applyProtection="0"/>
    <xf numFmtId="0" fontId="33" fillId="10" borderId="52" applyNumberFormat="0" applyFont="0" applyAlignment="0" applyProtection="0"/>
    <xf numFmtId="0" fontId="5" fillId="48" borderId="72" applyNumberFormat="0" applyProtection="0">
      <alignment horizontal="left" vertical="center" indent="1"/>
    </xf>
    <xf numFmtId="0" fontId="33" fillId="10" borderId="52" applyNumberFormat="0" applyFont="0" applyAlignment="0" applyProtection="0"/>
    <xf numFmtId="0" fontId="33" fillId="10" borderId="52" applyNumberFormat="0" applyFont="0" applyAlignment="0" applyProtection="0"/>
    <xf numFmtId="0" fontId="30" fillId="10" borderId="52" applyNumberFormat="0" applyFont="0" applyAlignment="0" applyProtection="0"/>
    <xf numFmtId="0" fontId="30" fillId="10" borderId="52" applyNumberFormat="0" applyFont="0" applyAlignment="0" applyProtection="0"/>
    <xf numFmtId="0" fontId="30" fillId="10" borderId="52" applyNumberFormat="0" applyFont="0" applyAlignment="0" applyProtection="0"/>
    <xf numFmtId="0" fontId="5" fillId="48" borderId="72" applyNumberFormat="0" applyProtection="0">
      <alignment horizontal="left" vertical="center" indent="1"/>
    </xf>
    <xf numFmtId="0" fontId="5" fillId="35" borderId="72" applyNumberFormat="0" applyProtection="0">
      <alignment horizontal="left" vertical="center" indent="1"/>
    </xf>
    <xf numFmtId="4" fontId="147" fillId="34" borderId="72" applyNumberFormat="0" applyProtection="0">
      <alignment vertical="center"/>
    </xf>
    <xf numFmtId="0" fontId="61" fillId="29" borderId="77" applyNumberFormat="0" applyAlignment="0" applyProtection="0"/>
    <xf numFmtId="0" fontId="59" fillId="28" borderId="77" applyNumberFormat="0" applyAlignment="0" applyProtection="0"/>
    <xf numFmtId="0" fontId="59" fillId="28" borderId="77" applyNumberFormat="0" applyAlignment="0" applyProtection="0"/>
    <xf numFmtId="0" fontId="59" fillId="28" borderId="77" applyNumberFormat="0" applyAlignment="0" applyProtection="0"/>
    <xf numFmtId="0" fontId="59" fillId="28" borderId="77" applyNumberFormat="0" applyAlignment="0" applyProtection="0"/>
    <xf numFmtId="0" fontId="141" fillId="28" borderId="72" applyNumberFormat="0" applyAlignment="0" applyProtection="0"/>
    <xf numFmtId="0" fontId="30" fillId="10" borderId="71" applyNumberFormat="0" applyFont="0" applyAlignment="0" applyProtection="0"/>
    <xf numFmtId="0" fontId="33" fillId="10" borderId="52" applyNumberFormat="0" applyFont="0" applyAlignment="0" applyProtection="0"/>
    <xf numFmtId="0" fontId="113" fillId="15" borderId="77" applyNumberFormat="0" applyAlignment="0" applyProtection="0"/>
    <xf numFmtId="0" fontId="113" fillId="15" borderId="77" applyNumberFormat="0" applyAlignment="0" applyProtection="0"/>
    <xf numFmtId="0" fontId="114" fillId="12" borderId="77" applyNumberFormat="0" applyAlignment="0" applyProtection="0"/>
    <xf numFmtId="0" fontId="114" fillId="12" borderId="77" applyNumberFormat="0" applyAlignment="0" applyProtection="0"/>
    <xf numFmtId="0" fontId="113" fillId="15" borderId="77" applyNumberFormat="0" applyAlignment="0" applyProtection="0"/>
    <xf numFmtId="0" fontId="113" fillId="15" borderId="77" applyNumberFormat="0" applyAlignment="0" applyProtection="0"/>
    <xf numFmtId="0" fontId="115" fillId="12" borderId="77" applyNumberFormat="0" applyAlignment="0" applyProtection="0"/>
    <xf numFmtId="0" fontId="113" fillId="15" borderId="77" applyNumberFormat="0" applyAlignment="0" applyProtection="0"/>
    <xf numFmtId="0" fontId="113" fillId="12" borderId="77" applyNumberFormat="0" applyAlignment="0" applyProtection="0"/>
    <xf numFmtId="0" fontId="113" fillId="15" borderId="77" applyNumberFormat="0" applyAlignment="0" applyProtection="0"/>
    <xf numFmtId="0" fontId="113" fillId="15" borderId="77" applyNumberFormat="0" applyAlignment="0" applyProtection="0"/>
    <xf numFmtId="0" fontId="113" fillId="15" borderId="65" applyNumberFormat="0" applyAlignment="0" applyProtection="0"/>
    <xf numFmtId="0" fontId="113" fillId="15" borderId="65" applyNumberFormat="0" applyAlignment="0" applyProtection="0"/>
    <xf numFmtId="0" fontId="114" fillId="12" borderId="65" applyNumberFormat="0" applyAlignment="0" applyProtection="0"/>
    <xf numFmtId="0" fontId="113" fillId="15" borderId="38" applyNumberFormat="0" applyAlignment="0" applyProtection="0"/>
    <xf numFmtId="0" fontId="113" fillId="15" borderId="38" applyNumberFormat="0" applyAlignment="0" applyProtection="0"/>
    <xf numFmtId="0" fontId="113" fillId="15" borderId="38" applyNumberFormat="0" applyAlignment="0" applyProtection="0"/>
    <xf numFmtId="0" fontId="114" fillId="12" borderId="38" applyNumberFormat="0" applyAlignment="0" applyProtection="0"/>
    <xf numFmtId="0" fontId="114" fillId="12" borderId="38" applyNumberFormat="0" applyAlignment="0" applyProtection="0"/>
    <xf numFmtId="0" fontId="113" fillId="15" borderId="38" applyNumberFormat="0" applyAlignment="0" applyProtection="0"/>
    <xf numFmtId="0" fontId="114" fillId="12" borderId="38" applyNumberFormat="0" applyAlignment="0" applyProtection="0"/>
    <xf numFmtId="0" fontId="113" fillId="12" borderId="38" applyNumberFormat="0" applyAlignment="0" applyProtection="0"/>
    <xf numFmtId="0" fontId="113" fillId="15" borderId="38" applyNumberFormat="0" applyAlignment="0" applyProtection="0"/>
    <xf numFmtId="0" fontId="115" fillId="12" borderId="38" applyNumberFormat="0" applyAlignment="0" applyProtection="0"/>
    <xf numFmtId="0" fontId="113" fillId="15" borderId="38" applyNumberFormat="0" applyAlignment="0" applyProtection="0"/>
    <xf numFmtId="0" fontId="113" fillId="15" borderId="38" applyNumberFormat="0" applyAlignment="0" applyProtection="0"/>
    <xf numFmtId="0" fontId="113" fillId="12" borderId="38" applyNumberFormat="0" applyAlignment="0" applyProtection="0"/>
    <xf numFmtId="0" fontId="113" fillId="15" borderId="38" applyNumberFormat="0" applyAlignment="0" applyProtection="0"/>
    <xf numFmtId="0" fontId="113" fillId="12" borderId="38" applyNumberFormat="0" applyAlignment="0" applyProtection="0"/>
    <xf numFmtId="0" fontId="113" fillId="15" borderId="38" applyNumberFormat="0" applyAlignment="0" applyProtection="0"/>
    <xf numFmtId="0" fontId="113" fillId="15" borderId="38" applyNumberFormat="0" applyAlignment="0" applyProtection="0"/>
    <xf numFmtId="0" fontId="113" fillId="15" borderId="38" applyNumberFormat="0" applyAlignment="0" applyProtection="0"/>
    <xf numFmtId="0" fontId="114" fillId="12" borderId="65" applyNumberFormat="0" applyAlignment="0" applyProtection="0"/>
    <xf numFmtId="0" fontId="113" fillId="15" borderId="65" applyNumberFormat="0" applyAlignment="0" applyProtection="0"/>
    <xf numFmtId="0" fontId="114" fillId="12" borderId="65" applyNumberFormat="0" applyAlignment="0" applyProtection="0"/>
    <xf numFmtId="0" fontId="113" fillId="15" borderId="65" applyNumberFormat="0" applyAlignment="0" applyProtection="0"/>
    <xf numFmtId="0" fontId="115" fillId="12" borderId="65" applyNumberFormat="0" applyAlignment="0" applyProtection="0"/>
    <xf numFmtId="0" fontId="113" fillId="15" borderId="65" applyNumberFormat="0" applyAlignment="0" applyProtection="0"/>
    <xf numFmtId="0" fontId="113" fillId="15" borderId="65" applyNumberFormat="0" applyAlignment="0" applyProtection="0"/>
    <xf numFmtId="0" fontId="113" fillId="12" borderId="65" applyNumberFormat="0" applyAlignment="0" applyProtection="0"/>
    <xf numFmtId="0" fontId="113" fillId="15" borderId="65" applyNumberFormat="0" applyAlignment="0" applyProtection="0"/>
    <xf numFmtId="0" fontId="113" fillId="12" borderId="65" applyNumberFormat="0" applyAlignment="0" applyProtection="0"/>
    <xf numFmtId="0" fontId="113" fillId="15" borderId="65" applyNumberFormat="0" applyAlignment="0" applyProtection="0"/>
    <xf numFmtId="0" fontId="113" fillId="15" borderId="77" applyNumberFormat="0" applyAlignment="0" applyProtection="0"/>
    <xf numFmtId="0" fontId="113" fillId="15" borderId="43" applyNumberFormat="0" applyAlignment="0" applyProtection="0"/>
    <xf numFmtId="0" fontId="113" fillId="15" borderId="43" applyNumberFormat="0" applyAlignment="0" applyProtection="0"/>
    <xf numFmtId="0" fontId="113" fillId="15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3" fillId="15" borderId="43" applyNumberFormat="0" applyAlignment="0" applyProtection="0"/>
    <xf numFmtId="0" fontId="113" fillId="15" borderId="43" applyNumberFormat="0" applyAlignment="0" applyProtection="0"/>
    <xf numFmtId="0" fontId="115" fillId="12" borderId="43" applyNumberFormat="0" applyAlignment="0" applyProtection="0"/>
    <xf numFmtId="0" fontId="113" fillId="15" borderId="43" applyNumberFormat="0" applyAlignment="0" applyProtection="0"/>
    <xf numFmtId="0" fontId="113" fillId="12" borderId="43" applyNumberFormat="0" applyAlignment="0" applyProtection="0"/>
    <xf numFmtId="0" fontId="114" fillId="12" borderId="43" applyNumberFormat="0" applyAlignment="0" applyProtection="0"/>
    <xf numFmtId="0" fontId="113" fillId="15" borderId="43" applyNumberFormat="0" applyAlignment="0" applyProtection="0"/>
    <xf numFmtId="0" fontId="114" fillId="12" borderId="43" applyNumberFormat="0" applyAlignment="0" applyProtection="0"/>
    <xf numFmtId="0" fontId="114" fillId="12" borderId="43" applyNumberFormat="0" applyAlignment="0" applyProtection="0"/>
    <xf numFmtId="0" fontId="113" fillId="15" borderId="43" applyNumberFormat="0" applyAlignment="0" applyProtection="0"/>
    <xf numFmtId="0" fontId="113" fillId="15" borderId="43" applyNumberFormat="0" applyAlignment="0" applyProtection="0"/>
    <xf numFmtId="0" fontId="113" fillId="15" borderId="43" applyNumberFormat="0" applyAlignment="0" applyProtection="0"/>
    <xf numFmtId="0" fontId="113" fillId="15" borderId="70" applyNumberFormat="0" applyAlignment="0" applyProtection="0"/>
    <xf numFmtId="0" fontId="115" fillId="12" borderId="70" applyNumberFormat="0" applyAlignment="0" applyProtection="0"/>
    <xf numFmtId="0" fontId="113" fillId="15" borderId="70" applyNumberFormat="0" applyAlignment="0" applyProtection="0"/>
    <xf numFmtId="0" fontId="113" fillId="12" borderId="70" applyNumberFormat="0" applyAlignment="0" applyProtection="0"/>
    <xf numFmtId="0" fontId="114" fillId="12" borderId="70" applyNumberFormat="0" applyAlignment="0" applyProtection="0"/>
    <xf numFmtId="0" fontId="114" fillId="12" borderId="70" applyNumberFormat="0" applyAlignment="0" applyProtection="0"/>
    <xf numFmtId="0" fontId="113" fillId="15" borderId="70" applyNumberFormat="0" applyAlignment="0" applyProtection="0"/>
    <xf numFmtId="0" fontId="113" fillId="15" borderId="70" applyNumberFormat="0" applyAlignment="0" applyProtection="0"/>
    <xf numFmtId="0" fontId="113" fillId="15" borderId="70" applyNumberFormat="0" applyAlignment="0" applyProtection="0"/>
    <xf numFmtId="0" fontId="2" fillId="0" borderId="0"/>
    <xf numFmtId="0" fontId="113" fillId="15" borderId="57" applyNumberFormat="0" applyAlignment="0" applyProtection="0"/>
    <xf numFmtId="0" fontId="113" fillId="15" borderId="57" applyNumberFormat="0" applyAlignment="0" applyProtection="0"/>
    <xf numFmtId="0" fontId="113" fillId="15" borderId="57" applyNumberFormat="0" applyAlignment="0" applyProtection="0"/>
    <xf numFmtId="0" fontId="114" fillId="12" borderId="57" applyNumberFormat="0" applyAlignment="0" applyProtection="0"/>
    <xf numFmtId="0" fontId="114" fillId="12" borderId="57" applyNumberFormat="0" applyAlignment="0" applyProtection="0"/>
    <xf numFmtId="0" fontId="115" fillId="12" borderId="57" applyNumberFormat="0" applyAlignment="0" applyProtection="0"/>
    <xf numFmtId="0" fontId="113" fillId="15" borderId="57" applyNumberFormat="0" applyAlignment="0" applyProtection="0"/>
    <xf numFmtId="0" fontId="113" fillId="15" borderId="57" applyNumberFormat="0" applyAlignment="0" applyProtection="0"/>
    <xf numFmtId="0" fontId="113" fillId="12" borderId="57" applyNumberFormat="0" applyAlignment="0" applyProtection="0"/>
    <xf numFmtId="0" fontId="113" fillId="15" borderId="57" applyNumberFormat="0" applyAlignment="0" applyProtection="0"/>
    <xf numFmtId="0" fontId="113" fillId="15" borderId="57" applyNumberFormat="0" applyAlignment="0" applyProtection="0"/>
    <xf numFmtId="0" fontId="113" fillId="15" borderId="57" applyNumberFormat="0" applyAlignment="0" applyProtection="0"/>
    <xf numFmtId="0" fontId="113" fillId="15" borderId="57" applyNumberFormat="0" applyAlignment="0" applyProtection="0"/>
    <xf numFmtId="0" fontId="2" fillId="0" borderId="0"/>
    <xf numFmtId="0" fontId="2" fillId="0" borderId="0"/>
    <xf numFmtId="0" fontId="113" fillId="15" borderId="51" applyNumberFormat="0" applyAlignment="0" applyProtection="0"/>
    <xf numFmtId="0" fontId="113" fillId="15" borderId="51" applyNumberFormat="0" applyAlignment="0" applyProtection="0"/>
    <xf numFmtId="0" fontId="113" fillId="12" borderId="51" applyNumberFormat="0" applyAlignment="0" applyProtection="0"/>
    <xf numFmtId="0" fontId="113" fillId="15" borderId="51" applyNumberFormat="0" applyAlignment="0" applyProtection="0"/>
    <xf numFmtId="0" fontId="113" fillId="12" borderId="51" applyNumberFormat="0" applyAlignment="0" applyProtection="0"/>
    <xf numFmtId="0" fontId="113" fillId="15" borderId="51" applyNumberFormat="0" applyAlignment="0" applyProtection="0"/>
    <xf numFmtId="0" fontId="113" fillId="15" borderId="51" applyNumberFormat="0" applyAlignment="0" applyProtection="0"/>
    <xf numFmtId="0" fontId="115" fillId="12" borderId="51" applyNumberFormat="0" applyAlignment="0" applyProtection="0"/>
    <xf numFmtId="0" fontId="113" fillId="15" borderId="51" applyNumberFormat="0" applyAlignment="0" applyProtection="0"/>
    <xf numFmtId="0" fontId="2" fillId="0" borderId="0"/>
    <xf numFmtId="0" fontId="2" fillId="0" borderId="0"/>
    <xf numFmtId="0" fontId="113" fillId="12" borderId="51" applyNumberFormat="0" applyAlignment="0" applyProtection="0"/>
    <xf numFmtId="0" fontId="113" fillId="15" borderId="51" applyNumberFormat="0" applyAlignment="0" applyProtection="0"/>
    <xf numFmtId="0" fontId="114" fillId="12" borderId="51" applyNumberFormat="0" applyAlignment="0" applyProtection="0"/>
    <xf numFmtId="0" fontId="114" fillId="12" borderId="51" applyNumberFormat="0" applyAlignment="0" applyProtection="0"/>
    <xf numFmtId="0" fontId="113" fillId="15" borderId="51" applyNumberFormat="0" applyAlignment="0" applyProtection="0"/>
    <xf numFmtId="0" fontId="113" fillId="15" borderId="51" applyNumberFormat="0" applyAlignment="0" applyProtection="0"/>
    <xf numFmtId="0" fontId="113" fillId="15" borderId="51" applyNumberFormat="0" applyAlignment="0" applyProtection="0"/>
    <xf numFmtId="4" fontId="38" fillId="40" borderId="79" applyNumberFormat="0" applyProtection="0">
      <alignment horizontal="right" vertical="center"/>
    </xf>
    <xf numFmtId="0" fontId="92" fillId="0" borderId="48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43" fillId="29" borderId="67" applyNumberFormat="0" applyAlignment="0" applyProtection="0"/>
    <xf numFmtId="4" fontId="38" fillId="46" borderId="79" applyNumberFormat="0" applyProtection="0">
      <alignment horizontal="left" vertical="center" indent="1"/>
    </xf>
    <xf numFmtId="0" fontId="2" fillId="0" borderId="0"/>
    <xf numFmtId="0" fontId="163" fillId="0" borderId="80" applyNumberFormat="0" applyFill="0" applyAlignment="0" applyProtection="0"/>
    <xf numFmtId="0" fontId="59" fillId="28" borderId="70" applyNumberFormat="0" applyAlignment="0" applyProtection="0"/>
    <xf numFmtId="0" fontId="59" fillId="28" borderId="70" applyNumberFormat="0" applyAlignment="0" applyProtection="0"/>
    <xf numFmtId="0" fontId="59" fillId="28" borderId="70" applyNumberFormat="0" applyAlignment="0" applyProtection="0"/>
    <xf numFmtId="0" fontId="62" fillId="29" borderId="70" applyNumberFormat="0" applyAlignment="0" applyProtection="0"/>
    <xf numFmtId="0" fontId="61" fillId="29" borderId="70" applyNumberFormat="0" applyAlignment="0" applyProtection="0"/>
    <xf numFmtId="0" fontId="5" fillId="35" borderId="79" applyNumberFormat="0" applyProtection="0">
      <alignment horizontal="left" vertical="center" indent="1"/>
    </xf>
    <xf numFmtId="0" fontId="63" fillId="29" borderId="77" applyNumberFormat="0" applyAlignment="0" applyProtection="0"/>
    <xf numFmtId="0" fontId="5" fillId="35" borderId="67" applyNumberFormat="0" applyProtection="0">
      <alignment horizontal="left" vertical="center" indent="1"/>
    </xf>
    <xf numFmtId="4" fontId="38" fillId="40" borderId="67" applyNumberFormat="0" applyProtection="0">
      <alignment horizontal="right" vertical="center"/>
    </xf>
    <xf numFmtId="4" fontId="38" fillId="41" borderId="67" applyNumberFormat="0" applyProtection="0">
      <alignment horizontal="right" vertical="center"/>
    </xf>
    <xf numFmtId="4" fontId="38" fillId="43" borderId="67" applyNumberFormat="0" applyProtection="0">
      <alignment horizontal="right" vertical="center"/>
    </xf>
    <xf numFmtId="4" fontId="38" fillId="43" borderId="67" applyNumberFormat="0" applyProtection="0">
      <alignment horizontal="right" vertical="center"/>
    </xf>
    <xf numFmtId="0" fontId="166" fillId="0" borderId="69" applyNumberFormat="0" applyFill="0" applyAlignment="0" applyProtection="0"/>
    <xf numFmtId="5" fontId="168" fillId="0" borderId="64">
      <alignment horizontal="left" vertical="top"/>
    </xf>
    <xf numFmtId="0" fontId="60" fillId="29" borderId="65" applyNumberFormat="0" applyAlignment="0" applyProtection="0"/>
    <xf numFmtId="0" fontId="33" fillId="10" borderId="58" applyNumberFormat="0" applyFont="0" applyAlignment="0" applyProtection="0"/>
    <xf numFmtId="0" fontId="30" fillId="10" borderId="58" applyNumberFormat="0" applyFont="0" applyAlignment="0" applyProtection="0"/>
    <xf numFmtId="0" fontId="33" fillId="10" borderId="58" applyNumberFormat="0" applyFont="0" applyAlignment="0" applyProtection="0"/>
    <xf numFmtId="0" fontId="141" fillId="28" borderId="59" applyNumberFormat="0" applyAlignment="0" applyProtection="0"/>
    <xf numFmtId="0" fontId="113" fillId="12" borderId="77" applyNumberFormat="0" applyAlignment="0" applyProtection="0"/>
    <xf numFmtId="0" fontId="113" fillId="12" borderId="77" applyNumberFormat="0" applyAlignment="0" applyProtection="0"/>
    <xf numFmtId="4" fontId="38" fillId="36" borderId="59" applyNumberFormat="0" applyProtection="0">
      <alignment horizontal="right" vertical="center"/>
    </xf>
    <xf numFmtId="4" fontId="38" fillId="36" borderId="59" applyNumberFormat="0" applyProtection="0">
      <alignment horizontal="right" vertical="center"/>
    </xf>
    <xf numFmtId="4" fontId="38" fillId="41" borderId="59" applyNumberFormat="0" applyProtection="0">
      <alignment horizontal="right" vertical="center"/>
    </xf>
    <xf numFmtId="4" fontId="38" fillId="42" borderId="59" applyNumberFormat="0" applyProtection="0">
      <alignment horizontal="right" vertical="center"/>
    </xf>
    <xf numFmtId="0" fontId="5" fillId="49" borderId="59" applyNumberFormat="0" applyProtection="0">
      <alignment horizontal="left" vertical="center" indent="1"/>
    </xf>
    <xf numFmtId="0" fontId="30" fillId="10" borderId="39" applyNumberFormat="0" applyFont="0" applyAlignment="0" applyProtection="0"/>
    <xf numFmtId="0" fontId="30" fillId="10" borderId="39" applyNumberFormat="0" applyFont="0" applyAlignment="0" applyProtection="0"/>
    <xf numFmtId="0" fontId="30" fillId="10" borderId="39" applyNumberFormat="0" applyFont="0" applyAlignment="0" applyProtection="0"/>
    <xf numFmtId="0" fontId="33" fillId="10" borderId="39" applyNumberFormat="0" applyFont="0" applyAlignment="0" applyProtection="0"/>
    <xf numFmtId="0" fontId="33" fillId="10" borderId="39" applyNumberFormat="0" applyFont="0" applyAlignment="0" applyProtection="0"/>
    <xf numFmtId="0" fontId="5" fillId="49" borderId="59" applyNumberFormat="0" applyProtection="0">
      <alignment horizontal="left" vertical="center" indent="1"/>
    </xf>
    <xf numFmtId="0" fontId="33" fillId="10" borderId="39" applyNumberFormat="0" applyFont="0" applyAlignment="0" applyProtection="0"/>
    <xf numFmtId="0" fontId="30" fillId="10" borderId="39" applyNumberFormat="0" applyFont="0" applyAlignment="0" applyProtection="0"/>
    <xf numFmtId="0" fontId="33" fillId="10" borderId="39" applyNumberFormat="0" applyFont="0" applyAlignment="0" applyProtection="0"/>
    <xf numFmtId="0" fontId="5" fillId="31" borderId="59" applyNumberFormat="0" applyProtection="0">
      <alignment horizontal="left" vertical="center" indent="1"/>
    </xf>
    <xf numFmtId="0" fontId="5" fillId="31" borderId="59" applyNumberFormat="0" applyProtection="0">
      <alignment horizontal="left" vertical="center" indent="1"/>
    </xf>
    <xf numFmtId="4" fontId="38" fillId="33" borderId="59" applyNumberFormat="0" applyProtection="0">
      <alignment vertical="center"/>
    </xf>
    <xf numFmtId="0" fontId="33" fillId="10" borderId="39" applyNumberFormat="0" applyFont="0" applyAlignment="0" applyProtection="0"/>
    <xf numFmtId="0" fontId="30" fillId="10" borderId="39" applyNumberFormat="0" applyFont="0" applyAlignment="0" applyProtection="0"/>
    <xf numFmtId="0" fontId="33" fillId="10" borderId="39" applyNumberFormat="0" applyFont="0" applyAlignment="0" applyProtection="0"/>
    <xf numFmtId="4" fontId="38" fillId="33" borderId="59" applyNumberFormat="0" applyProtection="0">
      <alignment vertical="center"/>
    </xf>
    <xf numFmtId="0" fontId="33" fillId="10" borderId="39" applyNumberFormat="0" applyFont="0" applyAlignment="0" applyProtection="0"/>
    <xf numFmtId="0" fontId="30" fillId="10" borderId="39" applyNumberFormat="0" applyFont="0" applyAlignment="0" applyProtection="0"/>
    <xf numFmtId="0" fontId="33" fillId="10" borderId="39" applyNumberFormat="0" applyFont="0" applyAlignment="0" applyProtection="0"/>
    <xf numFmtId="4" fontId="147" fillId="33" borderId="59" applyNumberFormat="0" applyProtection="0">
      <alignment vertical="center"/>
    </xf>
    <xf numFmtId="0" fontId="33" fillId="10" borderId="39" applyNumberFormat="0" applyFont="0" applyAlignment="0" applyProtection="0"/>
    <xf numFmtId="0" fontId="30" fillId="10" borderId="39" applyNumberFormat="0" applyFont="0" applyAlignment="0" applyProtection="0"/>
    <xf numFmtId="0" fontId="30" fillId="10" borderId="39" applyNumberFormat="0" applyFont="0" applyAlignment="0" applyProtection="0"/>
    <xf numFmtId="0" fontId="5" fillId="10" borderId="39" applyNumberFormat="0" applyFont="0" applyAlignment="0" applyProtection="0"/>
    <xf numFmtId="0" fontId="30" fillId="10" borderId="39" applyNumberFormat="0" applyFont="0" applyAlignment="0" applyProtection="0"/>
    <xf numFmtId="0" fontId="30" fillId="10" borderId="39" applyNumberFormat="0" applyFont="0" applyAlignment="0" applyProtection="0"/>
    <xf numFmtId="0" fontId="30" fillId="10" borderId="39" applyNumberFormat="0" applyFont="0" applyAlignment="0" applyProtection="0"/>
    <xf numFmtId="0" fontId="141" fillId="28" borderId="40" applyNumberFormat="0" applyAlignment="0" applyProtection="0"/>
    <xf numFmtId="0" fontId="141" fillId="28" borderId="40" applyNumberFormat="0" applyAlignment="0" applyProtection="0"/>
    <xf numFmtId="0" fontId="141" fillId="28" borderId="40" applyNumberFormat="0" applyAlignment="0" applyProtection="0"/>
    <xf numFmtId="0" fontId="142" fillId="29" borderId="40" applyNumberFormat="0" applyAlignment="0" applyProtection="0"/>
    <xf numFmtId="0" fontId="142" fillId="29" borderId="40" applyNumberFormat="0" applyAlignment="0" applyProtection="0"/>
    <xf numFmtId="0" fontId="141" fillId="28" borderId="40" applyNumberFormat="0" applyAlignment="0" applyProtection="0"/>
    <xf numFmtId="0" fontId="142" fillId="29" borderId="40" applyNumberFormat="0" applyAlignment="0" applyProtection="0"/>
    <xf numFmtId="0" fontId="143" fillId="29" borderId="40" applyNumberFormat="0" applyAlignment="0" applyProtection="0"/>
    <xf numFmtId="0" fontId="141" fillId="28" borderId="40" applyNumberFormat="0" applyAlignment="0" applyProtection="0"/>
    <xf numFmtId="0" fontId="144" fillId="29" borderId="40" applyNumberFormat="0" applyAlignment="0" applyProtection="0"/>
    <xf numFmtId="0" fontId="141" fillId="28" borderId="40" applyNumberFormat="0" applyAlignment="0" applyProtection="0"/>
    <xf numFmtId="0" fontId="141" fillId="28" borderId="40" applyNumberFormat="0" applyAlignment="0" applyProtection="0"/>
    <xf numFmtId="0" fontId="141" fillId="29" borderId="40" applyNumberFormat="0" applyAlignment="0" applyProtection="0"/>
    <xf numFmtId="0" fontId="141" fillId="28" borderId="40" applyNumberFormat="0" applyAlignment="0" applyProtection="0"/>
    <xf numFmtId="0" fontId="141" fillId="28" borderId="40" applyNumberFormat="0" applyAlignment="0" applyProtection="0"/>
    <xf numFmtId="0" fontId="141" fillId="28" borderId="40" applyNumberFormat="0" applyAlignment="0" applyProtection="0"/>
    <xf numFmtId="0" fontId="141" fillId="28" borderId="40" applyNumberFormat="0" applyAlignment="0" applyProtection="0"/>
    <xf numFmtId="4" fontId="38" fillId="33" borderId="59" applyNumberFormat="0" applyProtection="0">
      <alignment horizontal="left" vertical="center" indent="1"/>
    </xf>
    <xf numFmtId="4" fontId="38" fillId="33" borderId="59" applyNumberFormat="0" applyProtection="0">
      <alignment horizontal="left" vertical="center" indent="1"/>
    </xf>
    <xf numFmtId="0" fontId="5" fillId="35" borderId="59" applyNumberFormat="0" applyProtection="0">
      <alignment horizontal="left" vertical="center" indent="1"/>
    </xf>
    <xf numFmtId="0" fontId="5" fillId="35" borderId="59" applyNumberFormat="0" applyProtection="0">
      <alignment horizontal="left" vertical="center" indent="1"/>
    </xf>
    <xf numFmtId="0" fontId="141" fillId="28" borderId="79" applyNumberFormat="0" applyAlignment="0" applyProtection="0"/>
    <xf numFmtId="0" fontId="5" fillId="10" borderId="78" applyNumberFormat="0" applyFont="0" applyAlignment="0" applyProtection="0"/>
    <xf numFmtId="0" fontId="32" fillId="10" borderId="78" applyNumberFormat="0" applyFont="0" applyAlignment="0" applyProtection="0"/>
    <xf numFmtId="0" fontId="32" fillId="10" borderId="78" applyNumberFormat="0" applyFont="0" applyAlignment="0" applyProtection="0"/>
    <xf numFmtId="0" fontId="32" fillId="10" borderId="78" applyNumberFormat="0" applyFont="0" applyAlignment="0" applyProtection="0"/>
    <xf numFmtId="0" fontId="184" fillId="10" borderId="78" applyNumberFormat="0" applyFont="0" applyAlignment="0" applyProtection="0"/>
    <xf numFmtId="0" fontId="163" fillId="0" borderId="60" applyNumberFormat="0" applyFill="0" applyAlignment="0" applyProtection="0"/>
    <xf numFmtId="0" fontId="163" fillId="0" borderId="60" applyNumberFormat="0" applyFill="0" applyAlignment="0" applyProtection="0"/>
    <xf numFmtId="0" fontId="164" fillId="0" borderId="61" applyNumberFormat="0" applyFill="0" applyAlignment="0" applyProtection="0"/>
    <xf numFmtId="0" fontId="164" fillId="0" borderId="61" applyNumberFormat="0" applyFill="0" applyAlignment="0" applyProtection="0"/>
    <xf numFmtId="0" fontId="165" fillId="0" borderId="61" applyNumberFormat="0" applyFill="0" applyAlignment="0" applyProtection="0"/>
    <xf numFmtId="0" fontId="163" fillId="0" borderId="60" applyNumberFormat="0" applyFill="0" applyAlignment="0" applyProtection="0"/>
    <xf numFmtId="0" fontId="59" fillId="28" borderId="51" applyNumberFormat="0" applyAlignment="0" applyProtection="0"/>
    <xf numFmtId="0" fontId="59" fillId="28" borderId="51" applyNumberFormat="0" applyAlignment="0" applyProtection="0"/>
    <xf numFmtId="0" fontId="59" fillId="28" borderId="51" applyNumberFormat="0" applyAlignment="0" applyProtection="0"/>
    <xf numFmtId="0" fontId="63" fillId="29" borderId="51" applyNumberFormat="0" applyAlignment="0" applyProtection="0"/>
    <xf numFmtId="0" fontId="59" fillId="28" borderId="51" applyNumberFormat="0" applyAlignment="0" applyProtection="0"/>
    <xf numFmtId="0" fontId="59" fillId="28" borderId="51" applyNumberFormat="0" applyAlignment="0" applyProtection="0"/>
    <xf numFmtId="0" fontId="62" fillId="29" borderId="51" applyNumberFormat="0" applyAlignment="0" applyProtection="0"/>
    <xf numFmtId="0" fontId="59" fillId="28" borderId="51" applyNumberFormat="0" applyAlignment="0" applyProtection="0"/>
    <xf numFmtId="0" fontId="61" fillId="29" borderId="51" applyNumberFormat="0" applyAlignment="0" applyProtection="0"/>
    <xf numFmtId="0" fontId="60" fillId="29" borderId="51" applyNumberFormat="0" applyAlignment="0" applyProtection="0"/>
    <xf numFmtId="0" fontId="59" fillId="28" borderId="51" applyNumberFormat="0" applyAlignment="0" applyProtection="0"/>
    <xf numFmtId="0" fontId="60" fillId="29" borderId="51" applyNumberFormat="0" applyAlignment="0" applyProtection="0"/>
    <xf numFmtId="0" fontId="60" fillId="29" borderId="51" applyNumberFormat="0" applyAlignment="0" applyProtection="0"/>
    <xf numFmtId="0" fontId="59" fillId="28" borderId="51" applyNumberFormat="0" applyAlignment="0" applyProtection="0"/>
    <xf numFmtId="0" fontId="59" fillId="28" borderId="51" applyNumberFormat="0" applyAlignment="0" applyProtection="0"/>
    <xf numFmtId="0" fontId="163" fillId="0" borderId="60" applyNumberFormat="0" applyFill="0" applyAlignment="0" applyProtection="0"/>
    <xf numFmtId="0" fontId="163" fillId="0" borderId="61" applyNumberFormat="0" applyFill="0" applyAlignment="0" applyProtection="0"/>
    <xf numFmtId="0" fontId="163" fillId="0" borderId="60" applyNumberFormat="0" applyFill="0" applyAlignment="0" applyProtection="0"/>
    <xf numFmtId="0" fontId="163" fillId="0" borderId="60" applyNumberFormat="0" applyFill="0" applyAlignment="0" applyProtection="0"/>
    <xf numFmtId="0" fontId="163" fillId="0" borderId="60" applyNumberFormat="0" applyFill="0" applyAlignment="0" applyProtection="0"/>
    <xf numFmtId="0" fontId="163" fillId="0" borderId="60" applyNumberFormat="0" applyFill="0" applyAlignment="0" applyProtection="0"/>
    <xf numFmtId="0" fontId="59" fillId="28" borderId="43" applyNumberFormat="0" applyAlignment="0" applyProtection="0"/>
    <xf numFmtId="0" fontId="59" fillId="28" borderId="43" applyNumberFormat="0" applyAlignment="0" applyProtection="0"/>
    <xf numFmtId="0" fontId="59" fillId="28" borderId="43" applyNumberFormat="0" applyAlignment="0" applyProtection="0"/>
    <xf numFmtId="0" fontId="59" fillId="28" borderId="43" applyNumberFormat="0" applyAlignment="0" applyProtection="0"/>
    <xf numFmtId="0" fontId="63" fillId="29" borderId="43" applyNumberFormat="0" applyAlignment="0" applyProtection="0"/>
    <xf numFmtId="0" fontId="59" fillId="28" borderId="43" applyNumberFormat="0" applyAlignment="0" applyProtection="0"/>
    <xf numFmtId="0" fontId="59" fillId="28" borderId="43" applyNumberFormat="0" applyAlignment="0" applyProtection="0"/>
    <xf numFmtId="0" fontId="62" fillId="29" borderId="43" applyNumberFormat="0" applyAlignment="0" applyProtection="0"/>
    <xf numFmtId="0" fontId="59" fillId="28" borderId="43" applyNumberFormat="0" applyAlignment="0" applyProtection="0"/>
    <xf numFmtId="0" fontId="61" fillId="29" borderId="43" applyNumberFormat="0" applyAlignment="0" applyProtection="0"/>
    <xf numFmtId="0" fontId="60" fillId="29" borderId="43" applyNumberFormat="0" applyAlignment="0" applyProtection="0"/>
    <xf numFmtId="0" fontId="59" fillId="28" borderId="43" applyNumberFormat="0" applyAlignment="0" applyProtection="0"/>
    <xf numFmtId="0" fontId="60" fillId="29" borderId="43" applyNumberFormat="0" applyAlignment="0" applyProtection="0"/>
    <xf numFmtId="0" fontId="60" fillId="29" borderId="43" applyNumberFormat="0" applyAlignment="0" applyProtection="0"/>
    <xf numFmtId="0" fontId="59" fillId="28" borderId="43" applyNumberFormat="0" applyAlignment="0" applyProtection="0"/>
    <xf numFmtId="0" fontId="59" fillId="28" borderId="43" applyNumberFormat="0" applyAlignment="0" applyProtection="0"/>
    <xf numFmtId="5" fontId="168" fillId="0" borderId="50">
      <alignment horizontal="left" vertical="top"/>
    </xf>
    <xf numFmtId="0" fontId="63" fillId="29" borderId="57" applyNumberFormat="0" applyAlignment="0" applyProtection="0"/>
    <xf numFmtId="0" fontId="63" fillId="29" borderId="57" applyNumberFormat="0" applyAlignment="0" applyProtection="0"/>
    <xf numFmtId="5" fontId="55" fillId="0" borderId="37" applyAlignment="0" applyProtection="0"/>
    <xf numFmtId="0" fontId="63" fillId="29" borderId="57" applyNumberFormat="0" applyAlignment="0" applyProtection="0"/>
    <xf numFmtId="0" fontId="63" fillId="29" borderId="57" applyNumberFormat="0" applyAlignment="0" applyProtection="0"/>
    <xf numFmtId="0" fontId="63" fillId="29" borderId="57" applyNumberFormat="0" applyAlignment="0" applyProtection="0"/>
    <xf numFmtId="0" fontId="60" fillId="29" borderId="57" applyNumberFormat="0" applyAlignment="0" applyProtection="0"/>
    <xf numFmtId="0" fontId="59" fillId="28" borderId="57" applyNumberFormat="0" applyAlignment="0" applyProtection="0"/>
    <xf numFmtId="4" fontId="38" fillId="37" borderId="72" applyNumberFormat="0" applyProtection="0">
      <alignment horizontal="right" vertical="center"/>
    </xf>
    <xf numFmtId="4" fontId="38" fillId="37" borderId="72" applyNumberFormat="0" applyProtection="0">
      <alignment horizontal="right" vertical="center"/>
    </xf>
    <xf numFmtId="4" fontId="38" fillId="36" borderId="72" applyNumberFormat="0" applyProtection="0">
      <alignment horizontal="right" vertical="center"/>
    </xf>
    <xf numFmtId="4" fontId="38" fillId="34" borderId="72" applyNumberFormat="0" applyProtection="0">
      <alignment horizontal="left" vertical="center" indent="1"/>
    </xf>
    <xf numFmtId="4" fontId="38" fillId="34" borderId="72" applyNumberFormat="0" applyProtection="0">
      <alignment horizontal="left" vertical="center" indent="1"/>
    </xf>
    <xf numFmtId="0" fontId="5" fillId="10" borderId="66" applyNumberFormat="0" applyFont="0" applyAlignment="0" applyProtection="0"/>
    <xf numFmtId="4" fontId="38" fillId="34" borderId="40" applyNumberFormat="0" applyProtection="0">
      <alignment vertical="center"/>
    </xf>
    <xf numFmtId="4" fontId="147" fillId="34" borderId="40" applyNumberFormat="0" applyProtection="0">
      <alignment vertical="center"/>
    </xf>
    <xf numFmtId="4" fontId="147" fillId="34" borderId="40" applyNumberFormat="0" applyProtection="0">
      <alignment vertical="center"/>
    </xf>
    <xf numFmtId="4" fontId="38" fillId="34" borderId="40" applyNumberFormat="0" applyProtection="0">
      <alignment horizontal="left" vertical="center" indent="1"/>
    </xf>
    <xf numFmtId="4" fontId="38" fillId="34" borderId="40" applyNumberFormat="0" applyProtection="0">
      <alignment horizontal="left" vertical="center" indent="1"/>
    </xf>
    <xf numFmtId="4" fontId="38" fillId="34" borderId="40" applyNumberFormat="0" applyProtection="0">
      <alignment horizontal="left" vertical="center" indent="1"/>
    </xf>
    <xf numFmtId="0" fontId="5" fillId="35" borderId="40" applyNumberFormat="0" applyProtection="0">
      <alignment horizontal="left" vertical="center" indent="1"/>
    </xf>
    <xf numFmtId="0" fontId="5" fillId="35" borderId="40" applyNumberFormat="0" applyProtection="0">
      <alignment horizontal="left" vertical="center" indent="1"/>
    </xf>
    <xf numFmtId="4" fontId="38" fillId="36" borderId="40" applyNumberFormat="0" applyProtection="0">
      <alignment horizontal="right" vertical="center"/>
    </xf>
    <xf numFmtId="4" fontId="38" fillId="36" borderId="40" applyNumberFormat="0" applyProtection="0">
      <alignment horizontal="right" vertical="center"/>
    </xf>
    <xf numFmtId="4" fontId="38" fillId="37" borderId="40" applyNumberFormat="0" applyProtection="0">
      <alignment horizontal="right" vertical="center"/>
    </xf>
    <xf numFmtId="4" fontId="38" fillId="37" borderId="40" applyNumberFormat="0" applyProtection="0">
      <alignment horizontal="right" vertical="center"/>
    </xf>
    <xf numFmtId="4" fontId="38" fillId="38" borderId="40" applyNumberFormat="0" applyProtection="0">
      <alignment horizontal="right" vertical="center"/>
    </xf>
    <xf numFmtId="4" fontId="38" fillId="38" borderId="40" applyNumberFormat="0" applyProtection="0">
      <alignment horizontal="right" vertical="center"/>
    </xf>
    <xf numFmtId="4" fontId="38" fillId="39" borderId="40" applyNumberFormat="0" applyProtection="0">
      <alignment horizontal="right" vertical="center"/>
    </xf>
    <xf numFmtId="4" fontId="38" fillId="39" borderId="40" applyNumberFormat="0" applyProtection="0">
      <alignment horizontal="right" vertical="center"/>
    </xf>
    <xf numFmtId="4" fontId="38" fillId="40" borderId="40" applyNumberFormat="0" applyProtection="0">
      <alignment horizontal="right" vertical="center"/>
    </xf>
    <xf numFmtId="4" fontId="38" fillId="40" borderId="40" applyNumberFormat="0" applyProtection="0">
      <alignment horizontal="right" vertical="center"/>
    </xf>
    <xf numFmtId="4" fontId="38" fillId="41" borderId="40" applyNumberFormat="0" applyProtection="0">
      <alignment horizontal="right" vertical="center"/>
    </xf>
    <xf numFmtId="4" fontId="38" fillId="41" borderId="40" applyNumberFormat="0" applyProtection="0">
      <alignment horizontal="right" vertical="center"/>
    </xf>
    <xf numFmtId="4" fontId="38" fillId="42" borderId="40" applyNumberFormat="0" applyProtection="0">
      <alignment horizontal="right" vertical="center"/>
    </xf>
    <xf numFmtId="4" fontId="38" fillId="42" borderId="40" applyNumberFormat="0" applyProtection="0">
      <alignment horizontal="right" vertical="center"/>
    </xf>
    <xf numFmtId="4" fontId="38" fillId="43" borderId="40" applyNumberFormat="0" applyProtection="0">
      <alignment horizontal="right" vertical="center"/>
    </xf>
    <xf numFmtId="4" fontId="38" fillId="43" borderId="40" applyNumberFormat="0" applyProtection="0">
      <alignment horizontal="right" vertical="center"/>
    </xf>
    <xf numFmtId="4" fontId="38" fillId="44" borderId="40" applyNumberFormat="0" applyProtection="0">
      <alignment horizontal="right" vertical="center"/>
    </xf>
    <xf numFmtId="4" fontId="38" fillId="44" borderId="40" applyNumberFormat="0" applyProtection="0">
      <alignment horizontal="right" vertical="center"/>
    </xf>
    <xf numFmtId="4" fontId="148" fillId="45" borderId="40" applyNumberFormat="0" applyProtection="0">
      <alignment horizontal="left" vertical="center" indent="1"/>
    </xf>
    <xf numFmtId="0" fontId="163" fillId="0" borderId="69" applyNumberFormat="0" applyFill="0" applyAlignment="0" applyProtection="0"/>
    <xf numFmtId="0" fontId="5" fillId="35" borderId="40" applyNumberFormat="0" applyProtection="0">
      <alignment horizontal="left" vertical="center" indent="1"/>
    </xf>
    <xf numFmtId="0" fontId="5" fillId="35" borderId="40" applyNumberFormat="0" applyProtection="0">
      <alignment horizontal="left" vertical="center" indent="1"/>
    </xf>
    <xf numFmtId="4" fontId="38" fillId="46" borderId="40" applyNumberFormat="0" applyProtection="0">
      <alignment horizontal="left" vertical="center" indent="1"/>
    </xf>
    <xf numFmtId="4" fontId="38" fillId="46" borderId="40" applyNumberFormat="0" applyProtection="0">
      <alignment horizontal="left" vertical="center" indent="1"/>
    </xf>
    <xf numFmtId="4" fontId="38" fillId="48" borderId="40" applyNumberFormat="0" applyProtection="0">
      <alignment horizontal="left" vertical="center" indent="1"/>
    </xf>
    <xf numFmtId="4" fontId="38" fillId="48" borderId="40" applyNumberFormat="0" applyProtection="0">
      <alignment horizontal="left" vertical="center" indent="1"/>
    </xf>
    <xf numFmtId="0" fontId="5" fillId="48" borderId="40" applyNumberFormat="0" applyProtection="0">
      <alignment horizontal="left" vertical="center" indent="1"/>
    </xf>
    <xf numFmtId="0" fontId="5" fillId="48" borderId="40" applyNumberFormat="0" applyProtection="0">
      <alignment horizontal="left" vertical="center" indent="1"/>
    </xf>
    <xf numFmtId="0" fontId="5" fillId="48" borderId="40" applyNumberFormat="0" applyProtection="0">
      <alignment horizontal="left" vertical="center" indent="1"/>
    </xf>
    <xf numFmtId="0" fontId="5" fillId="48" borderId="40" applyNumberFormat="0" applyProtection="0">
      <alignment horizontal="left" vertical="center" indent="1"/>
    </xf>
    <xf numFmtId="0" fontId="5" fillId="49" borderId="40" applyNumberFormat="0" applyProtection="0">
      <alignment horizontal="left" vertical="center" indent="1"/>
    </xf>
    <xf numFmtId="0" fontId="5" fillId="49" borderId="40" applyNumberFormat="0" applyProtection="0">
      <alignment horizontal="left" vertical="center" indent="1"/>
    </xf>
    <xf numFmtId="0" fontId="5" fillId="49" borderId="40" applyNumberFormat="0" applyProtection="0">
      <alignment horizontal="left" vertical="center" indent="1"/>
    </xf>
    <xf numFmtId="0" fontId="5" fillId="49" borderId="40" applyNumberFormat="0" applyProtection="0">
      <alignment horizontal="left" vertical="center" indent="1"/>
    </xf>
    <xf numFmtId="0" fontId="5" fillId="31" borderId="40" applyNumberFormat="0" applyProtection="0">
      <alignment horizontal="left" vertical="center" indent="1"/>
    </xf>
    <xf numFmtId="0" fontId="5" fillId="31" borderId="40" applyNumberFormat="0" applyProtection="0">
      <alignment horizontal="left" vertical="center" indent="1"/>
    </xf>
    <xf numFmtId="0" fontId="5" fillId="31" borderId="40" applyNumberFormat="0" applyProtection="0">
      <alignment horizontal="left" vertical="center" indent="1"/>
    </xf>
    <xf numFmtId="0" fontId="5" fillId="31" borderId="40" applyNumberFormat="0" applyProtection="0">
      <alignment horizontal="left" vertical="center" indent="1"/>
    </xf>
    <xf numFmtId="0" fontId="5" fillId="35" borderId="40" applyNumberFormat="0" applyProtection="0">
      <alignment horizontal="left" vertical="center" indent="1"/>
    </xf>
    <xf numFmtId="0" fontId="5" fillId="35" borderId="40" applyNumberFormat="0" applyProtection="0">
      <alignment horizontal="left" vertical="center" indent="1"/>
    </xf>
    <xf numFmtId="0" fontId="5" fillId="35" borderId="40" applyNumberFormat="0" applyProtection="0">
      <alignment horizontal="left" vertical="center" indent="1"/>
    </xf>
    <xf numFmtId="0" fontId="5" fillId="35" borderId="40" applyNumberFormat="0" applyProtection="0">
      <alignment horizontal="left" vertical="center" indent="1"/>
    </xf>
    <xf numFmtId="4" fontId="38" fillId="33" borderId="40" applyNumberFormat="0" applyProtection="0">
      <alignment vertical="center"/>
    </xf>
    <xf numFmtId="4" fontId="38" fillId="33" borderId="40" applyNumberFormat="0" applyProtection="0">
      <alignment vertical="center"/>
    </xf>
    <xf numFmtId="4" fontId="147" fillId="33" borderId="40" applyNumberFormat="0" applyProtection="0">
      <alignment vertical="center"/>
    </xf>
    <xf numFmtId="4" fontId="147" fillId="33" borderId="40" applyNumberFormat="0" applyProtection="0">
      <alignment vertical="center"/>
    </xf>
    <xf numFmtId="4" fontId="38" fillId="33" borderId="40" applyNumberFormat="0" applyProtection="0">
      <alignment horizontal="left" vertical="center" indent="1"/>
    </xf>
    <xf numFmtId="4" fontId="38" fillId="33" borderId="40" applyNumberFormat="0" applyProtection="0">
      <alignment horizontal="left" vertical="center" indent="1"/>
    </xf>
    <xf numFmtId="4" fontId="38" fillId="33" borderId="40" applyNumberFormat="0" applyProtection="0">
      <alignment horizontal="left" vertical="center" indent="1"/>
    </xf>
    <xf numFmtId="4" fontId="38" fillId="33" borderId="40" applyNumberFormat="0" applyProtection="0">
      <alignment horizontal="left" vertical="center" indent="1"/>
    </xf>
    <xf numFmtId="4" fontId="38" fillId="46" borderId="40" applyNumberFormat="0" applyProtection="0">
      <alignment horizontal="right" vertical="center"/>
    </xf>
    <xf numFmtId="4" fontId="147" fillId="46" borderId="40" applyNumberFormat="0" applyProtection="0">
      <alignment horizontal="right" vertical="center"/>
    </xf>
    <xf numFmtId="4" fontId="147" fillId="46" borderId="40" applyNumberFormat="0" applyProtection="0">
      <alignment horizontal="right" vertical="center"/>
    </xf>
    <xf numFmtId="0" fontId="5" fillId="35" borderId="40" applyNumberFormat="0" applyProtection="0">
      <alignment horizontal="left" vertical="center" indent="1"/>
    </xf>
    <xf numFmtId="0" fontId="5" fillId="35" borderId="40" applyNumberFormat="0" applyProtection="0">
      <alignment horizontal="left" vertical="center" indent="1"/>
    </xf>
    <xf numFmtId="0" fontId="5" fillId="35" borderId="40" applyNumberFormat="0" applyProtection="0">
      <alignment horizontal="left" vertical="center" indent="1"/>
    </xf>
    <xf numFmtId="0" fontId="5" fillId="35" borderId="40" applyNumberFormat="0" applyProtection="0">
      <alignment horizontal="left" vertical="center" indent="1"/>
    </xf>
    <xf numFmtId="4" fontId="151" fillId="46" borderId="40" applyNumberFormat="0" applyProtection="0">
      <alignment horizontal="right" vertical="center"/>
    </xf>
    <xf numFmtId="4" fontId="151" fillId="46" borderId="40" applyNumberFormat="0" applyProtection="0">
      <alignment horizontal="right" vertical="center"/>
    </xf>
    <xf numFmtId="0" fontId="113" fillId="12" borderId="65" applyNumberFormat="0" applyAlignment="0" applyProtection="0"/>
    <xf numFmtId="0" fontId="113" fillId="12" borderId="65" applyNumberFormat="0" applyAlignment="0" applyProtection="0"/>
    <xf numFmtId="0" fontId="114" fillId="12" borderId="65" applyNumberFormat="0" applyAlignment="0" applyProtection="0"/>
    <xf numFmtId="0" fontId="114" fillId="12" borderId="65" applyNumberFormat="0" applyAlignment="0" applyProtection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3" fillId="0" borderId="41" applyNumberFormat="0" applyFill="0" applyAlignment="0" applyProtection="0"/>
    <xf numFmtId="0" fontId="164" fillId="0" borderId="42" applyNumberFormat="0" applyFill="0" applyAlignment="0" applyProtection="0"/>
    <xf numFmtId="0" fontId="165" fillId="0" borderId="42" applyNumberFormat="0" applyFill="0" applyAlignment="0" applyProtection="0"/>
    <xf numFmtId="0" fontId="163" fillId="0" borderId="41" applyNumberFormat="0" applyFill="0" applyAlignment="0" applyProtection="0"/>
    <xf numFmtId="0" fontId="166" fillId="0" borderId="42" applyNumberFormat="0" applyFill="0" applyAlignment="0" applyProtection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63" fillId="0" borderId="42" applyNumberFormat="0" applyFill="0" applyAlignment="0" applyProtection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63" fillId="0" borderId="81" applyNumberFormat="0" applyFill="0" applyAlignment="0" applyProtection="0"/>
    <xf numFmtId="0" fontId="163" fillId="0" borderId="81" applyNumberFormat="0" applyFill="0" applyAlignment="0" applyProtection="0"/>
    <xf numFmtId="0" fontId="163" fillId="0" borderId="69" applyNumberFormat="0" applyFill="0" applyAlignment="0" applyProtection="0"/>
    <xf numFmtId="0" fontId="163" fillId="0" borderId="69" applyNumberFormat="0" applyFill="0" applyAlignment="0" applyProtection="0"/>
    <xf numFmtId="0" fontId="163" fillId="0" borderId="69" applyNumberFormat="0" applyFill="0" applyAlignment="0" applyProtection="0"/>
    <xf numFmtId="0" fontId="163" fillId="0" borderId="69" applyNumberFormat="0" applyFill="0" applyAlignment="0" applyProtection="0"/>
    <xf numFmtId="0" fontId="63" fillId="29" borderId="38" applyNumberFormat="0" applyAlignment="0" applyProtection="0"/>
    <xf numFmtId="0" fontId="63" fillId="29" borderId="38" applyNumberFormat="0" applyAlignment="0" applyProtection="0"/>
    <xf numFmtId="0" fontId="63" fillId="29" borderId="38" applyNumberFormat="0" applyAlignment="0" applyProtection="0"/>
    <xf numFmtId="0" fontId="63" fillId="29" borderId="38" applyNumberFormat="0" applyAlignment="0" applyProtection="0"/>
    <xf numFmtId="0" fontId="63" fillId="29" borderId="38" applyNumberFormat="0" applyAlignment="0" applyProtection="0"/>
    <xf numFmtId="0" fontId="63" fillId="29" borderId="38" applyNumberFormat="0" applyAlignment="0" applyProtection="0"/>
    <xf numFmtId="0" fontId="60" fillId="29" borderId="38" applyNumberFormat="0" applyAlignment="0" applyProtection="0"/>
    <xf numFmtId="0" fontId="60" fillId="29" borderId="38" applyNumberFormat="0" applyAlignment="0" applyProtection="0"/>
    <xf numFmtId="0" fontId="59" fillId="28" borderId="38" applyNumberFormat="0" applyAlignment="0" applyProtection="0"/>
    <xf numFmtId="0" fontId="5" fillId="31" borderId="79" applyNumberFormat="0" applyProtection="0">
      <alignment horizontal="left" vertical="center" indent="1"/>
    </xf>
    <xf numFmtId="4" fontId="38" fillId="44" borderId="67" applyNumberFormat="0" applyProtection="0">
      <alignment horizontal="right" vertical="center"/>
    </xf>
    <xf numFmtId="4" fontId="38" fillId="44" borderId="67" applyNumberFormat="0" applyProtection="0">
      <alignment horizontal="right" vertical="center"/>
    </xf>
    <xf numFmtId="0" fontId="5" fillId="35" borderId="67" applyNumberFormat="0" applyProtection="0">
      <alignment horizontal="left" vertical="center" indent="1"/>
    </xf>
    <xf numFmtId="0" fontId="163" fillId="0" borderId="68" applyNumberFormat="0" applyFill="0" applyAlignment="0" applyProtection="0"/>
    <xf numFmtId="0" fontId="164" fillId="0" borderId="69" applyNumberFormat="0" applyFill="0" applyAlignment="0" applyProtection="0"/>
    <xf numFmtId="0" fontId="164" fillId="0" borderId="69" applyNumberFormat="0" applyFill="0" applyAlignment="0" applyProtection="0"/>
    <xf numFmtId="0" fontId="163" fillId="0" borderId="68" applyNumberFormat="0" applyFill="0" applyAlignment="0" applyProtection="0"/>
    <xf numFmtId="0" fontId="164" fillId="0" borderId="81" applyNumberFormat="0" applyFill="0" applyAlignment="0" applyProtection="0"/>
    <xf numFmtId="0" fontId="164" fillId="0" borderId="81" applyNumberFormat="0" applyFill="0" applyAlignment="0" applyProtection="0"/>
    <xf numFmtId="0" fontId="141" fillId="29" borderId="67" applyNumberFormat="0" applyAlignment="0" applyProtection="0"/>
    <xf numFmtId="0" fontId="141" fillId="29" borderId="67" applyNumberFormat="0" applyAlignment="0" applyProtection="0"/>
    <xf numFmtId="0" fontId="141" fillId="29" borderId="67" applyNumberFormat="0" applyAlignment="0" applyProtection="0"/>
    <xf numFmtId="0" fontId="141" fillId="29" borderId="67" applyNumberFormat="0" applyAlignment="0" applyProtection="0"/>
    <xf numFmtId="0" fontId="141" fillId="29" borderId="67" applyNumberFormat="0" applyAlignment="0" applyProtection="0"/>
    <xf numFmtId="0" fontId="142" fillId="29" borderId="67" applyNumberFormat="0" applyAlignment="0" applyProtection="0"/>
    <xf numFmtId="0" fontId="141" fillId="28" borderId="67" applyNumberFormat="0" applyAlignment="0" applyProtection="0"/>
    <xf numFmtId="0" fontId="5" fillId="10" borderId="66" applyNumberFormat="0" applyFont="0" applyAlignment="0" applyProtection="0"/>
    <xf numFmtId="0" fontId="32" fillId="10" borderId="66" applyNumberFormat="0" applyFont="0" applyAlignment="0" applyProtection="0"/>
    <xf numFmtId="0" fontId="5" fillId="10" borderId="66" applyNumberFormat="0" applyFont="0" applyAlignment="0" applyProtection="0"/>
    <xf numFmtId="0" fontId="5" fillId="10" borderId="66" applyNumberFormat="0" applyFont="0" applyAlignment="0" applyProtection="0"/>
    <xf numFmtId="0" fontId="32" fillId="10" borderId="66" applyNumberFormat="0" applyFont="0" applyAlignment="0" applyProtection="0"/>
    <xf numFmtId="0" fontId="32" fillId="10" borderId="66" applyNumberFormat="0" applyFont="0" applyAlignment="0" applyProtection="0"/>
    <xf numFmtId="0" fontId="32" fillId="10" borderId="66" applyNumberFormat="0" applyFont="0" applyAlignment="0" applyProtection="0"/>
    <xf numFmtId="0" fontId="29" fillId="10" borderId="66" applyNumberFormat="0" applyFont="0" applyAlignment="0" applyProtection="0"/>
    <xf numFmtId="0" fontId="184" fillId="10" borderId="66" applyNumberFormat="0" applyFont="0" applyAlignment="0" applyProtection="0"/>
    <xf numFmtId="0" fontId="30" fillId="10" borderId="78" applyNumberFormat="0" applyFont="0" applyAlignment="0" applyProtection="0"/>
    <xf numFmtId="5" fontId="55" fillId="0" borderId="75" applyAlignment="0" applyProtection="0"/>
    <xf numFmtId="4" fontId="38" fillId="48" borderId="72" applyNumberFormat="0" applyProtection="0">
      <alignment horizontal="left" vertical="center" indent="1"/>
    </xf>
    <xf numFmtId="4" fontId="38" fillId="46" borderId="72" applyNumberFormat="0" applyProtection="0">
      <alignment horizontal="left" vertical="center" indent="1"/>
    </xf>
    <xf numFmtId="4" fontId="38" fillId="46" borderId="72" applyNumberFormat="0" applyProtection="0">
      <alignment horizontal="left" vertical="center" indent="1"/>
    </xf>
    <xf numFmtId="0" fontId="163" fillId="0" borderId="61" applyNumberFormat="0" applyFill="0" applyAlignment="0" applyProtection="0"/>
    <xf numFmtId="0" fontId="163" fillId="0" borderId="61" applyNumberFormat="0" applyFill="0" applyAlignment="0" applyProtection="0"/>
    <xf numFmtId="0" fontId="163" fillId="0" borderId="61" applyNumberFormat="0" applyFill="0" applyAlignment="0" applyProtection="0"/>
    <xf numFmtId="0" fontId="163" fillId="0" borderId="61" applyNumberFormat="0" applyFill="0" applyAlignment="0" applyProtection="0"/>
    <xf numFmtId="0" fontId="163" fillId="0" borderId="61" applyNumberFormat="0" applyFill="0" applyAlignment="0" applyProtection="0"/>
    <xf numFmtId="0" fontId="164" fillId="0" borderId="61" applyNumberFormat="0" applyFill="0" applyAlignment="0" applyProtection="0"/>
    <xf numFmtId="0" fontId="163" fillId="0" borderId="60" applyNumberFormat="0" applyFill="0" applyAlignment="0" applyProtection="0"/>
    <xf numFmtId="4" fontId="148" fillId="45" borderId="72" applyNumberFormat="0" applyProtection="0">
      <alignment horizontal="left" vertical="center" indent="1"/>
    </xf>
    <xf numFmtId="4" fontId="38" fillId="42" borderId="72" applyNumberFormat="0" applyProtection="0">
      <alignment horizontal="right" vertical="center"/>
    </xf>
    <xf numFmtId="0" fontId="141" fillId="29" borderId="59" applyNumberFormat="0" applyAlignment="0" applyProtection="0"/>
    <xf numFmtId="0" fontId="142" fillId="29" borderId="59" applyNumberFormat="0" applyAlignment="0" applyProtection="0"/>
    <xf numFmtId="0" fontId="142" fillId="29" borderId="59" applyNumberFormat="0" applyAlignment="0" applyProtection="0"/>
    <xf numFmtId="0" fontId="5" fillId="10" borderId="58" applyNumberFormat="0" applyFont="0" applyAlignment="0" applyProtection="0"/>
    <xf numFmtId="0" fontId="32" fillId="10" borderId="58" applyNumberFormat="0" applyFont="0" applyAlignment="0" applyProtection="0"/>
    <xf numFmtId="0" fontId="5" fillId="10" borderId="58" applyNumberFormat="0" applyFont="0" applyAlignment="0" applyProtection="0"/>
    <xf numFmtId="0" fontId="5" fillId="10" borderId="58" applyNumberFormat="0" applyFont="0" applyAlignment="0" applyProtection="0"/>
    <xf numFmtId="0" fontId="5" fillId="10" borderId="58" applyNumberFormat="0" applyFont="0" applyAlignment="0" applyProtection="0"/>
    <xf numFmtId="0" fontId="5" fillId="10" borderId="58" applyNumberFormat="0" applyFont="0" applyAlignment="0" applyProtection="0"/>
    <xf numFmtId="0" fontId="5" fillId="10" borderId="58" applyNumberFormat="0" applyFont="0" applyAlignment="0" applyProtection="0"/>
    <xf numFmtId="0" fontId="163" fillId="0" borderId="69" applyNumberFormat="0" applyFill="0" applyAlignment="0" applyProtection="0"/>
    <xf numFmtId="0" fontId="63" fillId="29" borderId="65" applyNumberFormat="0" applyAlignment="0" applyProtection="0"/>
    <xf numFmtId="0" fontId="63" fillId="29" borderId="65" applyNumberFormat="0" applyAlignment="0" applyProtection="0"/>
    <xf numFmtId="0" fontId="63" fillId="29" borderId="65" applyNumberFormat="0" applyAlignment="0" applyProtection="0"/>
    <xf numFmtId="0" fontId="63" fillId="29" borderId="57" applyNumberFormat="0" applyAlignment="0" applyProtection="0"/>
    <xf numFmtId="0" fontId="5" fillId="35" borderId="72" applyNumberFormat="0" applyProtection="0">
      <alignment horizontal="left" vertical="center" indent="1"/>
    </xf>
    <xf numFmtId="4" fontId="38" fillId="46" borderId="72" applyNumberFormat="0" applyProtection="0">
      <alignment horizontal="right" vertical="center"/>
    </xf>
    <xf numFmtId="0" fontId="5" fillId="35" borderId="72" applyNumberFormat="0" applyProtection="0">
      <alignment horizontal="left" vertical="center" indent="1"/>
    </xf>
    <xf numFmtId="0" fontId="5" fillId="49" borderId="72" applyNumberFormat="0" applyProtection="0">
      <alignment horizontal="left" vertical="center" indent="1"/>
    </xf>
    <xf numFmtId="4" fontId="38" fillId="41" borderId="72" applyNumberFormat="0" applyProtection="0">
      <alignment horizontal="right" vertical="center"/>
    </xf>
    <xf numFmtId="4" fontId="38" fillId="40" borderId="72" applyNumberFormat="0" applyProtection="0">
      <alignment horizontal="right" vertical="center"/>
    </xf>
    <xf numFmtId="4" fontId="147" fillId="34" borderId="72" applyNumberFormat="0" applyProtection="0">
      <alignment vertical="center"/>
    </xf>
    <xf numFmtId="0" fontId="60" fillId="29" borderId="65" applyNumberFormat="0" applyAlignment="0" applyProtection="0"/>
    <xf numFmtId="0" fontId="5" fillId="10" borderId="58" applyNumberFormat="0" applyFont="0" applyAlignment="0" applyProtection="0"/>
    <xf numFmtId="0" fontId="141" fillId="29" borderId="59" applyNumberFormat="0" applyAlignment="0" applyProtection="0"/>
    <xf numFmtId="0" fontId="33" fillId="10" borderId="66" applyNumberFormat="0" applyFont="0" applyAlignment="0" applyProtection="0"/>
    <xf numFmtId="0" fontId="33" fillId="10" borderId="78" applyNumberFormat="0" applyFont="0" applyAlignment="0" applyProtection="0"/>
    <xf numFmtId="4" fontId="38" fillId="46" borderId="79" applyNumberFormat="0" applyProtection="0">
      <alignment horizontal="left" vertical="center" indent="1"/>
    </xf>
    <xf numFmtId="0" fontId="33" fillId="10" borderId="78" applyNumberFormat="0" applyFont="0" applyAlignment="0" applyProtection="0"/>
    <xf numFmtId="0" fontId="33" fillId="10" borderId="78" applyNumberFormat="0" applyFont="0" applyAlignment="0" applyProtection="0"/>
    <xf numFmtId="0" fontId="30" fillId="10" borderId="78" applyNumberFormat="0" applyFont="0" applyAlignment="0" applyProtection="0"/>
    <xf numFmtId="0" fontId="5" fillId="35" borderId="72" applyNumberFormat="0" applyProtection="0">
      <alignment horizontal="left" vertical="center" indent="1"/>
    </xf>
    <xf numFmtId="0" fontId="5" fillId="35" borderId="72" applyNumberFormat="0" applyProtection="0">
      <alignment horizontal="left" vertical="center" indent="1"/>
    </xf>
    <xf numFmtId="0" fontId="5" fillId="35" borderId="72" applyNumberFormat="0" applyProtection="0">
      <alignment horizontal="left" vertical="center" indent="1"/>
    </xf>
    <xf numFmtId="4" fontId="38" fillId="33" borderId="72" applyNumberFormat="0" applyProtection="0">
      <alignment horizontal="left" vertical="center" indent="1"/>
    </xf>
    <xf numFmtId="4" fontId="38" fillId="33" borderId="72" applyNumberFormat="0" applyProtection="0">
      <alignment horizontal="left" vertical="center" indent="1"/>
    </xf>
    <xf numFmtId="4" fontId="38" fillId="33" borderId="72" applyNumberFormat="0" applyProtection="0">
      <alignment horizontal="left" vertical="center" indent="1"/>
    </xf>
    <xf numFmtId="0" fontId="5" fillId="35" borderId="72" applyNumberFormat="0" applyProtection="0">
      <alignment horizontal="left" vertical="center" indent="1"/>
    </xf>
    <xf numFmtId="0" fontId="5" fillId="31" borderId="72" applyNumberFormat="0" applyProtection="0">
      <alignment horizontal="left" vertical="center" indent="1"/>
    </xf>
    <xf numFmtId="0" fontId="5" fillId="31" borderId="72" applyNumberFormat="0" applyProtection="0">
      <alignment horizontal="left" vertical="center" indent="1"/>
    </xf>
    <xf numFmtId="0" fontId="5" fillId="49" borderId="72" applyNumberFormat="0" applyProtection="0">
      <alignment horizontal="left" vertical="center" indent="1"/>
    </xf>
    <xf numFmtId="0" fontId="5" fillId="49" borderId="72" applyNumberFormat="0" applyProtection="0">
      <alignment horizontal="left" vertical="center" indent="1"/>
    </xf>
    <xf numFmtId="0" fontId="5" fillId="35" borderId="72" applyNumberFormat="0" applyProtection="0">
      <alignment horizontal="left" vertical="center" indent="1"/>
    </xf>
    <xf numFmtId="0" fontId="5" fillId="35" borderId="72" applyNumberFormat="0" applyProtection="0">
      <alignment horizontal="left" vertical="center" indent="1"/>
    </xf>
    <xf numFmtId="4" fontId="38" fillId="44" borderId="72" applyNumberFormat="0" applyProtection="0">
      <alignment horizontal="right" vertical="center"/>
    </xf>
    <xf numFmtId="4" fontId="38" fillId="44" borderId="72" applyNumberFormat="0" applyProtection="0">
      <alignment horizontal="right" vertical="center"/>
    </xf>
    <xf numFmtId="4" fontId="38" fillId="38" borderId="72" applyNumberFormat="0" applyProtection="0">
      <alignment horizontal="right" vertical="center"/>
    </xf>
    <xf numFmtId="4" fontId="38" fillId="36" borderId="72" applyNumberFormat="0" applyProtection="0">
      <alignment horizontal="right" vertical="center"/>
    </xf>
    <xf numFmtId="4" fontId="38" fillId="34" borderId="72" applyNumberFormat="0" applyProtection="0">
      <alignment vertical="center"/>
    </xf>
    <xf numFmtId="0" fontId="5" fillId="49" borderId="67" applyNumberFormat="0" applyProtection="0">
      <alignment horizontal="left" vertical="center" indent="1"/>
    </xf>
    <xf numFmtId="0" fontId="60" fillId="29" borderId="70" applyNumberFormat="0" applyAlignment="0" applyProtection="0"/>
    <xf numFmtId="4" fontId="151" fillId="46" borderId="59" applyNumberFormat="0" applyProtection="0">
      <alignment horizontal="right" vertical="center"/>
    </xf>
    <xf numFmtId="0" fontId="59" fillId="28" borderId="57" applyNumberFormat="0" applyAlignment="0" applyProtection="0"/>
    <xf numFmtId="4" fontId="38" fillId="41" borderId="72" applyNumberFormat="0" applyProtection="0">
      <alignment horizontal="right" vertical="center"/>
    </xf>
    <xf numFmtId="0" fontId="141" fillId="28" borderId="59" applyNumberFormat="0" applyAlignment="0" applyProtection="0"/>
    <xf numFmtId="0" fontId="114" fillId="12" borderId="57" applyNumberFormat="0" applyAlignment="0" applyProtection="0"/>
    <xf numFmtId="0" fontId="60" fillId="29" borderId="57" applyNumberFormat="0" applyAlignment="0" applyProtection="0"/>
    <xf numFmtId="0" fontId="33" fillId="10" borderId="71" applyNumberFormat="0" applyFont="0" applyAlignment="0" applyProtection="0"/>
    <xf numFmtId="4" fontId="38" fillId="37" borderId="59" applyNumberFormat="0" applyProtection="0">
      <alignment horizontal="right" vertical="center"/>
    </xf>
    <xf numFmtId="4" fontId="38" fillId="40" borderId="59" applyNumberFormat="0" applyProtection="0">
      <alignment horizontal="right" vertical="center"/>
    </xf>
    <xf numFmtId="0" fontId="32" fillId="10" borderId="52" applyNumberFormat="0" applyFont="0" applyAlignment="0" applyProtection="0"/>
    <xf numFmtId="0" fontId="113" fillId="12" borderId="70" applyNumberFormat="0" applyAlignment="0" applyProtection="0"/>
    <xf numFmtId="0" fontId="59" fillId="28" borderId="57" applyNumberFormat="0" applyAlignment="0" applyProtection="0"/>
    <xf numFmtId="0" fontId="141" fillId="28" borderId="53" applyNumberFormat="0" applyAlignment="0" applyProtection="0"/>
    <xf numFmtId="0" fontId="2" fillId="0" borderId="0"/>
    <xf numFmtId="0" fontId="33" fillId="10" borderId="52" applyNumberFormat="0" applyFont="0" applyAlignment="0" applyProtection="0"/>
    <xf numFmtId="0" fontId="113" fillId="12" borderId="65" applyNumberFormat="0" applyAlignment="0" applyProtection="0"/>
    <xf numFmtId="0" fontId="30" fillId="10" borderId="66" applyNumberFormat="0" applyFon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4" fillId="12" borderId="38" applyNumberFormat="0" applyAlignment="0" applyProtection="0"/>
    <xf numFmtId="0" fontId="114" fillId="12" borderId="38" applyNumberFormat="0" applyAlignment="0" applyProtection="0"/>
    <xf numFmtId="0" fontId="113" fillId="15" borderId="38" applyNumberFormat="0" applyAlignment="0" applyProtection="0"/>
    <xf numFmtId="0" fontId="163" fillId="0" borderId="81" applyNumberFormat="0" applyFill="0" applyAlignment="0" applyProtection="0"/>
    <xf numFmtId="4" fontId="38" fillId="42" borderId="79" applyNumberFormat="0" applyProtection="0">
      <alignment horizontal="right" vertical="center"/>
    </xf>
    <xf numFmtId="0" fontId="163" fillId="0" borderId="80" applyNumberFormat="0" applyFill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3" fillId="0" borderId="41" applyNumberFormat="0" applyFill="0" applyAlignment="0" applyProtection="0"/>
    <xf numFmtId="4" fontId="38" fillId="40" borderId="79" applyNumberFormat="0" applyProtection="0">
      <alignment horizontal="right" vertical="center"/>
    </xf>
    <xf numFmtId="0" fontId="141" fillId="28" borderId="67" applyNumberFormat="0" applyAlignment="0" applyProtection="0"/>
    <xf numFmtId="0" fontId="114" fillId="12" borderId="57" applyNumberFormat="0" applyAlignment="0" applyProtection="0"/>
    <xf numFmtId="0" fontId="113" fillId="15" borderId="57" applyNumberFormat="0" applyAlignment="0" applyProtection="0"/>
    <xf numFmtId="0" fontId="163" fillId="0" borderId="68" applyNumberFormat="0" applyFill="0" applyAlignment="0" applyProtection="0"/>
    <xf numFmtId="0" fontId="60" fillId="29" borderId="57" applyNumberFormat="0" applyAlignment="0" applyProtection="0"/>
    <xf numFmtId="0" fontId="113" fillId="12" borderId="65" applyNumberFormat="0" applyAlignment="0" applyProtection="0"/>
    <xf numFmtId="0" fontId="163" fillId="0" borderId="61" applyNumberFormat="0" applyFill="0" applyAlignment="0" applyProtection="0"/>
    <xf numFmtId="0" fontId="113" fillId="12" borderId="65" applyNumberFormat="0" applyAlignment="0" applyProtection="0"/>
    <xf numFmtId="0" fontId="141" fillId="28" borderId="59" applyNumberFormat="0" applyAlignment="0" applyProtection="0"/>
    <xf numFmtId="0" fontId="113" fillId="12" borderId="57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2" fillId="29" borderId="40" applyNumberFormat="0" applyAlignment="0" applyProtection="0"/>
    <xf numFmtId="0" fontId="142" fillId="29" borderId="40" applyNumberFormat="0" applyAlignment="0" applyProtection="0"/>
    <xf numFmtId="0" fontId="141" fillId="28" borderId="40" applyNumberFormat="0" applyAlignment="0" applyProtection="0"/>
    <xf numFmtId="0" fontId="5" fillId="10" borderId="39" applyNumberFormat="0" applyFont="0" applyAlignment="0" applyProtection="0"/>
    <xf numFmtId="0" fontId="32" fillId="10" borderId="39" applyNumberFormat="0" applyFont="0" applyAlignment="0" applyProtection="0"/>
    <xf numFmtId="0" fontId="5" fillId="10" borderId="39" applyNumberFormat="0" applyFont="0" applyAlignment="0" applyProtection="0"/>
    <xf numFmtId="0" fontId="5" fillId="10" borderId="39" applyNumberFormat="0" applyFont="0" applyAlignment="0" applyProtection="0"/>
    <xf numFmtId="0" fontId="5" fillId="10" borderId="39" applyNumberFormat="0" applyFont="0" applyAlignment="0" applyProtection="0"/>
    <xf numFmtId="0" fontId="5" fillId="10" borderId="39" applyNumberFormat="0" applyFont="0" applyAlignment="0" applyProtection="0"/>
    <xf numFmtId="0" fontId="5" fillId="10" borderId="39" applyNumberFormat="0" applyFont="0" applyAlignment="0" applyProtection="0"/>
    <xf numFmtId="0" fontId="32" fillId="10" borderId="39" applyNumberFormat="0" applyFont="0" applyAlignment="0" applyProtection="0"/>
    <xf numFmtId="0" fontId="32" fillId="10" borderId="39" applyNumberFormat="0" applyFont="0" applyAlignment="0" applyProtection="0"/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184" fillId="10" borderId="39" applyNumberFormat="0" applyFont="0" applyAlignment="0" applyProtection="0"/>
    <xf numFmtId="0" fontId="113" fillId="12" borderId="70" applyNumberFormat="0" applyAlignment="0" applyProtection="0"/>
    <xf numFmtId="0" fontId="33" fillId="10" borderId="58" applyNumberFormat="0" applyFont="0" applyAlignment="0" applyProtection="0"/>
    <xf numFmtId="4" fontId="38" fillId="37" borderId="79" applyNumberFormat="0" applyProtection="0">
      <alignment horizontal="right" vertical="center"/>
    </xf>
    <xf numFmtId="0" fontId="33" fillId="10" borderId="71" applyNumberFormat="0" applyFont="0" applyAlignment="0" applyProtection="0"/>
    <xf numFmtId="0" fontId="5" fillId="35" borderId="53" applyNumberFormat="0" applyProtection="0">
      <alignment horizontal="left" vertical="center" indent="1"/>
    </xf>
    <xf numFmtId="0" fontId="163" fillId="0" borderId="54" applyNumberFormat="0" applyFill="0" applyAlignment="0" applyProtection="0"/>
    <xf numFmtId="0" fontId="5" fillId="10" borderId="52" applyNumberFormat="0" applyFont="0" applyAlignment="0" applyProtection="0"/>
    <xf numFmtId="4" fontId="38" fillId="34" borderId="67" applyNumberFormat="0" applyProtection="0">
      <alignment horizontal="left" vertical="center" indent="1"/>
    </xf>
    <xf numFmtId="0" fontId="166" fillId="0" borderId="74" applyNumberFormat="0" applyFill="0" applyAlignment="0" applyProtection="0"/>
    <xf numFmtId="0" fontId="163" fillId="0" borderId="60" applyNumberFormat="0" applyFill="0" applyAlignment="0" applyProtection="0"/>
    <xf numFmtId="4" fontId="38" fillId="36" borderId="53" applyNumberFormat="0" applyProtection="0">
      <alignment horizontal="right" vertical="center"/>
    </xf>
    <xf numFmtId="0" fontId="5" fillId="35" borderId="53" applyNumberFormat="0" applyProtection="0">
      <alignment horizontal="left" vertical="center" indent="1"/>
    </xf>
    <xf numFmtId="0" fontId="163" fillId="0" borderId="54" applyNumberFormat="0" applyFill="0" applyAlignment="0" applyProtection="0"/>
    <xf numFmtId="0" fontId="166" fillId="0" borderId="55" applyNumberFormat="0" applyFill="0" applyAlignment="0" applyProtection="0"/>
    <xf numFmtId="0" fontId="60" fillId="29" borderId="70" applyNumberFormat="0" applyAlignment="0" applyProtection="0"/>
    <xf numFmtId="0" fontId="33" fillId="10" borderId="71" applyNumberFormat="0" applyFont="0" applyAlignment="0" applyProtection="0"/>
    <xf numFmtId="0" fontId="164" fillId="0" borderId="69" applyNumberFormat="0" applyFill="0" applyAlignment="0" applyProtection="0"/>
    <xf numFmtId="0" fontId="33" fillId="10" borderId="58" applyNumberFormat="0" applyFont="0" applyAlignment="0" applyProtection="0"/>
    <xf numFmtId="0" fontId="59" fillId="28" borderId="51" applyNumberFormat="0" applyAlignment="0" applyProtection="0"/>
    <xf numFmtId="0" fontId="63" fillId="29" borderId="70" applyNumberFormat="0" applyAlignment="0" applyProtection="0"/>
    <xf numFmtId="0" fontId="63" fillId="29" borderId="51" applyNumberFormat="0" applyAlignment="0" applyProtection="0"/>
    <xf numFmtId="0" fontId="5" fillId="10" borderId="78" applyNumberFormat="0" applyFont="0" applyAlignment="0" applyProtection="0"/>
    <xf numFmtId="4" fontId="38" fillId="48" borderId="59" applyNumberFormat="0" applyProtection="0">
      <alignment horizontal="left" vertical="center" indent="1"/>
    </xf>
    <xf numFmtId="0" fontId="29" fillId="10" borderId="71" applyNumberFormat="0" applyFont="0" applyAlignment="0" applyProtection="0"/>
    <xf numFmtId="4" fontId="38" fillId="33" borderId="72" applyNumberFormat="0" applyProtection="0">
      <alignment vertical="center"/>
    </xf>
    <xf numFmtId="0" fontId="113" fillId="12" borderId="57" applyNumberFormat="0" applyAlignment="0" applyProtection="0"/>
    <xf numFmtId="0" fontId="114" fillId="12" borderId="77" applyNumberFormat="0" applyAlignment="0" applyProtection="0"/>
    <xf numFmtId="0" fontId="141" fillId="29" borderId="53" applyNumberFormat="0" applyAlignment="0" applyProtection="0"/>
    <xf numFmtId="0" fontId="163" fillId="0" borderId="55" applyNumberFormat="0" applyFill="0" applyAlignment="0" applyProtection="0"/>
    <xf numFmtId="0" fontId="60" fillId="29" borderId="43" applyNumberFormat="0" applyAlignment="0" applyProtection="0"/>
    <xf numFmtId="0" fontId="141" fillId="28" borderId="72" applyNumberFormat="0" applyAlignment="0" applyProtection="0"/>
    <xf numFmtId="0" fontId="63" fillId="29" borderId="38" applyNumberFormat="0" applyAlignment="0" applyProtection="0"/>
    <xf numFmtId="4" fontId="38" fillId="43" borderId="45" applyNumberFormat="0" applyProtection="0">
      <alignment horizontal="right" vertical="center"/>
    </xf>
    <xf numFmtId="4" fontId="38" fillId="40" borderId="45" applyNumberFormat="0" applyProtection="0">
      <alignment horizontal="right" vertical="center"/>
    </xf>
    <xf numFmtId="4" fontId="38" fillId="37" borderId="45" applyNumberFormat="0" applyProtection="0">
      <alignment horizontal="right" vertical="center"/>
    </xf>
    <xf numFmtId="4" fontId="38" fillId="34" borderId="45" applyNumberFormat="0" applyProtection="0">
      <alignment horizontal="left" vertical="center" indent="1"/>
    </xf>
    <xf numFmtId="4" fontId="38" fillId="34" borderId="45" applyNumberFormat="0" applyProtection="0">
      <alignment vertical="center"/>
    </xf>
    <xf numFmtId="4" fontId="148" fillId="45" borderId="79" applyNumberFormat="0" applyProtection="0">
      <alignment horizontal="left" vertical="center" indent="1"/>
    </xf>
    <xf numFmtId="0" fontId="63" fillId="29" borderId="70" applyNumberFormat="0" applyAlignment="0" applyProtection="0"/>
    <xf numFmtId="0" fontId="33" fillId="10" borderId="52" applyNumberFormat="0" applyFont="0" applyAlignment="0" applyProtection="0"/>
    <xf numFmtId="0" fontId="113" fillId="12" borderId="38" applyNumberFormat="0" applyAlignment="0" applyProtection="0"/>
    <xf numFmtId="0" fontId="113" fillId="15" borderId="43" applyNumberFormat="0" applyAlignment="0" applyProtection="0"/>
    <xf numFmtId="0" fontId="114" fillId="12" borderId="51" applyNumberFormat="0" applyAlignment="0" applyProtection="0"/>
    <xf numFmtId="0" fontId="144" fillId="29" borderId="79" applyNumberFormat="0" applyAlignment="0" applyProtection="0"/>
    <xf numFmtId="0" fontId="163" fillId="0" borderId="68" applyNumberFormat="0" applyFill="0" applyAlignment="0" applyProtection="0"/>
    <xf numFmtId="0" fontId="163" fillId="0" borderId="68" applyNumberFormat="0" applyFill="0" applyAlignment="0" applyProtection="0"/>
    <xf numFmtId="0" fontId="5" fillId="10" borderId="39" applyNumberFormat="0" applyFont="0" applyAlignment="0" applyProtection="0"/>
    <xf numFmtId="0" fontId="141" fillId="29" borderId="40" applyNumberFormat="0" applyAlignment="0" applyProtection="0"/>
    <xf numFmtId="0" fontId="164" fillId="0" borderId="61" applyNumberFormat="0" applyFill="0" applyAlignment="0" applyProtection="0"/>
    <xf numFmtId="0" fontId="163" fillId="0" borderId="60" applyNumberFormat="0" applyFill="0" applyAlignment="0" applyProtection="0"/>
    <xf numFmtId="0" fontId="163" fillId="0" borderId="42" applyNumberFormat="0" applyFill="0" applyAlignment="0" applyProtection="0"/>
    <xf numFmtId="0" fontId="32" fillId="10" borderId="78" applyNumberFormat="0" applyFont="0" applyAlignment="0" applyProtection="0"/>
    <xf numFmtId="0" fontId="141" fillId="29" borderId="59" applyNumberFormat="0" applyAlignment="0" applyProtection="0"/>
    <xf numFmtId="0" fontId="141" fillId="29" borderId="59" applyNumberFormat="0" applyAlignment="0" applyProtection="0"/>
    <xf numFmtId="0" fontId="141" fillId="28" borderId="45" applyNumberFormat="0" applyAlignment="0" applyProtection="0"/>
    <xf numFmtId="0" fontId="113" fillId="12" borderId="77" applyNumberFormat="0" applyAlignment="0" applyProtection="0"/>
    <xf numFmtId="0" fontId="59" fillId="28" borderId="77" applyNumberFormat="0" applyAlignment="0" applyProtection="0"/>
    <xf numFmtId="0" fontId="5" fillId="10" borderId="44" applyNumberFormat="0" applyFont="0" applyAlignment="0" applyProtection="0"/>
    <xf numFmtId="4" fontId="38" fillId="43" borderId="45" applyNumberFormat="0" applyProtection="0">
      <alignment horizontal="right" vertical="center"/>
    </xf>
    <xf numFmtId="4" fontId="38" fillId="42" borderId="45" applyNumberFormat="0" applyProtection="0">
      <alignment horizontal="right" vertical="center"/>
    </xf>
    <xf numFmtId="4" fontId="38" fillId="42" borderId="45" applyNumberFormat="0" applyProtection="0">
      <alignment horizontal="right" vertical="center"/>
    </xf>
    <xf numFmtId="4" fontId="38" fillId="40" borderId="45" applyNumberFormat="0" applyProtection="0">
      <alignment horizontal="right" vertical="center"/>
    </xf>
    <xf numFmtId="4" fontId="38" fillId="39" borderId="45" applyNumberFormat="0" applyProtection="0">
      <alignment horizontal="right" vertical="center"/>
    </xf>
    <xf numFmtId="4" fontId="38" fillId="39" borderId="45" applyNumberFormat="0" applyProtection="0">
      <alignment horizontal="right" vertical="center"/>
    </xf>
    <xf numFmtId="4" fontId="38" fillId="37" borderId="45" applyNumberFormat="0" applyProtection="0">
      <alignment horizontal="right" vertical="center"/>
    </xf>
    <xf numFmtId="4" fontId="38" fillId="36" borderId="45" applyNumberFormat="0" applyProtection="0">
      <alignment horizontal="right" vertical="center"/>
    </xf>
    <xf numFmtId="4" fontId="38" fillId="36" borderId="45" applyNumberFormat="0" applyProtection="0">
      <alignment horizontal="right" vertical="center"/>
    </xf>
    <xf numFmtId="0" fontId="163" fillId="0" borderId="74" applyNumberFormat="0" applyFill="0" applyAlignment="0" applyProtection="0"/>
    <xf numFmtId="0" fontId="141" fillId="29" borderId="72" applyNumberFormat="0" applyAlignment="0" applyProtection="0"/>
    <xf numFmtId="0" fontId="5" fillId="10" borderId="71" applyNumberFormat="0" applyFont="0" applyAlignment="0" applyProtection="0"/>
    <xf numFmtId="5" fontId="55" fillId="0" borderId="49" applyAlignment="0" applyProtection="0"/>
    <xf numFmtId="0" fontId="142" fillId="29" borderId="72" applyNumberFormat="0" applyAlignment="0" applyProtection="0"/>
    <xf numFmtId="0" fontId="163" fillId="0" borderId="74" applyNumberFormat="0" applyFill="0" applyAlignment="0" applyProtection="0"/>
    <xf numFmtId="0" fontId="163" fillId="0" borderId="74" applyNumberFormat="0" applyFill="0" applyAlignment="0" applyProtection="0"/>
    <xf numFmtId="0" fontId="163" fillId="0" borderId="74" applyNumberFormat="0" applyFill="0" applyAlignment="0" applyProtection="0"/>
    <xf numFmtId="0" fontId="33" fillId="10" borderId="44" applyNumberFormat="0" applyFont="0" applyAlignment="0" applyProtection="0"/>
    <xf numFmtId="0" fontId="5" fillId="49" borderId="53" applyNumberFormat="0" applyProtection="0">
      <alignment horizontal="left" vertical="center" indent="1"/>
    </xf>
    <xf numFmtId="4" fontId="38" fillId="34" borderId="53" applyNumberFormat="0" applyProtection="0">
      <alignment horizontal="left" vertical="center" indent="1"/>
    </xf>
    <xf numFmtId="0" fontId="59" fillId="28" borderId="57" applyNumberFormat="0" applyAlignment="0" applyProtection="0"/>
    <xf numFmtId="0" fontId="61" fillId="29" borderId="57" applyNumberFormat="0" applyAlignment="0" applyProtection="0"/>
    <xf numFmtId="0" fontId="62" fillId="29" borderId="57" applyNumberFormat="0" applyAlignment="0" applyProtection="0"/>
    <xf numFmtId="0" fontId="63" fillId="29" borderId="57" applyNumberFormat="0" applyAlignment="0" applyProtection="0"/>
    <xf numFmtId="0" fontId="59" fillId="28" borderId="57" applyNumberFormat="0" applyAlignment="0" applyProtection="0"/>
    <xf numFmtId="0" fontId="59" fillId="28" borderId="57" applyNumberFormat="0" applyAlignment="0" applyProtection="0"/>
    <xf numFmtId="0" fontId="163" fillId="0" borderId="73" applyNumberFormat="0" applyFill="0" applyAlignment="0" applyProtection="0"/>
    <xf numFmtId="0" fontId="163" fillId="0" borderId="73" applyNumberFormat="0" applyFill="0" applyAlignment="0" applyProtection="0"/>
    <xf numFmtId="0" fontId="62" fillId="29" borderId="65" applyNumberFormat="0" applyAlignment="0" applyProtection="0"/>
    <xf numFmtId="0" fontId="59" fillId="28" borderId="65" applyNumberFormat="0" applyAlignment="0" applyProtection="0"/>
    <xf numFmtId="0" fontId="163" fillId="0" borderId="73" applyNumberFormat="0" applyFill="0" applyAlignment="0" applyProtection="0"/>
    <xf numFmtId="4" fontId="147" fillId="46" borderId="72" applyNumberFormat="0" applyProtection="0">
      <alignment horizontal="right" vertical="center"/>
    </xf>
    <xf numFmtId="0" fontId="113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3" fillId="15" borderId="70" applyNumberFormat="0" applyAlignment="0" applyProtection="0"/>
    <xf numFmtId="0" fontId="113" fillId="15" borderId="57" applyNumberFormat="0" applyAlignment="0" applyProtection="0"/>
    <xf numFmtId="0" fontId="113" fillId="15" borderId="57" applyNumberFormat="0" applyAlignment="0" applyProtection="0"/>
    <xf numFmtId="0" fontId="2" fillId="0" borderId="0"/>
    <xf numFmtId="4" fontId="38" fillId="34" borderId="67" applyNumberFormat="0" applyProtection="0">
      <alignment horizontal="left" vertical="center" indent="1"/>
    </xf>
    <xf numFmtId="0" fontId="5" fillId="35" borderId="67" applyNumberFormat="0" applyProtection="0">
      <alignment horizontal="left" vertical="center" indent="1"/>
    </xf>
    <xf numFmtId="4" fontId="38" fillId="37" borderId="67" applyNumberFormat="0" applyProtection="0">
      <alignment horizontal="right" vertical="center"/>
    </xf>
    <xf numFmtId="4" fontId="38" fillId="42" borderId="67" applyNumberFormat="0" applyProtection="0">
      <alignment horizontal="right" vertical="center"/>
    </xf>
    <xf numFmtId="4" fontId="38" fillId="46" borderId="67" applyNumberFormat="0" applyProtection="0">
      <alignment horizontal="right" vertical="center"/>
    </xf>
    <xf numFmtId="0" fontId="63" fillId="29" borderId="65" applyNumberFormat="0" applyAlignment="0" applyProtection="0"/>
    <xf numFmtId="0" fontId="63" fillId="29" borderId="65" applyNumberFormat="0" applyAlignment="0" applyProtection="0"/>
    <xf numFmtId="0" fontId="30" fillId="10" borderId="58" applyNumberFormat="0" applyFont="0" applyAlignment="0" applyProtection="0"/>
    <xf numFmtId="0" fontId="30" fillId="10" borderId="58" applyNumberFormat="0" applyFont="0" applyAlignment="0" applyProtection="0"/>
    <xf numFmtId="0" fontId="30" fillId="10" borderId="58" applyNumberFormat="0" applyFont="0" applyAlignment="0" applyProtection="0"/>
    <xf numFmtId="0" fontId="33" fillId="10" borderId="58" applyNumberFormat="0" applyFont="0" applyAlignment="0" applyProtection="0"/>
    <xf numFmtId="0" fontId="30" fillId="10" borderId="58" applyNumberFormat="0" applyFont="0" applyAlignment="0" applyProtection="0"/>
    <xf numFmtId="0" fontId="33" fillId="10" borderId="58" applyNumberFormat="0" applyFont="0" applyAlignment="0" applyProtection="0"/>
    <xf numFmtId="0" fontId="30" fillId="10" borderId="58" applyNumberFormat="0" applyFont="0" applyAlignment="0" applyProtection="0"/>
    <xf numFmtId="0" fontId="33" fillId="10" borderId="58" applyNumberFormat="0" applyFont="0" applyAlignment="0" applyProtection="0"/>
    <xf numFmtId="0" fontId="33" fillId="10" borderId="58" applyNumberFormat="0" applyFont="0" applyAlignment="0" applyProtection="0"/>
    <xf numFmtId="0" fontId="30" fillId="10" borderId="58" applyNumberFormat="0" applyFont="0" applyAlignment="0" applyProtection="0"/>
    <xf numFmtId="0" fontId="30" fillId="10" borderId="58" applyNumberFormat="0" applyFont="0" applyAlignment="0" applyProtection="0"/>
    <xf numFmtId="0" fontId="30" fillId="10" borderId="58" applyNumberFormat="0" applyFont="0" applyAlignment="0" applyProtection="0"/>
    <xf numFmtId="0" fontId="141" fillId="28" borderId="59" applyNumberFormat="0" applyAlignment="0" applyProtection="0"/>
    <xf numFmtId="0" fontId="141" fillId="28" borderId="59" applyNumberFormat="0" applyAlignment="0" applyProtection="0"/>
    <xf numFmtId="0" fontId="142" fillId="29" borderId="59" applyNumberFormat="0" applyAlignment="0" applyProtection="0"/>
    <xf numFmtId="0" fontId="142" fillId="29" borderId="59" applyNumberFormat="0" applyAlignment="0" applyProtection="0"/>
    <xf numFmtId="0" fontId="141" fillId="28" borderId="59" applyNumberFormat="0" applyAlignment="0" applyProtection="0"/>
    <xf numFmtId="0" fontId="142" fillId="29" borderId="59" applyNumberFormat="0" applyAlignment="0" applyProtection="0"/>
    <xf numFmtId="0" fontId="144" fillId="29" borderId="59" applyNumberFormat="0" applyAlignment="0" applyProtection="0"/>
    <xf numFmtId="0" fontId="141" fillId="28" borderId="59" applyNumberFormat="0" applyAlignment="0" applyProtection="0"/>
    <xf numFmtId="0" fontId="141" fillId="28" borderId="59" applyNumberFormat="0" applyAlignment="0" applyProtection="0"/>
    <xf numFmtId="0" fontId="141" fillId="29" borderId="59" applyNumberFormat="0" applyAlignment="0" applyProtection="0"/>
    <xf numFmtId="0" fontId="141" fillId="28" borderId="59" applyNumberFormat="0" applyAlignment="0" applyProtection="0"/>
    <xf numFmtId="0" fontId="141" fillId="28" borderId="59" applyNumberFormat="0" applyAlignment="0" applyProtection="0"/>
    <xf numFmtId="0" fontId="141" fillId="28" borderId="59" applyNumberFormat="0" applyAlignment="0" applyProtection="0"/>
    <xf numFmtId="0" fontId="2" fillId="0" borderId="0"/>
    <xf numFmtId="4" fontId="38" fillId="33" borderId="59" applyNumberFormat="0" applyProtection="0">
      <alignment horizontal="left" vertical="center" indent="1"/>
    </xf>
    <xf numFmtId="0" fontId="63" fillId="29" borderId="57" applyNumberFormat="0" applyAlignment="0" applyProtection="0"/>
    <xf numFmtId="0" fontId="113" fillId="12" borderId="65" applyNumberFormat="0" applyAlignment="0" applyProtection="0"/>
    <xf numFmtId="0" fontId="32" fillId="10" borderId="58" applyNumberFormat="0" applyFont="0" applyAlignment="0" applyProtection="0"/>
    <xf numFmtId="0" fontId="32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184" fillId="10" borderId="58" applyNumberFormat="0" applyFont="0" applyAlignment="0" applyProtection="0"/>
    <xf numFmtId="0" fontId="163" fillId="0" borderId="81" applyNumberFormat="0" applyFill="0" applyAlignment="0" applyProtection="0"/>
    <xf numFmtId="0" fontId="113" fillId="15" borderId="77" applyNumberFormat="0" applyAlignment="0" applyProtection="0"/>
    <xf numFmtId="0" fontId="59" fillId="28" borderId="77" applyNumberFormat="0" applyAlignment="0" applyProtection="0"/>
    <xf numFmtId="0" fontId="60" fillId="29" borderId="77" applyNumberFormat="0" applyAlignment="0" applyProtection="0"/>
    <xf numFmtId="4" fontId="148" fillId="45" borderId="67" applyNumberFormat="0" applyProtection="0">
      <alignment horizontal="left" vertical="center" indent="1"/>
    </xf>
    <xf numFmtId="0" fontId="5" fillId="35" borderId="67" applyNumberFormat="0" applyProtection="0">
      <alignment horizontal="left" vertical="center" indent="1"/>
    </xf>
    <xf numFmtId="4" fontId="147" fillId="34" borderId="67" applyNumberFormat="0" applyProtection="0">
      <alignment vertical="center"/>
    </xf>
    <xf numFmtId="0" fontId="113" fillId="15" borderId="77" applyNumberFormat="0" applyAlignment="0" applyProtection="0"/>
    <xf numFmtId="0" fontId="5" fillId="49" borderId="72" applyNumberFormat="0" applyProtection="0">
      <alignment horizontal="left" vertical="center" indent="1"/>
    </xf>
    <xf numFmtId="0" fontId="5" fillId="48" borderId="72" applyNumberFormat="0" applyProtection="0">
      <alignment horizontal="left" vertical="center" indent="1"/>
    </xf>
    <xf numFmtId="4" fontId="38" fillId="39" borderId="72" applyNumberFormat="0" applyProtection="0">
      <alignment horizontal="right" vertical="center"/>
    </xf>
    <xf numFmtId="0" fontId="166" fillId="0" borderId="61" applyNumberFormat="0" applyFill="0" applyAlignment="0" applyProtection="0"/>
    <xf numFmtId="0" fontId="163" fillId="0" borderId="54" applyNumberFormat="0" applyFill="0" applyAlignment="0" applyProtection="0"/>
    <xf numFmtId="0" fontId="163" fillId="0" borderId="54" applyNumberFormat="0" applyFill="0" applyAlignment="0" applyProtection="0"/>
    <xf numFmtId="0" fontId="113" fillId="12" borderId="77" applyNumberFormat="0" applyAlignment="0" applyProtection="0"/>
    <xf numFmtId="0" fontId="163" fillId="0" borderId="5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49" borderId="59" applyNumberFormat="0" applyProtection="0">
      <alignment horizontal="left" vertical="center" indent="1"/>
    </xf>
    <xf numFmtId="0" fontId="5" fillId="48" borderId="59" applyNumberFormat="0" applyProtection="0">
      <alignment horizontal="left" vertical="center" indent="1"/>
    </xf>
    <xf numFmtId="0" fontId="5" fillId="48" borderId="59" applyNumberFormat="0" applyProtection="0">
      <alignment horizontal="left" vertical="center" indent="1"/>
    </xf>
    <xf numFmtId="4" fontId="38" fillId="46" borderId="59" applyNumberFormat="0" applyProtection="0">
      <alignment horizontal="left" vertical="center" indent="1"/>
    </xf>
    <xf numFmtId="0" fontId="5" fillId="35" borderId="59" applyNumberFormat="0" applyProtection="0">
      <alignment horizontal="left" vertical="center" indent="1"/>
    </xf>
    <xf numFmtId="4" fontId="148" fillId="45" borderId="59" applyNumberFormat="0" applyProtection="0">
      <alignment horizontal="left" vertical="center" indent="1"/>
    </xf>
    <xf numFmtId="4" fontId="38" fillId="40" borderId="59" applyNumberFormat="0" applyProtection="0">
      <alignment horizontal="right" vertical="center"/>
    </xf>
    <xf numFmtId="4" fontId="38" fillId="39" borderId="59" applyNumberFormat="0" applyProtection="0">
      <alignment horizontal="right" vertical="center"/>
    </xf>
    <xf numFmtId="4" fontId="38" fillId="39" borderId="59" applyNumberFormat="0" applyProtection="0">
      <alignment horizontal="right" vertical="center"/>
    </xf>
    <xf numFmtId="4" fontId="147" fillId="34" borderId="59" applyNumberFormat="0" applyProtection="0">
      <alignment vertical="center"/>
    </xf>
    <xf numFmtId="4" fontId="147" fillId="34" borderId="59" applyNumberFormat="0" applyProtection="0">
      <alignment vertical="center"/>
    </xf>
    <xf numFmtId="0" fontId="141" fillId="28" borderId="59" applyNumberFormat="0" applyAlignment="0" applyProtection="0"/>
    <xf numFmtId="0" fontId="163" fillId="0" borderId="80" applyNumberFormat="0" applyFill="0" applyAlignment="0" applyProtection="0"/>
    <xf numFmtId="0" fontId="33" fillId="10" borderId="66" applyNumberFormat="0" applyFont="0" applyAlignment="0" applyProtection="0"/>
    <xf numFmtId="0" fontId="33" fillId="10" borderId="78" applyNumberFormat="0" applyFont="0" applyAlignment="0" applyProtection="0"/>
    <xf numFmtId="0" fontId="113" fillId="15" borderId="51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4" fontId="38" fillId="40" borderId="72" applyNumberFormat="0" applyProtection="0">
      <alignment horizontal="right" vertical="center"/>
    </xf>
    <xf numFmtId="0" fontId="60" fillId="29" borderId="65" applyNumberFormat="0" applyAlignment="0" applyProtection="0"/>
    <xf numFmtId="4" fontId="38" fillId="37" borderId="53" applyNumberFormat="0" applyProtection="0">
      <alignment horizontal="right" vertical="center"/>
    </xf>
    <xf numFmtId="4" fontId="38" fillId="38" borderId="53" applyNumberFormat="0" applyProtection="0">
      <alignment horizontal="right" vertical="center"/>
    </xf>
    <xf numFmtId="4" fontId="38" fillId="39" borderId="53" applyNumberFormat="0" applyProtection="0">
      <alignment horizontal="right" vertical="center"/>
    </xf>
    <xf numFmtId="4" fontId="38" fillId="40" borderId="53" applyNumberFormat="0" applyProtection="0">
      <alignment horizontal="right" vertical="center"/>
    </xf>
    <xf numFmtId="4" fontId="38" fillId="42" borderId="53" applyNumberFormat="0" applyProtection="0">
      <alignment horizontal="right" vertical="center"/>
    </xf>
    <xf numFmtId="4" fontId="38" fillId="46" borderId="53" applyNumberFormat="0" applyProtection="0">
      <alignment horizontal="left" vertical="center" indent="1"/>
    </xf>
    <xf numFmtId="4" fontId="38" fillId="46" borderId="53" applyNumberFormat="0" applyProtection="0">
      <alignment horizontal="left" vertical="center" indent="1"/>
    </xf>
    <xf numFmtId="4" fontId="38" fillId="48" borderId="53" applyNumberFormat="0" applyProtection="0">
      <alignment horizontal="left" vertical="center" indent="1"/>
    </xf>
    <xf numFmtId="4" fontId="38" fillId="48" borderId="53" applyNumberFormat="0" applyProtection="0">
      <alignment horizontal="left" vertical="center" indent="1"/>
    </xf>
    <xf numFmtId="0" fontId="5" fillId="48" borderId="53" applyNumberFormat="0" applyProtection="0">
      <alignment horizontal="left" vertical="center" indent="1"/>
    </xf>
    <xf numFmtId="0" fontId="5" fillId="48" borderId="53" applyNumberFormat="0" applyProtection="0">
      <alignment horizontal="left" vertical="center" indent="1"/>
    </xf>
    <xf numFmtId="0" fontId="5" fillId="48" borderId="53" applyNumberFormat="0" applyProtection="0">
      <alignment horizontal="left" vertical="center" indent="1"/>
    </xf>
    <xf numFmtId="0" fontId="5" fillId="48" borderId="53" applyNumberFormat="0" applyProtection="0">
      <alignment horizontal="left" vertical="center" indent="1"/>
    </xf>
    <xf numFmtId="0" fontId="5" fillId="49" borderId="53" applyNumberFormat="0" applyProtection="0">
      <alignment horizontal="left" vertical="center" indent="1"/>
    </xf>
    <xf numFmtId="0" fontId="5" fillId="49" borderId="53" applyNumberFormat="0" applyProtection="0">
      <alignment horizontal="left" vertical="center" indent="1"/>
    </xf>
    <xf numFmtId="0" fontId="5" fillId="49" borderId="53" applyNumberFormat="0" applyProtection="0">
      <alignment horizontal="left" vertical="center" indent="1"/>
    </xf>
    <xf numFmtId="0" fontId="5" fillId="31" borderId="53" applyNumberFormat="0" applyProtection="0">
      <alignment horizontal="left" vertical="center" indent="1"/>
    </xf>
    <xf numFmtId="0" fontId="5" fillId="31" borderId="53" applyNumberFormat="0" applyProtection="0">
      <alignment horizontal="left" vertical="center" indent="1"/>
    </xf>
    <xf numFmtId="0" fontId="5" fillId="35" borderId="53" applyNumberFormat="0" applyProtection="0">
      <alignment horizontal="left" vertical="center" indent="1"/>
    </xf>
    <xf numFmtId="0" fontId="5" fillId="35" borderId="53" applyNumberFormat="0" applyProtection="0">
      <alignment horizontal="left" vertical="center" indent="1"/>
    </xf>
    <xf numFmtId="4" fontId="38" fillId="33" borderId="53" applyNumberFormat="0" applyProtection="0">
      <alignment vertical="center"/>
    </xf>
    <xf numFmtId="4" fontId="147" fillId="33" borderId="53" applyNumberFormat="0" applyProtection="0">
      <alignment vertical="center"/>
    </xf>
    <xf numFmtId="4" fontId="147" fillId="33" borderId="53" applyNumberFormat="0" applyProtection="0">
      <alignment vertical="center"/>
    </xf>
    <xf numFmtId="4" fontId="38" fillId="33" borderId="53" applyNumberFormat="0" applyProtection="0">
      <alignment horizontal="left" vertical="center" indent="1"/>
    </xf>
    <xf numFmtId="4" fontId="38" fillId="33" borderId="53" applyNumberFormat="0" applyProtection="0">
      <alignment horizontal="left" vertical="center" indent="1"/>
    </xf>
    <xf numFmtId="4" fontId="38" fillId="33" borderId="53" applyNumberFormat="0" applyProtection="0">
      <alignment horizontal="left" vertical="center" indent="1"/>
    </xf>
    <xf numFmtId="4" fontId="38" fillId="46" borderId="53" applyNumberFormat="0" applyProtection="0">
      <alignment horizontal="right" vertical="center"/>
    </xf>
    <xf numFmtId="4" fontId="147" fillId="46" borderId="53" applyNumberFormat="0" applyProtection="0">
      <alignment horizontal="right" vertical="center"/>
    </xf>
    <xf numFmtId="4" fontId="147" fillId="46" borderId="53" applyNumberFormat="0" applyProtection="0">
      <alignment horizontal="right" vertical="center"/>
    </xf>
    <xf numFmtId="0" fontId="5" fillId="35" borderId="53" applyNumberFormat="0" applyProtection="0">
      <alignment horizontal="left" vertical="center" indent="1"/>
    </xf>
    <xf numFmtId="4" fontId="38" fillId="33" borderId="53" applyNumberFormat="0" applyProtection="0">
      <alignment vertical="center"/>
    </xf>
    <xf numFmtId="0" fontId="5" fillId="35" borderId="53" applyNumberFormat="0" applyProtection="0">
      <alignment horizontal="left" vertical="center" indent="1"/>
    </xf>
    <xf numFmtId="0" fontId="5" fillId="35" borderId="53" applyNumberFormat="0" applyProtection="0">
      <alignment horizontal="left" vertical="center" indent="1"/>
    </xf>
    <xf numFmtId="4" fontId="151" fillId="46" borderId="53" applyNumberFormat="0" applyProtection="0">
      <alignment horizontal="right" vertical="center"/>
    </xf>
    <xf numFmtId="4" fontId="151" fillId="46" borderId="53" applyNumberFormat="0" applyProtection="0">
      <alignment horizontal="right" vertical="center"/>
    </xf>
    <xf numFmtId="0" fontId="163" fillId="0" borderId="54" applyNumberFormat="0" applyFill="0" applyAlignment="0" applyProtection="0"/>
    <xf numFmtId="0" fontId="163" fillId="0" borderId="54" applyNumberFormat="0" applyFill="0" applyAlignment="0" applyProtection="0"/>
    <xf numFmtId="0" fontId="163" fillId="0" borderId="54" applyNumberFormat="0" applyFill="0" applyAlignment="0" applyProtection="0"/>
    <xf numFmtId="0" fontId="114" fillId="12" borderId="70" applyNumberFormat="0" applyAlignment="0" applyProtection="0"/>
    <xf numFmtId="4" fontId="38" fillId="36" borderId="79" applyNumberFormat="0" applyProtection="0">
      <alignment horizontal="right" vertical="center"/>
    </xf>
    <xf numFmtId="0" fontId="5" fillId="48" borderId="79" applyNumberFormat="0" applyProtection="0">
      <alignment horizontal="left" vertical="center" indent="1"/>
    </xf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41" fillId="29" borderId="53" applyNumberFormat="0" applyAlignment="0" applyProtection="0"/>
    <xf numFmtId="0" fontId="141" fillId="29" borderId="53" applyNumberFormat="0" applyAlignment="0" applyProtection="0"/>
    <xf numFmtId="0" fontId="5" fillId="10" borderId="52" applyNumberFormat="0" applyFont="0" applyAlignment="0" applyProtection="0"/>
    <xf numFmtId="0" fontId="113" fillId="12" borderId="77" applyNumberFormat="0" applyAlignment="0" applyProtection="0"/>
    <xf numFmtId="4" fontId="38" fillId="46" borderId="67" applyNumberFormat="0" applyProtection="0">
      <alignment horizontal="left" vertical="center" indent="1"/>
    </xf>
    <xf numFmtId="0" fontId="163" fillId="0" borderId="68" applyNumberFormat="0" applyFill="0" applyAlignment="0" applyProtection="0"/>
    <xf numFmtId="0" fontId="5" fillId="10" borderId="66" applyNumberFormat="0" applyFont="0" applyAlignment="0" applyProtection="0"/>
    <xf numFmtId="0" fontId="164" fillId="0" borderId="74" applyNumberFormat="0" applyFill="0" applyAlignment="0" applyProtection="0"/>
    <xf numFmtId="4" fontId="38" fillId="36" borderId="67" applyNumberFormat="0" applyProtection="0">
      <alignment horizontal="right" vertical="center"/>
    </xf>
    <xf numFmtId="0" fontId="163" fillId="0" borderId="68" applyNumberFormat="0" applyFill="0" applyAlignment="0" applyProtection="0"/>
    <xf numFmtId="0" fontId="163" fillId="0" borderId="68" applyNumberFormat="0" applyFill="0" applyAlignment="0" applyProtection="0"/>
    <xf numFmtId="0" fontId="33" fillId="10" borderId="71" applyNumberFormat="0" applyFont="0" applyAlignment="0" applyProtection="0"/>
    <xf numFmtId="0" fontId="63" fillId="29" borderId="77" applyNumberFormat="0" applyAlignment="0" applyProtection="0"/>
    <xf numFmtId="0" fontId="59" fillId="28" borderId="65" applyNumberFormat="0" applyAlignment="0" applyProtection="0"/>
    <xf numFmtId="0" fontId="59" fillId="28" borderId="77" applyNumberFormat="0" applyAlignment="0" applyProtection="0"/>
    <xf numFmtId="0" fontId="141" fillId="28" borderId="72" applyNumberFormat="0" applyAlignment="0" applyProtection="0"/>
    <xf numFmtId="4" fontId="38" fillId="42" borderId="72" applyNumberFormat="0" applyProtection="0">
      <alignment horizontal="right" vertical="center"/>
    </xf>
    <xf numFmtId="0" fontId="163" fillId="0" borderId="81" applyNumberFormat="0" applyFill="0" applyAlignment="0" applyProtection="0"/>
    <xf numFmtId="0" fontId="114" fillId="12" borderId="57" applyNumberFormat="0" applyAlignment="0" applyProtection="0"/>
    <xf numFmtId="0" fontId="113" fillId="12" borderId="65" applyNumberFormat="0" applyAlignment="0" applyProtection="0"/>
    <xf numFmtId="0" fontId="33" fillId="10" borderId="71" applyNumberFormat="0" applyFont="0" applyAlignment="0" applyProtection="0"/>
    <xf numFmtId="0" fontId="163" fillId="0" borderId="81" applyNumberFormat="0" applyFill="0" applyAlignment="0" applyProtection="0"/>
    <xf numFmtId="0" fontId="113" fillId="15" borderId="65" applyNumberFormat="0" applyAlignment="0" applyProtection="0"/>
    <xf numFmtId="0" fontId="63" fillId="29" borderId="77" applyNumberFormat="0" applyAlignment="0" applyProtection="0"/>
    <xf numFmtId="0" fontId="63" fillId="29" borderId="51" applyNumberFormat="0" applyAlignment="0" applyProtection="0"/>
    <xf numFmtId="0" fontId="163" fillId="0" borderId="60" applyNumberFormat="0" applyFill="0" applyAlignment="0" applyProtection="0"/>
    <xf numFmtId="0" fontId="5" fillId="48" borderId="59" applyNumberFormat="0" applyProtection="0">
      <alignment horizontal="left" vertical="center" indent="1"/>
    </xf>
    <xf numFmtId="0" fontId="5" fillId="35" borderId="59" applyNumberFormat="0" applyProtection="0">
      <alignment horizontal="left" vertical="center" indent="1"/>
    </xf>
    <xf numFmtId="4" fontId="38" fillId="44" borderId="59" applyNumberFormat="0" applyProtection="0">
      <alignment horizontal="right" vertical="center"/>
    </xf>
    <xf numFmtId="4" fontId="38" fillId="38" borderId="59" applyNumberFormat="0" applyProtection="0">
      <alignment horizontal="right" vertical="center"/>
    </xf>
    <xf numFmtId="0" fontId="5" fillId="35" borderId="59" applyNumberFormat="0" applyProtection="0">
      <alignment horizontal="left" vertical="center" indent="1"/>
    </xf>
    <xf numFmtId="0" fontId="113" fillId="12" borderId="51" applyNumberFormat="0" applyAlignment="0" applyProtection="0"/>
    <xf numFmtId="0" fontId="60" fillId="29" borderId="70" applyNumberFormat="0" applyAlignment="0" applyProtection="0"/>
    <xf numFmtId="0" fontId="164" fillId="0" borderId="55" applyNumberFormat="0" applyFill="0" applyAlignment="0" applyProtection="0"/>
    <xf numFmtId="0" fontId="59" fillId="28" borderId="70" applyNumberFormat="0" applyAlignment="0" applyProtection="0"/>
    <xf numFmtId="0" fontId="113" fillId="15" borderId="70" applyNumberFormat="0" applyAlignment="0" applyProtection="0"/>
    <xf numFmtId="0" fontId="63" fillId="29" borderId="77" applyNumberFormat="0" applyAlignment="0" applyProtection="0"/>
    <xf numFmtId="0" fontId="30" fillId="10" borderId="52" applyNumberFormat="0" applyFont="0" applyAlignment="0" applyProtection="0"/>
    <xf numFmtId="0" fontId="59" fillId="28" borderId="70" applyNumberFormat="0" applyAlignment="0" applyProtection="0"/>
    <xf numFmtId="0" fontId="163" fillId="0" borderId="54" applyNumberFormat="0" applyFill="0" applyAlignment="0" applyProtection="0"/>
    <xf numFmtId="0" fontId="60" fillId="29" borderId="51" applyNumberFormat="0" applyAlignment="0" applyProtection="0"/>
    <xf numFmtId="0" fontId="5" fillId="35" borderId="53" applyNumberFormat="0" applyProtection="0">
      <alignment horizontal="left" vertical="center" indent="1"/>
    </xf>
    <xf numFmtId="0" fontId="5" fillId="35" borderId="53" applyNumberFormat="0" applyProtection="0">
      <alignment horizontal="left" vertical="center" indent="1"/>
    </xf>
    <xf numFmtId="0" fontId="5" fillId="31" borderId="53" applyNumberFormat="0" applyProtection="0">
      <alignment horizontal="left" vertical="center" indent="1"/>
    </xf>
    <xf numFmtId="0" fontId="5" fillId="31" borderId="53" applyNumberFormat="0" applyProtection="0">
      <alignment horizontal="left" vertical="center" indent="1"/>
    </xf>
    <xf numFmtId="0" fontId="63" fillId="29" borderId="70" applyNumberFormat="0" applyAlignment="0" applyProtection="0"/>
    <xf numFmtId="0" fontId="163" fillId="0" borderId="73" applyNumberFormat="0" applyFill="0" applyAlignment="0" applyProtection="0"/>
    <xf numFmtId="0" fontId="60" fillId="29" borderId="65" applyNumberFormat="0" applyAlignment="0" applyProtection="0"/>
    <xf numFmtId="0" fontId="60" fillId="29" borderId="65" applyNumberFormat="0" applyAlignment="0" applyProtection="0"/>
    <xf numFmtId="0" fontId="61" fillId="29" borderId="65" applyNumberFormat="0" applyAlignment="0" applyProtection="0"/>
    <xf numFmtId="0" fontId="59" fillId="28" borderId="65" applyNumberFormat="0" applyAlignment="0" applyProtection="0"/>
    <xf numFmtId="0" fontId="113" fillId="12" borderId="70" applyNumberFormat="0" applyAlignment="0" applyProtection="0"/>
    <xf numFmtId="0" fontId="113" fillId="12" borderId="57" applyNumberFormat="0" applyAlignment="0" applyProtection="0"/>
    <xf numFmtId="0" fontId="92" fillId="0" borderId="48">
      <alignment horizontal="left" vertical="center"/>
    </xf>
    <xf numFmtId="0" fontId="33" fillId="10" borderId="66" applyNumberFormat="0" applyFont="0" applyAlignment="0" applyProtection="0"/>
    <xf numFmtId="0" fontId="33" fillId="10" borderId="66" applyNumberFormat="0" applyFont="0" applyAlignment="0" applyProtection="0"/>
    <xf numFmtId="4" fontId="38" fillId="34" borderId="79" applyNumberFormat="0" applyProtection="0">
      <alignment horizontal="left" vertical="center" indent="1"/>
    </xf>
    <xf numFmtId="0" fontId="30" fillId="10" borderId="66" applyNumberFormat="0" applyFont="0" applyAlignment="0" applyProtection="0"/>
    <xf numFmtId="0" fontId="33" fillId="10" borderId="66" applyNumberFormat="0" applyFont="0" applyAlignment="0" applyProtection="0"/>
    <xf numFmtId="4" fontId="38" fillId="37" borderId="79" applyNumberFormat="0" applyProtection="0">
      <alignment horizontal="right" vertical="center"/>
    </xf>
    <xf numFmtId="0" fontId="33" fillId="10" borderId="66" applyNumberFormat="0" applyFont="0" applyAlignment="0" applyProtection="0"/>
    <xf numFmtId="0" fontId="30" fillId="10" borderId="66" applyNumberFormat="0" applyFont="0" applyAlignment="0" applyProtection="0"/>
    <xf numFmtId="0" fontId="33" fillId="10" borderId="66" applyNumberFormat="0" applyFont="0" applyAlignment="0" applyProtection="0"/>
    <xf numFmtId="4" fontId="38" fillId="41" borderId="79" applyNumberFormat="0" applyProtection="0">
      <alignment horizontal="right" vertical="center"/>
    </xf>
    <xf numFmtId="0" fontId="30" fillId="10" borderId="66" applyNumberFormat="0" applyFont="0" applyAlignment="0" applyProtection="0"/>
    <xf numFmtId="0" fontId="30" fillId="10" borderId="66" applyNumberFormat="0" applyFont="0" applyAlignment="0" applyProtection="0"/>
    <xf numFmtId="0" fontId="5" fillId="10" borderId="66" applyNumberFormat="0" applyFont="0" applyAlignment="0" applyProtection="0"/>
    <xf numFmtId="0" fontId="30" fillId="10" borderId="66" applyNumberFormat="0" applyFont="0" applyAlignment="0" applyProtection="0"/>
    <xf numFmtId="0" fontId="30" fillId="10" borderId="66" applyNumberFormat="0" applyFont="0" applyAlignment="0" applyProtection="0"/>
    <xf numFmtId="0" fontId="30" fillId="10" borderId="66" applyNumberFormat="0" applyFont="0" applyAlignment="0" applyProtection="0"/>
    <xf numFmtId="0" fontId="141" fillId="28" borderId="67" applyNumberFormat="0" applyAlignment="0" applyProtection="0"/>
    <xf numFmtId="0" fontId="141" fillId="28" borderId="67" applyNumberFormat="0" applyAlignment="0" applyProtection="0"/>
    <xf numFmtId="0" fontId="142" fillId="29" borderId="67" applyNumberFormat="0" applyAlignment="0" applyProtection="0"/>
    <xf numFmtId="0" fontId="142" fillId="29" borderId="67" applyNumberFormat="0" applyAlignment="0" applyProtection="0"/>
    <xf numFmtId="0" fontId="142" fillId="29" borderId="67" applyNumberFormat="0" applyAlignment="0" applyProtection="0"/>
    <xf numFmtId="0" fontId="141" fillId="28" borderId="67" applyNumberFormat="0" applyAlignment="0" applyProtection="0"/>
    <xf numFmtId="0" fontId="144" fillId="29" borderId="67" applyNumberFormat="0" applyAlignment="0" applyProtection="0"/>
    <xf numFmtId="0" fontId="141" fillId="28" borderId="67" applyNumberFormat="0" applyAlignment="0" applyProtection="0"/>
    <xf numFmtId="0" fontId="141" fillId="28" borderId="67" applyNumberFormat="0" applyAlignment="0" applyProtection="0"/>
    <xf numFmtId="0" fontId="141" fillId="29" borderId="67" applyNumberFormat="0" applyAlignment="0" applyProtection="0"/>
    <xf numFmtId="0" fontId="141" fillId="28" borderId="67" applyNumberFormat="0" applyAlignment="0" applyProtection="0"/>
    <xf numFmtId="0" fontId="141" fillId="28" borderId="67" applyNumberFormat="0" applyAlignment="0" applyProtection="0"/>
    <xf numFmtId="0" fontId="141" fillId="28" borderId="67" applyNumberFormat="0" applyAlignment="0" applyProtection="0"/>
    <xf numFmtId="4" fontId="38" fillId="42" borderId="79" applyNumberFormat="0" applyProtection="0">
      <alignment horizontal="right" vertical="center"/>
    </xf>
    <xf numFmtId="4" fontId="38" fillId="43" borderId="79" applyNumberFormat="0" applyProtection="0">
      <alignment horizontal="right" vertical="center"/>
    </xf>
    <xf numFmtId="4" fontId="38" fillId="48" borderId="79" applyNumberFormat="0" applyProtection="0">
      <alignment horizontal="left" vertical="center" indent="1"/>
    </xf>
    <xf numFmtId="0" fontId="5" fillId="48" borderId="79" applyNumberFormat="0" applyProtection="0">
      <alignment horizontal="left" vertical="center" indent="1"/>
    </xf>
    <xf numFmtId="0" fontId="5" fillId="49" borderId="79" applyNumberFormat="0" applyProtection="0">
      <alignment horizontal="left" vertical="center" indent="1"/>
    </xf>
    <xf numFmtId="0" fontId="5" fillId="49" borderId="79" applyNumberFormat="0" applyProtection="0">
      <alignment horizontal="left" vertical="center" indent="1"/>
    </xf>
    <xf numFmtId="0" fontId="5" fillId="49" borderId="79" applyNumberFormat="0" applyProtection="0">
      <alignment horizontal="left" vertical="center" indent="1"/>
    </xf>
    <xf numFmtId="0" fontId="5" fillId="49" borderId="79" applyNumberFormat="0" applyProtection="0">
      <alignment horizontal="left" vertical="center" indent="1"/>
    </xf>
    <xf numFmtId="0" fontId="5" fillId="31" borderId="79" applyNumberFormat="0" applyProtection="0">
      <alignment horizontal="left" vertical="center" indent="1"/>
    </xf>
    <xf numFmtId="0" fontId="5" fillId="31" borderId="79" applyNumberFormat="0" applyProtection="0">
      <alignment horizontal="left" vertical="center" indent="1"/>
    </xf>
    <xf numFmtId="0" fontId="5" fillId="35" borderId="79" applyNumberFormat="0" applyProtection="0">
      <alignment horizontal="left" vertical="center" indent="1"/>
    </xf>
    <xf numFmtId="0" fontId="5" fillId="35" borderId="79" applyNumberFormat="0" applyProtection="0">
      <alignment horizontal="left" vertical="center" indent="1"/>
    </xf>
    <xf numFmtId="4" fontId="38" fillId="33" borderId="79" applyNumberFormat="0" applyProtection="0">
      <alignment vertical="center"/>
    </xf>
    <xf numFmtId="4" fontId="38" fillId="33" borderId="79" applyNumberFormat="0" applyProtection="0">
      <alignment vertical="center"/>
    </xf>
    <xf numFmtId="4" fontId="147" fillId="33" borderId="79" applyNumberFormat="0" applyProtection="0">
      <alignment vertical="center"/>
    </xf>
    <xf numFmtId="4" fontId="147" fillId="33" borderId="79" applyNumberFormat="0" applyProtection="0">
      <alignment vertical="center"/>
    </xf>
    <xf numFmtId="4" fontId="38" fillId="33" borderId="79" applyNumberFormat="0" applyProtection="0">
      <alignment horizontal="left" vertical="center" indent="1"/>
    </xf>
    <xf numFmtId="4" fontId="38" fillId="33" borderId="79" applyNumberFormat="0" applyProtection="0">
      <alignment horizontal="left" vertical="center" indent="1"/>
    </xf>
    <xf numFmtId="4" fontId="38" fillId="33" borderId="79" applyNumberFormat="0" applyProtection="0">
      <alignment horizontal="left" vertical="center" indent="1"/>
    </xf>
    <xf numFmtId="4" fontId="38" fillId="33" borderId="79" applyNumberFormat="0" applyProtection="0">
      <alignment horizontal="left" vertical="center" indent="1"/>
    </xf>
    <xf numFmtId="4" fontId="38" fillId="46" borderId="79" applyNumberFormat="0" applyProtection="0">
      <alignment horizontal="right" vertical="center"/>
    </xf>
    <xf numFmtId="4" fontId="147" fillId="46" borderId="79" applyNumberFormat="0" applyProtection="0">
      <alignment horizontal="right" vertical="center"/>
    </xf>
    <xf numFmtId="4" fontId="147" fillId="46" borderId="79" applyNumberFormat="0" applyProtection="0">
      <alignment horizontal="right" vertical="center"/>
    </xf>
    <xf numFmtId="0" fontId="5" fillId="35" borderId="79" applyNumberFormat="0" applyProtection="0">
      <alignment horizontal="left" vertical="center" indent="1"/>
    </xf>
    <xf numFmtId="0" fontId="5" fillId="35" borderId="79" applyNumberFormat="0" applyProtection="0">
      <alignment horizontal="left" vertical="center" indent="1"/>
    </xf>
    <xf numFmtId="0" fontId="5" fillId="35" borderId="79" applyNumberFormat="0" applyProtection="0">
      <alignment horizontal="left" vertical="center" indent="1"/>
    </xf>
    <xf numFmtId="0" fontId="5" fillId="35" borderId="79" applyNumberFormat="0" applyProtection="0">
      <alignment horizontal="left" vertical="center" indent="1"/>
    </xf>
    <xf numFmtId="4" fontId="151" fillId="46" borderId="79" applyNumberFormat="0" applyProtection="0">
      <alignment horizontal="right" vertical="center"/>
    </xf>
    <xf numFmtId="4" fontId="151" fillId="46" borderId="79" applyNumberFormat="0" applyProtection="0">
      <alignment horizontal="right" vertical="center"/>
    </xf>
    <xf numFmtId="0" fontId="163" fillId="0" borderId="80" applyNumberFormat="0" applyFill="0" applyAlignment="0" applyProtection="0"/>
    <xf numFmtId="0" fontId="63" fillId="29" borderId="77" applyNumberFormat="0" applyAlignment="0" applyProtection="0"/>
    <xf numFmtId="0" fontId="63" fillId="29" borderId="77" applyNumberFormat="0" applyAlignment="0" applyProtection="0"/>
    <xf numFmtId="4" fontId="38" fillId="38" borderId="67" applyNumberFormat="0" applyProtection="0">
      <alignment horizontal="right" vertical="center"/>
    </xf>
    <xf numFmtId="0" fontId="59" fillId="28" borderId="51" applyNumberFormat="0" applyAlignment="0" applyProtection="0"/>
    <xf numFmtId="0" fontId="141" fillId="29" borderId="79" applyNumberFormat="0" applyAlignment="0" applyProtection="0"/>
    <xf numFmtId="0" fontId="113" fillId="12" borderId="65" applyNumberFormat="0" applyAlignment="0" applyProtection="0"/>
    <xf numFmtId="0" fontId="30" fillId="10" borderId="71" applyNumberFormat="0" applyFont="0" applyAlignment="0" applyProtection="0"/>
    <xf numFmtId="0" fontId="113" fillId="12" borderId="65" applyNumberFormat="0" applyAlignment="0" applyProtection="0"/>
    <xf numFmtId="0" fontId="113" fillId="12" borderId="65" applyNumberFormat="0" applyAlignment="0" applyProtection="0"/>
    <xf numFmtId="0" fontId="113" fillId="12" borderId="65" applyNumberFormat="0" applyAlignment="0" applyProtection="0"/>
    <xf numFmtId="0" fontId="113" fillId="12" borderId="65" applyNumberFormat="0" applyAlignment="0" applyProtection="0"/>
    <xf numFmtId="0" fontId="114" fillId="12" borderId="70" applyNumberFormat="0" applyAlignment="0" applyProtection="0"/>
    <xf numFmtId="0" fontId="30" fillId="10" borderId="78" applyNumberFormat="0" applyFont="0" applyAlignment="0" applyProtection="0"/>
    <xf numFmtId="0" fontId="33" fillId="10" borderId="78" applyNumberFormat="0" applyFont="0" applyAlignment="0" applyProtection="0"/>
    <xf numFmtId="0" fontId="30" fillId="10" borderId="78" applyNumberFormat="0" applyFont="0" applyAlignment="0" applyProtection="0"/>
    <xf numFmtId="0" fontId="33" fillId="10" borderId="78" applyNumberFormat="0" applyFont="0" applyAlignment="0" applyProtection="0"/>
    <xf numFmtId="0" fontId="30" fillId="10" borderId="78" applyNumberFormat="0" applyFont="0" applyAlignment="0" applyProtection="0"/>
    <xf numFmtId="0" fontId="30" fillId="10" borderId="78" applyNumberFormat="0" applyFont="0" applyAlignment="0" applyProtection="0"/>
    <xf numFmtId="0" fontId="141" fillId="28" borderId="79" applyNumberFormat="0" applyAlignment="0" applyProtection="0"/>
    <xf numFmtId="0" fontId="141" fillId="28" borderId="79" applyNumberFormat="0" applyAlignment="0" applyProtection="0"/>
    <xf numFmtId="0" fontId="142" fillId="29" borderId="79" applyNumberFormat="0" applyAlignment="0" applyProtection="0"/>
    <xf numFmtId="0" fontId="142" fillId="29" borderId="79" applyNumberFormat="0" applyAlignment="0" applyProtection="0"/>
    <xf numFmtId="0" fontId="141" fillId="28" borderId="79" applyNumberFormat="0" applyAlignment="0" applyProtection="0"/>
    <xf numFmtId="0" fontId="142" fillId="29" borderId="79" applyNumberFormat="0" applyAlignment="0" applyProtection="0"/>
    <xf numFmtId="0" fontId="141" fillId="28" borderId="79" applyNumberFormat="0" applyAlignment="0" applyProtection="0"/>
    <xf numFmtId="0" fontId="141" fillId="28" borderId="79" applyNumberFormat="0" applyAlignment="0" applyProtection="0"/>
    <xf numFmtId="0" fontId="141" fillId="28" borderId="79" applyNumberFormat="0" applyAlignment="0" applyProtection="0"/>
    <xf numFmtId="0" fontId="141" fillId="29" borderId="79" applyNumberFormat="0" applyAlignment="0" applyProtection="0"/>
    <xf numFmtId="0" fontId="141" fillId="28" borderId="79" applyNumberFormat="0" applyAlignment="0" applyProtection="0"/>
    <xf numFmtId="0" fontId="141" fillId="28" borderId="79" applyNumberFormat="0" applyAlignment="0" applyProtection="0"/>
    <xf numFmtId="0" fontId="141" fillId="28" borderId="79" applyNumberFormat="0" applyAlignment="0" applyProtection="0"/>
    <xf numFmtId="0" fontId="141" fillId="28" borderId="79" applyNumberFormat="0" applyAlignment="0" applyProtection="0"/>
    <xf numFmtId="0" fontId="164" fillId="0" borderId="61" applyNumberFormat="0" applyFill="0" applyAlignment="0" applyProtection="0"/>
    <xf numFmtId="0" fontId="141" fillId="29" borderId="59" applyNumberFormat="0" applyAlignment="0" applyProtection="0"/>
    <xf numFmtId="0" fontId="141" fillId="29" borderId="59" applyNumberFormat="0" applyAlignment="0" applyProtection="0"/>
    <xf numFmtId="0" fontId="164" fillId="0" borderId="74" applyNumberFormat="0" applyFill="0" applyAlignment="0" applyProtection="0"/>
    <xf numFmtId="0" fontId="5" fillId="35" borderId="67" applyNumberFormat="0" applyProtection="0">
      <alignment horizontal="left" vertical="center" indent="1"/>
    </xf>
    <xf numFmtId="4" fontId="38" fillId="34" borderId="53" applyNumberFormat="0" applyProtection="0">
      <alignment vertical="center"/>
    </xf>
    <xf numFmtId="4" fontId="38" fillId="36" borderId="53" applyNumberFormat="0" applyProtection="0">
      <alignment horizontal="right" vertical="center"/>
    </xf>
    <xf numFmtId="0" fontId="165" fillId="0" borderId="55" applyNumberFormat="0" applyFill="0" applyAlignment="0" applyProtection="0"/>
    <xf numFmtId="0" fontId="59" fillId="28" borderId="77" applyNumberFormat="0" applyAlignment="0" applyProtection="0"/>
    <xf numFmtId="0" fontId="60" fillId="29" borderId="77" applyNumberFormat="0" applyAlignment="0" applyProtection="0"/>
    <xf numFmtId="0" fontId="60" fillId="29" borderId="77" applyNumberFormat="0" applyAlignment="0" applyProtection="0"/>
    <xf numFmtId="0" fontId="59" fillId="28" borderId="77" applyNumberFormat="0" applyAlignment="0" applyProtection="0"/>
    <xf numFmtId="0" fontId="141" fillId="28" borderId="72" applyNumberFormat="0" applyAlignment="0" applyProtection="0"/>
    <xf numFmtId="0" fontId="113" fillId="15" borderId="65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4" fontId="38" fillId="34" borderId="79" applyNumberFormat="0" applyProtection="0">
      <alignment horizontal="left" vertical="center" indent="1"/>
    </xf>
    <xf numFmtId="0" fontId="163" fillId="0" borderId="80" applyNumberFormat="0" applyFill="0" applyAlignment="0" applyProtection="0"/>
    <xf numFmtId="4" fontId="38" fillId="38" borderId="67" applyNumberFormat="0" applyProtection="0">
      <alignment horizontal="right" vertical="center"/>
    </xf>
    <xf numFmtId="4" fontId="38" fillId="39" borderId="67" applyNumberFormat="0" applyProtection="0">
      <alignment horizontal="right" vertical="center"/>
    </xf>
    <xf numFmtId="4" fontId="38" fillId="39" borderId="67" applyNumberFormat="0" applyProtection="0">
      <alignment horizontal="right" vertical="center"/>
    </xf>
    <xf numFmtId="4" fontId="38" fillId="41" borderId="67" applyNumberFormat="0" applyProtection="0">
      <alignment horizontal="right" vertical="center"/>
    </xf>
    <xf numFmtId="4" fontId="38" fillId="42" borderId="67" applyNumberFormat="0" applyProtection="0">
      <alignment horizontal="right" vertical="center"/>
    </xf>
    <xf numFmtId="4" fontId="38" fillId="46" borderId="67" applyNumberFormat="0" applyProtection="0">
      <alignment horizontal="left" vertical="center" indent="1"/>
    </xf>
    <xf numFmtId="4" fontId="38" fillId="48" borderId="67" applyNumberFormat="0" applyProtection="0">
      <alignment horizontal="left" vertical="center" indent="1"/>
    </xf>
    <xf numFmtId="4" fontId="38" fillId="48" borderId="67" applyNumberFormat="0" applyProtection="0">
      <alignment horizontal="left" vertical="center" indent="1"/>
    </xf>
    <xf numFmtId="0" fontId="5" fillId="48" borderId="67" applyNumberFormat="0" applyProtection="0">
      <alignment horizontal="left" vertical="center" indent="1"/>
    </xf>
    <xf numFmtId="0" fontId="5" fillId="48" borderId="67" applyNumberFormat="0" applyProtection="0">
      <alignment horizontal="left" vertical="center" indent="1"/>
    </xf>
    <xf numFmtId="0" fontId="5" fillId="48" borderId="67" applyNumberFormat="0" applyProtection="0">
      <alignment horizontal="left" vertical="center" indent="1"/>
    </xf>
    <xf numFmtId="0" fontId="5" fillId="48" borderId="67" applyNumberFormat="0" applyProtection="0">
      <alignment horizontal="left" vertical="center" indent="1"/>
    </xf>
    <xf numFmtId="0" fontId="5" fillId="49" borderId="67" applyNumberFormat="0" applyProtection="0">
      <alignment horizontal="left" vertical="center" indent="1"/>
    </xf>
    <xf numFmtId="0" fontId="5" fillId="49" borderId="67" applyNumberFormat="0" applyProtection="0">
      <alignment horizontal="left" vertical="center" indent="1"/>
    </xf>
    <xf numFmtId="0" fontId="5" fillId="49" borderId="67" applyNumberFormat="0" applyProtection="0">
      <alignment horizontal="left" vertical="center" indent="1"/>
    </xf>
    <xf numFmtId="0" fontId="5" fillId="31" borderId="67" applyNumberFormat="0" applyProtection="0">
      <alignment horizontal="left" vertical="center" indent="1"/>
    </xf>
    <xf numFmtId="0" fontId="5" fillId="31" borderId="67" applyNumberFormat="0" applyProtection="0">
      <alignment horizontal="left" vertical="center" indent="1"/>
    </xf>
    <xf numFmtId="0" fontId="5" fillId="31" borderId="67" applyNumberFormat="0" applyProtection="0">
      <alignment horizontal="left" vertical="center" indent="1"/>
    </xf>
    <xf numFmtId="0" fontId="5" fillId="35" borderId="67" applyNumberFormat="0" applyProtection="0">
      <alignment horizontal="left" vertical="center" indent="1"/>
    </xf>
    <xf numFmtId="4" fontId="38" fillId="33" borderId="67" applyNumberFormat="0" applyProtection="0">
      <alignment vertical="center"/>
    </xf>
    <xf numFmtId="4" fontId="38" fillId="33" borderId="67" applyNumberFormat="0" applyProtection="0">
      <alignment vertical="center"/>
    </xf>
    <xf numFmtId="4" fontId="147" fillId="33" borderId="67" applyNumberFormat="0" applyProtection="0">
      <alignment vertical="center"/>
    </xf>
    <xf numFmtId="4" fontId="38" fillId="33" borderId="67" applyNumberFormat="0" applyProtection="0">
      <alignment horizontal="left" vertical="center" indent="1"/>
    </xf>
    <xf numFmtId="4" fontId="38" fillId="33" borderId="67" applyNumberFormat="0" applyProtection="0">
      <alignment horizontal="left" vertical="center" indent="1"/>
    </xf>
    <xf numFmtId="4" fontId="38" fillId="33" borderId="67" applyNumberFormat="0" applyProtection="0">
      <alignment horizontal="left" vertical="center" indent="1"/>
    </xf>
    <xf numFmtId="4" fontId="38" fillId="33" borderId="67" applyNumberFormat="0" applyProtection="0">
      <alignment horizontal="left" vertical="center" indent="1"/>
    </xf>
    <xf numFmtId="4" fontId="147" fillId="46" borderId="67" applyNumberFormat="0" applyProtection="0">
      <alignment horizontal="right" vertical="center"/>
    </xf>
    <xf numFmtId="4" fontId="147" fillId="46" borderId="67" applyNumberFormat="0" applyProtection="0">
      <alignment horizontal="right" vertical="center"/>
    </xf>
    <xf numFmtId="0" fontId="5" fillId="35" borderId="67" applyNumberFormat="0" applyProtection="0">
      <alignment horizontal="left" vertical="center" indent="1"/>
    </xf>
    <xf numFmtId="0" fontId="5" fillId="35" borderId="67" applyNumberFormat="0" applyProtection="0">
      <alignment horizontal="left" vertical="center" indent="1"/>
    </xf>
    <xf numFmtId="4" fontId="147" fillId="33" borderId="67" applyNumberFormat="0" applyProtection="0">
      <alignment vertical="center"/>
    </xf>
    <xf numFmtId="0" fontId="5" fillId="35" borderId="67" applyNumberFormat="0" applyProtection="0">
      <alignment horizontal="left" vertical="center" indent="1"/>
    </xf>
    <xf numFmtId="4" fontId="151" fillId="46" borderId="67" applyNumberFormat="0" applyProtection="0">
      <alignment horizontal="right" vertical="center"/>
    </xf>
    <xf numFmtId="4" fontId="151" fillId="46" borderId="67" applyNumberFormat="0" applyProtection="0">
      <alignment horizontal="right" vertical="center"/>
    </xf>
    <xf numFmtId="0" fontId="163" fillId="0" borderId="68" applyNumberFormat="0" applyFill="0" applyAlignment="0" applyProtection="0"/>
    <xf numFmtId="0" fontId="163" fillId="0" borderId="68" applyNumberFormat="0" applyFill="0" applyAlignment="0" applyProtection="0"/>
    <xf numFmtId="0" fontId="163" fillId="0" borderId="68" applyNumberFormat="0" applyFill="0" applyAlignment="0" applyProtection="0"/>
    <xf numFmtId="0" fontId="164" fillId="0" borderId="69" applyNumberFormat="0" applyFill="0" applyAlignment="0" applyProtection="0"/>
    <xf numFmtId="0" fontId="113" fillId="12" borderId="77" applyNumberFormat="0" applyAlignment="0" applyProtection="0"/>
    <xf numFmtId="0" fontId="5" fillId="10" borderId="78" applyNumberFormat="0" applyFont="0" applyAlignment="0" applyProtection="0"/>
    <xf numFmtId="0" fontId="163" fillId="0" borderId="81" applyNumberFormat="0" applyFill="0" applyAlignment="0" applyProtection="0"/>
    <xf numFmtId="0" fontId="163" fillId="0" borderId="81" applyNumberFormat="0" applyFill="0" applyAlignment="0" applyProtection="0"/>
    <xf numFmtId="0" fontId="163" fillId="0" borderId="69" applyNumberFormat="0" applyFill="0" applyAlignment="0" applyProtection="0"/>
    <xf numFmtId="0" fontId="164" fillId="0" borderId="69" applyNumberFormat="0" applyFill="0" applyAlignment="0" applyProtection="0"/>
    <xf numFmtId="0" fontId="141" fillId="29" borderId="67" applyNumberFormat="0" applyAlignment="0" applyProtection="0"/>
    <xf numFmtId="0" fontId="142" fillId="29" borderId="67" applyNumberFormat="0" applyAlignment="0" applyProtection="0"/>
    <xf numFmtId="0" fontId="5" fillId="10" borderId="66" applyNumberFormat="0" applyFont="0" applyAlignment="0" applyProtection="0"/>
    <xf numFmtId="0" fontId="59" fillId="28" borderId="77" applyNumberFormat="0" applyAlignment="0" applyProtection="0"/>
    <xf numFmtId="0" fontId="30" fillId="10" borderId="78" applyNumberFormat="0" applyFont="0" applyAlignment="0" applyProtection="0"/>
    <xf numFmtId="0" fontId="141" fillId="28" borderId="79" applyNumberFormat="0" applyAlignment="0" applyProtection="0"/>
    <xf numFmtId="0" fontId="114" fillId="12" borderId="77" applyNumberFormat="0" applyAlignment="0" applyProtection="0"/>
    <xf numFmtId="0" fontId="113" fillId="12" borderId="70" applyNumberFormat="0" applyAlignment="0" applyProtection="0"/>
    <xf numFmtId="0" fontId="63" fillId="29" borderId="65" applyNumberFormat="0" applyAlignment="0" applyProtection="0"/>
    <xf numFmtId="0" fontId="163" fillId="0" borderId="73" applyNumberFormat="0" applyFill="0" applyAlignment="0" applyProtection="0"/>
    <xf numFmtId="4" fontId="38" fillId="48" borderId="72" applyNumberFormat="0" applyProtection="0">
      <alignment horizontal="left" vertical="center" indent="1"/>
    </xf>
    <xf numFmtId="4" fontId="38" fillId="43" borderId="72" applyNumberFormat="0" applyProtection="0">
      <alignment horizontal="right" vertical="center"/>
    </xf>
    <xf numFmtId="4" fontId="38" fillId="39" borderId="72" applyNumberFormat="0" applyProtection="0">
      <alignment horizontal="right" vertical="center"/>
    </xf>
    <xf numFmtId="4" fontId="38" fillId="38" borderId="72" applyNumberFormat="0" applyProtection="0">
      <alignment horizontal="right" vertical="center"/>
    </xf>
    <xf numFmtId="0" fontId="30" fillId="10" borderId="71" applyNumberFormat="0" applyFont="0" applyAlignment="0" applyProtection="0"/>
    <xf numFmtId="0" fontId="113" fillId="12" borderId="65" applyNumberFormat="0" applyAlignment="0" applyProtection="0"/>
    <xf numFmtId="0" fontId="33" fillId="10" borderId="78" applyNumberFormat="0" applyFont="0" applyAlignment="0" applyProtection="0"/>
    <xf numFmtId="0" fontId="33" fillId="10" borderId="78" applyNumberFormat="0" applyFont="0" applyAlignment="0" applyProtection="0"/>
    <xf numFmtId="0" fontId="165" fillId="0" borderId="69" applyNumberFormat="0" applyFill="0" applyAlignment="0" applyProtection="0"/>
    <xf numFmtId="0" fontId="33" fillId="10" borderId="66" applyNumberFormat="0" applyFont="0" applyAlignment="0" applyProtection="0"/>
    <xf numFmtId="0" fontId="163" fillId="0" borderId="69" applyNumberFormat="0" applyFill="0" applyAlignment="0" applyProtection="0"/>
    <xf numFmtId="0" fontId="59" fillId="28" borderId="65" applyNumberFormat="0" applyAlignment="0" applyProtection="0"/>
    <xf numFmtId="0" fontId="5" fillId="35" borderId="67" applyNumberFormat="0" applyProtection="0">
      <alignment horizontal="left" vertical="center" indent="1"/>
    </xf>
    <xf numFmtId="0" fontId="5" fillId="35" borderId="67" applyNumberFormat="0" applyProtection="0">
      <alignment horizontal="left" vertical="center" indent="1"/>
    </xf>
    <xf numFmtId="0" fontId="5" fillId="35" borderId="67" applyNumberFormat="0" applyProtection="0">
      <alignment horizontal="left" vertical="center" indent="1"/>
    </xf>
    <xf numFmtId="0" fontId="5" fillId="31" borderId="67" applyNumberFormat="0" applyProtection="0">
      <alignment horizontal="left" vertical="center" indent="1"/>
    </xf>
    <xf numFmtId="0" fontId="163" fillId="0" borderId="80" applyNumberFormat="0" applyFill="0" applyAlignment="0" applyProtection="0"/>
    <xf numFmtId="0" fontId="163" fillId="0" borderId="80" applyNumberFormat="0" applyFill="0" applyAlignment="0" applyProtection="0"/>
    <xf numFmtId="0" fontId="59" fillId="28" borderId="70" applyNumberFormat="0" applyAlignment="0" applyProtection="0"/>
    <xf numFmtId="0" fontId="59" fillId="28" borderId="70" applyNumberFormat="0" applyAlignment="0" applyProtection="0"/>
    <xf numFmtId="0" fontId="166" fillId="0" borderId="81" applyNumberFormat="0" applyFill="0" applyAlignment="0" applyProtection="0"/>
    <xf numFmtId="0" fontId="165" fillId="0" borderId="81" applyNumberFormat="0" applyFill="0" applyAlignment="0" applyProtection="0"/>
    <xf numFmtId="0" fontId="164" fillId="0" borderId="81" applyNumberFormat="0" applyFill="0" applyAlignment="0" applyProtection="0"/>
    <xf numFmtId="0" fontId="163" fillId="0" borderId="80" applyNumberFormat="0" applyFill="0" applyAlignment="0" applyProtection="0"/>
    <xf numFmtId="0" fontId="5" fillId="31" borderId="79" applyNumberFormat="0" applyProtection="0">
      <alignment horizontal="left" vertical="center" indent="1"/>
    </xf>
    <xf numFmtId="0" fontId="113" fillId="12" borderId="70" applyNumberFormat="0" applyAlignment="0" applyProtection="0"/>
    <xf numFmtId="0" fontId="113" fillId="15" borderId="77" applyNumberFormat="0" applyAlignment="0" applyProtection="0"/>
    <xf numFmtId="0" fontId="92" fillId="0" borderId="62">
      <alignment horizontal="left" vertical="center"/>
    </xf>
    <xf numFmtId="0" fontId="92" fillId="0" borderId="62">
      <alignment horizontal="left" vertical="center"/>
    </xf>
    <xf numFmtId="0" fontId="60" fillId="29" borderId="77" applyNumberFormat="0" applyAlignment="0" applyProtection="0"/>
    <xf numFmtId="0" fontId="59" fillId="28" borderId="65" applyNumberFormat="0" applyAlignment="0" applyProtection="0"/>
    <xf numFmtId="0" fontId="163" fillId="0" borderId="74" applyNumberFormat="0" applyFill="0" applyAlignment="0" applyProtection="0"/>
    <xf numFmtId="0" fontId="141" fillId="29" borderId="72" applyNumberFormat="0" applyAlignment="0" applyProtection="0"/>
    <xf numFmtId="4" fontId="38" fillId="34" borderId="67" applyNumberFormat="0" applyProtection="0">
      <alignment vertical="center"/>
    </xf>
    <xf numFmtId="4" fontId="147" fillId="34" borderId="67" applyNumberFormat="0" applyProtection="0">
      <alignment vertical="center"/>
    </xf>
    <xf numFmtId="4" fontId="38" fillId="37" borderId="67" applyNumberFormat="0" applyProtection="0">
      <alignment horizontal="right" vertical="center"/>
    </xf>
    <xf numFmtId="0" fontId="60" fillId="29" borderId="77" applyNumberFormat="0" applyAlignment="0" applyProtection="0"/>
    <xf numFmtId="0" fontId="163" fillId="0" borderId="68" applyNumberFormat="0" applyFill="0" applyAlignment="0" applyProtection="0"/>
    <xf numFmtId="0" fontId="30" fillId="10" borderId="78" applyNumberFormat="0" applyFont="0" applyAlignment="0" applyProtection="0"/>
    <xf numFmtId="0" fontId="30" fillId="10" borderId="78" applyNumberFormat="0" applyFont="0" applyAlignment="0" applyProtection="0"/>
    <xf numFmtId="0" fontId="5" fillId="10" borderId="78" applyNumberFormat="0" applyFont="0" applyAlignment="0" applyProtection="0"/>
    <xf numFmtId="0" fontId="30" fillId="10" borderId="78" applyNumberFormat="0" applyFont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3" fillId="12" borderId="77" applyNumberFormat="0" applyAlignment="0" applyProtection="0"/>
    <xf numFmtId="0" fontId="113" fillId="12" borderId="77" applyNumberFormat="0" applyAlignment="0" applyProtection="0"/>
    <xf numFmtId="0" fontId="113" fillId="12" borderId="77" applyNumberFormat="0" applyAlignment="0" applyProtection="0"/>
    <xf numFmtId="0" fontId="113" fillId="12" borderId="77" applyNumberFormat="0" applyAlignment="0" applyProtection="0"/>
    <xf numFmtId="0" fontId="113" fillId="12" borderId="77" applyNumberFormat="0" applyAlignment="0" applyProtection="0"/>
    <xf numFmtId="0" fontId="113" fillId="12" borderId="77" applyNumberFormat="0" applyAlignment="0" applyProtection="0"/>
    <xf numFmtId="0" fontId="113" fillId="12" borderId="77" applyNumberFormat="0" applyAlignment="0" applyProtection="0"/>
    <xf numFmtId="0" fontId="113" fillId="12" borderId="77" applyNumberFormat="0" applyAlignment="0" applyProtection="0"/>
    <xf numFmtId="44" fontId="7" fillId="0" borderId="0" applyFont="0" applyFill="0" applyBorder="0" applyAlignment="0" applyProtection="0"/>
    <xf numFmtId="0" fontId="209" fillId="0" borderId="0"/>
    <xf numFmtId="0" fontId="210" fillId="52" borderId="0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11" fillId="51" borderId="0" applyNumberFormat="0" applyBorder="0" applyAlignment="0" applyProtection="0"/>
    <xf numFmtId="0" fontId="212" fillId="53" borderId="0" applyNumberFormat="0" applyBorder="0" applyAlignment="0" applyProtection="0"/>
    <xf numFmtId="9" fontId="33" fillId="0" borderId="0" applyFont="0" applyFill="0" applyBorder="0" applyAlignment="0" applyProtection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43" fontId="32" fillId="0" borderId="0" applyFont="0" applyFill="0" applyBorder="0" applyAlignment="0" applyProtection="0"/>
    <xf numFmtId="0" fontId="5" fillId="0" borderId="0"/>
    <xf numFmtId="0" fontId="214" fillId="0" borderId="0"/>
    <xf numFmtId="43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0" fontId="1" fillId="0" borderId="0"/>
    <xf numFmtId="0" fontId="33" fillId="0" borderId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0" fontId="214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15" fillId="0" borderId="0"/>
    <xf numFmtId="0" fontId="1" fillId="0" borderId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216" fillId="0" borderId="0"/>
    <xf numFmtId="43" fontId="1" fillId="0" borderId="0" applyFont="0" applyFill="0" applyBorder="0" applyAlignment="0" applyProtection="0"/>
    <xf numFmtId="0" fontId="28" fillId="0" borderId="0"/>
    <xf numFmtId="43" fontId="21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17" fillId="0" borderId="0"/>
    <xf numFmtId="43" fontId="2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218" fillId="0" borderId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43" fontId="5" fillId="0" borderId="0" applyFont="0" applyFill="0" applyBorder="0" applyAlignment="0" applyProtection="0"/>
    <xf numFmtId="0" fontId="1" fillId="0" borderId="0"/>
    <xf numFmtId="0" fontId="217" fillId="0" borderId="0"/>
    <xf numFmtId="43" fontId="217" fillId="0" borderId="0" applyFont="0" applyFill="0" applyBorder="0" applyAlignment="0" applyProtection="0"/>
    <xf numFmtId="0" fontId="65" fillId="0" borderId="0"/>
    <xf numFmtId="43" fontId="2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244" fontId="219" fillId="0" borderId="0" applyFont="0" applyFill="0" applyBorder="0" applyAlignment="0" applyProtection="0"/>
    <xf numFmtId="0" fontId="220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222" fillId="0" borderId="0"/>
    <xf numFmtId="43" fontId="222" fillId="0" borderId="0" applyFont="0" applyFill="0" applyBorder="0" applyAlignment="0" applyProtection="0"/>
    <xf numFmtId="0" fontId="222" fillId="0" borderId="0"/>
    <xf numFmtId="0" fontId="28" fillId="0" borderId="0"/>
    <xf numFmtId="43" fontId="28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0" fontId="1" fillId="0" borderId="0"/>
    <xf numFmtId="0" fontId="218" fillId="0" borderId="0"/>
    <xf numFmtId="9" fontId="218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5" fillId="0" borderId="0"/>
    <xf numFmtId="43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0" fontId="23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5" fillId="0" borderId="0"/>
    <xf numFmtId="0" fontId="222" fillId="0" borderId="0"/>
    <xf numFmtId="43" fontId="22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3" fillId="0" borderId="0"/>
    <xf numFmtId="3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0" fontId="29" fillId="0" borderId="0"/>
    <xf numFmtId="0" fontId="29" fillId="0" borderId="0"/>
    <xf numFmtId="43" fontId="32" fillId="0" borderId="0" applyFont="0" applyFill="0" applyBorder="0" applyAlignment="0" applyProtection="0"/>
    <xf numFmtId="5" fontId="55" fillId="0" borderId="83" applyAlignment="0" applyProtection="0"/>
    <xf numFmtId="0" fontId="59" fillId="28" borderId="85" applyNumberFormat="0" applyAlignment="0" applyProtection="0"/>
    <xf numFmtId="0" fontId="59" fillId="28" borderId="85" applyNumberFormat="0" applyAlignment="0" applyProtection="0"/>
    <xf numFmtId="0" fontId="59" fillId="28" borderId="85" applyNumberFormat="0" applyAlignment="0" applyProtection="0"/>
    <xf numFmtId="0" fontId="60" fillId="29" borderId="85" applyNumberFormat="0" applyAlignment="0" applyProtection="0"/>
    <xf numFmtId="0" fontId="60" fillId="29" borderId="85" applyNumberFormat="0" applyAlignment="0" applyProtection="0"/>
    <xf numFmtId="0" fontId="59" fillId="28" borderId="85" applyNumberFormat="0" applyAlignment="0" applyProtection="0"/>
    <xf numFmtId="0" fontId="60" fillId="29" borderId="85" applyNumberFormat="0" applyAlignment="0" applyProtection="0"/>
    <xf numFmtId="0" fontId="61" fillId="29" borderId="85" applyNumberFormat="0" applyAlignment="0" applyProtection="0"/>
    <xf numFmtId="0" fontId="59" fillId="28" borderId="85" applyNumberFormat="0" applyAlignment="0" applyProtection="0"/>
    <xf numFmtId="0" fontId="62" fillId="29" borderId="85" applyNumberFormat="0" applyAlignment="0" applyProtection="0"/>
    <xf numFmtId="0" fontId="59" fillId="28" borderId="85" applyNumberFormat="0" applyAlignment="0" applyProtection="0"/>
    <xf numFmtId="0" fontId="59" fillId="28" borderId="85" applyNumberFormat="0" applyAlignment="0" applyProtection="0"/>
    <xf numFmtId="0" fontId="63" fillId="29" borderId="85" applyNumberFormat="0" applyAlignment="0" applyProtection="0"/>
    <xf numFmtId="0" fontId="59" fillId="28" borderId="85" applyNumberFormat="0" applyAlignment="0" applyProtection="0"/>
    <xf numFmtId="0" fontId="59" fillId="28" borderId="85" applyNumberFormat="0" applyAlignment="0" applyProtection="0"/>
    <xf numFmtId="0" fontId="59" fillId="28" borderId="85" applyNumberFormat="0" applyAlignment="0" applyProtection="0"/>
    <xf numFmtId="0" fontId="59" fillId="28" borderId="8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227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77" fillId="0" borderId="0"/>
    <xf numFmtId="207" fontId="5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01" fontId="47" fillId="0" borderId="0"/>
    <xf numFmtId="196" fontId="47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13" fillId="15" borderId="85" applyNumberFormat="0" applyAlignment="0" applyProtection="0"/>
    <xf numFmtId="0" fontId="113" fillId="15" borderId="85" applyNumberFormat="0" applyAlignment="0" applyProtection="0"/>
    <xf numFmtId="0" fontId="113" fillId="15" borderId="85" applyNumberFormat="0" applyAlignment="0" applyProtection="0"/>
    <xf numFmtId="0" fontId="114" fillId="12" borderId="85" applyNumberFormat="0" applyAlignment="0" applyProtection="0"/>
    <xf numFmtId="0" fontId="114" fillId="12" borderId="85" applyNumberFormat="0" applyAlignment="0" applyProtection="0"/>
    <xf numFmtId="0" fontId="113" fillId="15" borderId="85" applyNumberFormat="0" applyAlignment="0" applyProtection="0"/>
    <xf numFmtId="0" fontId="114" fillId="12" borderId="85" applyNumberFormat="0" applyAlignment="0" applyProtection="0"/>
    <xf numFmtId="0" fontId="113" fillId="12" borderId="85" applyNumberFormat="0" applyAlignment="0" applyProtection="0"/>
    <xf numFmtId="0" fontId="113" fillId="15" borderId="85" applyNumberFormat="0" applyAlignment="0" applyProtection="0"/>
    <xf numFmtId="0" fontId="115" fillId="12" borderId="85" applyNumberFormat="0" applyAlignment="0" applyProtection="0"/>
    <xf numFmtId="0" fontId="113" fillId="15" borderId="85" applyNumberFormat="0" applyAlignment="0" applyProtection="0"/>
    <xf numFmtId="0" fontId="113" fillId="15" borderId="85" applyNumberFormat="0" applyAlignment="0" applyProtection="0"/>
    <xf numFmtId="0" fontId="113" fillId="12" borderId="85" applyNumberFormat="0" applyAlignment="0" applyProtection="0"/>
    <xf numFmtId="0" fontId="113" fillId="15" borderId="85" applyNumberFormat="0" applyAlignment="0" applyProtection="0"/>
    <xf numFmtId="0" fontId="113" fillId="12" borderId="85" applyNumberFormat="0" applyAlignment="0" applyProtection="0"/>
    <xf numFmtId="0" fontId="113" fillId="15" borderId="85" applyNumberFormat="0" applyAlignment="0" applyProtection="0"/>
    <xf numFmtId="0" fontId="113" fillId="15" borderId="85" applyNumberFormat="0" applyAlignment="0" applyProtection="0"/>
    <xf numFmtId="0" fontId="113" fillId="15" borderId="85" applyNumberFormat="0" applyAlignment="0" applyProtection="0"/>
    <xf numFmtId="0" fontId="1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5" fillId="0" borderId="0"/>
    <xf numFmtId="0" fontId="28" fillId="0" borderId="0"/>
    <xf numFmtId="0" fontId="5" fillId="0" borderId="0"/>
    <xf numFmtId="0" fontId="33" fillId="0" borderId="0"/>
    <xf numFmtId="0" fontId="30" fillId="0" borderId="0"/>
    <xf numFmtId="0" fontId="7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4" fillId="0" borderId="0"/>
    <xf numFmtId="0" fontId="5" fillId="0" borderId="0"/>
    <xf numFmtId="0" fontId="29" fillId="0" borderId="0"/>
    <xf numFmtId="0" fontId="1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24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24" fillId="0" borderId="0"/>
    <xf numFmtId="0" fontId="5" fillId="0" borderId="0"/>
    <xf numFmtId="0" fontId="74" fillId="0" borderId="0"/>
    <xf numFmtId="0" fontId="5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30" fillId="10" borderId="86" applyNumberFormat="0" applyFont="0" applyAlignment="0" applyProtection="0"/>
    <xf numFmtId="0" fontId="30" fillId="10" borderId="86" applyNumberFormat="0" applyFont="0" applyAlignment="0" applyProtection="0"/>
    <xf numFmtId="0" fontId="30" fillId="10" borderId="86" applyNumberFormat="0" applyFont="0" applyAlignment="0" applyProtection="0"/>
    <xf numFmtId="0" fontId="33" fillId="10" borderId="86" applyNumberFormat="0" applyFont="0" applyAlignment="0" applyProtection="0"/>
    <xf numFmtId="0" fontId="33" fillId="10" borderId="86" applyNumberFormat="0" applyFont="0" applyAlignment="0" applyProtection="0"/>
    <xf numFmtId="0" fontId="33" fillId="10" borderId="86" applyNumberFormat="0" applyFont="0" applyAlignment="0" applyProtection="0"/>
    <xf numFmtId="0" fontId="30" fillId="10" borderId="86" applyNumberFormat="0" applyFont="0" applyAlignment="0" applyProtection="0"/>
    <xf numFmtId="0" fontId="33" fillId="10" borderId="86" applyNumberFormat="0" applyFont="0" applyAlignment="0" applyProtection="0"/>
    <xf numFmtId="0" fontId="33" fillId="10" borderId="86" applyNumberFormat="0" applyFont="0" applyAlignment="0" applyProtection="0"/>
    <xf numFmtId="0" fontId="30" fillId="10" borderId="86" applyNumberFormat="0" applyFont="0" applyAlignment="0" applyProtection="0"/>
    <xf numFmtId="0" fontId="33" fillId="10" borderId="86" applyNumberFormat="0" applyFont="0" applyAlignment="0" applyProtection="0"/>
    <xf numFmtId="0" fontId="33" fillId="10" borderId="86" applyNumberFormat="0" applyFont="0" applyAlignment="0" applyProtection="0"/>
    <xf numFmtId="0" fontId="30" fillId="10" borderId="86" applyNumberFormat="0" applyFont="0" applyAlignment="0" applyProtection="0"/>
    <xf numFmtId="0" fontId="33" fillId="10" borderId="86" applyNumberFormat="0" applyFont="0" applyAlignment="0" applyProtection="0"/>
    <xf numFmtId="0" fontId="33" fillId="10" borderId="86" applyNumberFormat="0" applyFont="0" applyAlignment="0" applyProtection="0"/>
    <xf numFmtId="0" fontId="30" fillId="10" borderId="86" applyNumberFormat="0" applyFont="0" applyAlignment="0" applyProtection="0"/>
    <xf numFmtId="0" fontId="30" fillId="10" borderId="86" applyNumberFormat="0" applyFont="0" applyAlignment="0" applyProtection="0"/>
    <xf numFmtId="0" fontId="5" fillId="10" borderId="86" applyNumberFormat="0" applyFont="0" applyAlignment="0" applyProtection="0"/>
    <xf numFmtId="0" fontId="30" fillId="10" borderId="86" applyNumberFormat="0" applyFont="0" applyAlignment="0" applyProtection="0"/>
    <xf numFmtId="0" fontId="30" fillId="10" borderId="86" applyNumberFormat="0" applyFont="0" applyAlignment="0" applyProtection="0"/>
    <xf numFmtId="0" fontId="30" fillId="10" borderId="86" applyNumberFormat="0" applyFont="0" applyAlignment="0" applyProtection="0"/>
    <xf numFmtId="0" fontId="141" fillId="28" borderId="87" applyNumberFormat="0" applyAlignment="0" applyProtection="0"/>
    <xf numFmtId="0" fontId="141" fillId="28" borderId="87" applyNumberFormat="0" applyAlignment="0" applyProtection="0"/>
    <xf numFmtId="0" fontId="141" fillId="28" borderId="87" applyNumberFormat="0" applyAlignment="0" applyProtection="0"/>
    <xf numFmtId="0" fontId="142" fillId="29" borderId="87" applyNumberFormat="0" applyAlignment="0" applyProtection="0"/>
    <xf numFmtId="0" fontId="142" fillId="29" borderId="87" applyNumberFormat="0" applyAlignment="0" applyProtection="0"/>
    <xf numFmtId="0" fontId="141" fillId="28" borderId="87" applyNumberFormat="0" applyAlignment="0" applyProtection="0"/>
    <xf numFmtId="0" fontId="142" fillId="29" borderId="87" applyNumberFormat="0" applyAlignment="0" applyProtection="0"/>
    <xf numFmtId="0" fontId="143" fillId="29" borderId="87" applyNumberFormat="0" applyAlignment="0" applyProtection="0"/>
    <xf numFmtId="0" fontId="141" fillId="28" borderId="87" applyNumberFormat="0" applyAlignment="0" applyProtection="0"/>
    <xf numFmtId="0" fontId="144" fillId="29" borderId="87" applyNumberFormat="0" applyAlignment="0" applyProtection="0"/>
    <xf numFmtId="0" fontId="141" fillId="28" borderId="87" applyNumberFormat="0" applyAlignment="0" applyProtection="0"/>
    <xf numFmtId="0" fontId="141" fillId="28" borderId="87" applyNumberFormat="0" applyAlignment="0" applyProtection="0"/>
    <xf numFmtId="0" fontId="141" fillId="29" borderId="87" applyNumberFormat="0" applyAlignment="0" applyProtection="0"/>
    <xf numFmtId="0" fontId="141" fillId="28" borderId="87" applyNumberFormat="0" applyAlignment="0" applyProtection="0"/>
    <xf numFmtId="0" fontId="141" fillId="28" borderId="87" applyNumberFormat="0" applyAlignment="0" applyProtection="0"/>
    <xf numFmtId="0" fontId="141" fillId="28" borderId="87" applyNumberFormat="0" applyAlignment="0" applyProtection="0"/>
    <xf numFmtId="0" fontId="141" fillId="28" borderId="8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8" fillId="34" borderId="87" applyNumberFormat="0" applyProtection="0">
      <alignment vertical="center"/>
    </xf>
    <xf numFmtId="4" fontId="147" fillId="34" borderId="87" applyNumberFormat="0" applyProtection="0">
      <alignment vertical="center"/>
    </xf>
    <xf numFmtId="4" fontId="147" fillId="34" borderId="87" applyNumberFormat="0" applyProtection="0">
      <alignment vertical="center"/>
    </xf>
    <xf numFmtId="4" fontId="38" fillId="34" borderId="87" applyNumberFormat="0" applyProtection="0">
      <alignment horizontal="left" vertical="center" indent="1"/>
    </xf>
    <xf numFmtId="4" fontId="38" fillId="34" borderId="87" applyNumberFormat="0" applyProtection="0">
      <alignment horizontal="left" vertical="center" indent="1"/>
    </xf>
    <xf numFmtId="4" fontId="38" fillId="34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4" fontId="38" fillId="36" borderId="87" applyNumberFormat="0" applyProtection="0">
      <alignment horizontal="right" vertical="center"/>
    </xf>
    <xf numFmtId="4" fontId="38" fillId="36" borderId="87" applyNumberFormat="0" applyProtection="0">
      <alignment horizontal="right" vertical="center"/>
    </xf>
    <xf numFmtId="4" fontId="38" fillId="37" borderId="87" applyNumberFormat="0" applyProtection="0">
      <alignment horizontal="right" vertical="center"/>
    </xf>
    <xf numFmtId="4" fontId="38" fillId="37" borderId="87" applyNumberFormat="0" applyProtection="0">
      <alignment horizontal="right" vertical="center"/>
    </xf>
    <xf numFmtId="4" fontId="38" fillId="38" borderId="87" applyNumberFormat="0" applyProtection="0">
      <alignment horizontal="right" vertical="center"/>
    </xf>
    <xf numFmtId="4" fontId="38" fillId="38" borderId="87" applyNumberFormat="0" applyProtection="0">
      <alignment horizontal="right" vertical="center"/>
    </xf>
    <xf numFmtId="4" fontId="38" fillId="39" borderId="87" applyNumberFormat="0" applyProtection="0">
      <alignment horizontal="right" vertical="center"/>
    </xf>
    <xf numFmtId="4" fontId="38" fillId="39" borderId="87" applyNumberFormat="0" applyProtection="0">
      <alignment horizontal="right" vertical="center"/>
    </xf>
    <xf numFmtId="4" fontId="38" fillId="40" borderId="87" applyNumberFormat="0" applyProtection="0">
      <alignment horizontal="right" vertical="center"/>
    </xf>
    <xf numFmtId="4" fontId="38" fillId="40" borderId="87" applyNumberFormat="0" applyProtection="0">
      <alignment horizontal="right" vertical="center"/>
    </xf>
    <xf numFmtId="4" fontId="38" fillId="41" borderId="87" applyNumberFormat="0" applyProtection="0">
      <alignment horizontal="right" vertical="center"/>
    </xf>
    <xf numFmtId="4" fontId="38" fillId="41" borderId="87" applyNumberFormat="0" applyProtection="0">
      <alignment horizontal="right" vertical="center"/>
    </xf>
    <xf numFmtId="4" fontId="38" fillId="42" borderId="87" applyNumberFormat="0" applyProtection="0">
      <alignment horizontal="right" vertical="center"/>
    </xf>
    <xf numFmtId="4" fontId="38" fillId="42" borderId="87" applyNumberFormat="0" applyProtection="0">
      <alignment horizontal="right" vertical="center"/>
    </xf>
    <xf numFmtId="4" fontId="38" fillId="43" borderId="87" applyNumberFormat="0" applyProtection="0">
      <alignment horizontal="right" vertical="center"/>
    </xf>
    <xf numFmtId="4" fontId="38" fillId="43" borderId="87" applyNumberFormat="0" applyProtection="0">
      <alignment horizontal="right" vertical="center"/>
    </xf>
    <xf numFmtId="4" fontId="38" fillId="44" borderId="87" applyNumberFormat="0" applyProtection="0">
      <alignment horizontal="right" vertical="center"/>
    </xf>
    <xf numFmtId="4" fontId="38" fillId="44" borderId="87" applyNumberFormat="0" applyProtection="0">
      <alignment horizontal="right" vertical="center"/>
    </xf>
    <xf numFmtId="4" fontId="148" fillId="4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4" fontId="38" fillId="46" borderId="87" applyNumberFormat="0" applyProtection="0">
      <alignment horizontal="left" vertical="center" indent="1"/>
    </xf>
    <xf numFmtId="4" fontId="38" fillId="46" borderId="87" applyNumberFormat="0" applyProtection="0">
      <alignment horizontal="left" vertical="center" indent="1"/>
    </xf>
    <xf numFmtId="4" fontId="38" fillId="48" borderId="87" applyNumberFormat="0" applyProtection="0">
      <alignment horizontal="left" vertical="center" indent="1"/>
    </xf>
    <xf numFmtId="4" fontId="38" fillId="48" borderId="87" applyNumberFormat="0" applyProtection="0">
      <alignment horizontal="left" vertical="center" indent="1"/>
    </xf>
    <xf numFmtId="0" fontId="5" fillId="48" borderId="87" applyNumberFormat="0" applyProtection="0">
      <alignment horizontal="left" vertical="center" indent="1"/>
    </xf>
    <xf numFmtId="0" fontId="5" fillId="48" borderId="87" applyNumberFormat="0" applyProtection="0">
      <alignment horizontal="left" vertical="center" indent="1"/>
    </xf>
    <xf numFmtId="0" fontId="5" fillId="48" borderId="87" applyNumberFormat="0" applyProtection="0">
      <alignment horizontal="left" vertical="center" indent="1"/>
    </xf>
    <xf numFmtId="0" fontId="5" fillId="48" borderId="87" applyNumberFormat="0" applyProtection="0">
      <alignment horizontal="left" vertical="center" indent="1"/>
    </xf>
    <xf numFmtId="0" fontId="5" fillId="49" borderId="87" applyNumberFormat="0" applyProtection="0">
      <alignment horizontal="left" vertical="center" indent="1"/>
    </xf>
    <xf numFmtId="0" fontId="5" fillId="49" borderId="87" applyNumberFormat="0" applyProtection="0">
      <alignment horizontal="left" vertical="center" indent="1"/>
    </xf>
    <xf numFmtId="0" fontId="5" fillId="49" borderId="87" applyNumberFormat="0" applyProtection="0">
      <alignment horizontal="left" vertical="center" indent="1"/>
    </xf>
    <xf numFmtId="0" fontId="5" fillId="49" borderId="87" applyNumberFormat="0" applyProtection="0">
      <alignment horizontal="left" vertical="center" indent="1"/>
    </xf>
    <xf numFmtId="0" fontId="5" fillId="31" borderId="87" applyNumberFormat="0" applyProtection="0">
      <alignment horizontal="left" vertical="center" indent="1"/>
    </xf>
    <xf numFmtId="0" fontId="5" fillId="31" borderId="87" applyNumberFormat="0" applyProtection="0">
      <alignment horizontal="left" vertical="center" indent="1"/>
    </xf>
    <xf numFmtId="0" fontId="5" fillId="31" borderId="87" applyNumberFormat="0" applyProtection="0">
      <alignment horizontal="left" vertical="center" indent="1"/>
    </xf>
    <xf numFmtId="0" fontId="5" fillId="31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4" fontId="38" fillId="33" borderId="87" applyNumberFormat="0" applyProtection="0">
      <alignment vertical="center"/>
    </xf>
    <xf numFmtId="4" fontId="38" fillId="33" borderId="87" applyNumberFormat="0" applyProtection="0">
      <alignment vertical="center"/>
    </xf>
    <xf numFmtId="4" fontId="147" fillId="33" borderId="87" applyNumberFormat="0" applyProtection="0">
      <alignment vertical="center"/>
    </xf>
    <xf numFmtId="4" fontId="147" fillId="33" borderId="87" applyNumberFormat="0" applyProtection="0">
      <alignment vertical="center"/>
    </xf>
    <xf numFmtId="4" fontId="38" fillId="33" borderId="87" applyNumberFormat="0" applyProtection="0">
      <alignment horizontal="left" vertical="center" indent="1"/>
    </xf>
    <xf numFmtId="4" fontId="38" fillId="33" borderId="87" applyNumberFormat="0" applyProtection="0">
      <alignment horizontal="left" vertical="center" indent="1"/>
    </xf>
    <xf numFmtId="4" fontId="38" fillId="33" borderId="87" applyNumberFormat="0" applyProtection="0">
      <alignment horizontal="left" vertical="center" indent="1"/>
    </xf>
    <xf numFmtId="4" fontId="38" fillId="33" borderId="87" applyNumberFormat="0" applyProtection="0">
      <alignment horizontal="left" vertical="center" indent="1"/>
    </xf>
    <xf numFmtId="4" fontId="38" fillId="46" borderId="87" applyNumberFormat="0" applyProtection="0">
      <alignment horizontal="right" vertical="center"/>
    </xf>
    <xf numFmtId="4" fontId="147" fillId="46" borderId="87" applyNumberFormat="0" applyProtection="0">
      <alignment horizontal="right" vertical="center"/>
    </xf>
    <xf numFmtId="4" fontId="147" fillId="46" borderId="87" applyNumberFormat="0" applyProtection="0">
      <alignment horizontal="right" vertical="center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4" fontId="151" fillId="46" borderId="87" applyNumberFormat="0" applyProtection="0">
      <alignment horizontal="right" vertical="center"/>
    </xf>
    <xf numFmtId="4" fontId="151" fillId="46" borderId="87" applyNumberFormat="0" applyProtection="0">
      <alignment horizontal="right" vertical="center"/>
    </xf>
    <xf numFmtId="0" fontId="163" fillId="0" borderId="88" applyNumberFormat="0" applyFill="0" applyAlignment="0" applyProtection="0"/>
    <xf numFmtId="0" fontId="163" fillId="0" borderId="88" applyNumberFormat="0" applyFill="0" applyAlignment="0" applyProtection="0"/>
    <xf numFmtId="0" fontId="163" fillId="0" borderId="88" applyNumberFormat="0" applyFill="0" applyAlignment="0" applyProtection="0"/>
    <xf numFmtId="0" fontId="164" fillId="0" borderId="89" applyNumberFormat="0" applyFill="0" applyAlignment="0" applyProtection="0"/>
    <xf numFmtId="0" fontId="164" fillId="0" borderId="89" applyNumberFormat="0" applyFill="0" applyAlignment="0" applyProtection="0"/>
    <xf numFmtId="0" fontId="163" fillId="0" borderId="88" applyNumberFormat="0" applyFill="0" applyAlignment="0" applyProtection="0"/>
    <xf numFmtId="0" fontId="164" fillId="0" borderId="89" applyNumberFormat="0" applyFill="0" applyAlignment="0" applyProtection="0"/>
    <xf numFmtId="0" fontId="165" fillId="0" borderId="89" applyNumberFormat="0" applyFill="0" applyAlignment="0" applyProtection="0"/>
    <xf numFmtId="0" fontId="163" fillId="0" borderId="88" applyNumberFormat="0" applyFill="0" applyAlignment="0" applyProtection="0"/>
    <xf numFmtId="0" fontId="166" fillId="0" borderId="89" applyNumberFormat="0" applyFill="0" applyAlignment="0" applyProtection="0"/>
    <xf numFmtId="0" fontId="163" fillId="0" borderId="88" applyNumberFormat="0" applyFill="0" applyAlignment="0" applyProtection="0"/>
    <xf numFmtId="0" fontId="163" fillId="0" borderId="88" applyNumberFormat="0" applyFill="0" applyAlignment="0" applyProtection="0"/>
    <xf numFmtId="0" fontId="163" fillId="0" borderId="89" applyNumberFormat="0" applyFill="0" applyAlignment="0" applyProtection="0"/>
    <xf numFmtId="0" fontId="163" fillId="0" borderId="88" applyNumberFormat="0" applyFill="0" applyAlignment="0" applyProtection="0"/>
    <xf numFmtId="0" fontId="163" fillId="0" borderId="88" applyNumberFormat="0" applyFill="0" applyAlignment="0" applyProtection="0"/>
    <xf numFmtId="0" fontId="163" fillId="0" borderId="88" applyNumberFormat="0" applyFill="0" applyAlignment="0" applyProtection="0"/>
    <xf numFmtId="0" fontId="163" fillId="0" borderId="88" applyNumberFormat="0" applyFill="0" applyAlignment="0" applyProtection="0"/>
    <xf numFmtId="5" fontId="168" fillId="0" borderId="84">
      <alignment horizontal="left" vertical="top"/>
    </xf>
    <xf numFmtId="0" fontId="63" fillId="29" borderId="85" applyNumberFormat="0" applyAlignment="0" applyProtection="0"/>
    <xf numFmtId="0" fontId="63" fillId="29" borderId="85" applyNumberFormat="0" applyAlignment="0" applyProtection="0"/>
    <xf numFmtId="0" fontId="63" fillId="29" borderId="85" applyNumberFormat="0" applyAlignment="0" applyProtection="0"/>
    <xf numFmtId="0" fontId="63" fillId="29" borderId="85" applyNumberFormat="0" applyAlignment="0" applyProtection="0"/>
    <xf numFmtId="0" fontId="63" fillId="29" borderId="85" applyNumberFormat="0" applyAlignment="0" applyProtection="0"/>
    <xf numFmtId="0" fontId="63" fillId="29" borderId="85" applyNumberFormat="0" applyAlignment="0" applyProtection="0"/>
    <xf numFmtId="0" fontId="60" fillId="29" borderId="85" applyNumberFormat="0" applyAlignment="0" applyProtection="0"/>
    <xf numFmtId="0" fontId="60" fillId="29" borderId="85" applyNumberFormat="0" applyAlignment="0" applyProtection="0"/>
    <xf numFmtId="0" fontId="59" fillId="28" borderId="8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4" fillId="12" borderId="85" applyNumberFormat="0" applyAlignment="0" applyProtection="0"/>
    <xf numFmtId="0" fontId="114" fillId="12" borderId="85" applyNumberFormat="0" applyAlignment="0" applyProtection="0"/>
    <xf numFmtId="0" fontId="113" fillId="15" borderId="85" applyNumberFormat="0" applyAlignment="0" applyProtection="0"/>
    <xf numFmtId="0" fontId="163" fillId="0" borderId="89" applyNumberFormat="0" applyFill="0" applyAlignment="0" applyProtection="0"/>
    <xf numFmtId="0" fontId="163" fillId="0" borderId="89" applyNumberFormat="0" applyFill="0" applyAlignment="0" applyProtection="0"/>
    <xf numFmtId="0" fontId="163" fillId="0" borderId="89" applyNumberFormat="0" applyFill="0" applyAlignment="0" applyProtection="0"/>
    <xf numFmtId="0" fontId="163" fillId="0" borderId="89" applyNumberFormat="0" applyFill="0" applyAlignment="0" applyProtection="0"/>
    <xf numFmtId="0" fontId="163" fillId="0" borderId="89" applyNumberFormat="0" applyFill="0" applyAlignment="0" applyProtection="0"/>
    <xf numFmtId="0" fontId="163" fillId="0" borderId="89" applyNumberFormat="0" applyFill="0" applyAlignment="0" applyProtection="0"/>
    <xf numFmtId="0" fontId="164" fillId="0" borderId="89" applyNumberFormat="0" applyFill="0" applyAlignment="0" applyProtection="0"/>
    <xf numFmtId="0" fontId="164" fillId="0" borderId="89" applyNumberFormat="0" applyFill="0" applyAlignment="0" applyProtection="0"/>
    <xf numFmtId="0" fontId="163" fillId="0" borderId="88" applyNumberFormat="0" applyFill="0" applyAlignment="0" applyProtection="0"/>
    <xf numFmtId="0" fontId="141" fillId="29" borderId="87" applyNumberFormat="0" applyAlignment="0" applyProtection="0"/>
    <xf numFmtId="0" fontId="141" fillId="29" borderId="87" applyNumberFormat="0" applyAlignment="0" applyProtection="0"/>
    <xf numFmtId="0" fontId="141" fillId="29" borderId="87" applyNumberFormat="0" applyAlignment="0" applyProtection="0"/>
    <xf numFmtId="0" fontId="141" fillId="29" borderId="87" applyNumberFormat="0" applyAlignment="0" applyProtection="0"/>
    <xf numFmtId="0" fontId="141" fillId="29" borderId="87" applyNumberFormat="0" applyAlignment="0" applyProtection="0"/>
    <xf numFmtId="0" fontId="141" fillId="29" borderId="87" applyNumberFormat="0" applyAlignment="0" applyProtection="0"/>
    <xf numFmtId="0" fontId="142" fillId="29" borderId="87" applyNumberFormat="0" applyAlignment="0" applyProtection="0"/>
    <xf numFmtId="0" fontId="142" fillId="29" borderId="87" applyNumberFormat="0" applyAlignment="0" applyProtection="0"/>
    <xf numFmtId="0" fontId="141" fillId="28" borderId="87" applyNumberFormat="0" applyAlignment="0" applyProtection="0"/>
    <xf numFmtId="0" fontId="5" fillId="10" borderId="86" applyNumberFormat="0" applyFont="0" applyAlignment="0" applyProtection="0"/>
    <xf numFmtId="0" fontId="32" fillId="10" borderId="86" applyNumberFormat="0" applyFont="0" applyAlignment="0" applyProtection="0"/>
    <xf numFmtId="0" fontId="5" fillId="10" borderId="86" applyNumberFormat="0" applyFont="0" applyAlignment="0" applyProtection="0"/>
    <xf numFmtId="0" fontId="5" fillId="10" borderId="86" applyNumberFormat="0" applyFont="0" applyAlignment="0" applyProtection="0"/>
    <xf numFmtId="0" fontId="5" fillId="10" borderId="86" applyNumberFormat="0" applyFont="0" applyAlignment="0" applyProtection="0"/>
    <xf numFmtId="0" fontId="5" fillId="10" borderId="86" applyNumberFormat="0" applyFont="0" applyAlignment="0" applyProtection="0"/>
    <xf numFmtId="0" fontId="5" fillId="10" borderId="86" applyNumberFormat="0" applyFont="0" applyAlignment="0" applyProtection="0"/>
    <xf numFmtId="0" fontId="32" fillId="10" borderId="86" applyNumberFormat="0" applyFont="0" applyAlignment="0" applyProtection="0"/>
    <xf numFmtId="0" fontId="32" fillId="10" borderId="86" applyNumberFormat="0" applyFont="0" applyAlignment="0" applyProtection="0"/>
    <xf numFmtId="0" fontId="32" fillId="10" borderId="86" applyNumberFormat="0" applyFont="0" applyAlignment="0" applyProtection="0"/>
    <xf numFmtId="0" fontId="29" fillId="10" borderId="86" applyNumberFormat="0" applyFont="0" applyAlignment="0" applyProtection="0"/>
    <xf numFmtId="0" fontId="184" fillId="10" borderId="86" applyNumberFormat="0" applyFont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16" borderId="0" applyNumberFormat="0" applyBorder="0" applyAlignment="0" applyProtection="0"/>
    <xf numFmtId="0" fontId="32" fillId="13" borderId="0" applyNumberFormat="0" applyBorder="0" applyAlignment="0" applyProtection="0"/>
    <xf numFmtId="0" fontId="32" fillId="6" borderId="0" applyNumberFormat="0" applyBorder="0" applyAlignment="0" applyProtection="0"/>
    <xf numFmtId="0" fontId="32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8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9" borderId="0" applyNumberFormat="0" applyBorder="0" applyAlignment="0" applyProtection="0"/>
    <xf numFmtId="0" fontId="50" fillId="9" borderId="0" applyNumberFormat="0" applyBorder="0" applyAlignment="0" applyProtection="0"/>
    <xf numFmtId="0" fontId="63" fillId="29" borderId="85" applyNumberFormat="0" applyAlignment="0" applyProtection="0"/>
    <xf numFmtId="0" fontId="66" fillId="30" borderId="17" applyNumberFormat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7" fillId="11" borderId="0" applyNumberFormat="0" applyBorder="0" applyAlignment="0" applyProtection="0"/>
    <xf numFmtId="0" fontId="97" fillId="0" borderId="20" applyNumberFormat="0" applyFill="0" applyAlignment="0" applyProtection="0"/>
    <xf numFmtId="0" fontId="102" fillId="0" borderId="22" applyNumberFormat="0" applyFill="0" applyAlignment="0" applyProtection="0"/>
    <xf numFmtId="0" fontId="107" fillId="0" borderId="24" applyNumberFormat="0" applyFill="0" applyAlignment="0" applyProtection="0"/>
    <xf numFmtId="0" fontId="107" fillId="0" borderId="0" applyNumberFormat="0" applyFill="0" applyBorder="0" applyAlignment="0" applyProtection="0"/>
    <xf numFmtId="0" fontId="113" fillId="12" borderId="85" applyNumberFormat="0" applyAlignment="0" applyProtection="0"/>
    <xf numFmtId="0" fontId="125" fillId="0" borderId="28" applyNumberFormat="0" applyFill="0" applyAlignment="0" applyProtection="0"/>
    <xf numFmtId="0" fontId="135" fillId="15" borderId="0" applyNumberFormat="0" applyBorder="0" applyAlignment="0" applyProtection="0"/>
    <xf numFmtId="0" fontId="194" fillId="0" borderId="0"/>
    <xf numFmtId="0" fontId="18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5" fillId="10" borderId="86" applyNumberFormat="0" applyFont="0" applyAlignment="0" applyProtection="0"/>
    <xf numFmtId="0" fontId="141" fillId="29" borderId="87" applyNumberFormat="0" applyAlignment="0" applyProtection="0"/>
    <xf numFmtId="0" fontId="162" fillId="0" borderId="0" applyNumberFormat="0" applyFill="0" applyBorder="0" applyAlignment="0" applyProtection="0"/>
    <xf numFmtId="0" fontId="163" fillId="0" borderId="89" applyNumberFormat="0" applyFill="0" applyAlignment="0" applyProtection="0"/>
    <xf numFmtId="0" fontId="121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5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2" fillId="0" borderId="3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95" applyNumberFormat="0" applyProtection="0">
      <alignment horizontal="left" vertical="center" indent="1"/>
    </xf>
    <xf numFmtId="43" fontId="23" fillId="0" borderId="0" applyFont="0" applyFill="0" applyBorder="0" applyAlignment="0" applyProtection="0"/>
    <xf numFmtId="0" fontId="26" fillId="0" borderId="0"/>
    <xf numFmtId="43" fontId="2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4" fillId="0" borderId="97" applyNumberFormat="0" applyFill="0" applyAlignment="0" applyProtection="0"/>
    <xf numFmtId="4" fontId="38" fillId="42" borderId="103" applyNumberFormat="0" applyProtection="0">
      <alignment horizontal="right" vertical="center"/>
    </xf>
    <xf numFmtId="177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148" fillId="45" borderId="103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8" fontId="5" fillId="0" borderId="0" applyFont="0" applyFill="0" applyBorder="0" applyAlignment="0" applyProtection="0"/>
    <xf numFmtId="4" fontId="38" fillId="33" borderId="87" applyNumberFormat="0" applyProtection="0">
      <alignment vertical="center"/>
    </xf>
    <xf numFmtId="0" fontId="5" fillId="35" borderId="87" applyNumberFormat="0" applyProtection="0">
      <alignment horizontal="left" vertical="center" indent="1"/>
    </xf>
    <xf numFmtId="179" fontId="5" fillId="0" borderId="0" applyFont="0" applyFill="0" applyBorder="0" applyAlignment="0" applyProtection="0"/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1" borderId="87" applyNumberFormat="0" applyProtection="0">
      <alignment horizontal="left" vertical="center" indent="1"/>
    </xf>
    <xf numFmtId="0" fontId="5" fillId="31" borderId="87" applyNumberFormat="0" applyProtection="0">
      <alignment horizontal="left" vertical="center" indent="1"/>
    </xf>
    <xf numFmtId="0" fontId="5" fillId="31" borderId="87" applyNumberFormat="0" applyProtection="0">
      <alignment horizontal="left" vertical="center" indent="1"/>
    </xf>
    <xf numFmtId="0" fontId="5" fillId="31" borderId="87" applyNumberFormat="0" applyProtection="0">
      <alignment horizontal="left" vertical="center" indent="1"/>
    </xf>
    <xf numFmtId="0" fontId="5" fillId="49" borderId="87" applyNumberFormat="0" applyProtection="0">
      <alignment horizontal="left" vertical="center" indent="1"/>
    </xf>
    <xf numFmtId="0" fontId="5" fillId="49" borderId="87" applyNumberFormat="0" applyProtection="0">
      <alignment horizontal="left" vertical="center" indent="1"/>
    </xf>
    <xf numFmtId="0" fontId="5" fillId="49" borderId="87" applyNumberFormat="0" applyProtection="0">
      <alignment horizontal="left" vertical="center" indent="1"/>
    </xf>
    <xf numFmtId="0" fontId="5" fillId="49" borderId="87" applyNumberFormat="0" applyProtection="0">
      <alignment horizontal="left" vertical="center" indent="1"/>
    </xf>
    <xf numFmtId="0" fontId="5" fillId="48" borderId="87" applyNumberFormat="0" applyProtection="0">
      <alignment horizontal="left" vertical="center" indent="1"/>
    </xf>
    <xf numFmtId="0" fontId="5" fillId="48" borderId="87" applyNumberFormat="0" applyProtection="0">
      <alignment horizontal="left" vertical="center" indent="1"/>
    </xf>
    <xf numFmtId="0" fontId="5" fillId="48" borderId="87" applyNumberFormat="0" applyProtection="0">
      <alignment horizontal="left" vertical="center" indent="1"/>
    </xf>
    <xf numFmtId="0" fontId="5" fillId="48" borderId="87" applyNumberFormat="0" applyProtection="0">
      <alignment horizontal="left" vertical="center" indent="1"/>
    </xf>
    <xf numFmtId="4" fontId="38" fillId="48" borderId="87" applyNumberFormat="0" applyProtection="0">
      <alignment horizontal="left" vertical="center" indent="1"/>
    </xf>
    <xf numFmtId="4" fontId="38" fillId="48" borderId="87" applyNumberFormat="0" applyProtection="0">
      <alignment horizontal="left" vertical="center" indent="1"/>
    </xf>
    <xf numFmtId="4" fontId="38" fillId="46" borderId="87" applyNumberFormat="0" applyProtection="0">
      <alignment horizontal="left" vertical="center" indent="1"/>
    </xf>
    <xf numFmtId="4" fontId="38" fillId="46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63" fillId="29" borderId="93" applyNumberFormat="0" applyAlignment="0" applyProtection="0"/>
    <xf numFmtId="0" fontId="63" fillId="29" borderId="93" applyNumberFormat="0" applyAlignment="0" applyProtection="0"/>
    <xf numFmtId="4" fontId="148" fillId="45" borderId="87" applyNumberFormat="0" applyProtection="0">
      <alignment horizontal="left" vertical="center" indent="1"/>
    </xf>
    <xf numFmtId="4" fontId="38" fillId="44" borderId="87" applyNumberFormat="0" applyProtection="0">
      <alignment horizontal="right" vertical="center"/>
    </xf>
    <xf numFmtId="4" fontId="38" fillId="43" borderId="87" applyNumberFormat="0" applyProtection="0">
      <alignment horizontal="right" vertical="center"/>
    </xf>
    <xf numFmtId="0" fontId="5" fillId="0" borderId="0"/>
    <xf numFmtId="0" fontId="5" fillId="0" borderId="0"/>
    <xf numFmtId="4" fontId="38" fillId="43" borderId="87" applyNumberFormat="0" applyProtection="0">
      <alignment horizontal="right" vertical="center"/>
    </xf>
    <xf numFmtId="4" fontId="38" fillId="42" borderId="87" applyNumberFormat="0" applyProtection="0">
      <alignment horizontal="right" vertical="center"/>
    </xf>
    <xf numFmtId="4" fontId="38" fillId="41" borderId="87" applyNumberFormat="0" applyProtection="0">
      <alignment horizontal="right" vertical="center"/>
    </xf>
    <xf numFmtId="4" fontId="38" fillId="41" borderId="87" applyNumberFormat="0" applyProtection="0">
      <alignment horizontal="right" vertical="center"/>
    </xf>
    <xf numFmtId="4" fontId="38" fillId="40" borderId="87" applyNumberFormat="0" applyProtection="0">
      <alignment horizontal="right" vertical="center"/>
    </xf>
    <xf numFmtId="4" fontId="38" fillId="40" borderId="87" applyNumberFormat="0" applyProtection="0">
      <alignment horizontal="right" vertical="center"/>
    </xf>
    <xf numFmtId="4" fontId="38" fillId="39" borderId="87" applyNumberFormat="0" applyProtection="0">
      <alignment horizontal="right" vertical="center"/>
    </xf>
    <xf numFmtId="4" fontId="38" fillId="39" borderId="87" applyNumberFormat="0" applyProtection="0">
      <alignment horizontal="right" vertical="center"/>
    </xf>
    <xf numFmtId="4" fontId="38" fillId="38" borderId="87" applyNumberFormat="0" applyProtection="0">
      <alignment horizontal="right" vertical="center"/>
    </xf>
    <xf numFmtId="4" fontId="38" fillId="38" borderId="87" applyNumberFormat="0" applyProtection="0">
      <alignment horizontal="right" vertical="center"/>
    </xf>
    <xf numFmtId="4" fontId="38" fillId="37" borderId="87" applyNumberFormat="0" applyProtection="0">
      <alignment horizontal="right" vertical="center"/>
    </xf>
    <xf numFmtId="4" fontId="38" fillId="37" borderId="87" applyNumberFormat="0" applyProtection="0">
      <alignment horizontal="right" vertical="center"/>
    </xf>
    <xf numFmtId="4" fontId="38" fillId="36" borderId="87" applyNumberFormat="0" applyProtection="0">
      <alignment horizontal="right" vertical="center"/>
    </xf>
    <xf numFmtId="4" fontId="38" fillId="36" borderId="87" applyNumberFormat="0" applyProtection="0">
      <alignment horizontal="right" vertical="center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4" fontId="38" fillId="34" borderId="87" applyNumberFormat="0" applyProtection="0">
      <alignment horizontal="left" vertical="center" indent="1"/>
    </xf>
    <xf numFmtId="4" fontId="38" fillId="34" borderId="87" applyNumberFormat="0" applyProtection="0">
      <alignment horizontal="left" vertical="center" indent="1"/>
    </xf>
    <xf numFmtId="4" fontId="38" fillId="34" borderId="87" applyNumberFormat="0" applyProtection="0">
      <alignment horizontal="left" vertical="center" indent="1"/>
    </xf>
    <xf numFmtId="4" fontId="147" fillId="34" borderId="87" applyNumberFormat="0" applyProtection="0">
      <alignment vertical="center"/>
    </xf>
    <xf numFmtId="4" fontId="147" fillId="34" borderId="87" applyNumberFormat="0" applyProtection="0">
      <alignment vertical="center"/>
    </xf>
    <xf numFmtId="4" fontId="38" fillId="34" borderId="87" applyNumberFormat="0" applyProtection="0">
      <alignment vertical="center"/>
    </xf>
    <xf numFmtId="0" fontId="163" fillId="0" borderId="96" applyNumberFormat="0" applyFill="0" applyAlignment="0" applyProtection="0"/>
    <xf numFmtId="0" fontId="163" fillId="0" borderId="96" applyNumberFormat="0" applyFill="0" applyAlignment="0" applyProtection="0"/>
    <xf numFmtId="5" fontId="55" fillId="0" borderId="91" applyAlignment="0" applyProtection="0"/>
    <xf numFmtId="0" fontId="163" fillId="0" borderId="96" applyNumberFormat="0" applyFill="0" applyAlignment="0" applyProtection="0"/>
    <xf numFmtId="0" fontId="163" fillId="0" borderId="96" applyNumberFormat="0" applyFill="0" applyAlignment="0" applyProtection="0"/>
    <xf numFmtId="0" fontId="163" fillId="0" borderId="97" applyNumberFormat="0" applyFill="0" applyAlignment="0" applyProtection="0"/>
    <xf numFmtId="0" fontId="163" fillId="0" borderId="96" applyNumberFormat="0" applyFill="0" applyAlignment="0" applyProtection="0"/>
    <xf numFmtId="0" fontId="166" fillId="0" borderId="97" applyNumberFormat="0" applyFill="0" applyAlignment="0" applyProtection="0"/>
    <xf numFmtId="0" fontId="163" fillId="0" borderId="96" applyNumberFormat="0" applyFill="0" applyAlignment="0" applyProtection="0"/>
    <xf numFmtId="0" fontId="165" fillId="0" borderId="97" applyNumberFormat="0" applyFill="0" applyAlignment="0" applyProtection="0"/>
    <xf numFmtId="0" fontId="164" fillId="0" borderId="97" applyNumberFormat="0" applyFill="0" applyAlignment="0" applyProtection="0"/>
    <xf numFmtId="0" fontId="163" fillId="0" borderId="96" applyNumberFormat="0" applyFill="0" applyAlignment="0" applyProtection="0"/>
    <xf numFmtId="0" fontId="164" fillId="0" borderId="97" applyNumberFormat="0" applyFill="0" applyAlignment="0" applyProtection="0"/>
    <xf numFmtId="0" fontId="164" fillId="0" borderId="97" applyNumberFormat="0" applyFill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60" fillId="29" borderId="93" applyNumberFormat="0" applyAlignment="0" applyProtection="0"/>
    <xf numFmtId="0" fontId="60" fillId="29" borderId="93" applyNumberFormat="0" applyAlignment="0" applyProtection="0"/>
    <xf numFmtId="0" fontId="59" fillId="28" borderId="93" applyNumberFormat="0" applyAlignment="0" applyProtection="0"/>
    <xf numFmtId="0" fontId="60" fillId="29" borderId="93" applyNumberFormat="0" applyAlignment="0" applyProtection="0"/>
    <xf numFmtId="0" fontId="61" fillId="29" borderId="93" applyNumberFormat="0" applyAlignment="0" applyProtection="0"/>
    <xf numFmtId="0" fontId="59" fillId="28" borderId="93" applyNumberFormat="0" applyAlignment="0" applyProtection="0"/>
    <xf numFmtId="0" fontId="62" fillId="29" borderId="93" applyNumberFormat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63" fillId="29" borderId="93" applyNumberFormat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163" fillId="0" borderId="96" applyNumberFormat="0" applyFill="0" applyAlignment="0" applyProtection="0"/>
    <xf numFmtId="0" fontId="163" fillId="0" borderId="96" applyNumberFormat="0" applyFill="0" applyAlignment="0" applyProtection="0"/>
    <xf numFmtId="0" fontId="163" fillId="0" borderId="96" applyNumberFormat="0" applyFill="0" applyAlignment="0" applyProtection="0"/>
    <xf numFmtId="0" fontId="59" fillId="28" borderId="101" applyNumberFormat="0" applyAlignment="0" applyProtection="0"/>
    <xf numFmtId="0" fontId="60" fillId="29" borderId="101" applyNumberFormat="0" applyAlignment="0" applyProtection="0"/>
    <xf numFmtId="0" fontId="60" fillId="29" borderId="101" applyNumberFormat="0" applyAlignment="0" applyProtection="0"/>
    <xf numFmtId="4" fontId="151" fillId="46" borderId="95" applyNumberFormat="0" applyProtection="0">
      <alignment horizontal="right" vertical="center"/>
    </xf>
    <xf numFmtId="4" fontId="151" fillId="46" borderId="95" applyNumberFormat="0" applyProtection="0">
      <alignment horizontal="right" vertical="center"/>
    </xf>
    <xf numFmtId="0" fontId="63" fillId="29" borderId="101" applyNumberFormat="0" applyAlignment="0" applyProtection="0"/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4" fontId="147" fillId="46" borderId="95" applyNumberFormat="0" applyProtection="0">
      <alignment horizontal="right" vertical="center"/>
    </xf>
    <xf numFmtId="4" fontId="147" fillId="46" borderId="95" applyNumberFormat="0" applyProtection="0">
      <alignment horizontal="right" vertical="center"/>
    </xf>
    <xf numFmtId="4" fontId="38" fillId="46" borderId="95" applyNumberFormat="0" applyProtection="0">
      <alignment horizontal="right" vertical="center"/>
    </xf>
    <xf numFmtId="4" fontId="38" fillId="33" borderId="95" applyNumberFormat="0" applyProtection="0">
      <alignment horizontal="left" vertical="center" indent="1"/>
    </xf>
    <xf numFmtId="4" fontId="38" fillId="33" borderId="95" applyNumberFormat="0" applyProtection="0">
      <alignment horizontal="left" vertical="center" indent="1"/>
    </xf>
    <xf numFmtId="4" fontId="38" fillId="33" borderId="95" applyNumberFormat="0" applyProtection="0">
      <alignment horizontal="left" vertical="center" indent="1"/>
    </xf>
    <xf numFmtId="4" fontId="38" fillId="33" borderId="95" applyNumberFormat="0" applyProtection="0">
      <alignment horizontal="left" vertical="center" indent="1"/>
    </xf>
    <xf numFmtId="4" fontId="147" fillId="33" borderId="95" applyNumberFormat="0" applyProtection="0">
      <alignment vertical="center"/>
    </xf>
    <xf numFmtId="4" fontId="147" fillId="33" borderId="95" applyNumberFormat="0" applyProtection="0">
      <alignment vertical="center"/>
    </xf>
    <xf numFmtId="4" fontId="38" fillId="33" borderId="95" applyNumberFormat="0" applyProtection="0">
      <alignment vertical="center"/>
    </xf>
    <xf numFmtId="4" fontId="38" fillId="33" borderId="95" applyNumberFormat="0" applyProtection="0">
      <alignment vertical="center"/>
    </xf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0" fontId="5" fillId="31" borderId="95" applyNumberFormat="0" applyProtection="0">
      <alignment horizontal="left" vertical="center" indent="1"/>
    </xf>
    <xf numFmtId="0" fontId="5" fillId="31" borderId="95" applyNumberFormat="0" applyProtection="0">
      <alignment horizontal="left" vertical="center" indent="1"/>
    </xf>
    <xf numFmtId="0" fontId="5" fillId="31" borderId="95" applyNumberFormat="0" applyProtection="0">
      <alignment horizontal="left" vertical="center" indent="1"/>
    </xf>
    <xf numFmtId="0" fontId="5" fillId="31" borderId="95" applyNumberFormat="0" applyProtection="0">
      <alignment horizontal="left" vertical="center" indent="1"/>
    </xf>
    <xf numFmtId="0" fontId="5" fillId="49" borderId="95" applyNumberFormat="0" applyProtection="0">
      <alignment horizontal="left" vertical="center" indent="1"/>
    </xf>
    <xf numFmtId="0" fontId="5" fillId="49" borderId="95" applyNumberFormat="0" applyProtection="0">
      <alignment horizontal="left" vertical="center" indent="1"/>
    </xf>
    <xf numFmtId="0" fontId="5" fillId="49" borderId="95" applyNumberFormat="0" applyProtection="0">
      <alignment horizontal="left" vertical="center" indent="1"/>
    </xf>
    <xf numFmtId="0" fontId="5" fillId="49" borderId="95" applyNumberFormat="0" applyProtection="0">
      <alignment horizontal="left" vertical="center" indent="1"/>
    </xf>
    <xf numFmtId="0" fontId="5" fillId="48" borderId="95" applyNumberFormat="0" applyProtection="0">
      <alignment horizontal="left" vertical="center" indent="1"/>
    </xf>
    <xf numFmtId="0" fontId="5" fillId="48" borderId="95" applyNumberFormat="0" applyProtection="0">
      <alignment horizontal="left" vertical="center" indent="1"/>
    </xf>
    <xf numFmtId="0" fontId="5" fillId="48" borderId="95" applyNumberFormat="0" applyProtection="0">
      <alignment horizontal="left" vertical="center" indent="1"/>
    </xf>
    <xf numFmtId="0" fontId="5" fillId="48" borderId="95" applyNumberFormat="0" applyProtection="0">
      <alignment horizontal="left" vertical="center" indent="1"/>
    </xf>
    <xf numFmtId="4" fontId="38" fillId="48" borderId="95" applyNumberFormat="0" applyProtection="0">
      <alignment horizontal="left" vertical="center" indent="1"/>
    </xf>
    <xf numFmtId="4" fontId="38" fillId="48" borderId="95" applyNumberFormat="0" applyProtection="0">
      <alignment horizontal="left" vertical="center" indent="1"/>
    </xf>
    <xf numFmtId="4" fontId="38" fillId="46" borderId="95" applyNumberFormat="0" applyProtection="0">
      <alignment horizontal="left" vertical="center" indent="1"/>
    </xf>
    <xf numFmtId="4" fontId="38" fillId="46" borderId="95" applyNumberFormat="0" applyProtection="0">
      <alignment horizontal="left" vertical="center" indent="1"/>
    </xf>
    <xf numFmtId="0" fontId="63" fillId="29" borderId="101" applyNumberFormat="0" applyAlignment="0" applyProtection="0"/>
    <xf numFmtId="4" fontId="148" fillId="45" borderId="95" applyNumberFormat="0" applyProtection="0">
      <alignment horizontal="left" vertical="center" indent="1"/>
    </xf>
    <xf numFmtId="4" fontId="38" fillId="42" borderId="95" applyNumberFormat="0" applyProtection="0">
      <alignment horizontal="right" vertical="center"/>
    </xf>
    <xf numFmtId="4" fontId="38" fillId="42" borderId="95" applyNumberFormat="0" applyProtection="0">
      <alignment horizontal="right" vertical="center"/>
    </xf>
    <xf numFmtId="4" fontId="38" fillId="39" borderId="95" applyNumberFormat="0" applyProtection="0">
      <alignment horizontal="right" vertical="center"/>
    </xf>
    <xf numFmtId="4" fontId="38" fillId="39" borderId="95" applyNumberFormat="0" applyProtection="0">
      <alignment horizontal="right" vertical="center"/>
    </xf>
    <xf numFmtId="0" fontId="141" fillId="28" borderId="87" applyNumberFormat="0" applyAlignment="0" applyProtection="0"/>
    <xf numFmtId="0" fontId="141" fillId="28" borderId="87" applyNumberFormat="0" applyAlignment="0" applyProtection="0"/>
    <xf numFmtId="0" fontId="141" fillId="28" borderId="87" applyNumberFormat="0" applyAlignment="0" applyProtection="0"/>
    <xf numFmtId="0" fontId="141" fillId="28" borderId="87" applyNumberFormat="0" applyAlignment="0" applyProtection="0"/>
    <xf numFmtId="0" fontId="141" fillId="29" borderId="87" applyNumberFormat="0" applyAlignment="0" applyProtection="0"/>
    <xf numFmtId="0" fontId="141" fillId="28" borderId="87" applyNumberFormat="0" applyAlignment="0" applyProtection="0"/>
    <xf numFmtId="0" fontId="141" fillId="28" borderId="87" applyNumberFormat="0" applyAlignment="0" applyProtection="0"/>
    <xf numFmtId="0" fontId="144" fillId="29" borderId="87" applyNumberFormat="0" applyAlignment="0" applyProtection="0"/>
    <xf numFmtId="0" fontId="141" fillId="28" borderId="87" applyNumberFormat="0" applyAlignment="0" applyProtection="0"/>
    <xf numFmtId="0" fontId="143" fillId="29" borderId="87" applyNumberFormat="0" applyAlignment="0" applyProtection="0"/>
    <xf numFmtId="0" fontId="142" fillId="29" borderId="87" applyNumberFormat="0" applyAlignment="0" applyProtection="0"/>
    <xf numFmtId="0" fontId="141" fillId="28" borderId="87" applyNumberFormat="0" applyAlignment="0" applyProtection="0"/>
    <xf numFmtId="0" fontId="142" fillId="29" borderId="87" applyNumberFormat="0" applyAlignment="0" applyProtection="0"/>
    <xf numFmtId="0" fontId="142" fillId="29" borderId="87" applyNumberFormat="0" applyAlignment="0" applyProtection="0"/>
    <xf numFmtId="0" fontId="141" fillId="28" borderId="87" applyNumberFormat="0" applyAlignment="0" applyProtection="0"/>
    <xf numFmtId="0" fontId="141" fillId="28" borderId="87" applyNumberFormat="0" applyAlignment="0" applyProtection="0"/>
    <xf numFmtId="0" fontId="141" fillId="28" borderId="87" applyNumberFormat="0" applyAlignment="0" applyProtection="0"/>
    <xf numFmtId="0" fontId="30" fillId="10" borderId="86" applyNumberFormat="0" applyFont="0" applyAlignment="0" applyProtection="0"/>
    <xf numFmtId="0" fontId="30" fillId="10" borderId="86" applyNumberFormat="0" applyFont="0" applyAlignment="0" applyProtection="0"/>
    <xf numFmtId="0" fontId="30" fillId="10" borderId="86" applyNumberFormat="0" applyFont="0" applyAlignment="0" applyProtection="0"/>
    <xf numFmtId="0" fontId="5" fillId="10" borderId="86" applyNumberFormat="0" applyFont="0" applyAlignment="0" applyProtection="0"/>
    <xf numFmtId="0" fontId="30" fillId="10" borderId="86" applyNumberFormat="0" applyFont="0" applyAlignment="0" applyProtection="0"/>
    <xf numFmtId="0" fontId="30" fillId="10" borderId="86" applyNumberFormat="0" applyFont="0" applyAlignment="0" applyProtection="0"/>
    <xf numFmtId="0" fontId="33" fillId="10" borderId="86" applyNumberFormat="0" applyFont="0" applyAlignment="0" applyProtection="0"/>
    <xf numFmtId="4" fontId="38" fillId="38" borderId="95" applyNumberFormat="0" applyProtection="0">
      <alignment horizontal="right" vertical="center"/>
    </xf>
    <xf numFmtId="0" fontId="33" fillId="10" borderId="86" applyNumberFormat="0" applyFont="0" applyAlignment="0" applyProtection="0"/>
    <xf numFmtId="0" fontId="30" fillId="10" borderId="86" applyNumberFormat="0" applyFont="0" applyAlignment="0" applyProtection="0"/>
    <xf numFmtId="0" fontId="33" fillId="10" borderId="86" applyNumberFormat="0" applyFont="0" applyAlignment="0" applyProtection="0"/>
    <xf numFmtId="4" fontId="38" fillId="37" borderId="95" applyNumberFormat="0" applyProtection="0">
      <alignment horizontal="right" vertical="center"/>
    </xf>
    <xf numFmtId="0" fontId="33" fillId="10" borderId="86" applyNumberFormat="0" applyFont="0" applyAlignment="0" applyProtection="0"/>
    <xf numFmtId="0" fontId="30" fillId="10" borderId="86" applyNumberFormat="0" applyFont="0" applyAlignment="0" applyProtection="0"/>
    <xf numFmtId="0" fontId="33" fillId="10" borderId="86" applyNumberFormat="0" applyFont="0" applyAlignment="0" applyProtection="0"/>
    <xf numFmtId="4" fontId="38" fillId="36" borderId="95" applyNumberFormat="0" applyProtection="0">
      <alignment horizontal="right" vertical="center"/>
    </xf>
    <xf numFmtId="4" fontId="38" fillId="34" borderId="95" applyNumberFormat="0" applyProtection="0">
      <alignment horizontal="left" vertical="center" indent="1"/>
    </xf>
    <xf numFmtId="4" fontId="38" fillId="34" borderId="95" applyNumberFormat="0" applyProtection="0">
      <alignment horizontal="left" vertical="center" indent="1"/>
    </xf>
    <xf numFmtId="0" fontId="33" fillId="10" borderId="86" applyNumberFormat="0" applyFont="0" applyAlignment="0" applyProtection="0"/>
    <xf numFmtId="0" fontId="30" fillId="10" borderId="86" applyNumberFormat="0" applyFont="0" applyAlignment="0" applyProtection="0"/>
    <xf numFmtId="0" fontId="33" fillId="10" borderId="86" applyNumberFormat="0" applyFont="0" applyAlignment="0" applyProtection="0"/>
    <xf numFmtId="0" fontId="63" fillId="29" borderId="101" applyNumberFormat="0" applyAlignment="0" applyProtection="0"/>
    <xf numFmtId="0" fontId="33" fillId="10" borderId="86" applyNumberFormat="0" applyFont="0" applyAlignment="0" applyProtection="0"/>
    <xf numFmtId="0" fontId="33" fillId="10" borderId="86" applyNumberFormat="0" applyFont="0" applyAlignment="0" applyProtection="0"/>
    <xf numFmtId="0" fontId="30" fillId="10" borderId="86" applyNumberFormat="0" applyFont="0" applyAlignment="0" applyProtection="0"/>
    <xf numFmtId="0" fontId="30" fillId="10" borderId="86" applyNumberFormat="0" applyFont="0" applyAlignment="0" applyProtection="0"/>
    <xf numFmtId="0" fontId="30" fillId="10" borderId="86" applyNumberFormat="0" applyFont="0" applyAlignment="0" applyProtection="0"/>
    <xf numFmtId="5" fontId="168" fillId="0" borderId="100">
      <alignment horizontal="left" vertical="top"/>
    </xf>
    <xf numFmtId="5" fontId="55" fillId="0" borderId="91" applyAlignment="0" applyProtection="0"/>
    <xf numFmtId="0" fontId="163" fillId="0" borderId="105" applyNumberFormat="0" applyFill="0" applyAlignment="0" applyProtection="0"/>
    <xf numFmtId="0" fontId="163" fillId="0" borderId="104" applyNumberFormat="0" applyFill="0" applyAlignment="0" applyProtection="0"/>
    <xf numFmtId="0" fontId="164" fillId="0" borderId="105" applyNumberFormat="0" applyFill="0" applyAlignment="0" applyProtection="0"/>
    <xf numFmtId="0" fontId="59" fillId="28" borderId="93" applyNumberFormat="0" applyAlignment="0" applyProtection="0"/>
    <xf numFmtId="0" fontId="60" fillId="29" borderId="93" applyNumberFormat="0" applyAlignment="0" applyProtection="0"/>
    <xf numFmtId="0" fontId="60" fillId="29" borderId="93" applyNumberFormat="0" applyAlignment="0" applyProtection="0"/>
    <xf numFmtId="0" fontId="62" fillId="29" borderId="93" applyNumberFormat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163" fillId="0" borderId="104" applyNumberFormat="0" applyFill="0" applyAlignment="0" applyProtection="0"/>
    <xf numFmtId="0" fontId="164" fillId="0" borderId="105" applyNumberFormat="0" applyFill="0" applyAlignment="0" applyProtection="0"/>
    <xf numFmtId="0" fontId="164" fillId="0" borderId="105" applyNumberFormat="0" applyFill="0" applyAlignment="0" applyProtection="0"/>
    <xf numFmtId="0" fontId="163" fillId="0" borderId="104" applyNumberFormat="0" applyFill="0" applyAlignment="0" applyProtection="0"/>
    <xf numFmtId="0" fontId="5" fillId="35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4" fontId="38" fillId="41" borderId="103" applyNumberFormat="0" applyProtection="0">
      <alignment horizontal="right" vertical="center"/>
    </xf>
    <xf numFmtId="4" fontId="38" fillId="40" borderId="103" applyNumberFormat="0" applyProtection="0">
      <alignment horizontal="right" vertical="center"/>
    </xf>
    <xf numFmtId="0" fontId="142" fillId="29" borderId="95" applyNumberFormat="0" applyAlignment="0" applyProtection="0"/>
    <xf numFmtId="0" fontId="33" fillId="10" borderId="94" applyNumberFormat="0" applyFont="0" applyAlignment="0" applyProtection="0"/>
    <xf numFmtId="0" fontId="30" fillId="10" borderId="94" applyNumberFormat="0" applyFont="0" applyAlignment="0" applyProtection="0"/>
    <xf numFmtId="4" fontId="38" fillId="34" borderId="103" applyNumberFormat="0" applyProtection="0">
      <alignment vertical="center"/>
    </xf>
    <xf numFmtId="0" fontId="33" fillId="10" borderId="102" applyNumberFormat="0" applyFont="0" applyAlignment="0" applyProtection="0"/>
    <xf numFmtId="0" fontId="143" fillId="29" borderId="103" applyNumberFormat="0" applyAlignment="0" applyProtection="0"/>
    <xf numFmtId="0" fontId="30" fillId="10" borderId="102" applyNumberFormat="0" applyFont="0" applyAlignment="0" applyProtection="0"/>
    <xf numFmtId="0" fontId="92" fillId="0" borderId="90">
      <alignment horizontal="left" vertical="center"/>
    </xf>
    <xf numFmtId="0" fontId="92" fillId="0" borderId="90">
      <alignment horizontal="left" vertical="center"/>
    </xf>
    <xf numFmtId="0" fontId="113" fillId="15" borderId="93" applyNumberFormat="0" applyAlignment="0" applyProtection="0"/>
    <xf numFmtId="0" fontId="113" fillId="15" borderId="93" applyNumberFormat="0" applyAlignment="0" applyProtection="0"/>
    <xf numFmtId="0" fontId="113" fillId="15" borderId="93" applyNumberFormat="0" applyAlignment="0" applyProtection="0"/>
    <xf numFmtId="0" fontId="114" fillId="12" borderId="93" applyNumberFormat="0" applyAlignment="0" applyProtection="0"/>
    <xf numFmtId="0" fontId="113" fillId="15" borderId="93" applyNumberFormat="0" applyAlignment="0" applyProtection="0"/>
    <xf numFmtId="0" fontId="114" fillId="12" borderId="93" applyNumberFormat="0" applyAlignment="0" applyProtection="0"/>
    <xf numFmtId="0" fontId="113" fillId="12" borderId="93" applyNumberFormat="0" applyAlignment="0" applyProtection="0"/>
    <xf numFmtId="0" fontId="113" fillId="15" borderId="93" applyNumberFormat="0" applyAlignment="0" applyProtection="0"/>
    <xf numFmtId="0" fontId="115" fillId="12" borderId="93" applyNumberFormat="0" applyAlignment="0" applyProtection="0"/>
    <xf numFmtId="0" fontId="113" fillId="15" borderId="93" applyNumberFormat="0" applyAlignment="0" applyProtection="0"/>
    <xf numFmtId="0" fontId="113" fillId="12" borderId="93" applyNumberFormat="0" applyAlignment="0" applyProtection="0"/>
    <xf numFmtId="0" fontId="113" fillId="15" borderId="93" applyNumberFormat="0" applyAlignment="0" applyProtection="0"/>
    <xf numFmtId="0" fontId="113" fillId="12" borderId="93" applyNumberFormat="0" applyAlignment="0" applyProtection="0"/>
    <xf numFmtId="0" fontId="113" fillId="15" borderId="93" applyNumberFormat="0" applyAlignment="0" applyProtection="0"/>
    <xf numFmtId="0" fontId="113" fillId="15" borderId="93" applyNumberFormat="0" applyAlignment="0" applyProtection="0"/>
    <xf numFmtId="0" fontId="113" fillId="15" borderId="93" applyNumberFormat="0" applyAlignment="0" applyProtection="0"/>
    <xf numFmtId="0" fontId="113" fillId="15" borderId="93" applyNumberFormat="0" applyAlignment="0" applyProtection="0"/>
    <xf numFmtId="0" fontId="114" fillId="12" borderId="93" applyNumberFormat="0" applyAlignment="0" applyProtection="0"/>
    <xf numFmtId="0" fontId="113" fillId="15" borderId="93" applyNumberFormat="0" applyAlignment="0" applyProtection="0"/>
    <xf numFmtId="0" fontId="114" fillId="12" borderId="93" applyNumberFormat="0" applyAlignment="0" applyProtection="0"/>
    <xf numFmtId="0" fontId="113" fillId="12" borderId="93" applyNumberFormat="0" applyAlignment="0" applyProtection="0"/>
    <xf numFmtId="0" fontId="113" fillId="15" borderId="93" applyNumberFormat="0" applyAlignment="0" applyProtection="0"/>
    <xf numFmtId="0" fontId="115" fillId="12" borderId="93" applyNumberFormat="0" applyAlignment="0" applyProtection="0"/>
    <xf numFmtId="0" fontId="113" fillId="15" borderId="93" applyNumberFormat="0" applyAlignment="0" applyProtection="0"/>
    <xf numFmtId="0" fontId="113" fillId="15" borderId="93" applyNumberFormat="0" applyAlignment="0" applyProtection="0"/>
    <xf numFmtId="0" fontId="113" fillId="12" borderId="93" applyNumberFormat="0" applyAlignment="0" applyProtection="0"/>
    <xf numFmtId="0" fontId="113" fillId="15" borderId="93" applyNumberFormat="0" applyAlignment="0" applyProtection="0"/>
    <xf numFmtId="0" fontId="113" fillId="12" borderId="93" applyNumberFormat="0" applyAlignment="0" applyProtection="0"/>
    <xf numFmtId="0" fontId="113" fillId="15" borderId="93" applyNumberFormat="0" applyAlignment="0" applyProtection="0"/>
    <xf numFmtId="0" fontId="113" fillId="15" borderId="93" applyNumberFormat="0" applyAlignment="0" applyProtection="0"/>
    <xf numFmtId="0" fontId="113" fillId="15" borderId="93" applyNumberFormat="0" applyAlignment="0" applyProtection="0"/>
    <xf numFmtId="0" fontId="113" fillId="15" borderId="93" applyNumberFormat="0" applyAlignment="0" applyProtection="0"/>
    <xf numFmtId="0" fontId="113" fillId="15" borderId="93" applyNumberFormat="0" applyAlignment="0" applyProtection="0"/>
    <xf numFmtId="0" fontId="113" fillId="15" borderId="101" applyNumberFormat="0" applyAlignment="0" applyProtection="0"/>
    <xf numFmtId="0" fontId="113" fillId="15" borderId="93" applyNumberFormat="0" applyAlignment="0" applyProtection="0"/>
    <xf numFmtId="0" fontId="113" fillId="15" borderId="93" applyNumberFormat="0" applyAlignment="0" applyProtection="0"/>
    <xf numFmtId="0" fontId="113" fillId="15" borderId="85" applyNumberFormat="0" applyAlignment="0" applyProtection="0"/>
    <xf numFmtId="0" fontId="113" fillId="15" borderId="85" applyNumberFormat="0" applyAlignment="0" applyProtection="0"/>
    <xf numFmtId="0" fontId="113" fillId="15" borderId="85" applyNumberFormat="0" applyAlignment="0" applyProtection="0"/>
    <xf numFmtId="0" fontId="113" fillId="12" borderId="85" applyNumberFormat="0" applyAlignment="0" applyProtection="0"/>
    <xf numFmtId="0" fontId="113" fillId="15" borderId="85" applyNumberFormat="0" applyAlignment="0" applyProtection="0"/>
    <xf numFmtId="0" fontId="113" fillId="12" borderId="85" applyNumberFormat="0" applyAlignment="0" applyProtection="0"/>
    <xf numFmtId="0" fontId="113" fillId="15" borderId="85" applyNumberFormat="0" applyAlignment="0" applyProtection="0"/>
    <xf numFmtId="0" fontId="113" fillId="15" borderId="85" applyNumberFormat="0" applyAlignment="0" applyProtection="0"/>
    <xf numFmtId="0" fontId="115" fillId="12" borderId="85" applyNumberFormat="0" applyAlignment="0" applyProtection="0"/>
    <xf numFmtId="0" fontId="113" fillId="15" borderId="85" applyNumberFormat="0" applyAlignment="0" applyProtection="0"/>
    <xf numFmtId="0" fontId="113" fillId="12" borderId="85" applyNumberFormat="0" applyAlignment="0" applyProtection="0"/>
    <xf numFmtId="0" fontId="114" fillId="12" borderId="85" applyNumberFormat="0" applyAlignment="0" applyProtection="0"/>
    <xf numFmtId="0" fontId="113" fillId="15" borderId="85" applyNumberFormat="0" applyAlignment="0" applyProtection="0"/>
    <xf numFmtId="0" fontId="114" fillId="12" borderId="85" applyNumberFormat="0" applyAlignment="0" applyProtection="0"/>
    <xf numFmtId="0" fontId="114" fillId="12" borderId="85" applyNumberFormat="0" applyAlignment="0" applyProtection="0"/>
    <xf numFmtId="0" fontId="113" fillId="15" borderId="85" applyNumberFormat="0" applyAlignment="0" applyProtection="0"/>
    <xf numFmtId="0" fontId="113" fillId="15" borderId="85" applyNumberFormat="0" applyAlignment="0" applyProtection="0"/>
    <xf numFmtId="0" fontId="113" fillId="15" borderId="85" applyNumberFormat="0" applyAlignment="0" applyProtection="0"/>
    <xf numFmtId="0" fontId="113" fillId="15" borderId="93" applyNumberFormat="0" applyAlignment="0" applyProtection="0"/>
    <xf numFmtId="0" fontId="113" fillId="12" borderId="93" applyNumberFormat="0" applyAlignment="0" applyProtection="0"/>
    <xf numFmtId="0" fontId="113" fillId="15" borderId="93" applyNumberFormat="0" applyAlignment="0" applyProtection="0"/>
    <xf numFmtId="0" fontId="113" fillId="12" borderId="93" applyNumberFormat="0" applyAlignment="0" applyProtection="0"/>
    <xf numFmtId="0" fontId="113" fillId="15" borderId="93" applyNumberFormat="0" applyAlignment="0" applyProtection="0"/>
    <xf numFmtId="0" fontId="115" fillId="12" borderId="93" applyNumberFormat="0" applyAlignment="0" applyProtection="0"/>
    <xf numFmtId="0" fontId="113" fillId="15" borderId="93" applyNumberFormat="0" applyAlignment="0" applyProtection="0"/>
    <xf numFmtId="0" fontId="113" fillId="12" borderId="93" applyNumberFormat="0" applyAlignment="0" applyProtection="0"/>
    <xf numFmtId="0" fontId="114" fillId="12" borderId="93" applyNumberFormat="0" applyAlignment="0" applyProtection="0"/>
    <xf numFmtId="0" fontId="113" fillId="15" borderId="93" applyNumberFormat="0" applyAlignment="0" applyProtection="0"/>
    <xf numFmtId="0" fontId="114" fillId="12" borderId="93" applyNumberFormat="0" applyAlignment="0" applyProtection="0"/>
    <xf numFmtId="0" fontId="113" fillId="15" borderId="93" applyNumberFormat="0" applyAlignment="0" applyProtection="0"/>
    <xf numFmtId="0" fontId="113" fillId="15" borderId="93" applyNumberFormat="0" applyAlignment="0" applyProtection="0"/>
    <xf numFmtId="0" fontId="113" fillId="15" borderId="93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5" fontId="55" fillId="0" borderId="83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0" fontId="113" fillId="15" borderId="101" applyNumberFormat="0" applyAlignment="0" applyProtection="0"/>
    <xf numFmtId="0" fontId="115" fillId="12" borderId="101" applyNumberFormat="0" applyAlignment="0" applyProtection="0"/>
    <xf numFmtId="0" fontId="113" fillId="15" borderId="101" applyNumberFormat="0" applyAlignment="0" applyProtection="0"/>
    <xf numFmtId="170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113" fillId="12" borderId="101" applyNumberFormat="0" applyAlignment="0" applyProtection="0"/>
    <xf numFmtId="0" fontId="114" fillId="12" borderId="101" applyNumberFormat="0" applyAlignment="0" applyProtection="0"/>
    <xf numFmtId="0" fontId="114" fillId="12" borderId="101" applyNumberFormat="0" applyAlignment="0" applyProtection="0"/>
    <xf numFmtId="0" fontId="114" fillId="12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2" fillId="0" borderId="3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2" fillId="0" borderId="98">
      <alignment horizontal="left" vertical="center"/>
    </xf>
    <xf numFmtId="227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2" fillId="0" borderId="98">
      <alignment horizontal="left" vertical="center"/>
    </xf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3" fontId="5" fillId="0" borderId="0" applyFont="0" applyFill="0" applyBorder="0" applyAlignment="0" applyProtection="0"/>
    <xf numFmtId="198" fontId="5" fillId="0" borderId="0">
      <alignment horizontal="center"/>
    </xf>
    <xf numFmtId="20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199" fontId="5" fillId="0" borderId="0" applyFont="0" applyFill="0" applyBorder="0" applyAlignment="0" applyProtection="0"/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203" fontId="5" fillId="0" borderId="0" applyFont="0" applyFill="0" applyBorder="0" applyAlignment="0" applyProtection="0"/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92" fillId="0" borderId="90">
      <alignment horizontal="left" vertical="center"/>
    </xf>
    <xf numFmtId="0" fontId="92" fillId="0" borderId="90">
      <alignment horizontal="left" vertical="center"/>
    </xf>
    <xf numFmtId="207" fontId="76" fillId="33" borderId="0">
      <alignment horizontal="left" vertical="top"/>
    </xf>
    <xf numFmtId="0" fontId="30" fillId="10" borderId="94" applyNumberFormat="0" applyFont="0" applyAlignment="0" applyProtection="0"/>
    <xf numFmtId="0" fontId="142" fillId="29" borderId="95" applyNumberFormat="0" applyAlignment="0" applyProtection="0"/>
    <xf numFmtId="0" fontId="30" fillId="10" borderId="94" applyNumberFormat="0" applyFon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63" fillId="29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33" fillId="10" borderId="94" applyNumberFormat="0" applyFont="0" applyAlignment="0" applyProtection="0"/>
    <xf numFmtId="0" fontId="33" fillId="10" borderId="94" applyNumberFormat="0" applyFont="0" applyAlignment="0" applyProtection="0"/>
    <xf numFmtId="4" fontId="38" fillId="34" borderId="95" applyNumberFormat="0" applyProtection="0">
      <alignment vertical="center"/>
    </xf>
    <xf numFmtId="0" fontId="33" fillId="10" borderId="94" applyNumberFormat="0" applyFont="0" applyAlignment="0" applyProtection="0"/>
    <xf numFmtId="0" fontId="30" fillId="10" borderId="94" applyNumberFormat="0" applyFont="0" applyAlignment="0" applyProtection="0"/>
    <xf numFmtId="0" fontId="33" fillId="10" borderId="94" applyNumberFormat="0" applyFont="0" applyAlignment="0" applyProtection="0"/>
    <xf numFmtId="4" fontId="38" fillId="34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4" fontId="38" fillId="37" borderId="95" applyNumberFormat="0" applyProtection="0">
      <alignment horizontal="right" vertical="center"/>
    </xf>
    <xf numFmtId="0" fontId="33" fillId="10" borderId="94" applyNumberFormat="0" applyFont="0" applyAlignment="0" applyProtection="0"/>
    <xf numFmtId="0" fontId="30" fillId="10" borderId="94" applyNumberFormat="0" applyFont="0" applyAlignment="0" applyProtection="0"/>
    <xf numFmtId="0" fontId="33" fillId="10" borderId="94" applyNumberFormat="0" applyFont="0" applyAlignment="0" applyProtection="0"/>
    <xf numFmtId="4" fontId="38" fillId="38" borderId="95" applyNumberFormat="0" applyProtection="0">
      <alignment horizontal="right" vertical="center"/>
    </xf>
    <xf numFmtId="0" fontId="33" fillId="10" borderId="94" applyNumberFormat="0" applyFon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2" fillId="29" borderId="95" applyNumberFormat="0" applyAlignment="0" applyProtection="0"/>
    <xf numFmtId="0" fontId="142" fillId="29" borderId="95" applyNumberFormat="0" applyAlignment="0" applyProtection="0"/>
    <xf numFmtId="0" fontId="141" fillId="28" borderId="95" applyNumberFormat="0" applyAlignment="0" applyProtection="0"/>
    <xf numFmtId="0" fontId="142" fillId="29" borderId="95" applyNumberFormat="0" applyAlignment="0" applyProtection="0"/>
    <xf numFmtId="0" fontId="5" fillId="10" borderId="94" applyNumberFormat="0" applyFon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1" fillId="29" borderId="95" applyNumberForma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4" fontId="38" fillId="40" borderId="95" applyNumberFormat="0" applyProtection="0">
      <alignment horizontal="right" vertical="center"/>
    </xf>
    <xf numFmtId="4" fontId="38" fillId="40" borderId="95" applyNumberFormat="0" applyProtection="0">
      <alignment horizontal="right" vertical="center"/>
    </xf>
    <xf numFmtId="0" fontId="5" fillId="48" borderId="95" applyNumberFormat="0" applyProtection="0">
      <alignment horizontal="left" vertical="center" indent="1"/>
    </xf>
    <xf numFmtId="0" fontId="5" fillId="48" borderId="95" applyNumberFormat="0" applyProtection="0">
      <alignment horizontal="left" vertical="center" indent="1"/>
    </xf>
    <xf numFmtId="0" fontId="5" fillId="48" borderId="95" applyNumberFormat="0" applyProtection="0">
      <alignment horizontal="left" vertical="center" indent="1"/>
    </xf>
    <xf numFmtId="0" fontId="5" fillId="49" borderId="95" applyNumberFormat="0" applyProtection="0">
      <alignment horizontal="left" vertical="center" indent="1"/>
    </xf>
    <xf numFmtId="0" fontId="5" fillId="49" borderId="95" applyNumberFormat="0" applyProtection="0">
      <alignment horizontal="left" vertical="center" indent="1"/>
    </xf>
    <xf numFmtId="0" fontId="5" fillId="49" borderId="95" applyNumberFormat="0" applyProtection="0">
      <alignment horizontal="left" vertical="center" indent="1"/>
    </xf>
    <xf numFmtId="0" fontId="5" fillId="31" borderId="95" applyNumberFormat="0" applyProtection="0">
      <alignment horizontal="left" vertical="center" indent="1"/>
    </xf>
    <xf numFmtId="0" fontId="5" fillId="31" borderId="95" applyNumberFormat="0" applyProtection="0">
      <alignment horizontal="left" vertical="center" indent="1"/>
    </xf>
    <xf numFmtId="0" fontId="5" fillId="31" borderId="95" applyNumberFormat="0" applyProtection="0">
      <alignment horizontal="left" vertical="center" indent="1"/>
    </xf>
    <xf numFmtId="0" fontId="5" fillId="31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4" fontId="38" fillId="33" borderId="95" applyNumberFormat="0" applyProtection="0">
      <alignment vertical="center"/>
    </xf>
    <xf numFmtId="4" fontId="147" fillId="33" borderId="95" applyNumberFormat="0" applyProtection="0">
      <alignment vertical="center"/>
    </xf>
    <xf numFmtId="4" fontId="38" fillId="33" borderId="95" applyNumberFormat="0" applyProtection="0">
      <alignment horizontal="left" vertical="center" indent="1"/>
    </xf>
    <xf numFmtId="4" fontId="38" fillId="33" borderId="95" applyNumberFormat="0" applyProtection="0">
      <alignment horizontal="left" vertical="center" indent="1"/>
    </xf>
    <xf numFmtId="4" fontId="38" fillId="33" borderId="95" applyNumberFormat="0" applyProtection="0">
      <alignment horizontal="left" vertical="center" indent="1"/>
    </xf>
    <xf numFmtId="4" fontId="38" fillId="33" borderId="95" applyNumberFormat="0" applyProtection="0">
      <alignment horizontal="left" vertical="center" indent="1"/>
    </xf>
    <xf numFmtId="4" fontId="38" fillId="46" borderId="95" applyNumberFormat="0" applyProtection="0">
      <alignment horizontal="right" vertical="center"/>
    </xf>
    <xf numFmtId="4" fontId="147" fillId="46" borderId="95" applyNumberFormat="0" applyProtection="0">
      <alignment horizontal="right" vertical="center"/>
    </xf>
    <xf numFmtId="4" fontId="147" fillId="46" borderId="95" applyNumberFormat="0" applyProtection="0">
      <alignment horizontal="right" vertical="center"/>
    </xf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4" fontId="151" fillId="46" borderId="95" applyNumberFormat="0" applyProtection="0">
      <alignment horizontal="right" vertical="center"/>
    </xf>
    <xf numFmtId="4" fontId="151" fillId="46" borderId="95" applyNumberFormat="0" applyProtection="0">
      <alignment horizontal="right" vertical="center"/>
    </xf>
    <xf numFmtId="0" fontId="163" fillId="0" borderId="96" applyNumberFormat="0" applyFill="0" applyAlignment="0" applyProtection="0"/>
    <xf numFmtId="0" fontId="163" fillId="0" borderId="96" applyNumberFormat="0" applyFill="0" applyAlignment="0" applyProtection="0"/>
    <xf numFmtId="0" fontId="163" fillId="0" borderId="96" applyNumberFormat="0" applyFill="0" applyAlignment="0" applyProtection="0"/>
    <xf numFmtId="0" fontId="164" fillId="0" borderId="97" applyNumberFormat="0" applyFill="0" applyAlignment="0" applyProtection="0"/>
    <xf numFmtId="0" fontId="164" fillId="0" borderId="97" applyNumberFormat="0" applyFill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63" fillId="29" borderId="93" applyNumberFormat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62" fillId="29" borderId="93" applyNumberFormat="0" applyAlignment="0" applyProtection="0"/>
    <xf numFmtId="0" fontId="61" fillId="29" borderId="93" applyNumberFormat="0" applyAlignment="0" applyProtection="0"/>
    <xf numFmtId="0" fontId="60" fillId="29" borderId="93" applyNumberFormat="0" applyAlignment="0" applyProtection="0"/>
    <xf numFmtId="0" fontId="60" fillId="29" borderId="93" applyNumberFormat="0" applyAlignment="0" applyProtection="0"/>
    <xf numFmtId="0" fontId="60" fillId="29" borderId="93" applyNumberFormat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163" fillId="0" borderId="96" applyNumberFormat="0" applyFill="0" applyAlignment="0" applyProtection="0"/>
    <xf numFmtId="0" fontId="163" fillId="0" borderId="96" applyNumberFormat="0" applyFill="0" applyAlignment="0" applyProtection="0"/>
    <xf numFmtId="5" fontId="55" fillId="0" borderId="91" applyAlignment="0" applyProtection="0"/>
    <xf numFmtId="4" fontId="38" fillId="34" borderId="95" applyNumberFormat="0" applyProtection="0">
      <alignment horizontal="left" vertical="center" indent="1"/>
    </xf>
    <xf numFmtId="4" fontId="38" fillId="34" borderId="95" applyNumberFormat="0" applyProtection="0">
      <alignment horizontal="left" vertical="center" indent="1"/>
    </xf>
    <xf numFmtId="4" fontId="38" fillId="36" borderId="95" applyNumberFormat="0" applyProtection="0">
      <alignment horizontal="right" vertical="center"/>
    </xf>
    <xf numFmtId="4" fontId="38" fillId="37" borderId="95" applyNumberFormat="0" applyProtection="0">
      <alignment horizontal="right" vertical="center"/>
    </xf>
    <xf numFmtId="4" fontId="38" fillId="38" borderId="95" applyNumberFormat="0" applyProtection="0">
      <alignment horizontal="right" vertical="center"/>
    </xf>
    <xf numFmtId="4" fontId="38" fillId="38" borderId="95" applyNumberFormat="0" applyProtection="0">
      <alignment horizontal="right" vertical="center"/>
    </xf>
    <xf numFmtId="4" fontId="38" fillId="39" borderId="95" applyNumberFormat="0" applyProtection="0">
      <alignment horizontal="right" vertical="center"/>
    </xf>
    <xf numFmtId="4" fontId="38" fillId="39" borderId="95" applyNumberFormat="0" applyProtection="0">
      <alignment horizontal="right" vertical="center"/>
    </xf>
    <xf numFmtId="4" fontId="38" fillId="42" borderId="95" applyNumberFormat="0" applyProtection="0">
      <alignment horizontal="right" vertical="center"/>
    </xf>
    <xf numFmtId="4" fontId="38" fillId="42" borderId="95" applyNumberFormat="0" applyProtection="0">
      <alignment horizontal="right" vertical="center"/>
    </xf>
    <xf numFmtId="0" fontId="5" fillId="0" borderId="0"/>
    <xf numFmtId="0" fontId="5" fillId="0" borderId="0"/>
    <xf numFmtId="190" fontId="5" fillId="0" borderId="0"/>
    <xf numFmtId="0" fontId="5" fillId="0" borderId="0"/>
    <xf numFmtId="190" fontId="5" fillId="0" borderId="0"/>
    <xf numFmtId="190" fontId="5" fillId="0" borderId="0"/>
    <xf numFmtId="0" fontId="5" fillId="0" borderId="0"/>
    <xf numFmtId="0" fontId="5" fillId="0" borderId="0"/>
    <xf numFmtId="0" fontId="63" fillId="29" borderId="93" applyNumberFormat="0" applyAlignment="0" applyProtection="0"/>
    <xf numFmtId="4" fontId="38" fillId="46" borderId="95" applyNumberFormat="0" applyProtection="0">
      <alignment horizontal="left" vertical="center" indent="1"/>
    </xf>
    <xf numFmtId="0" fontId="5" fillId="0" borderId="0"/>
    <xf numFmtId="4" fontId="38" fillId="46" borderId="9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4" fontId="38" fillId="48" borderId="95" applyNumberFormat="0" applyProtection="0">
      <alignment horizontal="left" vertical="center" indent="1"/>
    </xf>
    <xf numFmtId="0" fontId="5" fillId="0" borderId="0"/>
    <xf numFmtId="0" fontId="5" fillId="0" borderId="0"/>
    <xf numFmtId="4" fontId="38" fillId="48" borderId="95" applyNumberFormat="0" applyProtection="0">
      <alignment horizontal="left" vertical="center" indent="1"/>
    </xf>
    <xf numFmtId="0" fontId="5" fillId="0" borderId="0"/>
    <xf numFmtId="0" fontId="5" fillId="0" borderId="0"/>
    <xf numFmtId="0" fontId="5" fillId="48" borderId="95" applyNumberFormat="0" applyProtection="0">
      <alignment horizontal="left" vertical="center" indent="1"/>
    </xf>
    <xf numFmtId="0" fontId="5" fillId="48" borderId="95" applyNumberFormat="0" applyProtection="0">
      <alignment horizontal="left" vertical="center" indent="1"/>
    </xf>
    <xf numFmtId="0" fontId="5" fillId="48" borderId="95" applyNumberFormat="0" applyProtection="0">
      <alignment horizontal="left" vertical="center" indent="1"/>
    </xf>
    <xf numFmtId="0" fontId="5" fillId="48" borderId="95" applyNumberFormat="0" applyProtection="0">
      <alignment horizontal="left" vertical="center" indent="1"/>
    </xf>
    <xf numFmtId="0" fontId="5" fillId="49" borderId="95" applyNumberFormat="0" applyProtection="0">
      <alignment horizontal="left" vertical="center" indent="1"/>
    </xf>
    <xf numFmtId="0" fontId="5" fillId="49" borderId="95" applyNumberFormat="0" applyProtection="0">
      <alignment horizontal="left" vertical="center" indent="1"/>
    </xf>
    <xf numFmtId="0" fontId="5" fillId="49" borderId="95" applyNumberFormat="0" applyProtection="0">
      <alignment horizontal="left" vertical="center" indent="1"/>
    </xf>
    <xf numFmtId="0" fontId="28" fillId="0" borderId="0"/>
    <xf numFmtId="0" fontId="5" fillId="31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4" fontId="38" fillId="33" borderId="95" applyNumberFormat="0" applyProtection="0">
      <alignment vertical="center"/>
    </xf>
    <xf numFmtId="4" fontId="38" fillId="33" borderId="95" applyNumberFormat="0" applyProtection="0">
      <alignment vertical="center"/>
    </xf>
    <xf numFmtId="4" fontId="147" fillId="33" borderId="95" applyNumberFormat="0" applyProtection="0">
      <alignment vertical="center"/>
    </xf>
    <xf numFmtId="4" fontId="147" fillId="33" borderId="95" applyNumberFormat="0" applyProtection="0">
      <alignment vertical="center"/>
    </xf>
    <xf numFmtId="4" fontId="38" fillId="33" borderId="95" applyNumberFormat="0" applyProtection="0">
      <alignment horizontal="left" vertical="center" indent="1"/>
    </xf>
    <xf numFmtId="4" fontId="38" fillId="33" borderId="95" applyNumberFormat="0" applyProtection="0">
      <alignment horizontal="left" vertical="center" indent="1"/>
    </xf>
    <xf numFmtId="4" fontId="38" fillId="33" borderId="95" applyNumberFormat="0" applyProtection="0">
      <alignment horizontal="left" vertical="center" indent="1"/>
    </xf>
    <xf numFmtId="4" fontId="38" fillId="33" borderId="95" applyNumberFormat="0" applyProtection="0">
      <alignment horizontal="left" vertical="center" indent="1"/>
    </xf>
    <xf numFmtId="0" fontId="5" fillId="0" borderId="0"/>
    <xf numFmtId="4" fontId="38" fillId="46" borderId="95" applyNumberFormat="0" applyProtection="0">
      <alignment horizontal="right" vertical="center"/>
    </xf>
    <xf numFmtId="4" fontId="147" fillId="46" borderId="95" applyNumberFormat="0" applyProtection="0">
      <alignment horizontal="right" vertical="center"/>
    </xf>
    <xf numFmtId="0" fontId="5" fillId="0" borderId="0"/>
    <xf numFmtId="4" fontId="147" fillId="46" borderId="95" applyNumberFormat="0" applyProtection="0">
      <alignment horizontal="right" vertical="center"/>
    </xf>
    <xf numFmtId="0" fontId="5" fillId="35" borderId="95" applyNumberFormat="0" applyProtection="0">
      <alignment horizontal="left" vertical="center" indent="1"/>
    </xf>
    <xf numFmtId="0" fontId="28" fillId="0" borderId="0"/>
    <xf numFmtId="0" fontId="5" fillId="35" borderId="95" applyNumberFormat="0" applyProtection="0">
      <alignment horizontal="left" vertical="center" indent="1"/>
    </xf>
    <xf numFmtId="0" fontId="5" fillId="0" borderId="0"/>
    <xf numFmtId="4" fontId="151" fillId="46" borderId="95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151" fillId="46" borderId="95" applyNumberFormat="0" applyProtection="0">
      <alignment horizontal="right" vertical="center"/>
    </xf>
    <xf numFmtId="0" fontId="5" fillId="0" borderId="0"/>
    <xf numFmtId="0" fontId="63" fillId="29" borderId="93" applyNumberFormat="0" applyAlignment="0" applyProtection="0"/>
    <xf numFmtId="0" fontId="5" fillId="0" borderId="0"/>
    <xf numFmtId="0" fontId="60" fillId="29" borderId="93" applyNumberFormat="0" applyAlignment="0" applyProtection="0"/>
    <xf numFmtId="0" fontId="59" fillId="28" borderId="9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3" fillId="0" borderId="96" applyNumberFormat="0" applyFill="0" applyAlignment="0" applyProtection="0"/>
    <xf numFmtId="0" fontId="163" fillId="0" borderId="96" applyNumberFormat="0" applyFill="0" applyAlignment="0" applyProtection="0"/>
    <xf numFmtId="0" fontId="59" fillId="28" borderId="85" applyNumberFormat="0" applyAlignment="0" applyProtection="0"/>
    <xf numFmtId="0" fontId="59" fillId="28" borderId="8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28" borderId="85" applyNumberFormat="0" applyAlignment="0" applyProtection="0"/>
    <xf numFmtId="0" fontId="5" fillId="0" borderId="0"/>
    <xf numFmtId="0" fontId="59" fillId="28" borderId="85" applyNumberFormat="0" applyAlignment="0" applyProtection="0"/>
    <xf numFmtId="0" fontId="63" fillId="29" borderId="85" applyNumberFormat="0" applyAlignment="0" applyProtection="0"/>
    <xf numFmtId="0" fontId="59" fillId="28" borderId="8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62" fillId="29" borderId="85" applyNumberFormat="0" applyAlignment="0" applyProtection="0"/>
    <xf numFmtId="0" fontId="59" fillId="28" borderId="85" applyNumberFormat="0" applyAlignment="0" applyProtection="0"/>
    <xf numFmtId="0" fontId="60" fillId="29" borderId="85" applyNumberFormat="0" applyAlignment="0" applyProtection="0"/>
    <xf numFmtId="0" fontId="59" fillId="28" borderId="85" applyNumberFormat="0" applyAlignment="0" applyProtection="0"/>
    <xf numFmtId="0" fontId="60" fillId="29" borderId="85" applyNumberFormat="0" applyAlignment="0" applyProtection="0"/>
    <xf numFmtId="0" fontId="60" fillId="29" borderId="85" applyNumberFormat="0" applyAlignment="0" applyProtection="0"/>
    <xf numFmtId="0" fontId="59" fillId="28" borderId="85" applyNumberFormat="0" applyAlignment="0" applyProtection="0"/>
    <xf numFmtId="0" fontId="59" fillId="28" borderId="85" applyNumberFormat="0" applyAlignment="0" applyProtection="0"/>
    <xf numFmtId="0" fontId="59" fillId="28" borderId="85" applyNumberFormat="0" applyAlignment="0" applyProtection="0"/>
    <xf numFmtId="0" fontId="164" fillId="0" borderId="97" applyNumberFormat="0" applyFill="0" applyAlignment="0" applyProtection="0"/>
    <xf numFmtId="0" fontId="164" fillId="0" borderId="97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163" fillId="0" borderId="96" applyNumberFormat="0" applyFill="0" applyAlignment="0" applyProtection="0"/>
    <xf numFmtId="0" fontId="5" fillId="0" borderId="0"/>
    <xf numFmtId="0" fontId="166" fillId="0" borderId="97" applyNumberFormat="0" applyFill="0" applyAlignment="0" applyProtection="0"/>
    <xf numFmtId="0" fontId="163" fillId="0" borderId="96" applyNumberFormat="0" applyFill="0" applyAlignment="0" applyProtection="0"/>
    <xf numFmtId="0" fontId="5" fillId="0" borderId="0"/>
    <xf numFmtId="0" fontId="163" fillId="0" borderId="96" applyNumberFormat="0" applyFill="0" applyAlignment="0" applyProtection="0"/>
    <xf numFmtId="0" fontId="5" fillId="0" borderId="0"/>
    <xf numFmtId="0" fontId="163" fillId="0" borderId="97" applyNumberFormat="0" applyFill="0" applyAlignment="0" applyProtection="0"/>
    <xf numFmtId="0" fontId="163" fillId="0" borderId="9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63" fillId="0" borderId="96" applyNumberFormat="0" applyFill="0" applyAlignment="0" applyProtection="0"/>
    <xf numFmtId="5" fontId="55" fillId="0" borderId="83" applyAlignment="0" applyProtection="0"/>
    <xf numFmtId="0" fontId="163" fillId="0" borderId="96" applyNumberFormat="0" applyFill="0" applyAlignment="0" applyProtection="0"/>
    <xf numFmtId="0" fontId="163" fillId="0" borderId="96" applyNumberFormat="0" applyFill="0" applyAlignment="0" applyProtection="0"/>
    <xf numFmtId="0" fontId="5" fillId="0" borderId="0"/>
    <xf numFmtId="0" fontId="5" fillId="0" borderId="0"/>
    <xf numFmtId="5" fontId="168" fillId="0" borderId="92">
      <alignment horizontal="left" vertical="top"/>
    </xf>
    <xf numFmtId="0" fontId="28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63" fillId="29" borderId="93" applyNumberFormat="0" applyAlignment="0" applyProtection="0"/>
    <xf numFmtId="0" fontId="63" fillId="29" borderId="93" applyNumberFormat="0" applyAlignment="0" applyProtection="0"/>
    <xf numFmtId="0" fontId="63" fillId="29" borderId="93" applyNumberFormat="0" applyAlignment="0" applyProtection="0"/>
    <xf numFmtId="0" fontId="60" fillId="29" borderId="93" applyNumberFormat="0" applyAlignment="0" applyProtection="0"/>
    <xf numFmtId="0" fontId="60" fillId="29" borderId="9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10" borderId="86" applyNumberFormat="0" applyFont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4" fillId="12" borderId="93" applyNumberFormat="0" applyAlignment="0" applyProtection="0"/>
    <xf numFmtId="0" fontId="114" fillId="12" borderId="93" applyNumberFormat="0" applyAlignment="0" applyProtection="0"/>
    <xf numFmtId="0" fontId="113" fillId="15" borderId="93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5" fillId="0" borderId="0">
      <alignment vertical="justify"/>
    </xf>
    <xf numFmtId="0" fontId="5" fillId="0" borderId="0">
      <alignment vertical="justify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218" fontId="5" fillId="0" borderId="0"/>
    <xf numFmtId="0" fontId="163" fillId="0" borderId="97" applyNumberFormat="0" applyFill="0" applyAlignment="0" applyProtection="0"/>
    <xf numFmtId="0" fontId="163" fillId="0" borderId="97" applyNumberFormat="0" applyFill="0" applyAlignment="0" applyProtection="0"/>
    <xf numFmtId="0" fontId="163" fillId="0" borderId="97" applyNumberFormat="0" applyFill="0" applyAlignment="0" applyProtection="0"/>
    <xf numFmtId="0" fontId="163" fillId="0" borderId="97" applyNumberFormat="0" applyFill="0" applyAlignment="0" applyProtection="0"/>
    <xf numFmtId="0" fontId="163" fillId="0" borderId="97" applyNumberFormat="0" applyFill="0" applyAlignment="0" applyProtection="0"/>
    <xf numFmtId="0" fontId="164" fillId="0" borderId="97" applyNumberFormat="0" applyFill="0" applyAlignment="0" applyProtection="0"/>
    <xf numFmtId="0" fontId="163" fillId="0" borderId="96" applyNumberFormat="0" applyFill="0" applyAlignment="0" applyProtection="0"/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48" borderId="87" applyNumberFormat="0" applyProtection="0">
      <alignment horizontal="left" vertical="center" indent="1"/>
    </xf>
    <xf numFmtId="0" fontId="5" fillId="48" borderId="87" applyNumberFormat="0" applyProtection="0">
      <alignment horizontal="left" vertical="center" indent="1"/>
    </xf>
    <xf numFmtId="0" fontId="5" fillId="48" borderId="87" applyNumberFormat="0" applyProtection="0">
      <alignment horizontal="left" vertical="center" indent="1"/>
    </xf>
    <xf numFmtId="0" fontId="5" fillId="48" borderId="87" applyNumberFormat="0" applyProtection="0">
      <alignment horizontal="left" vertical="center" indent="1"/>
    </xf>
    <xf numFmtId="0" fontId="5" fillId="49" borderId="87" applyNumberFormat="0" applyProtection="0">
      <alignment horizontal="left" vertical="center" indent="1"/>
    </xf>
    <xf numFmtId="0" fontId="5" fillId="49" borderId="87" applyNumberFormat="0" applyProtection="0">
      <alignment horizontal="left" vertical="center" indent="1"/>
    </xf>
    <xf numFmtId="0" fontId="5" fillId="49" borderId="87" applyNumberFormat="0" applyProtection="0">
      <alignment horizontal="left" vertical="center" indent="1"/>
    </xf>
    <xf numFmtId="0" fontId="5" fillId="49" borderId="87" applyNumberFormat="0" applyProtection="0">
      <alignment horizontal="left" vertical="center" indent="1"/>
    </xf>
    <xf numFmtId="0" fontId="5" fillId="31" borderId="87" applyNumberFormat="0" applyProtection="0">
      <alignment horizontal="left" vertical="center" indent="1"/>
    </xf>
    <xf numFmtId="0" fontId="5" fillId="31" borderId="87" applyNumberFormat="0" applyProtection="0">
      <alignment horizontal="left" vertical="center" indent="1"/>
    </xf>
    <xf numFmtId="0" fontId="5" fillId="31" borderId="87" applyNumberFormat="0" applyProtection="0">
      <alignment horizontal="left" vertical="center" indent="1"/>
    </xf>
    <xf numFmtId="0" fontId="5" fillId="31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141" fillId="29" borderId="95" applyNumberFormat="0" applyAlignment="0" applyProtection="0"/>
    <xf numFmtId="0" fontId="141" fillId="29" borderId="95" applyNumberFormat="0" applyAlignment="0" applyProtection="0"/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141" fillId="29" borderId="95" applyNumberFormat="0" applyAlignment="0" applyProtection="0"/>
    <xf numFmtId="0" fontId="141" fillId="29" borderId="95" applyNumberFormat="0" applyAlignment="0" applyProtection="0"/>
    <xf numFmtId="0" fontId="141" fillId="29" borderId="95" applyNumberFormat="0" applyAlignment="0" applyProtection="0"/>
    <xf numFmtId="0" fontId="141" fillId="29" borderId="95" applyNumberFormat="0" applyAlignment="0" applyProtection="0"/>
    <xf numFmtId="0" fontId="142" fillId="29" borderId="95" applyNumberFormat="0" applyAlignment="0" applyProtection="0"/>
    <xf numFmtId="0" fontId="142" fillId="29" borderId="95" applyNumberFormat="0" applyAlignment="0" applyProtection="0"/>
    <xf numFmtId="0" fontId="141" fillId="28" borderId="95" applyNumberFormat="0" applyAlignment="0" applyProtection="0"/>
    <xf numFmtId="0" fontId="5" fillId="10" borderId="94" applyNumberFormat="0" applyFont="0" applyAlignment="0" applyProtection="0"/>
    <xf numFmtId="0" fontId="5" fillId="10" borderId="94" applyNumberFormat="0" applyFont="0" applyAlignment="0" applyProtection="0"/>
    <xf numFmtId="0" fontId="5" fillId="10" borderId="94" applyNumberFormat="0" applyFont="0" applyAlignment="0" applyProtection="0"/>
    <xf numFmtId="0" fontId="5" fillId="10" borderId="94" applyNumberFormat="0" applyFont="0" applyAlignment="0" applyProtection="0"/>
    <xf numFmtId="0" fontId="5" fillId="10" borderId="94" applyNumberFormat="0" applyFont="0" applyAlignment="0" applyProtection="0"/>
    <xf numFmtId="0" fontId="32" fillId="10" borderId="94" applyNumberFormat="0" applyFont="0" applyAlignment="0" applyProtection="0"/>
    <xf numFmtId="0" fontId="29" fillId="10" borderId="94" applyNumberFormat="0" applyFont="0" applyAlignment="0" applyProtection="0"/>
    <xf numFmtId="3" fontId="5" fillId="0" borderId="15" applyNumberFormat="0" applyFont="0" applyFill="0" applyAlignment="0" applyProtection="0">
      <alignment vertical="center"/>
    </xf>
    <xf numFmtId="0" fontId="184" fillId="10" borderId="94" applyNumberFormat="0" applyFont="0" applyAlignment="0" applyProtection="0"/>
    <xf numFmtId="220" fontId="5" fillId="0" borderId="0" applyFill="0" applyBorder="0" applyAlignment="0"/>
    <xf numFmtId="221" fontId="5" fillId="0" borderId="0" applyFill="0" applyBorder="0" applyAlignment="0"/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4" fillId="12" borderId="93" applyNumberFormat="0" applyAlignment="0" applyProtection="0"/>
    <xf numFmtId="0" fontId="114" fillId="12" borderId="93" applyNumberFormat="0" applyAlignment="0" applyProtection="0"/>
    <xf numFmtId="0" fontId="113" fillId="15" borderId="93" applyNumberFormat="0" applyAlignment="0" applyProtection="0"/>
    <xf numFmtId="0" fontId="113" fillId="12" borderId="101" applyNumberFormat="0" applyAlignment="0" applyProtection="0"/>
    <xf numFmtId="0" fontId="63" fillId="29" borderId="93" applyNumberFormat="0" applyAlignment="0" applyProtection="0"/>
    <xf numFmtId="4" fontId="38" fillId="48" borderId="103" applyNumberFormat="0" applyProtection="0">
      <alignment horizontal="left" vertical="center" indent="1"/>
    </xf>
    <xf numFmtId="4" fontId="38" fillId="43" borderId="103" applyNumberFormat="0" applyProtection="0">
      <alignment horizontal="right" vertical="center"/>
    </xf>
    <xf numFmtId="4" fontId="38" fillId="39" borderId="103" applyNumberFormat="0" applyProtection="0">
      <alignment horizontal="right" vertical="center"/>
    </xf>
    <xf numFmtId="4" fontId="38" fillId="37" borderId="103" applyNumberFormat="0" applyProtection="0">
      <alignment horizontal="right" vertical="center"/>
    </xf>
    <xf numFmtId="4" fontId="38" fillId="34" borderId="103" applyNumberFormat="0" applyProtection="0">
      <alignment horizontal="left" vertical="center" indent="1"/>
    </xf>
    <xf numFmtId="22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12" borderId="93" applyNumberFormat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97" applyNumberFormat="0" applyFill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97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3" fillId="0" borderId="97" applyNumberFormat="0" applyFill="0" applyAlignment="0" applyProtection="0"/>
    <xf numFmtId="0" fontId="163" fillId="0" borderId="97" applyNumberFormat="0" applyFill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164" fillId="0" borderId="97" applyNumberFormat="0" applyFill="0" applyAlignment="0" applyProtection="0"/>
    <xf numFmtId="5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0" fontId="163" fillId="0" borderId="96" applyNumberFormat="0" applyFill="0" applyAlignment="0" applyProtection="0"/>
    <xf numFmtId="227" fontId="30" fillId="0" borderId="0" applyFont="0" applyFill="0" applyBorder="0" applyAlignment="0" applyProtection="0"/>
    <xf numFmtId="0" fontId="5" fillId="10" borderId="94" applyNumberFormat="0" applyFont="0" applyAlignment="0" applyProtection="0"/>
    <xf numFmtId="0" fontId="141" fillId="29" borderId="95" applyNumberFormat="0" applyAlignment="0" applyProtection="0"/>
    <xf numFmtId="0" fontId="141" fillId="28" borderId="103" applyNumberFormat="0" applyAlignment="0" applyProtection="0"/>
    <xf numFmtId="0" fontId="28" fillId="0" borderId="0"/>
    <xf numFmtId="4" fontId="38" fillId="46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0" borderId="0"/>
    <xf numFmtId="0" fontId="5" fillId="0" borderId="0"/>
    <xf numFmtId="4" fontId="38" fillId="44" borderId="103" applyNumberFormat="0" applyProtection="0">
      <alignment horizontal="right" vertical="center"/>
    </xf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1" fillId="29" borderId="95" applyNumberFormat="0" applyAlignment="0" applyProtection="0"/>
    <xf numFmtId="0" fontId="141" fillId="29" borderId="95" applyNumberFormat="0" applyAlignment="0" applyProtection="0"/>
    <xf numFmtId="0" fontId="141" fillId="29" borderId="95" applyNumberFormat="0" applyAlignment="0" applyProtection="0"/>
    <xf numFmtId="0" fontId="141" fillId="29" borderId="95" applyNumberFormat="0" applyAlignment="0" applyProtection="0"/>
    <xf numFmtId="0" fontId="141" fillId="29" borderId="95" applyNumberFormat="0" applyAlignment="0" applyProtection="0"/>
    <xf numFmtId="0" fontId="141" fillId="29" borderId="95" applyNumberFormat="0" applyAlignment="0" applyProtection="0"/>
    <xf numFmtId="0" fontId="142" fillId="29" borderId="9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2" fillId="29" borderId="9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1" fillId="28" borderId="95" applyNumberFormat="0" applyAlignment="0" applyProtection="0"/>
    <xf numFmtId="0" fontId="32" fillId="10" borderId="94" applyNumberFormat="0" applyFont="0" applyAlignment="0" applyProtection="0"/>
    <xf numFmtId="0" fontId="5" fillId="10" borderId="94" applyNumberFormat="0" applyFont="0" applyAlignment="0" applyProtection="0"/>
    <xf numFmtId="0" fontId="5" fillId="10" borderId="94" applyNumberFormat="0" applyFont="0" applyAlignment="0" applyProtection="0"/>
    <xf numFmtId="0" fontId="5" fillId="10" borderId="94" applyNumberFormat="0" applyFont="0" applyAlignment="0" applyProtection="0"/>
    <xf numFmtId="0" fontId="5" fillId="10" borderId="94" applyNumberFormat="0" applyFont="0" applyAlignment="0" applyProtection="0"/>
    <xf numFmtId="0" fontId="32" fillId="10" borderId="94" applyNumberFormat="0" applyFont="0" applyAlignment="0" applyProtection="0"/>
    <xf numFmtId="0" fontId="32" fillId="10" borderId="94" applyNumberFormat="0" applyFont="0" applyAlignment="0" applyProtection="0"/>
    <xf numFmtId="0" fontId="32" fillId="10" borderId="94" applyNumberFormat="0" applyFont="0" applyAlignment="0" applyProtection="0"/>
    <xf numFmtId="0" fontId="184" fillId="10" borderId="94" applyNumberFormat="0" applyFont="0" applyAlignment="0" applyProtection="0"/>
    <xf numFmtId="4" fontId="38" fillId="41" borderId="103" applyNumberFormat="0" applyProtection="0">
      <alignment horizontal="right" vertical="center"/>
    </xf>
    <xf numFmtId="4" fontId="38" fillId="37" borderId="103" applyNumberFormat="0" applyProtection="0">
      <alignment horizontal="right" vertical="center"/>
    </xf>
    <xf numFmtId="0" fontId="5" fillId="0" borderId="0"/>
    <xf numFmtId="4" fontId="38" fillId="36" borderId="103" applyNumberFormat="0" applyProtection="0">
      <alignment horizontal="right" vertical="center"/>
    </xf>
    <xf numFmtId="0" fontId="5" fillId="0" borderId="0"/>
    <xf numFmtId="4" fontId="38" fillId="34" borderId="103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38" fillId="34" borderId="103" applyNumberFormat="0" applyProtection="0">
      <alignment horizontal="left" vertical="center" indent="1"/>
    </xf>
    <xf numFmtId="0" fontId="5" fillId="0" borderId="0"/>
    <xf numFmtId="0" fontId="5" fillId="0" borderId="0"/>
    <xf numFmtId="4" fontId="147" fillId="34" borderId="103" applyNumberFormat="0" applyProtection="0">
      <alignment vertical="center"/>
    </xf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0" borderId="0"/>
    <xf numFmtId="0" fontId="5" fillId="10" borderId="10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5" borderId="95" applyNumberFormat="0" applyProtection="0">
      <alignment horizontal="left" vertical="center" indent="1"/>
    </xf>
    <xf numFmtId="0" fontId="5" fillId="0" borderId="0"/>
    <xf numFmtId="0" fontId="59" fillId="28" borderId="93" applyNumberFormat="0" applyAlignment="0" applyProtection="0"/>
    <xf numFmtId="0" fontId="144" fillId="29" borderId="95" applyNumberFormat="0" applyAlignment="0" applyProtection="0"/>
    <xf numFmtId="0" fontId="28" fillId="0" borderId="0"/>
    <xf numFmtId="43" fontId="5" fillId="0" borderId="0" applyFont="0" applyFill="0" applyBorder="0" applyAlignment="0" applyProtection="0"/>
    <xf numFmtId="0" fontId="141" fillId="28" borderId="103" applyNumberFormat="0" applyAlignment="0" applyProtection="0"/>
    <xf numFmtId="0" fontId="5" fillId="0" borderId="0"/>
    <xf numFmtId="0" fontId="163" fillId="0" borderId="97" applyNumberFormat="0" applyFill="0" applyAlignment="0" applyProtection="0"/>
    <xf numFmtId="0" fontId="63" fillId="29" borderId="93" applyNumberFormat="0" applyAlignment="0" applyProtection="0"/>
    <xf numFmtId="0" fontId="5" fillId="35" borderId="95" applyNumberFormat="0" applyProtection="0">
      <alignment horizontal="left" vertical="center" indent="1"/>
    </xf>
    <xf numFmtId="4" fontId="38" fillId="44" borderId="95" applyNumberFormat="0" applyProtection="0">
      <alignment horizontal="righ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38" fillId="41" borderId="95" applyNumberFormat="0" applyProtection="0">
      <alignment horizontal="righ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38" fillId="37" borderId="95" applyNumberFormat="0" applyProtection="0">
      <alignment horizontal="right" vertical="center"/>
    </xf>
    <xf numFmtId="4" fontId="38" fillId="36" borderId="95" applyNumberFormat="0" applyProtection="0">
      <alignment horizontal="right" vertical="center"/>
    </xf>
    <xf numFmtId="4" fontId="147" fillId="34" borderId="95" applyNumberForma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3" fillId="0" borderId="104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47" fillId="33" borderId="103" applyNumberFormat="0" applyProtection="0">
      <alignment vertical="center"/>
    </xf>
    <xf numFmtId="0" fontId="5" fillId="49" borderId="103" applyNumberFormat="0" applyProtection="0">
      <alignment horizontal="left" vertical="center" indent="1"/>
    </xf>
    <xf numFmtId="0" fontId="113" fillId="12" borderId="93" applyNumberFormat="0" applyAlignment="0" applyProtection="0"/>
    <xf numFmtId="0" fontId="33" fillId="10" borderId="94" applyNumberFormat="0" applyFont="0" applyAlignment="0" applyProtection="0"/>
    <xf numFmtId="0" fontId="5" fillId="0" borderId="0"/>
    <xf numFmtId="0" fontId="33" fillId="10" borderId="94" applyNumberFormat="0" applyFon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62" fillId="29" borderId="101" applyNumberFormat="0" applyAlignment="0" applyProtection="0"/>
    <xf numFmtId="0" fontId="60" fillId="29" borderId="101" applyNumberFormat="0" applyAlignment="0" applyProtection="0"/>
    <xf numFmtId="0" fontId="5" fillId="10" borderId="94" applyNumberFormat="0" applyFont="0" applyAlignment="0" applyProtection="0"/>
    <xf numFmtId="0" fontId="141" fillId="29" borderId="95" applyNumberFormat="0" applyAlignment="0" applyProtection="0"/>
    <xf numFmtId="0" fontId="163" fillId="0" borderId="97" applyNumberFormat="0" applyFill="0" applyAlignment="0" applyProtection="0"/>
    <xf numFmtId="0" fontId="7" fillId="0" borderId="0"/>
    <xf numFmtId="0" fontId="163" fillId="0" borderId="105" applyNumberFormat="0" applyFill="0" applyAlignment="0" applyProtection="0"/>
    <xf numFmtId="0" fontId="141" fillId="28" borderId="95" applyNumberFormat="0" applyAlignment="0" applyProtection="0"/>
    <xf numFmtId="0" fontId="32" fillId="10" borderId="94" applyNumberFormat="0" applyFont="0" applyAlignment="0" applyProtection="0"/>
    <xf numFmtId="0" fontId="32" fillId="10" borderId="102" applyNumberFormat="0" applyFont="0" applyAlignment="0" applyProtection="0"/>
    <xf numFmtId="0" fontId="5" fillId="35" borderId="95" applyNumberFormat="0" applyProtection="0">
      <alignment horizontal="left" vertical="center" indent="1"/>
    </xf>
    <xf numFmtId="0" fontId="63" fillId="29" borderId="101" applyNumberFormat="0" applyAlignment="0" applyProtection="0"/>
    <xf numFmtId="0" fontId="63" fillId="29" borderId="101" applyNumberFormat="0" applyAlignment="0" applyProtection="0"/>
    <xf numFmtId="4" fontId="38" fillId="44" borderId="95" applyNumberFormat="0" applyProtection="0">
      <alignment horizontal="right" vertical="center"/>
    </xf>
    <xf numFmtId="4" fontId="38" fillId="43" borderId="95" applyNumberFormat="0" applyProtection="0">
      <alignment horizontal="right" vertical="center"/>
    </xf>
    <xf numFmtId="4" fontId="38" fillId="43" borderId="95" applyNumberFormat="0" applyProtection="0">
      <alignment horizontal="right" vertical="center"/>
    </xf>
    <xf numFmtId="0" fontId="5" fillId="10" borderId="86" applyNumberFormat="0" applyFont="0" applyAlignment="0" applyProtection="0"/>
    <xf numFmtId="4" fontId="38" fillId="41" borderId="95" applyNumberFormat="0" applyProtection="0">
      <alignment horizontal="right" vertical="center"/>
    </xf>
    <xf numFmtId="0" fontId="5" fillId="10" borderId="86" applyNumberFormat="0" applyFont="0" applyAlignment="0" applyProtection="0"/>
    <xf numFmtId="0" fontId="5" fillId="10" borderId="86" applyNumberFormat="0" applyFont="0" applyAlignment="0" applyProtection="0"/>
    <xf numFmtId="0" fontId="5" fillId="10" borderId="86" applyNumberFormat="0" applyFont="0" applyAlignment="0" applyProtection="0"/>
    <xf numFmtId="0" fontId="5" fillId="10" borderId="86" applyNumberFormat="0" applyFont="0" applyAlignment="0" applyProtection="0"/>
    <xf numFmtId="0" fontId="5" fillId="10" borderId="86" applyNumberFormat="0" applyFont="0" applyAlignment="0" applyProtection="0"/>
    <xf numFmtId="4" fontId="38" fillId="40" borderId="95" applyNumberFormat="0" applyProtection="0">
      <alignment horizontal="right" vertical="center"/>
    </xf>
    <xf numFmtId="4" fontId="38" fillId="40" borderId="95" applyNumberFormat="0" applyProtection="0">
      <alignment horizontal="right" vertical="center"/>
    </xf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4" fontId="38" fillId="34" borderId="95" applyNumberFormat="0" applyProtection="0">
      <alignment horizontal="left" vertical="center" indent="1"/>
    </xf>
    <xf numFmtId="4" fontId="147" fillId="34" borderId="95" applyNumberFormat="0" applyProtection="0">
      <alignment vertical="center"/>
    </xf>
    <xf numFmtId="4" fontId="38" fillId="34" borderId="95" applyNumberFormat="0" applyProtection="0">
      <alignment vertical="center"/>
    </xf>
    <xf numFmtId="0" fontId="63" fillId="29" borderId="101" applyNumberFormat="0" applyAlignment="0" applyProtection="0"/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113" fillId="15" borderId="101" applyNumberFormat="0" applyAlignment="0" applyProtection="0"/>
    <xf numFmtId="0" fontId="32" fillId="10" borderId="94" applyNumberFormat="0" applyFont="0" applyAlignment="0" applyProtection="0"/>
    <xf numFmtId="0" fontId="33" fillId="10" borderId="94" applyNumberFormat="0" applyFont="0" applyAlignment="0" applyProtection="0"/>
    <xf numFmtId="0" fontId="5" fillId="35" borderId="95" applyNumberFormat="0" applyProtection="0">
      <alignment horizontal="left" vertical="center" indent="1"/>
    </xf>
    <xf numFmtId="0" fontId="59" fillId="28" borderId="93" applyNumberFormat="0" applyAlignment="0" applyProtection="0"/>
    <xf numFmtId="0" fontId="33" fillId="10" borderId="94" applyNumberFormat="0" applyFont="0" applyAlignment="0" applyProtection="0"/>
    <xf numFmtId="0" fontId="143" fillId="29" borderId="95" applyNumberFormat="0" applyAlignment="0" applyProtection="0"/>
    <xf numFmtId="0" fontId="59" fillId="28" borderId="93" applyNumberFormat="0" applyAlignment="0" applyProtection="0"/>
    <xf numFmtId="43" fontId="5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0" fontId="63" fillId="29" borderId="85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3" fillId="12" borderId="85" applyNumberFormat="0" applyAlignment="0" applyProtection="0"/>
    <xf numFmtId="0" fontId="5" fillId="31" borderId="95" applyNumberFormat="0" applyProtection="0">
      <alignment horizontal="left" vertical="center" indent="1"/>
    </xf>
    <xf numFmtId="0" fontId="163" fillId="0" borderId="96" applyNumberFormat="0" applyFill="0" applyAlignment="0" applyProtection="0"/>
    <xf numFmtId="0" fontId="59" fillId="28" borderId="85" applyNumberFormat="0" applyAlignment="0" applyProtection="0"/>
    <xf numFmtId="0" fontId="61" fillId="29" borderId="85" applyNumberFormat="0" applyAlignment="0" applyProtection="0"/>
    <xf numFmtId="0" fontId="165" fillId="0" borderId="97" applyNumberFormat="0" applyFill="0" applyAlignment="0" applyProtection="0"/>
    <xf numFmtId="0" fontId="59" fillId="28" borderId="93" applyNumberFormat="0" applyAlignment="0" applyProtection="0"/>
    <xf numFmtId="0" fontId="5" fillId="10" borderId="86" applyNumberFormat="0" applyFont="0" applyAlignment="0" applyProtection="0"/>
    <xf numFmtId="0" fontId="141" fillId="29" borderId="87" applyNumberFormat="0" applyAlignment="0" applyProtection="0"/>
    <xf numFmtId="0" fontId="163" fillId="0" borderId="89" applyNumberFormat="0" applyFill="0" applyAlignment="0" applyProtection="0"/>
    <xf numFmtId="4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4" fillId="0" borderId="97" applyNumberFormat="0" applyFill="0" applyAlignment="0" applyProtection="0"/>
    <xf numFmtId="43" fontId="41" fillId="0" borderId="0" applyFont="0" applyFill="0" applyBorder="0" applyAlignment="0" applyProtection="0"/>
    <xf numFmtId="0" fontId="33" fillId="10" borderId="102" applyNumberFormat="0" applyFont="0" applyAlignment="0" applyProtection="0"/>
    <xf numFmtId="0" fontId="60" fillId="29" borderId="101" applyNumberFormat="0" applyAlignment="0" applyProtection="0"/>
    <xf numFmtId="0" fontId="7" fillId="0" borderId="0"/>
    <xf numFmtId="43" fontId="24" fillId="0" borderId="0" applyFont="0" applyFill="0" applyBorder="0" applyAlignment="0" applyProtection="0"/>
    <xf numFmtId="0" fontId="29" fillId="0" borderId="0"/>
    <xf numFmtId="4" fontId="38" fillId="36" borderId="103" applyNumberFormat="0" applyProtection="0">
      <alignment horizontal="right" vertical="center"/>
    </xf>
    <xf numFmtId="43" fontId="197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97" fillId="0" borderId="0" applyFont="0" applyFill="0" applyBorder="0" applyAlignment="0" applyProtection="0"/>
    <xf numFmtId="4" fontId="38" fillId="44" borderId="87" applyNumberFormat="0" applyProtection="0">
      <alignment horizontal="right" vertical="center"/>
    </xf>
    <xf numFmtId="4" fontId="38" fillId="42" borderId="87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43" borderId="95" applyNumberFormat="0" applyProtection="0">
      <alignment horizontal="right" vertical="center"/>
    </xf>
    <xf numFmtId="4" fontId="38" fillId="43" borderId="95" applyNumberFormat="0" applyProtection="0">
      <alignment horizontal="right" vertical="center"/>
    </xf>
    <xf numFmtId="4" fontId="38" fillId="48" borderId="95" applyNumberFormat="0" applyProtection="0">
      <alignment horizontal="left" vertical="center" indent="1"/>
    </xf>
    <xf numFmtId="4" fontId="38" fillId="48" borderId="95" applyNumberFormat="0" applyProtection="0">
      <alignment horizontal="left" vertical="center" indent="1"/>
    </xf>
    <xf numFmtId="0" fontId="5" fillId="48" borderId="95" applyNumberFormat="0" applyProtection="0">
      <alignment horizontal="left" vertical="center" indent="1"/>
    </xf>
    <xf numFmtId="0" fontId="163" fillId="0" borderId="96" applyNumberFormat="0" applyFill="0" applyAlignment="0" applyProtection="0"/>
    <xf numFmtId="0" fontId="5" fillId="49" borderId="95" applyNumberFormat="0" applyProtection="0">
      <alignment horizontal="left" vertical="center" indent="1"/>
    </xf>
    <xf numFmtId="0" fontId="5" fillId="31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0" fontId="63" fillId="29" borderId="93" applyNumberFormat="0" applyAlignment="0" applyProtection="0"/>
    <xf numFmtId="0" fontId="60" fillId="29" borderId="93" applyNumberFormat="0" applyAlignment="0" applyProtection="0"/>
    <xf numFmtId="0" fontId="163" fillId="0" borderId="96" applyNumberFormat="0" applyFill="0" applyAlignment="0" applyProtection="0"/>
    <xf numFmtId="0" fontId="63" fillId="29" borderId="93" applyNumberFormat="0" applyAlignment="0" applyProtection="0"/>
    <xf numFmtId="0" fontId="63" fillId="29" borderId="93" applyNumberFormat="0" applyAlignment="0" applyProtection="0"/>
    <xf numFmtId="0" fontId="63" fillId="29" borderId="93" applyNumberFormat="0" applyAlignment="0" applyProtection="0"/>
    <xf numFmtId="0" fontId="28" fillId="0" borderId="0"/>
    <xf numFmtId="41" fontId="5" fillId="0" borderId="0" applyFont="0" applyFill="0" applyBorder="0" applyAlignment="0" applyProtection="0"/>
    <xf numFmtId="0" fontId="32" fillId="10" borderId="94" applyNumberFormat="0" applyFont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97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46" borderId="103" applyNumberFormat="0" applyProtection="0">
      <alignment horizontal="left" vertical="center" indent="1"/>
    </xf>
    <xf numFmtId="0" fontId="28" fillId="0" borderId="0"/>
    <xf numFmtId="0" fontId="5" fillId="10" borderId="94" applyNumberFormat="0" applyFont="0" applyAlignment="0" applyProtection="0"/>
    <xf numFmtId="0" fontId="5" fillId="10" borderId="94" applyNumberFormat="0" applyFont="0" applyAlignment="0" applyProtection="0"/>
    <xf numFmtId="0" fontId="28" fillId="0" borderId="0"/>
    <xf numFmtId="0" fontId="29" fillId="10" borderId="94" applyNumberFormat="0" applyFont="0" applyAlignment="0" applyProtection="0"/>
    <xf numFmtId="4" fontId="38" fillId="42" borderId="103" applyNumberFormat="0" applyProtection="0">
      <alignment horizontal="right" vertical="center"/>
    </xf>
    <xf numFmtId="0" fontId="30" fillId="10" borderId="94" applyNumberFormat="0" applyFont="0" applyAlignment="0" applyProtection="0"/>
    <xf numFmtId="43" fontId="5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48" fillId="45" borderId="95" applyNumberFormat="0" applyProtection="0">
      <alignment horizontal="left" vertical="center" indent="1"/>
    </xf>
    <xf numFmtId="0" fontId="144" fillId="29" borderId="95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8" fillId="33" borderId="87" applyNumberFormat="0" applyProtection="0">
      <alignment vertical="center"/>
    </xf>
    <xf numFmtId="4" fontId="147" fillId="33" borderId="87" applyNumberFormat="0" applyProtection="0">
      <alignment vertical="center"/>
    </xf>
    <xf numFmtId="4" fontId="147" fillId="33" borderId="87" applyNumberFormat="0" applyProtection="0">
      <alignment vertical="center"/>
    </xf>
    <xf numFmtId="4" fontId="38" fillId="33" borderId="87" applyNumberFormat="0" applyProtection="0">
      <alignment horizontal="left" vertical="center" indent="1"/>
    </xf>
    <xf numFmtId="4" fontId="38" fillId="33" borderId="87" applyNumberFormat="0" applyProtection="0">
      <alignment horizontal="left" vertical="center" indent="1"/>
    </xf>
    <xf numFmtId="4" fontId="38" fillId="33" borderId="87" applyNumberFormat="0" applyProtection="0">
      <alignment horizontal="left" vertical="center" indent="1"/>
    </xf>
    <xf numFmtId="4" fontId="38" fillId="33" borderId="87" applyNumberFormat="0" applyProtection="0">
      <alignment horizontal="left" vertical="center" indent="1"/>
    </xf>
    <xf numFmtId="4" fontId="38" fillId="46" borderId="87" applyNumberFormat="0" applyProtection="0">
      <alignment horizontal="right" vertical="center"/>
    </xf>
    <xf numFmtId="4" fontId="147" fillId="46" borderId="87" applyNumberFormat="0" applyProtection="0">
      <alignment horizontal="right" vertical="center"/>
    </xf>
    <xf numFmtId="4" fontId="147" fillId="46" borderId="87" applyNumberFormat="0" applyProtection="0">
      <alignment horizontal="right" vertical="center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5" fillId="35" borderId="87" applyNumberFormat="0" applyProtection="0">
      <alignment horizontal="left" vertical="center" indent="1"/>
    </xf>
    <xf numFmtId="0" fontId="63" fillId="29" borderId="93" applyNumberFormat="0" applyAlignment="0" applyProtection="0"/>
    <xf numFmtId="4" fontId="151" fillId="46" borderId="87" applyNumberFormat="0" applyProtection="0">
      <alignment horizontal="right" vertical="center"/>
    </xf>
    <xf numFmtId="4" fontId="151" fillId="46" borderId="87" applyNumberFormat="0" applyProtection="0">
      <alignment horizontal="right" vertical="center"/>
    </xf>
    <xf numFmtId="0" fontId="63" fillId="29" borderId="93" applyNumberFormat="0" applyAlignment="0" applyProtection="0"/>
    <xf numFmtId="0" fontId="63" fillId="29" borderId="93" applyNumberFormat="0" applyAlignment="0" applyProtection="0"/>
    <xf numFmtId="0" fontId="63" fillId="29" borderId="93" applyNumberFormat="0" applyAlignment="0" applyProtection="0"/>
    <xf numFmtId="0" fontId="60" fillId="29" borderId="93" applyNumberFormat="0" applyAlignment="0" applyProtection="0"/>
    <xf numFmtId="0" fontId="60" fillId="29" borderId="93" applyNumberFormat="0" applyAlignment="0" applyProtection="0"/>
    <xf numFmtId="0" fontId="163" fillId="0" borderId="88" applyNumberFormat="0" applyFill="0" applyAlignment="0" applyProtection="0"/>
    <xf numFmtId="0" fontId="163" fillId="0" borderId="88" applyNumberFormat="0" applyFill="0" applyAlignment="0" applyProtection="0"/>
    <xf numFmtId="0" fontId="163" fillId="0" borderId="88" applyNumberFormat="0" applyFill="0" applyAlignment="0" applyProtection="0"/>
    <xf numFmtId="0" fontId="164" fillId="0" borderId="89" applyNumberFormat="0" applyFill="0" applyAlignment="0" applyProtection="0"/>
    <xf numFmtId="0" fontId="164" fillId="0" borderId="89" applyNumberFormat="0" applyFill="0" applyAlignment="0" applyProtection="0"/>
    <xf numFmtId="0" fontId="163" fillId="0" borderId="88" applyNumberFormat="0" applyFill="0" applyAlignment="0" applyProtection="0"/>
    <xf numFmtId="0" fontId="164" fillId="0" borderId="89" applyNumberFormat="0" applyFill="0" applyAlignment="0" applyProtection="0"/>
    <xf numFmtId="0" fontId="165" fillId="0" borderId="89" applyNumberFormat="0" applyFill="0" applyAlignment="0" applyProtection="0"/>
    <xf numFmtId="0" fontId="163" fillId="0" borderId="88" applyNumberFormat="0" applyFill="0" applyAlignment="0" applyProtection="0"/>
    <xf numFmtId="0" fontId="166" fillId="0" borderId="89" applyNumberFormat="0" applyFill="0" applyAlignment="0" applyProtection="0"/>
    <xf numFmtId="0" fontId="163" fillId="0" borderId="88" applyNumberFormat="0" applyFill="0" applyAlignment="0" applyProtection="0"/>
    <xf numFmtId="0" fontId="163" fillId="0" borderId="88" applyNumberFormat="0" applyFill="0" applyAlignment="0" applyProtection="0"/>
    <xf numFmtId="0" fontId="163" fillId="0" borderId="89" applyNumberFormat="0" applyFill="0" applyAlignment="0" applyProtection="0"/>
    <xf numFmtId="0" fontId="163" fillId="0" borderId="88" applyNumberFormat="0" applyFill="0" applyAlignment="0" applyProtection="0"/>
    <xf numFmtId="0" fontId="163" fillId="0" borderId="88" applyNumberFormat="0" applyFill="0" applyAlignment="0" applyProtection="0"/>
    <xf numFmtId="0" fontId="163" fillId="0" borderId="88" applyNumberFormat="0" applyFill="0" applyAlignment="0" applyProtection="0"/>
    <xf numFmtId="0" fontId="163" fillId="0" borderId="88" applyNumberFormat="0" applyFill="0" applyAlignment="0" applyProtection="0"/>
    <xf numFmtId="5" fontId="168" fillId="0" borderId="84">
      <alignment horizontal="left" vertical="top"/>
    </xf>
    <xf numFmtId="0" fontId="63" fillId="29" borderId="85" applyNumberFormat="0" applyAlignment="0" applyProtection="0"/>
    <xf numFmtId="0" fontId="63" fillId="29" borderId="85" applyNumberFormat="0" applyAlignment="0" applyProtection="0"/>
    <xf numFmtId="0" fontId="63" fillId="29" borderId="85" applyNumberFormat="0" applyAlignment="0" applyProtection="0"/>
    <xf numFmtId="0" fontId="63" fillId="29" borderId="85" applyNumberFormat="0" applyAlignment="0" applyProtection="0"/>
    <xf numFmtId="0" fontId="63" fillId="29" borderId="85" applyNumberFormat="0" applyAlignment="0" applyProtection="0"/>
    <xf numFmtId="0" fontId="63" fillId="29" borderId="85" applyNumberFormat="0" applyAlignment="0" applyProtection="0"/>
    <xf numFmtId="0" fontId="60" fillId="29" borderId="85" applyNumberFormat="0" applyAlignment="0" applyProtection="0"/>
    <xf numFmtId="0" fontId="60" fillId="29" borderId="85" applyNumberFormat="0" applyAlignment="0" applyProtection="0"/>
    <xf numFmtId="0" fontId="59" fillId="28" borderId="85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4" fillId="12" borderId="101" applyNumberFormat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4" fillId="0" borderId="105" applyNumberFormat="0" applyFill="0" applyAlignment="0" applyProtection="0"/>
    <xf numFmtId="0" fontId="142" fillId="29" borderId="103" applyNumberFormat="0" applyAlignment="0" applyProtection="0"/>
    <xf numFmtId="0" fontId="141" fillId="28" borderId="10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4" fillId="12" borderId="93" applyNumberFormat="0" applyAlignment="0" applyProtection="0"/>
    <xf numFmtId="0" fontId="114" fillId="12" borderId="93" applyNumberFormat="0" applyAlignment="0" applyProtection="0"/>
    <xf numFmtId="0" fontId="113" fillId="15" borderId="93" applyNumberFormat="0" applyAlignment="0" applyProtection="0"/>
    <xf numFmtId="0" fontId="63" fillId="29" borderId="101" applyNumberFormat="0" applyAlignment="0" applyProtection="0"/>
    <xf numFmtId="0" fontId="163" fillId="0" borderId="97" applyNumberFormat="0" applyFill="0" applyAlignment="0" applyProtection="0"/>
    <xf numFmtId="0" fontId="163" fillId="0" borderId="97" applyNumberFormat="0" applyFill="0" applyAlignment="0" applyProtection="0"/>
    <xf numFmtId="0" fontId="163" fillId="0" borderId="97" applyNumberFormat="0" applyFill="0" applyAlignment="0" applyProtection="0"/>
    <xf numFmtId="0" fontId="163" fillId="0" borderId="97" applyNumberFormat="0" applyFill="0" applyAlignment="0" applyProtection="0"/>
    <xf numFmtId="0" fontId="163" fillId="0" borderId="97" applyNumberFormat="0" applyFill="0" applyAlignment="0" applyProtection="0"/>
    <xf numFmtId="0" fontId="164" fillId="0" borderId="97" applyNumberFormat="0" applyFill="0" applyAlignment="0" applyProtection="0"/>
    <xf numFmtId="0" fontId="163" fillId="0" borderId="96" applyNumberFormat="0" applyFill="0" applyAlignment="0" applyProtection="0"/>
    <xf numFmtId="0" fontId="141" fillId="29" borderId="103" applyNumberFormat="0" applyAlignment="0" applyProtection="0"/>
    <xf numFmtId="0" fontId="141" fillId="29" borderId="95" applyNumberFormat="0" applyAlignment="0" applyProtection="0"/>
    <xf numFmtId="0" fontId="141" fillId="29" borderId="95" applyNumberFormat="0" applyAlignment="0" applyProtection="0"/>
    <xf numFmtId="0" fontId="141" fillId="29" borderId="95" applyNumberFormat="0" applyAlignment="0" applyProtection="0"/>
    <xf numFmtId="0" fontId="141" fillId="29" borderId="95" applyNumberFormat="0" applyAlignment="0" applyProtection="0"/>
    <xf numFmtId="0" fontId="141" fillId="29" borderId="95" applyNumberFormat="0" applyAlignment="0" applyProtection="0"/>
    <xf numFmtId="0" fontId="141" fillId="29" borderId="95" applyNumberFormat="0" applyAlignment="0" applyProtection="0"/>
    <xf numFmtId="0" fontId="142" fillId="29" borderId="95" applyNumberFormat="0" applyAlignment="0" applyProtection="0"/>
    <xf numFmtId="0" fontId="142" fillId="29" borderId="95" applyNumberFormat="0" applyAlignment="0" applyProtection="0"/>
    <xf numFmtId="0" fontId="141" fillId="28" borderId="95" applyNumberFormat="0" applyAlignment="0" applyProtection="0"/>
    <xf numFmtId="0" fontId="5" fillId="10" borderId="94" applyNumberFormat="0" applyFont="0" applyAlignment="0" applyProtection="0"/>
    <xf numFmtId="0" fontId="5" fillId="10" borderId="94" applyNumberFormat="0" applyFont="0" applyAlignment="0" applyProtection="0"/>
    <xf numFmtId="0" fontId="5" fillId="10" borderId="94" applyNumberFormat="0" applyFont="0" applyAlignment="0" applyProtection="0"/>
    <xf numFmtId="0" fontId="5" fillId="10" borderId="94" applyNumberFormat="0" applyFont="0" applyAlignment="0" applyProtection="0"/>
    <xf numFmtId="0" fontId="32" fillId="10" borderId="94" applyNumberFormat="0" applyFont="0" applyAlignment="0" applyProtection="0"/>
    <xf numFmtId="0" fontId="32" fillId="10" borderId="94" applyNumberFormat="0" applyFont="0" applyAlignment="0" applyProtection="0"/>
    <xf numFmtId="0" fontId="32" fillId="10" borderId="94" applyNumberFormat="0" applyFont="0" applyAlignment="0" applyProtection="0"/>
    <xf numFmtId="0" fontId="29" fillId="10" borderId="94" applyNumberFormat="0" applyFont="0" applyAlignment="0" applyProtection="0"/>
    <xf numFmtId="0" fontId="184" fillId="10" borderId="94" applyNumberFormat="0" applyFont="0" applyAlignment="0" applyProtection="0"/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35" borderId="103" applyNumberFormat="0" applyProtection="0">
      <alignment horizontal="left" vertical="center" indent="1"/>
    </xf>
    <xf numFmtId="0" fontId="59" fillId="28" borderId="101" applyNumberFormat="0" applyAlignment="0" applyProtection="0"/>
    <xf numFmtId="0" fontId="7" fillId="0" borderId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4" fillId="12" borderId="85" applyNumberFormat="0" applyAlignment="0" applyProtection="0"/>
    <xf numFmtId="0" fontId="114" fillId="12" borderId="85" applyNumberFormat="0" applyAlignment="0" applyProtection="0"/>
    <xf numFmtId="0" fontId="113" fillId="15" borderId="85" applyNumberFormat="0" applyAlignment="0" applyProtection="0"/>
    <xf numFmtId="0" fontId="164" fillId="0" borderId="97" applyNumberFormat="0" applyFill="0" applyAlignment="0" applyProtection="0"/>
    <xf numFmtId="0" fontId="113" fillId="12" borderId="93" applyNumberFormat="0" applyAlignment="0" applyProtection="0"/>
    <xf numFmtId="0" fontId="63" fillId="29" borderId="93" applyNumberFormat="0" applyAlignment="0" applyProtection="0"/>
    <xf numFmtId="4" fontId="38" fillId="46" borderId="95" applyNumberFormat="0" applyProtection="0">
      <alignment horizontal="left" vertical="center" indent="1"/>
    </xf>
    <xf numFmtId="4" fontId="38" fillId="42" borderId="95" applyNumberFormat="0" applyProtection="0">
      <alignment horizontal="right" vertical="center"/>
    </xf>
    <xf numFmtId="4" fontId="38" fillId="38" borderId="95" applyNumberFormat="0" applyProtection="0">
      <alignment horizontal="right" vertical="center"/>
    </xf>
    <xf numFmtId="4" fontId="38" fillId="37" borderId="95" applyNumberFormat="0" applyProtection="0">
      <alignment horizontal="right" vertical="center"/>
    </xf>
    <xf numFmtId="4" fontId="38" fillId="34" borderId="95" applyNumberFormat="0" applyProtection="0">
      <alignment horizontal="left" vertical="center" indent="1"/>
    </xf>
    <xf numFmtId="5" fontId="55" fillId="0" borderId="99" applyAlignment="0" applyProtection="0"/>
    <xf numFmtId="0" fontId="113" fillId="12" borderId="93" applyNumberFormat="0" applyAlignment="0" applyProtection="0"/>
    <xf numFmtId="0" fontId="163" fillId="0" borderId="89" applyNumberFormat="0" applyFill="0" applyAlignment="0" applyProtection="0"/>
    <xf numFmtId="0" fontId="163" fillId="0" borderId="89" applyNumberFormat="0" applyFill="0" applyAlignment="0" applyProtection="0"/>
    <xf numFmtId="0" fontId="163" fillId="0" borderId="89" applyNumberFormat="0" applyFill="0" applyAlignment="0" applyProtection="0"/>
    <xf numFmtId="0" fontId="163" fillId="0" borderId="89" applyNumberFormat="0" applyFill="0" applyAlignment="0" applyProtection="0"/>
    <xf numFmtId="0" fontId="163" fillId="0" borderId="89" applyNumberFormat="0" applyFill="0" applyAlignment="0" applyProtection="0"/>
    <xf numFmtId="0" fontId="163" fillId="0" borderId="89" applyNumberFormat="0" applyFill="0" applyAlignment="0" applyProtection="0"/>
    <xf numFmtId="0" fontId="164" fillId="0" borderId="89" applyNumberFormat="0" applyFill="0" applyAlignment="0" applyProtection="0"/>
    <xf numFmtId="0" fontId="164" fillId="0" borderId="89" applyNumberFormat="0" applyFill="0" applyAlignment="0" applyProtection="0"/>
    <xf numFmtId="0" fontId="163" fillId="0" borderId="88" applyNumberFormat="0" applyFill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0" fontId="5" fillId="10" borderId="94" applyNumberFormat="0" applyFont="0" applyAlignment="0" applyProtection="0"/>
    <xf numFmtId="0" fontId="141" fillId="29" borderId="95" applyNumberFormat="0" applyAlignment="0" applyProtection="0"/>
    <xf numFmtId="0" fontId="163" fillId="0" borderId="97" applyNumberFormat="0" applyFill="0" applyAlignment="0" applyProtection="0"/>
    <xf numFmtId="0" fontId="141" fillId="28" borderId="95" applyNumberFormat="0" applyAlignment="0" applyProtection="0"/>
    <xf numFmtId="0" fontId="29" fillId="10" borderId="102" applyNumberFormat="0" applyFont="0" applyAlignment="0" applyProtection="0"/>
    <xf numFmtId="4" fontId="38" fillId="46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4" fontId="148" fillId="45" borderId="95" applyNumberFormat="0" applyProtection="0">
      <alignment horizontal="left" vertical="center" indent="1"/>
    </xf>
    <xf numFmtId="4" fontId="38" fillId="44" borderId="95" applyNumberFormat="0" applyProtection="0">
      <alignment horizontal="right" vertical="center"/>
    </xf>
    <xf numFmtId="0" fontId="141" fillId="29" borderId="87" applyNumberFormat="0" applyAlignment="0" applyProtection="0"/>
    <xf numFmtId="0" fontId="141" fillId="29" borderId="87" applyNumberFormat="0" applyAlignment="0" applyProtection="0"/>
    <xf numFmtId="0" fontId="141" fillId="29" borderId="87" applyNumberFormat="0" applyAlignment="0" applyProtection="0"/>
    <xf numFmtId="0" fontId="141" fillId="29" borderId="87" applyNumberFormat="0" applyAlignment="0" applyProtection="0"/>
    <xf numFmtId="0" fontId="141" fillId="29" borderId="87" applyNumberFormat="0" applyAlignment="0" applyProtection="0"/>
    <xf numFmtId="0" fontId="141" fillId="29" borderId="87" applyNumberFormat="0" applyAlignment="0" applyProtection="0"/>
    <xf numFmtId="0" fontId="142" fillId="29" borderId="87" applyNumberFormat="0" applyAlignment="0" applyProtection="0"/>
    <xf numFmtId="0" fontId="142" fillId="29" borderId="87" applyNumberFormat="0" applyAlignment="0" applyProtection="0"/>
    <xf numFmtId="0" fontId="141" fillId="28" borderId="87" applyNumberFormat="0" applyAlignment="0" applyProtection="0"/>
    <xf numFmtId="0" fontId="5" fillId="10" borderId="86" applyNumberFormat="0" applyFont="0" applyAlignment="0" applyProtection="0"/>
    <xf numFmtId="0" fontId="32" fillId="10" borderId="86" applyNumberFormat="0" applyFont="0" applyAlignment="0" applyProtection="0"/>
    <xf numFmtId="0" fontId="5" fillId="10" borderId="86" applyNumberFormat="0" applyFont="0" applyAlignment="0" applyProtection="0"/>
    <xf numFmtId="0" fontId="5" fillId="10" borderId="86" applyNumberFormat="0" applyFont="0" applyAlignment="0" applyProtection="0"/>
    <xf numFmtId="0" fontId="5" fillId="10" borderId="86" applyNumberFormat="0" applyFont="0" applyAlignment="0" applyProtection="0"/>
    <xf numFmtId="0" fontId="5" fillId="10" borderId="86" applyNumberFormat="0" applyFont="0" applyAlignment="0" applyProtection="0"/>
    <xf numFmtId="0" fontId="5" fillId="10" borderId="86" applyNumberFormat="0" applyFont="0" applyAlignment="0" applyProtection="0"/>
    <xf numFmtId="0" fontId="32" fillId="10" borderId="86" applyNumberFormat="0" applyFont="0" applyAlignment="0" applyProtection="0"/>
    <xf numFmtId="0" fontId="32" fillId="10" borderId="86" applyNumberFormat="0" applyFont="0" applyAlignment="0" applyProtection="0"/>
    <xf numFmtId="0" fontId="32" fillId="10" borderId="86" applyNumberFormat="0" applyFont="0" applyAlignment="0" applyProtection="0"/>
    <xf numFmtId="0" fontId="29" fillId="10" borderId="86" applyNumberFormat="0" applyFont="0" applyAlignment="0" applyProtection="0"/>
    <xf numFmtId="0" fontId="184" fillId="10" borderId="86" applyNumberFormat="0" applyFont="0" applyAlignment="0" applyProtection="0"/>
    <xf numFmtId="4" fontId="38" fillId="44" borderId="95" applyNumberFormat="0" applyProtection="0">
      <alignment horizontal="right" vertical="center"/>
    </xf>
    <xf numFmtId="4" fontId="38" fillId="42" borderId="95" applyNumberFormat="0" applyProtection="0">
      <alignment horizontal="right" vertical="center"/>
    </xf>
    <xf numFmtId="4" fontId="38" fillId="41" borderId="95" applyNumberFormat="0" applyProtection="0">
      <alignment horizontal="right" vertical="center"/>
    </xf>
    <xf numFmtId="4" fontId="38" fillId="41" borderId="95" applyNumberFormat="0" applyProtection="0">
      <alignment horizontal="right" vertical="center"/>
    </xf>
    <xf numFmtId="4" fontId="38" fillId="36" borderId="95" applyNumberFormat="0" applyProtection="0">
      <alignment horizontal="right" vertical="center"/>
    </xf>
    <xf numFmtId="4" fontId="38" fillId="36" borderId="95" applyNumberFormat="0" applyProtection="0">
      <alignment horizontal="right" vertical="center"/>
    </xf>
    <xf numFmtId="0" fontId="5" fillId="35" borderId="95" applyNumberFormat="0" applyProtection="0">
      <alignment horizontal="left" vertical="center" indent="1"/>
    </xf>
    <xf numFmtId="4" fontId="38" fillId="34" borderId="95" applyNumberFormat="0" applyProtection="0">
      <alignment horizontal="left" vertical="center" indent="1"/>
    </xf>
    <xf numFmtId="4" fontId="147" fillId="34" borderId="95" applyNumberFormat="0" applyProtection="0">
      <alignment vertical="center"/>
    </xf>
    <xf numFmtId="4" fontId="147" fillId="34" borderId="95" applyNumberFormat="0" applyProtection="0">
      <alignment vertical="center"/>
    </xf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10" borderId="94" applyNumberFormat="0" applyFont="0" applyAlignment="0" applyProtection="0"/>
    <xf numFmtId="0" fontId="5" fillId="35" borderId="95" applyNumberFormat="0" applyProtection="0">
      <alignment horizontal="left" vertical="center" indent="1"/>
    </xf>
    <xf numFmtId="0" fontId="59" fillId="28" borderId="93" applyNumberFormat="0" applyAlignment="0" applyProtection="0"/>
    <xf numFmtId="0" fontId="30" fillId="10" borderId="102" applyNumberFormat="0" applyFont="0" applyAlignment="0" applyProtection="0"/>
    <xf numFmtId="0" fontId="143" fillId="29" borderId="95" applyNumberFormat="0" applyAlignment="0" applyProtection="0"/>
    <xf numFmtId="0" fontId="59" fillId="28" borderId="93" applyNumberFormat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35" borderId="95" applyNumberFormat="0" applyProtection="0">
      <alignment horizontal="left" vertical="center" indent="1"/>
    </xf>
    <xf numFmtId="0" fontId="163" fillId="0" borderId="105" applyNumberFormat="0" applyFill="0" applyAlignment="0" applyProtection="0"/>
    <xf numFmtId="0" fontId="163" fillId="0" borderId="97" applyNumberFormat="0" applyFill="0" applyAlignment="0" applyProtection="0"/>
    <xf numFmtId="0" fontId="163" fillId="0" borderId="97" applyNumberFormat="0" applyFill="0" applyAlignment="0" applyProtection="0"/>
    <xf numFmtId="0" fontId="163" fillId="0" borderId="104" applyNumberFormat="0" applyFill="0" applyAlignment="0" applyProtection="0"/>
    <xf numFmtId="0" fontId="163" fillId="0" borderId="97" applyNumberFormat="0" applyFill="0" applyAlignment="0" applyProtection="0"/>
    <xf numFmtId="0" fontId="63" fillId="29" borderId="85" applyNumberFormat="0" applyAlignment="0" applyProtection="0"/>
    <xf numFmtId="0" fontId="5" fillId="35" borderId="95" applyNumberFormat="0" applyProtection="0">
      <alignment horizontal="left" vertical="center" indent="1"/>
    </xf>
    <xf numFmtId="4" fontId="38" fillId="44" borderId="95" applyNumberFormat="0" applyProtection="0">
      <alignment horizontal="right" vertical="center"/>
    </xf>
    <xf numFmtId="4" fontId="38" fillId="41" borderId="95" applyNumberFormat="0" applyProtection="0">
      <alignment horizontal="right" vertical="center"/>
    </xf>
    <xf numFmtId="4" fontId="38" fillId="37" borderId="95" applyNumberFormat="0" applyProtection="0">
      <alignment horizontal="right" vertical="center"/>
    </xf>
    <xf numFmtId="4" fontId="38" fillId="36" borderId="95" applyNumberFormat="0" applyProtection="0">
      <alignment horizontal="right" vertical="center"/>
    </xf>
    <xf numFmtId="4" fontId="147" fillId="34" borderId="95" applyNumberFormat="0" applyProtection="0">
      <alignment vertical="center"/>
    </xf>
    <xf numFmtId="0" fontId="163" fillId="0" borderId="96" applyNumberFormat="0" applyFill="0" applyAlignment="0" applyProtection="0"/>
    <xf numFmtId="0" fontId="166" fillId="0" borderId="97" applyNumberFormat="0" applyFill="0" applyAlignment="0" applyProtection="0"/>
    <xf numFmtId="4" fontId="147" fillId="33" borderId="95" applyNumberFormat="0" applyProtection="0">
      <alignment vertical="center"/>
    </xf>
    <xf numFmtId="0" fontId="5" fillId="49" borderId="95" applyNumberFormat="0" applyProtection="0">
      <alignment horizontal="left" vertical="center" indent="1"/>
    </xf>
    <xf numFmtId="0" fontId="113" fillId="15" borderId="101" applyNumberFormat="0" applyAlignment="0" applyProtection="0"/>
    <xf numFmtId="0" fontId="113" fillId="12" borderId="85" applyNumberForma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5" fillId="35" borderId="103" applyNumberFormat="0" applyProtection="0">
      <alignment horizontal="left" vertical="center" indent="1"/>
    </xf>
    <xf numFmtId="4" fontId="151" fillId="46" borderId="103" applyNumberFormat="0" applyProtection="0">
      <alignment horizontal="right" vertical="center"/>
    </xf>
    <xf numFmtId="0" fontId="163" fillId="0" borderId="104" applyNumberFormat="0" applyFill="0" applyAlignment="0" applyProtection="0"/>
    <xf numFmtId="0" fontId="59" fillId="28" borderId="93" applyNumberFormat="0" applyAlignment="0" applyProtection="0"/>
    <xf numFmtId="0" fontId="59" fillId="28" borderId="93" applyNumberFormat="0" applyAlignment="0" applyProtection="0"/>
    <xf numFmtId="0" fontId="63" fillId="29" borderId="93" applyNumberFormat="0" applyAlignment="0" applyProtection="0"/>
    <xf numFmtId="0" fontId="59" fillId="28" borderId="93" applyNumberFormat="0" applyAlignment="0" applyProtection="0"/>
    <xf numFmtId="0" fontId="61" fillId="29" borderId="93" applyNumberFormat="0" applyAlignment="0" applyProtection="0"/>
    <xf numFmtId="0" fontId="5" fillId="10" borderId="86" applyNumberFormat="0" applyFont="0" applyAlignment="0" applyProtection="0"/>
    <xf numFmtId="0" fontId="141" fillId="29" borderId="87" applyNumberFormat="0" applyAlignment="0" applyProtection="0"/>
    <xf numFmtId="0" fontId="5" fillId="35" borderId="95" applyNumberFormat="0" applyProtection="0">
      <alignment horizontal="left" vertical="center" indent="1"/>
    </xf>
    <xf numFmtId="0" fontId="163" fillId="0" borderId="89" applyNumberFormat="0" applyFill="0" applyAlignment="0" applyProtection="0"/>
    <xf numFmtId="0" fontId="5" fillId="10" borderId="94" applyNumberFormat="0" applyFont="0" applyAlignment="0" applyProtection="0"/>
    <xf numFmtId="43" fontId="5" fillId="0" borderId="0" applyFont="0" applyFill="0" applyBorder="0" applyAlignment="0" applyProtection="0"/>
    <xf numFmtId="0" fontId="113" fillId="12" borderId="101" applyNumberFormat="0" applyAlignment="0" applyProtection="0"/>
    <xf numFmtId="0" fontId="141" fillId="28" borderId="95" applyNumberFormat="0" applyAlignment="0" applyProtection="0"/>
    <xf numFmtId="0" fontId="5" fillId="10" borderId="94" applyNumberFormat="0" applyFont="0" applyAlignment="0" applyProtection="0"/>
    <xf numFmtId="0" fontId="114" fillId="12" borderId="101" applyNumberFormat="0" applyAlignment="0" applyProtection="0"/>
    <xf numFmtId="0" fontId="32" fillId="10" borderId="94" applyNumberFormat="0" applyFont="0" applyAlignment="0" applyProtection="0"/>
    <xf numFmtId="0" fontId="5" fillId="35" borderId="95" applyNumberFormat="0" applyProtection="0">
      <alignment horizontal="left" vertical="center" indent="1"/>
    </xf>
    <xf numFmtId="0" fontId="63" fillId="29" borderId="93" applyNumberFormat="0" applyAlignment="0" applyProtection="0"/>
    <xf numFmtId="0" fontId="63" fillId="29" borderId="93" applyNumberFormat="0" applyAlignment="0" applyProtection="0"/>
    <xf numFmtId="4" fontId="38" fillId="44" borderId="95" applyNumberFormat="0" applyProtection="0">
      <alignment horizontal="right" vertical="center"/>
    </xf>
    <xf numFmtId="4" fontId="38" fillId="43" borderId="95" applyNumberFormat="0" applyProtection="0">
      <alignment horizontal="right" vertical="center"/>
    </xf>
    <xf numFmtId="4" fontId="38" fillId="43" borderId="95" applyNumberFormat="0" applyProtection="0">
      <alignment horizontal="right" vertical="center"/>
    </xf>
    <xf numFmtId="4" fontId="38" fillId="41" borderId="95" applyNumberFormat="0" applyProtection="0">
      <alignment horizontal="right" vertical="center"/>
    </xf>
    <xf numFmtId="4" fontId="38" fillId="40" borderId="95" applyNumberFormat="0" applyProtection="0">
      <alignment horizontal="right" vertical="center"/>
    </xf>
    <xf numFmtId="4" fontId="38" fillId="40" borderId="95" applyNumberFormat="0" applyProtection="0">
      <alignment horizontal="right" vertical="center"/>
    </xf>
    <xf numFmtId="0" fontId="5" fillId="35" borderId="95" applyNumberFormat="0" applyProtection="0">
      <alignment horizontal="left" vertical="center" indent="1"/>
    </xf>
    <xf numFmtId="0" fontId="5" fillId="35" borderId="95" applyNumberFormat="0" applyProtection="0">
      <alignment horizontal="left" vertical="center" indent="1"/>
    </xf>
    <xf numFmtId="4" fontId="38" fillId="34" borderId="95" applyNumberFormat="0" applyProtection="0">
      <alignment horizontal="left" vertical="center" indent="1"/>
    </xf>
    <xf numFmtId="4" fontId="147" fillId="34" borderId="95" applyNumberFormat="0" applyProtection="0">
      <alignment vertical="center"/>
    </xf>
    <xf numFmtId="4" fontId="38" fillId="34" borderId="95" applyNumberFormat="0" applyProtection="0">
      <alignment vertical="center"/>
    </xf>
    <xf numFmtId="0" fontId="63" fillId="29" borderId="93" applyNumberFormat="0" applyAlignment="0" applyProtection="0"/>
    <xf numFmtId="0" fontId="163" fillId="0" borderId="96" applyNumberFormat="0" applyFill="0" applyAlignment="0" applyProtection="0"/>
    <xf numFmtId="0" fontId="163" fillId="0" borderId="96" applyNumberFormat="0" applyFill="0" applyAlignment="0" applyProtection="0"/>
    <xf numFmtId="0" fontId="163" fillId="0" borderId="97" applyNumberFormat="0" applyFill="0" applyAlignment="0" applyProtection="0"/>
    <xf numFmtId="0" fontId="163" fillId="0" borderId="96" applyNumberFormat="0" applyFill="0" applyAlignment="0" applyProtection="0"/>
    <xf numFmtId="0" fontId="165" fillId="0" borderId="97" applyNumberFormat="0" applyFill="0" applyAlignment="0" applyProtection="0"/>
    <xf numFmtId="0" fontId="164" fillId="0" borderId="97" applyNumberFormat="0" applyFill="0" applyAlignment="0" applyProtection="0"/>
    <xf numFmtId="0" fontId="59" fillId="28" borderId="93" applyNumberFormat="0" applyAlignment="0" applyProtection="0"/>
    <xf numFmtId="4" fontId="38" fillId="33" borderId="95" applyNumberFormat="0" applyProtection="0">
      <alignment vertical="center"/>
    </xf>
    <xf numFmtId="0" fontId="5" fillId="35" borderId="95" applyNumberFormat="0" applyProtection="0">
      <alignment horizontal="left" vertical="center" indent="1"/>
    </xf>
    <xf numFmtId="4" fontId="38" fillId="39" borderId="95" applyNumberFormat="0" applyProtection="0">
      <alignment horizontal="right" vertical="center"/>
    </xf>
    <xf numFmtId="0" fontId="33" fillId="10" borderId="94" applyNumberFormat="0" applyFont="0" applyAlignment="0" applyProtection="0"/>
    <xf numFmtId="0" fontId="30" fillId="10" borderId="94" applyNumberFormat="0" applyFont="0" applyAlignment="0" applyProtection="0"/>
    <xf numFmtId="0" fontId="33" fillId="10" borderId="94" applyNumberFormat="0" applyFon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3" fillId="12" borderId="85" applyNumberFormat="0" applyAlignment="0" applyProtection="0"/>
    <xf numFmtId="0" fontId="114" fillId="12" borderId="93" applyNumberFormat="0" applyAlignment="0" applyProtection="0"/>
    <xf numFmtId="0" fontId="33" fillId="10" borderId="94" applyNumberFormat="0" applyFont="0" applyAlignment="0" applyProtection="0"/>
    <xf numFmtId="4" fontId="147" fillId="34" borderId="103" applyNumberFormat="0" applyProtection="0">
      <alignment vertical="center"/>
    </xf>
    <xf numFmtId="0" fontId="33" fillId="10" borderId="94" applyNumberFormat="0" applyFont="0" applyAlignment="0" applyProtection="0"/>
    <xf numFmtId="0" fontId="30" fillId="10" borderId="94" applyNumberFormat="0" applyFont="0" applyAlignment="0" applyProtection="0"/>
    <xf numFmtId="0" fontId="33" fillId="10" borderId="94" applyNumberFormat="0" applyFont="0" applyAlignment="0" applyProtection="0"/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4" fontId="38" fillId="38" borderId="103" applyNumberFormat="0" applyProtection="0">
      <alignment horizontal="right" vertical="center"/>
    </xf>
    <xf numFmtId="0" fontId="33" fillId="10" borderId="94" applyNumberFormat="0" applyFont="0" applyAlignment="0" applyProtection="0"/>
    <xf numFmtId="0" fontId="30" fillId="10" borderId="94" applyNumberFormat="0" applyFont="0" applyAlignment="0" applyProtection="0"/>
    <xf numFmtId="4" fontId="38" fillId="38" borderId="103" applyNumberFormat="0" applyProtection="0">
      <alignment horizontal="right" vertical="center"/>
    </xf>
    <xf numFmtId="0" fontId="33" fillId="10" borderId="94" applyNumberFormat="0" applyFon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2" fillId="29" borderId="95" applyNumberFormat="0" applyAlignment="0" applyProtection="0"/>
    <xf numFmtId="0" fontId="141" fillId="28" borderId="95" applyNumberFormat="0" applyAlignment="0" applyProtection="0"/>
    <xf numFmtId="0" fontId="142" fillId="29" borderId="95" applyNumberFormat="0" applyAlignment="0" applyProtection="0"/>
    <xf numFmtId="0" fontId="5" fillId="10" borderId="94" applyNumberFormat="0" applyFont="0" applyAlignment="0" applyProtection="0"/>
    <xf numFmtId="0" fontId="141" fillId="28" borderId="95" applyNumberFormat="0" applyAlignment="0" applyProtection="0"/>
    <xf numFmtId="0" fontId="144" fillId="29" borderId="95" applyNumberForma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1" fillId="29" borderId="95" applyNumberForma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4" fontId="38" fillId="43" borderId="103" applyNumberFormat="0" applyProtection="0">
      <alignment horizontal="right" vertical="center"/>
    </xf>
    <xf numFmtId="4" fontId="38" fillId="44" borderId="103" applyNumberFormat="0" applyProtection="0">
      <alignment horizontal="right" vertical="center"/>
    </xf>
    <xf numFmtId="0" fontId="5" fillId="35" borderId="103" applyNumberFormat="0" applyProtection="0">
      <alignment horizontal="left" vertical="center" indent="1"/>
    </xf>
    <xf numFmtId="4" fontId="38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4" fontId="38" fillId="33" borderId="103" applyNumberFormat="0" applyProtection="0">
      <alignment vertical="center"/>
    </xf>
    <xf numFmtId="4" fontId="147" fillId="33" borderId="103" applyNumberFormat="0" applyProtection="0">
      <alignment vertical="center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46" borderId="103" applyNumberFormat="0" applyProtection="0">
      <alignment horizontal="right" vertical="center"/>
    </xf>
    <xf numFmtId="4" fontId="147" fillId="46" borderId="103" applyNumberFormat="0" applyProtection="0">
      <alignment horizontal="right" vertical="center"/>
    </xf>
    <xf numFmtId="4" fontId="147" fillId="46" borderId="103" applyNumberFormat="0" applyProtection="0">
      <alignment horizontal="right" vertical="center"/>
    </xf>
    <xf numFmtId="0" fontId="5" fillId="35" borderId="103" applyNumberFormat="0" applyProtection="0">
      <alignment horizontal="left" vertical="center" indent="1"/>
    </xf>
    <xf numFmtId="0" fontId="60" fillId="29" borderId="93" applyNumberFormat="0" applyAlignment="0" applyProtection="0"/>
    <xf numFmtId="0" fontId="59" fillId="28" borderId="93" applyNumberFormat="0" applyAlignment="0" applyProtection="0"/>
    <xf numFmtId="4" fontId="38" fillId="38" borderId="95" applyNumberFormat="0" applyProtection="0">
      <alignment horizontal="right" vertical="center"/>
    </xf>
    <xf numFmtId="0" fontId="163" fillId="0" borderId="96" applyNumberFormat="0" applyFill="0" applyAlignment="0" applyProtection="0"/>
    <xf numFmtId="0" fontId="59" fillId="28" borderId="93" applyNumberFormat="0" applyAlignment="0" applyProtection="0"/>
    <xf numFmtId="0" fontId="163" fillId="0" borderId="105" applyNumberFormat="0" applyFill="0" applyAlignment="0" applyProtection="0"/>
    <xf numFmtId="0" fontId="164" fillId="0" borderId="105" applyNumberFormat="0" applyFill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2" fillId="29" borderId="103" applyNumberFormat="0" applyAlignment="0" applyProtection="0"/>
    <xf numFmtId="0" fontId="5" fillId="10" borderId="102" applyNumberFormat="0" applyFont="0" applyAlignment="0" applyProtection="0"/>
    <xf numFmtId="0" fontId="32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32" fillId="10" borderId="102" applyNumberFormat="0" applyFont="0" applyAlignment="0" applyProtection="0"/>
    <xf numFmtId="0" fontId="32" fillId="10" borderId="102" applyNumberFormat="0" applyFont="0" applyAlignment="0" applyProtection="0"/>
    <xf numFmtId="0" fontId="184" fillId="10" borderId="102" applyNumberFormat="0" applyFont="0" applyAlignment="0" applyProtection="0"/>
    <xf numFmtId="0" fontId="164" fillId="0" borderId="97" applyNumberFormat="0" applyFill="0" applyAlignment="0" applyProtection="0"/>
    <xf numFmtId="4" fontId="151" fillId="46" borderId="103" applyNumberFormat="0" applyProtection="0">
      <alignment horizontal="right" vertical="center"/>
    </xf>
    <xf numFmtId="0" fontId="113" fillId="15" borderId="93" applyNumberFormat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6" fillId="0" borderId="105" applyNumberFormat="0" applyFill="0" applyAlignment="0" applyProtection="0"/>
    <xf numFmtId="0" fontId="163" fillId="0" borderId="104" applyNumberFormat="0" applyFill="0" applyAlignment="0" applyProtection="0"/>
    <xf numFmtId="0" fontId="165" fillId="0" borderId="105" applyNumberFormat="0" applyFill="0" applyAlignment="0" applyProtection="0"/>
    <xf numFmtId="0" fontId="59" fillId="28" borderId="93" applyNumberFormat="0" applyAlignment="0" applyProtection="0"/>
    <xf numFmtId="4" fontId="38" fillId="33" borderId="103" applyNumberFormat="0" applyProtection="0">
      <alignment vertical="center"/>
    </xf>
    <xf numFmtId="0" fontId="5" fillId="35" borderId="103" applyNumberFormat="0" applyProtection="0">
      <alignment horizontal="left" vertical="center" indent="1"/>
    </xf>
    <xf numFmtId="4" fontId="38" fillId="39" borderId="103" applyNumberFormat="0" applyProtection="0">
      <alignment horizontal="right" vertical="center"/>
    </xf>
    <xf numFmtId="0" fontId="33" fillId="10" borderId="94" applyNumberFormat="0" applyFont="0" applyAlignment="0" applyProtection="0"/>
    <xf numFmtId="0" fontId="30" fillId="10" borderId="94" applyNumberFormat="0" applyFont="0" applyAlignment="0" applyProtection="0"/>
    <xf numFmtId="0" fontId="33" fillId="10" borderId="94" applyNumberFormat="0" applyFon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4" fillId="12" borderId="93" applyNumberFormat="0" applyAlignment="0" applyProtection="0"/>
    <xf numFmtId="0" fontId="33" fillId="10" borderId="94" applyNumberFormat="0" applyFont="0" applyAlignment="0" applyProtection="0"/>
    <xf numFmtId="0" fontId="30" fillId="10" borderId="94" applyNumberFormat="0" applyFont="0" applyAlignment="0" applyProtection="0"/>
    <xf numFmtId="0" fontId="33" fillId="10" borderId="94" applyNumberFormat="0" applyFont="0" applyAlignment="0" applyProtection="0"/>
    <xf numFmtId="0" fontId="33" fillId="10" borderId="94" applyNumberFormat="0" applyFont="0" applyAlignment="0" applyProtection="0"/>
    <xf numFmtId="0" fontId="30" fillId="10" borderId="94" applyNumberFormat="0" applyFont="0" applyAlignment="0" applyProtection="0"/>
    <xf numFmtId="0" fontId="33" fillId="10" borderId="94" applyNumberFormat="0" applyFon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5" fillId="10" borderId="94" applyNumberFormat="0" applyFont="0" applyAlignment="0" applyProtection="0"/>
    <xf numFmtId="0" fontId="30" fillId="10" borderId="94" applyNumberFormat="0" applyFont="0" applyAlignment="0" applyProtection="0"/>
    <xf numFmtId="0" fontId="30" fillId="10" borderId="94" applyNumberFormat="0" applyFon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2" fillId="29" borderId="95" applyNumberFormat="0" applyAlignment="0" applyProtection="0"/>
    <xf numFmtId="0" fontId="142" fillId="29" borderId="95" applyNumberFormat="0" applyAlignment="0" applyProtection="0"/>
    <xf numFmtId="0" fontId="141" fillId="28" borderId="95" applyNumberFormat="0" applyAlignment="0" applyProtection="0"/>
    <xf numFmtId="0" fontId="143" fillId="29" borderId="95" applyNumberFormat="0" applyAlignment="0" applyProtection="0"/>
    <xf numFmtId="0" fontId="141" fillId="28" borderId="95" applyNumberFormat="0" applyAlignment="0" applyProtection="0"/>
    <xf numFmtId="0" fontId="30" fillId="10" borderId="94" applyNumberFormat="0" applyFon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1" fillId="29" borderId="95" applyNumberForma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141" fillId="28" borderId="95" applyNumberFormat="0" applyAlignment="0" applyProtection="0"/>
    <xf numFmtId="0" fontId="60" fillId="29" borderId="101" applyNumberFormat="0" applyAlignment="0" applyProtection="0"/>
    <xf numFmtId="4" fontId="38" fillId="39" borderId="95" applyNumberFormat="0" applyProtection="0">
      <alignment horizontal="right" vertical="center"/>
    </xf>
    <xf numFmtId="0" fontId="163" fillId="0" borderId="96" applyNumberFormat="0" applyFill="0" applyAlignment="0" applyProtection="0"/>
    <xf numFmtId="0" fontId="113" fillId="15" borderId="93" applyNumberFormat="0" applyAlignment="0" applyProtection="0"/>
    <xf numFmtId="0" fontId="61" fillId="29" borderId="101" applyNumberFormat="0" applyAlignment="0" applyProtection="0"/>
    <xf numFmtId="0" fontId="30" fillId="10" borderId="94" applyNumberFormat="0" applyFont="0" applyAlignment="0" applyProtection="0"/>
    <xf numFmtId="0" fontId="33" fillId="10" borderId="94" applyNumberFormat="0" applyFont="0" applyAlignment="0" applyProtection="0"/>
    <xf numFmtId="0" fontId="33" fillId="10" borderId="94" applyNumberFormat="0" applyFon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4" fillId="12" borderId="93" applyNumberForma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0" fontId="33" fillId="10" borderId="102" applyNumberFormat="0" applyFont="0" applyAlignment="0" applyProtection="0"/>
    <xf numFmtId="0" fontId="33" fillId="10" borderId="102" applyNumberFormat="0" applyFont="0" applyAlignment="0" applyProtection="0"/>
    <xf numFmtId="0" fontId="5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2" fillId="29" borderId="103" applyNumberFormat="0" applyAlignment="0" applyProtection="0"/>
    <xf numFmtId="0" fontId="142" fillId="29" borderId="103" applyNumberFormat="0" applyAlignment="0" applyProtection="0"/>
    <xf numFmtId="0" fontId="141" fillId="28" borderId="103" applyNumberFormat="0" applyAlignment="0" applyProtection="0"/>
    <xf numFmtId="0" fontId="142" fillId="29" borderId="103" applyNumberFormat="0" applyAlignment="0" applyProtection="0"/>
    <xf numFmtId="0" fontId="141" fillId="28" borderId="103" applyNumberFormat="0" applyAlignment="0" applyProtection="0"/>
    <xf numFmtId="0" fontId="144" fillId="29" borderId="103" applyNumberFormat="0" applyAlignment="0" applyProtection="0"/>
    <xf numFmtId="0" fontId="30" fillId="10" borderId="102" applyNumberFormat="0" applyFont="0" applyAlignment="0" applyProtection="0"/>
    <xf numFmtId="0" fontId="141" fillId="28" borderId="103" applyNumberFormat="0" applyAlignment="0" applyProtection="0"/>
    <xf numFmtId="0" fontId="141" fillId="29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4" fontId="38" fillId="40" borderId="103" applyNumberFormat="0" applyProtection="0">
      <alignment horizontal="right" vertical="center"/>
    </xf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5" fillId="10" borderId="102" applyNumberFormat="0" applyFont="0" applyAlignment="0" applyProtection="0"/>
    <xf numFmtId="0" fontId="113" fillId="15" borderId="101" applyNumberForma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2" borderId="93" applyNumberFormat="0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115" fillId="12" borderId="125" applyNumberFormat="0" applyAlignment="0" applyProtection="0"/>
    <xf numFmtId="0" fontId="5" fillId="35" borderId="127" applyNumberFormat="0" applyProtection="0">
      <alignment horizontal="left" vertical="center" indent="1"/>
    </xf>
    <xf numFmtId="0" fontId="5" fillId="49" borderId="119" applyNumberFormat="0" applyProtection="0">
      <alignment horizontal="left" vertical="center" indent="1"/>
    </xf>
    <xf numFmtId="0" fontId="113" fillId="15" borderId="117" applyNumberFormat="0" applyAlignment="0" applyProtection="0"/>
    <xf numFmtId="43" fontId="32" fillId="0" borderId="0" applyFont="0" applyFill="0" applyBorder="0" applyAlignment="0" applyProtection="0"/>
    <xf numFmtId="0" fontId="164" fillId="0" borderId="129" applyNumberFormat="0" applyFill="0" applyAlignment="0" applyProtection="0"/>
    <xf numFmtId="0" fontId="113" fillId="12" borderId="109" applyNumberFormat="0" applyAlignment="0" applyProtection="0"/>
    <xf numFmtId="178" fontId="5" fillId="0" borderId="0" applyFont="0" applyFill="0" applyBorder="0" applyAlignment="0" applyProtection="0"/>
    <xf numFmtId="0" fontId="113" fillId="15" borderId="109" applyNumberFormat="0" applyAlignment="0" applyProtection="0"/>
    <xf numFmtId="0" fontId="114" fillId="12" borderId="109" applyNumberFormat="0" applyAlignment="0" applyProtection="0"/>
    <xf numFmtId="179" fontId="5" fillId="0" borderId="0" applyFont="0" applyFill="0" applyBorder="0" applyAlignment="0" applyProtection="0"/>
    <xf numFmtId="0" fontId="113" fillId="15" borderId="109" applyNumberFormat="0" applyAlignment="0" applyProtection="0"/>
    <xf numFmtId="4" fontId="38" fillId="41" borderId="119" applyNumberFormat="0" applyProtection="0">
      <alignment horizontal="right" vertical="center"/>
    </xf>
    <xf numFmtId="0" fontId="5" fillId="49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163" fillId="0" borderId="120" applyNumberFormat="0" applyFill="0" applyAlignment="0" applyProtection="0"/>
    <xf numFmtId="0" fontId="164" fillId="0" borderId="121" applyNumberFormat="0" applyFill="0" applyAlignment="0" applyProtection="0"/>
    <xf numFmtId="0" fontId="164" fillId="0" borderId="121" applyNumberFormat="0" applyFill="0" applyAlignment="0" applyProtection="0"/>
    <xf numFmtId="0" fontId="163" fillId="0" borderId="120" applyNumberFormat="0" applyFill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62" fillId="29" borderId="109" applyNumberFormat="0" applyAlignment="0" applyProtection="0"/>
    <xf numFmtId="0" fontId="60" fillId="29" borderId="109" applyNumberFormat="0" applyAlignment="0" applyProtection="0"/>
    <xf numFmtId="0" fontId="60" fillId="29" borderId="109" applyNumberFormat="0" applyAlignment="0" applyProtection="0"/>
    <xf numFmtId="0" fontId="59" fillId="28" borderId="109" applyNumberFormat="0" applyAlignment="0" applyProtection="0"/>
    <xf numFmtId="0" fontId="164" fillId="0" borderId="121" applyNumberFormat="0" applyFill="0" applyAlignment="0" applyProtection="0"/>
    <xf numFmtId="0" fontId="163" fillId="0" borderId="120" applyNumberFormat="0" applyFill="0" applyAlignment="0" applyProtection="0"/>
    <xf numFmtId="0" fontId="163" fillId="0" borderId="121" applyNumberFormat="0" applyFill="0" applyAlignment="0" applyProtection="0"/>
    <xf numFmtId="5" fontId="55" fillId="0" borderId="107" applyAlignment="0" applyProtection="0"/>
    <xf numFmtId="5" fontId="168" fillId="0" borderId="116">
      <alignment horizontal="left" vertical="top"/>
    </xf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63" fillId="29" borderId="117" applyNumberForma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4" fontId="38" fillId="34" borderId="111" applyNumberFormat="0" applyProtection="0">
      <alignment horizontal="left" vertical="center" indent="1"/>
    </xf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5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2" fillId="29" borderId="111" applyNumberFormat="0" applyAlignment="0" applyProtection="0"/>
    <xf numFmtId="0" fontId="142" fillId="29" borderId="111" applyNumberFormat="0" applyAlignment="0" applyProtection="0"/>
    <xf numFmtId="0" fontId="141" fillId="28" borderId="111" applyNumberFormat="0" applyAlignment="0" applyProtection="0"/>
    <xf numFmtId="0" fontId="142" fillId="29" borderId="111" applyNumberFormat="0" applyAlignment="0" applyProtection="0"/>
    <xf numFmtId="0" fontId="143" fillId="29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9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4" fontId="38" fillId="39" borderId="111" applyNumberFormat="0" applyProtection="0">
      <alignment horizontal="right" vertical="center"/>
    </xf>
    <xf numFmtId="4" fontId="38" fillId="39" borderId="111" applyNumberFormat="0" applyProtection="0">
      <alignment horizontal="right" vertical="center"/>
    </xf>
    <xf numFmtId="4" fontId="38" fillId="42" borderId="111" applyNumberFormat="0" applyProtection="0">
      <alignment horizontal="right" vertical="center"/>
    </xf>
    <xf numFmtId="4" fontId="38" fillId="42" borderId="111" applyNumberFormat="0" applyProtection="0">
      <alignment horizontal="right" vertical="center"/>
    </xf>
    <xf numFmtId="4" fontId="148" fillId="45" borderId="111" applyNumberFormat="0" applyProtection="0">
      <alignment horizontal="left" vertical="center" indent="1"/>
    </xf>
    <xf numFmtId="0" fontId="63" fillId="29" borderId="117" applyNumberFormat="0" applyAlignment="0" applyProtection="0"/>
    <xf numFmtId="4" fontId="38" fillId="46" borderId="111" applyNumberFormat="0" applyProtection="0">
      <alignment horizontal="left" vertical="center" indent="1"/>
    </xf>
    <xf numFmtId="4" fontId="38" fillId="46" borderId="111" applyNumberFormat="0" applyProtection="0">
      <alignment horizontal="left" vertical="center" indent="1"/>
    </xf>
    <xf numFmtId="4" fontId="38" fillId="48" borderId="111" applyNumberFormat="0" applyProtection="0">
      <alignment horizontal="left" vertical="center" indent="1"/>
    </xf>
    <xf numFmtId="4" fontId="38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38" fillId="33" borderId="111" applyNumberFormat="0" applyProtection="0">
      <alignment vertical="center"/>
    </xf>
    <xf numFmtId="4" fontId="38" fillId="33" borderId="111" applyNumberFormat="0" applyProtection="0">
      <alignment vertical="center"/>
    </xf>
    <xf numFmtId="4" fontId="147" fillId="33" borderId="111" applyNumberFormat="0" applyProtection="0">
      <alignment vertical="center"/>
    </xf>
    <xf numFmtId="4" fontId="147" fillId="33" borderId="111" applyNumberFormat="0" applyProtection="0">
      <alignment vertical="center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147" fillId="46" borderId="111" applyNumberFormat="0" applyProtection="0">
      <alignment horizontal="right" vertical="center"/>
    </xf>
    <xf numFmtId="4" fontId="147" fillId="46" borderId="111" applyNumberFormat="0" applyProtection="0">
      <alignment horizontal="right" vertical="center"/>
    </xf>
    <xf numFmtId="0" fontId="5" fillId="35" borderId="111" applyNumberFormat="0" applyProtection="0">
      <alignment horizontal="left" vertical="center" indent="1"/>
    </xf>
    <xf numFmtId="0" fontId="63" fillId="29" borderId="117" applyNumberFormat="0" applyAlignment="0" applyProtection="0"/>
    <xf numFmtId="4" fontId="151" fillId="46" borderId="111" applyNumberFormat="0" applyProtection="0">
      <alignment horizontal="right" vertical="center"/>
    </xf>
    <xf numFmtId="4" fontId="151" fillId="46" borderId="111" applyNumberFormat="0" applyProtection="0">
      <alignment horizontal="right" vertical="center"/>
    </xf>
    <xf numFmtId="0" fontId="60" fillId="29" borderId="117" applyNumberFormat="0" applyAlignment="0" applyProtection="0"/>
    <xf numFmtId="0" fontId="60" fillId="29" borderId="117" applyNumberFormat="0" applyAlignment="0" applyProtection="0"/>
    <xf numFmtId="0" fontId="59" fillId="28" borderId="117" applyNumberFormat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63" fillId="29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61" fillId="29" borderId="109" applyNumberFormat="0" applyAlignment="0" applyProtection="0"/>
    <xf numFmtId="0" fontId="60" fillId="29" borderId="109" applyNumberFormat="0" applyAlignment="0" applyProtection="0"/>
    <xf numFmtId="0" fontId="60" fillId="29" borderId="109" applyNumberFormat="0" applyAlignment="0" applyProtection="0"/>
    <xf numFmtId="0" fontId="60" fillId="29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164" fillId="0" borderId="113" applyNumberFormat="0" applyFill="0" applyAlignment="0" applyProtection="0"/>
    <xf numFmtId="0" fontId="164" fillId="0" borderId="113" applyNumberFormat="0" applyFill="0" applyAlignment="0" applyProtection="0"/>
    <xf numFmtId="0" fontId="163" fillId="0" borderId="112" applyNumberFormat="0" applyFill="0" applyAlignment="0" applyProtection="0"/>
    <xf numFmtId="0" fontId="164" fillId="0" borderId="113" applyNumberFormat="0" applyFill="0" applyAlignment="0" applyProtection="0"/>
    <xf numFmtId="0" fontId="165" fillId="0" borderId="113" applyNumberFormat="0" applyFill="0" applyAlignment="0" applyProtection="0"/>
    <xf numFmtId="0" fontId="163" fillId="0" borderId="112" applyNumberFormat="0" applyFill="0" applyAlignment="0" applyProtection="0"/>
    <xf numFmtId="0" fontId="166" fillId="0" borderId="113" applyNumberFormat="0" applyFill="0" applyAlignment="0" applyProtection="0"/>
    <xf numFmtId="0" fontId="163" fillId="0" borderId="112" applyNumberFormat="0" applyFill="0" applyAlignment="0" applyProtection="0"/>
    <xf numFmtId="0" fontId="163" fillId="0" borderId="113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4" fontId="38" fillId="34" borderId="111" applyNumberFormat="0" applyProtection="0">
      <alignment vertical="center"/>
    </xf>
    <xf numFmtId="4" fontId="147" fillId="34" borderId="111" applyNumberFormat="0" applyProtection="0">
      <alignment vertical="center"/>
    </xf>
    <xf numFmtId="4" fontId="38" fillId="34" borderId="111" applyNumberFormat="0" applyProtection="0">
      <alignment horizontal="left" vertical="center" indent="1"/>
    </xf>
    <xf numFmtId="4" fontId="38" fillId="34" borderId="111" applyNumberFormat="0" applyProtection="0">
      <alignment horizontal="left" vertical="center" indent="1"/>
    </xf>
    <xf numFmtId="4" fontId="38" fillId="34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38" fillId="36" borderId="111" applyNumberFormat="0" applyProtection="0">
      <alignment horizontal="right" vertical="center"/>
    </xf>
    <xf numFmtId="4" fontId="38" fillId="36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4" fontId="38" fillId="38" borderId="111" applyNumberFormat="0" applyProtection="0">
      <alignment horizontal="right" vertical="center"/>
    </xf>
    <xf numFmtId="4" fontId="38" fillId="38" borderId="111" applyNumberFormat="0" applyProtection="0">
      <alignment horizontal="right" vertical="center"/>
    </xf>
    <xf numFmtId="4" fontId="38" fillId="39" borderId="111" applyNumberFormat="0" applyProtection="0">
      <alignment horizontal="right" vertical="center"/>
    </xf>
    <xf numFmtId="4" fontId="38" fillId="39" borderId="111" applyNumberFormat="0" applyProtection="0">
      <alignment horizontal="right" vertical="center"/>
    </xf>
    <xf numFmtId="4" fontId="38" fillId="40" borderId="111" applyNumberFormat="0" applyProtection="0">
      <alignment horizontal="right" vertical="center"/>
    </xf>
    <xf numFmtId="4" fontId="38" fillId="40" borderId="111" applyNumberFormat="0" applyProtection="0">
      <alignment horizontal="right" vertical="center"/>
    </xf>
    <xf numFmtId="4" fontId="38" fillId="41" borderId="111" applyNumberFormat="0" applyProtection="0">
      <alignment horizontal="right" vertical="center"/>
    </xf>
    <xf numFmtId="4" fontId="38" fillId="41" borderId="111" applyNumberFormat="0" applyProtection="0">
      <alignment horizontal="right" vertical="center"/>
    </xf>
    <xf numFmtId="4" fontId="38" fillId="42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147" fillId="46" borderId="127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38" fillId="44" borderId="111" applyNumberFormat="0" applyProtection="0">
      <alignment horizontal="right" vertical="center"/>
    </xf>
    <xf numFmtId="4" fontId="148" fillId="45" borderId="111" applyNumberFormat="0" applyProtection="0">
      <alignment horizontal="left" vertical="center" indent="1"/>
    </xf>
    <xf numFmtId="0" fontId="63" fillId="29" borderId="109" applyNumberFormat="0" applyAlignment="0" applyProtection="0"/>
    <xf numFmtId="0" fontId="63" fillId="29" borderId="109" applyNumberFormat="0" applyAlignment="0" applyProtection="0"/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38" fillId="46" borderId="111" applyNumberFormat="0" applyProtection="0">
      <alignment horizontal="left" vertical="center" indent="1"/>
    </xf>
    <xf numFmtId="4" fontId="38" fillId="46" borderId="111" applyNumberFormat="0" applyProtection="0">
      <alignment horizontal="left" vertical="center" indent="1"/>
    </xf>
    <xf numFmtId="4" fontId="38" fillId="48" borderId="111" applyNumberFormat="0" applyProtection="0">
      <alignment horizontal="left" vertical="center" indent="1"/>
    </xf>
    <xf numFmtId="4" fontId="38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38" fillId="33" borderId="111" applyNumberFormat="0" applyProtection="0">
      <alignment vertical="center"/>
    </xf>
    <xf numFmtId="4" fontId="38" fillId="39" borderId="127" applyNumberFormat="0" applyProtection="0">
      <alignment horizontal="right" vertical="center"/>
    </xf>
    <xf numFmtId="0" fontId="33" fillId="10" borderId="134" applyNumberFormat="0" applyFont="0" applyAlignment="0" applyProtection="0"/>
    <xf numFmtId="4" fontId="148" fillId="45" borderId="119" applyNumberFormat="0" applyProtection="0">
      <alignment horizontal="left" vertical="center" indent="1"/>
    </xf>
    <xf numFmtId="0" fontId="113" fillId="15" borderId="141" applyNumberFormat="0" applyAlignment="0" applyProtection="0"/>
    <xf numFmtId="4" fontId="38" fillId="42" borderId="119" applyNumberFormat="0" applyProtection="0">
      <alignment horizontal="right" vertical="center"/>
    </xf>
    <xf numFmtId="0" fontId="164" fillId="0" borderId="113" applyNumberFormat="0" applyFill="0" applyAlignment="0" applyProtection="0"/>
    <xf numFmtId="0" fontId="5" fillId="31" borderId="111" applyNumberFormat="0" applyProtection="0">
      <alignment horizontal="left" vertical="center" indent="1"/>
    </xf>
    <xf numFmtId="0" fontId="92" fillId="0" borderId="114">
      <alignment horizontal="left" vertical="center"/>
    </xf>
    <xf numFmtId="4" fontId="147" fillId="46" borderId="143" applyNumberFormat="0" applyProtection="0">
      <alignment horizontal="right" vertical="center"/>
    </xf>
    <xf numFmtId="0" fontId="141" fillId="28" borderId="143" applyNumberFormat="0" applyAlignment="0" applyProtection="0"/>
    <xf numFmtId="0" fontId="5" fillId="10" borderId="142" applyNumberFormat="0" applyFont="0" applyAlignment="0" applyProtection="0"/>
    <xf numFmtId="0" fontId="141" fillId="28" borderId="143" applyNumberFormat="0" applyAlignment="0" applyProtection="0"/>
    <xf numFmtId="0" fontId="30" fillId="10" borderId="142" applyNumberFormat="0" applyFont="0" applyAlignment="0" applyProtection="0"/>
    <xf numFmtId="4" fontId="38" fillId="38" borderId="143" applyNumberFormat="0" applyProtection="0">
      <alignment horizontal="right" vertical="center"/>
    </xf>
    <xf numFmtId="0" fontId="30" fillId="10" borderId="142" applyNumberFormat="0" applyFont="0" applyAlignment="0" applyProtection="0"/>
    <xf numFmtId="0" fontId="92" fillId="0" borderId="146">
      <alignment horizontal="left" vertical="center"/>
    </xf>
    <xf numFmtId="0" fontId="114" fillId="12" borderId="149" applyNumberFormat="0" applyAlignment="0" applyProtection="0"/>
    <xf numFmtId="0" fontId="113" fillId="15" borderId="141" applyNumberFormat="0" applyAlignment="0" applyProtection="0"/>
    <xf numFmtId="0" fontId="114" fillId="12" borderId="133" applyNumberFormat="0" applyAlignment="0" applyProtection="0"/>
    <xf numFmtId="0" fontId="113" fillId="15" borderId="133" applyNumberFormat="0" applyAlignment="0" applyProtection="0"/>
    <xf numFmtId="0" fontId="141" fillId="28" borderId="135" applyNumberFormat="0" applyAlignment="0" applyProtection="0"/>
    <xf numFmtId="0" fontId="141" fillId="28" borderId="135" applyNumberFormat="0" applyAlignment="0" applyProtection="0"/>
    <xf numFmtId="4" fontId="38" fillId="42" borderId="143" applyNumberFormat="0" applyProtection="0">
      <alignment horizontal="right" vertical="center"/>
    </xf>
    <xf numFmtId="0" fontId="5" fillId="31" borderId="143" applyNumberFormat="0" applyProtection="0">
      <alignment horizontal="left" vertical="center" indent="1"/>
    </xf>
    <xf numFmtId="0" fontId="5" fillId="35" borderId="143" applyNumberFormat="0" applyProtection="0">
      <alignment horizontal="left" vertical="center" indent="1"/>
    </xf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41" fillId="28" borderId="143" applyNumberFormat="0" applyAlignment="0" applyProtection="0"/>
    <xf numFmtId="0" fontId="30" fillId="10" borderId="142" applyNumberFormat="0" applyFont="0" applyAlignment="0" applyProtection="0"/>
    <xf numFmtId="0" fontId="63" fillId="29" borderId="141" applyNumberFormat="0" applyAlignment="0" applyProtection="0"/>
    <xf numFmtId="0" fontId="5" fillId="48" borderId="135" applyNumberFormat="0" applyProtection="0">
      <alignment horizontal="left" vertical="center" indent="1"/>
    </xf>
    <xf numFmtId="0" fontId="5" fillId="49" borderId="135" applyNumberFormat="0" applyProtection="0">
      <alignment horizontal="left" vertical="center" indent="1"/>
    </xf>
    <xf numFmtId="4" fontId="38" fillId="33" borderId="127" applyNumberFormat="0" applyProtection="0">
      <alignment horizontal="left" vertical="center" indent="1"/>
    </xf>
    <xf numFmtId="4" fontId="38" fillId="38" borderId="143" applyNumberFormat="0" applyProtection="0">
      <alignment horizontal="right" vertical="center"/>
    </xf>
    <xf numFmtId="0" fontId="163" fillId="0" borderId="144" applyNumberFormat="0" applyFill="0" applyAlignment="0" applyProtection="0"/>
    <xf numFmtId="0" fontId="60" fillId="29" borderId="141" applyNumberFormat="0" applyAlignment="0" applyProtection="0"/>
    <xf numFmtId="4" fontId="38" fillId="40" borderId="143" applyNumberFormat="0" applyProtection="0">
      <alignment horizontal="right" vertical="center"/>
    </xf>
    <xf numFmtId="0" fontId="60" fillId="29" borderId="133" applyNumberFormat="0" applyAlignment="0" applyProtection="0"/>
    <xf numFmtId="4" fontId="151" fillId="46" borderId="143" applyNumberFormat="0" applyProtection="0">
      <alignment horizontal="right" vertical="center"/>
    </xf>
    <xf numFmtId="0" fontId="60" fillId="29" borderId="141" applyNumberFormat="0" applyAlignment="0" applyProtection="0"/>
    <xf numFmtId="0" fontId="163" fillId="0" borderId="113" applyNumberFormat="0" applyFill="0" applyAlignment="0" applyProtection="0"/>
    <xf numFmtId="0" fontId="141" fillId="29" borderId="111" applyNumberFormat="0" applyAlignment="0" applyProtection="0"/>
    <xf numFmtId="0" fontId="5" fillId="10" borderId="110" applyNumberFormat="0" applyFont="0" applyAlignment="0" applyProtection="0"/>
    <xf numFmtId="0" fontId="113" fillId="12" borderId="109" applyNumberFormat="0" applyAlignment="0" applyProtection="0"/>
    <xf numFmtId="0" fontId="164" fillId="0" borderId="145" applyNumberFormat="0" applyFill="0" applyAlignment="0" applyProtection="0"/>
    <xf numFmtId="0" fontId="63" fillId="29" borderId="109" applyNumberFormat="0" applyAlignment="0" applyProtection="0"/>
    <xf numFmtId="4" fontId="38" fillId="43" borderId="119" applyNumberFormat="0" applyProtection="0">
      <alignment horizontal="right" vertical="center"/>
    </xf>
    <xf numFmtId="4" fontId="38" fillId="34" borderId="119" applyNumberFormat="0" applyProtection="0">
      <alignment horizontal="left" vertical="center" indent="1"/>
    </xf>
    <xf numFmtId="0" fontId="164" fillId="0" borderId="129" applyNumberFormat="0" applyFill="0" applyAlignment="0" applyProtection="0"/>
    <xf numFmtId="0" fontId="163" fillId="0" borderId="128" applyNumberFormat="0" applyFill="0" applyAlignment="0" applyProtection="0"/>
    <xf numFmtId="4" fontId="38" fillId="33" borderId="127" applyNumberFormat="0" applyProtection="0">
      <alignment vertical="center"/>
    </xf>
    <xf numFmtId="0" fontId="33" fillId="10" borderId="118" applyNumberFormat="0" applyFont="0" applyAlignment="0" applyProtection="0"/>
    <xf numFmtId="0" fontId="30" fillId="10" borderId="118" applyNumberFormat="0" applyFont="0" applyAlignment="0" applyProtection="0"/>
    <xf numFmtId="0" fontId="5" fillId="49" borderId="135" applyNumberFormat="0" applyProtection="0">
      <alignment horizontal="left" vertical="center" indent="1"/>
    </xf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3" fillId="15" borderId="117" applyNumberFormat="0" applyAlignment="0" applyProtection="0"/>
    <xf numFmtId="4" fontId="147" fillId="34" borderId="135" applyNumberFormat="0" applyProtection="0">
      <alignment vertical="center"/>
    </xf>
    <xf numFmtId="0" fontId="59" fillId="28" borderId="133" applyNumberFormat="0" applyAlignment="0" applyProtection="0"/>
    <xf numFmtId="0" fontId="30" fillId="10" borderId="126" applyNumberFormat="0" applyFont="0" applyAlignment="0" applyProtection="0"/>
    <xf numFmtId="0" fontId="141" fillId="28" borderId="127" applyNumberFormat="0" applyAlignment="0" applyProtection="0"/>
    <xf numFmtId="4" fontId="38" fillId="33" borderId="127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4" fontId="147" fillId="33" borderId="143" applyNumberFormat="0" applyProtection="0">
      <alignment vertical="center"/>
    </xf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13" fillId="15" borderId="141" applyNumberFormat="0" applyAlignment="0" applyProtection="0"/>
    <xf numFmtId="0" fontId="114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84" fillId="10" borderId="110" applyNumberFormat="0" applyFont="0" applyAlignment="0" applyProtection="0"/>
    <xf numFmtId="0" fontId="29" fillId="10" borderId="110" applyNumberFormat="0" applyFont="0" applyAlignment="0" applyProtection="0"/>
    <xf numFmtId="0" fontId="32" fillId="10" borderId="110" applyNumberFormat="0" applyFont="0" applyAlignment="0" applyProtection="0"/>
    <xf numFmtId="0" fontId="32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32" fillId="10" borderId="110" applyNumberFormat="0" applyFont="0" applyAlignment="0" applyProtection="0"/>
    <xf numFmtId="0" fontId="5" fillId="10" borderId="110" applyNumberFormat="0" applyFont="0" applyAlignment="0" applyProtection="0"/>
    <xf numFmtId="0" fontId="141" fillId="28" borderId="111" applyNumberFormat="0" applyAlignment="0" applyProtection="0"/>
    <xf numFmtId="0" fontId="142" fillId="29" borderId="111" applyNumberFormat="0" applyAlignment="0" applyProtection="0"/>
    <xf numFmtId="0" fontId="142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5" fillId="10" borderId="134" applyNumberFormat="0" applyFont="0" applyAlignment="0" applyProtection="0"/>
    <xf numFmtId="0" fontId="60" fillId="29" borderId="141" applyNumberFormat="0" applyAlignment="0" applyProtection="0"/>
    <xf numFmtId="0" fontId="60" fillId="29" borderId="141" applyNumberFormat="0" applyAlignment="0" applyProtection="0"/>
    <xf numFmtId="0" fontId="63" fillId="29" borderId="141" applyNumberFormat="0" applyAlignment="0" applyProtection="0"/>
    <xf numFmtId="0" fontId="63" fillId="29" borderId="141" applyNumberFormat="0" applyAlignment="0" applyProtection="0"/>
    <xf numFmtId="0" fontId="63" fillId="29" borderId="141" applyNumberFormat="0" applyAlignment="0" applyProtection="0"/>
    <xf numFmtId="5" fontId="55" fillId="0" borderId="99" applyAlignment="0" applyProtection="0"/>
    <xf numFmtId="5" fontId="168" fillId="0" borderId="140">
      <alignment horizontal="left" vertical="top"/>
    </xf>
    <xf numFmtId="0" fontId="163" fillId="0" borderId="144" applyNumberFormat="0" applyFill="0" applyAlignment="0" applyProtection="0"/>
    <xf numFmtId="0" fontId="163" fillId="0" borderId="112" applyNumberFormat="0" applyFill="0" applyAlignment="0" applyProtection="0"/>
    <xf numFmtId="0" fontId="164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44" applyNumberFormat="0" applyFill="0" applyAlignment="0" applyProtection="0"/>
    <xf numFmtId="0" fontId="166" fillId="0" borderId="145" applyNumberFormat="0" applyFill="0" applyAlignment="0" applyProtection="0"/>
    <xf numFmtId="0" fontId="163" fillId="0" borderId="144" applyNumberFormat="0" applyFill="0" applyAlignment="0" applyProtection="0"/>
    <xf numFmtId="0" fontId="164" fillId="0" borderId="145" applyNumberFormat="0" applyFill="0" applyAlignment="0" applyProtection="0"/>
    <xf numFmtId="0" fontId="59" fillId="28" borderId="133" applyNumberFormat="0" applyAlignment="0" applyProtection="0"/>
    <xf numFmtId="0" fontId="60" fillId="29" borderId="133" applyNumberFormat="0" applyAlignment="0" applyProtection="0"/>
    <xf numFmtId="0" fontId="59" fillId="28" borderId="133" applyNumberFormat="0" applyAlignment="0" applyProtection="0"/>
    <xf numFmtId="0" fontId="59" fillId="28" borderId="133" applyNumberFormat="0" applyAlignment="0" applyProtection="0"/>
    <xf numFmtId="0" fontId="62" fillId="29" borderId="133" applyNumberFormat="0" applyAlignment="0" applyProtection="0"/>
    <xf numFmtId="0" fontId="63" fillId="29" borderId="133" applyNumberFormat="0" applyAlignment="0" applyProtection="0"/>
    <xf numFmtId="0" fontId="59" fillId="28" borderId="133" applyNumberFormat="0" applyAlignment="0" applyProtection="0"/>
    <xf numFmtId="0" fontId="59" fillId="28" borderId="133" applyNumberFormat="0" applyAlignment="0" applyProtection="0"/>
    <xf numFmtId="0" fontId="163" fillId="0" borderId="144" applyNumberFormat="0" applyFill="0" applyAlignment="0" applyProtection="0"/>
    <xf numFmtId="0" fontId="163" fillId="0" borderId="144" applyNumberFormat="0" applyFill="0" applyAlignment="0" applyProtection="0"/>
    <xf numFmtId="0" fontId="60" fillId="29" borderId="141" applyNumberFormat="0" applyAlignment="0" applyProtection="0"/>
    <xf numFmtId="0" fontId="113" fillId="15" borderId="109" applyNumberFormat="0" applyAlignment="0" applyProtection="0"/>
    <xf numFmtId="0" fontId="114" fillId="12" borderId="109" applyNumberFormat="0" applyAlignment="0" applyProtection="0"/>
    <xf numFmtId="0" fontId="114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4" fontId="151" fillId="46" borderId="143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14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0" fontId="5" fillId="35" borderId="143" applyNumberFormat="0" applyProtection="0">
      <alignment horizontal="left" vertical="center" indent="1"/>
    </xf>
    <xf numFmtId="4" fontId="38" fillId="46" borderId="143" applyNumberFormat="0" applyProtection="0">
      <alignment horizontal="right" vertical="center"/>
    </xf>
    <xf numFmtId="4" fontId="38" fillId="33" borderId="143" applyNumberFormat="0" applyProtection="0">
      <alignment horizontal="left" vertical="center" indent="1"/>
    </xf>
    <xf numFmtId="4" fontId="38" fillId="33" borderId="143" applyNumberFormat="0" applyProtection="0">
      <alignment horizontal="left" vertical="center" indent="1"/>
    </xf>
    <xf numFmtId="4" fontId="38" fillId="33" borderId="143" applyNumberFormat="0" applyProtection="0">
      <alignment horizontal="left" vertical="center" indent="1"/>
    </xf>
    <xf numFmtId="4" fontId="38" fillId="33" borderId="143" applyNumberFormat="0" applyProtection="0">
      <alignment horizontal="left" vertical="center" indent="1"/>
    </xf>
    <xf numFmtId="4" fontId="147" fillId="33" borderId="143" applyNumberFormat="0" applyProtection="0">
      <alignment vertical="center"/>
    </xf>
    <xf numFmtId="4" fontId="38" fillId="33" borderId="143" applyNumberFormat="0" applyProtection="0">
      <alignment vertical="center"/>
    </xf>
    <xf numFmtId="43" fontId="32" fillId="0" borderId="0" applyFont="0" applyFill="0" applyBorder="0" applyAlignment="0" applyProtection="0"/>
    <xf numFmtId="4" fontId="38" fillId="33" borderId="143" applyNumberFormat="0" applyProtection="0">
      <alignment vertical="center"/>
    </xf>
    <xf numFmtId="0" fontId="5" fillId="35" borderId="143" applyNumberFormat="0" applyProtection="0">
      <alignment horizontal="left" vertical="center" indent="1"/>
    </xf>
    <xf numFmtId="0" fontId="5" fillId="35" borderId="143" applyNumberFormat="0" applyProtection="0">
      <alignment horizontal="left" vertical="center" indent="1"/>
    </xf>
    <xf numFmtId="0" fontId="5" fillId="31" borderId="143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5" fillId="49" borderId="143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5" fillId="48" borderId="143" applyNumberFormat="0" applyProtection="0">
      <alignment horizontal="left" vertical="center" indent="1"/>
    </xf>
    <xf numFmtId="0" fontId="5" fillId="48" borderId="143" applyNumberFormat="0" applyProtection="0">
      <alignment horizontal="left" vertical="center" indent="1"/>
    </xf>
    <xf numFmtId="4" fontId="38" fillId="48" borderId="143" applyNumberFormat="0" applyProtection="0">
      <alignment horizontal="left" vertical="center" indent="1"/>
    </xf>
    <xf numFmtId="4" fontId="38" fillId="38" borderId="143" applyNumberFormat="0" applyProtection="0">
      <alignment horizontal="right" vertical="center"/>
    </xf>
    <xf numFmtId="4" fontId="38" fillId="37" borderId="143" applyNumberFormat="0" applyProtection="0">
      <alignment horizontal="right" vertical="center"/>
    </xf>
    <xf numFmtId="0" fontId="61" fillId="29" borderId="141" applyNumberFormat="0" applyAlignment="0" applyProtection="0"/>
    <xf numFmtId="0" fontId="59" fillId="28" borderId="141" applyNumberFormat="0" applyAlignment="0" applyProtection="0"/>
    <xf numFmtId="0" fontId="63" fillId="29" borderId="141" applyNumberFormat="0" applyAlignment="0" applyProtection="0"/>
    <xf numFmtId="0" fontId="59" fillId="28" borderId="141" applyNumberFormat="0" applyAlignment="0" applyProtection="0"/>
    <xf numFmtId="0" fontId="59" fillId="28" borderId="141" applyNumberFormat="0" applyAlignment="0" applyProtection="0"/>
    <xf numFmtId="0" fontId="164" fillId="0" borderId="145" applyNumberFormat="0" applyFill="0" applyAlignment="0" applyProtection="0"/>
    <xf numFmtId="4" fontId="151" fillId="46" borderId="143" applyNumberFormat="0" applyProtection="0">
      <alignment horizontal="right" vertical="center"/>
    </xf>
    <xf numFmtId="0" fontId="5" fillId="35" borderId="143" applyNumberFormat="0" applyProtection="0">
      <alignment horizontal="left" vertical="center" indent="1"/>
    </xf>
    <xf numFmtId="4" fontId="38" fillId="33" borderId="143" applyNumberFormat="0" applyProtection="0">
      <alignment horizontal="left" vertical="center" indent="1"/>
    </xf>
    <xf numFmtId="4" fontId="38" fillId="33" borderId="143" applyNumberFormat="0" applyProtection="0">
      <alignment horizontal="left" vertical="center" indent="1"/>
    </xf>
    <xf numFmtId="4" fontId="147" fillId="33" borderId="143" applyNumberFormat="0" applyProtection="0">
      <alignment vertical="center"/>
    </xf>
    <xf numFmtId="4" fontId="38" fillId="40" borderId="143" applyNumberFormat="0" applyProtection="0">
      <alignment horizontal="right" vertical="center"/>
    </xf>
    <xf numFmtId="0" fontId="141" fillId="28" borderId="143" applyNumberFormat="0" applyAlignment="0" applyProtection="0"/>
    <xf numFmtId="0" fontId="142" fillId="29" borderId="143" applyNumberFormat="0" applyAlignment="0" applyProtection="0"/>
    <xf numFmtId="0" fontId="141" fillId="28" borderId="143" applyNumberFormat="0" applyAlignment="0" applyProtection="0"/>
    <xf numFmtId="0" fontId="30" fillId="10" borderId="142" applyNumberFormat="0" applyFont="0" applyAlignment="0" applyProtection="0"/>
    <xf numFmtId="0" fontId="33" fillId="10" borderId="142" applyNumberFormat="0" applyFont="0" applyAlignment="0" applyProtection="0"/>
    <xf numFmtId="0" fontId="33" fillId="10" borderId="142" applyNumberFormat="0" applyFont="0" applyAlignment="0" applyProtection="0"/>
    <xf numFmtId="0" fontId="33" fillId="10" borderId="142" applyNumberFormat="0" applyFont="0" applyAlignment="0" applyProtection="0"/>
    <xf numFmtId="0" fontId="33" fillId="10" borderId="142" applyNumberFormat="0" applyFont="0" applyAlignment="0" applyProtection="0"/>
    <xf numFmtId="0" fontId="33" fillId="10" borderId="142" applyNumberFormat="0" applyFont="0" applyAlignment="0" applyProtection="0"/>
    <xf numFmtId="0" fontId="63" fillId="29" borderId="149" applyNumberFormat="0" applyAlignment="0" applyProtection="0"/>
    <xf numFmtId="0" fontId="59" fillId="28" borderId="14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5" fillId="12" borderId="149" applyNumberFormat="0" applyAlignment="0" applyProtection="0"/>
    <xf numFmtId="0" fontId="113" fillId="15" borderId="149" applyNumberFormat="0" applyAlignment="0" applyProtection="0"/>
    <xf numFmtId="0" fontId="113" fillId="12" borderId="149" applyNumberFormat="0" applyAlignment="0" applyProtection="0"/>
    <xf numFmtId="227" fontId="72" fillId="0" borderId="0" applyFont="0" applyFill="0" applyBorder="0" applyAlignment="0" applyProtection="0"/>
    <xf numFmtId="0" fontId="113" fillId="12" borderId="149" applyNumberFormat="0" applyAlignment="0" applyProtection="0"/>
    <xf numFmtId="0" fontId="113" fillId="15" borderId="149" applyNumberFormat="0" applyAlignment="0" applyProtection="0"/>
    <xf numFmtId="0" fontId="114" fillId="12" borderId="141" applyNumberFormat="0" applyAlignment="0" applyProtection="0"/>
    <xf numFmtId="0" fontId="113" fillId="12" borderId="141" applyNumberFormat="0" applyAlignment="0" applyProtection="0"/>
    <xf numFmtId="0" fontId="115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5" borderId="133" applyNumberFormat="0" applyAlignment="0" applyProtection="0"/>
    <xf numFmtId="0" fontId="114" fillId="12" borderId="133" applyNumberFormat="0" applyAlignment="0" applyProtection="0"/>
    <xf numFmtId="0" fontId="113" fillId="15" borderId="133" applyNumberFormat="0" applyAlignment="0" applyProtection="0"/>
    <xf numFmtId="0" fontId="113" fillId="15" borderId="133" applyNumberFormat="0" applyAlignment="0" applyProtection="0"/>
    <xf numFmtId="0" fontId="113" fillId="12" borderId="133" applyNumberFormat="0" applyAlignment="0" applyProtection="0"/>
    <xf numFmtId="0" fontId="113" fillId="15" borderId="133" applyNumberForma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113" fillId="12" borderId="141" applyNumberFormat="0" applyAlignment="0" applyProtection="0"/>
    <xf numFmtId="0" fontId="113" fillId="15" borderId="141" applyNumberFormat="0" applyAlignment="0" applyProtection="0"/>
    <xf numFmtId="0" fontId="115" fillId="12" borderId="141" applyNumberFormat="0" applyAlignment="0" applyProtection="0"/>
    <xf numFmtId="0" fontId="113" fillId="12" borderId="141" applyNumberForma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43" fontId="5" fillId="0" borderId="0" applyFont="0" applyFill="0" applyBorder="0" applyAlignment="0" applyProtection="0"/>
    <xf numFmtId="0" fontId="113" fillId="12" borderId="141" applyNumberFormat="0" applyAlignment="0" applyProtection="0"/>
    <xf numFmtId="43" fontId="5" fillId="0" borderId="0" applyFont="0" applyFill="0" applyBorder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92" fillId="0" borderId="138">
      <alignment horizontal="left" vertical="center"/>
    </xf>
    <xf numFmtId="0" fontId="143" fillId="29" borderId="151" applyNumberFormat="0" applyAlignment="0" applyProtection="0"/>
    <xf numFmtId="0" fontId="30" fillId="10" borderId="142" applyNumberFormat="0" applyFont="0" applyAlignment="0" applyProtection="0"/>
    <xf numFmtId="0" fontId="33" fillId="10" borderId="142" applyNumberFormat="0" applyFont="0" applyAlignment="0" applyProtection="0"/>
    <xf numFmtId="4" fontId="38" fillId="40" borderId="151" applyNumberFormat="0" applyProtection="0">
      <alignment horizontal="right" vertical="center"/>
    </xf>
    <xf numFmtId="0" fontId="5" fillId="35" borderId="151" applyNumberFormat="0" applyProtection="0">
      <alignment horizontal="left" vertical="center" indent="1"/>
    </xf>
    <xf numFmtId="0" fontId="163" fillId="0" borderId="152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3" fillId="0" borderId="152" applyNumberFormat="0" applyFill="0" applyAlignment="0" applyProtection="0"/>
    <xf numFmtId="0" fontId="59" fillId="28" borderId="141" applyNumberFormat="0" applyAlignment="0" applyProtection="0"/>
    <xf numFmtId="0" fontId="62" fillId="29" borderId="141" applyNumberFormat="0" applyAlignment="0" applyProtection="0"/>
    <xf numFmtId="0" fontId="60" fillId="29" borderId="141" applyNumberFormat="0" applyAlignment="0" applyProtection="0"/>
    <xf numFmtId="0" fontId="163" fillId="0" borderId="152" applyNumberFormat="0" applyFill="0" applyAlignment="0" applyProtection="0"/>
    <xf numFmtId="0" fontId="30" fillId="10" borderId="134" applyNumberFormat="0" applyFont="0" applyAlignment="0" applyProtection="0"/>
    <xf numFmtId="0" fontId="33" fillId="10" borderId="134" applyNumberFormat="0" applyFont="0" applyAlignment="0" applyProtection="0"/>
    <xf numFmtId="0" fontId="33" fillId="10" borderId="134" applyNumberFormat="0" applyFont="0" applyAlignment="0" applyProtection="0"/>
    <xf numFmtId="43" fontId="5" fillId="0" borderId="0" applyFont="0" applyFill="0" applyBorder="0" applyAlignment="0" applyProtection="0"/>
    <xf numFmtId="4" fontId="38" fillId="36" borderId="143" applyNumberFormat="0" applyProtection="0">
      <alignment horizontal="right" vertical="center"/>
    </xf>
    <xf numFmtId="0" fontId="33" fillId="10" borderId="134" applyNumberFormat="0" applyFont="0" applyAlignment="0" applyProtection="0"/>
    <xf numFmtId="4" fontId="38" fillId="37" borderId="143" applyNumberFormat="0" applyProtection="0">
      <alignment horizontal="right" vertical="center"/>
    </xf>
    <xf numFmtId="0" fontId="33" fillId="10" borderId="134" applyNumberFormat="0" applyFont="0" applyAlignment="0" applyProtection="0"/>
    <xf numFmtId="0" fontId="30" fillId="10" borderId="134" applyNumberFormat="0" applyFont="0" applyAlignment="0" applyProtection="0"/>
    <xf numFmtId="0" fontId="30" fillId="10" borderId="134" applyNumberFormat="0" applyFont="0" applyAlignment="0" applyProtection="0"/>
    <xf numFmtId="0" fontId="5" fillId="10" borderId="134" applyNumberFormat="0" applyFont="0" applyAlignment="0" applyProtection="0"/>
    <xf numFmtId="0" fontId="30" fillId="10" borderId="134" applyNumberFormat="0" applyFont="0" applyAlignment="0" applyProtection="0"/>
    <xf numFmtId="0" fontId="30" fillId="10" borderId="134" applyNumberFormat="0" applyFont="0" applyAlignment="0" applyProtection="0"/>
    <xf numFmtId="0" fontId="142" fillId="29" borderId="135" applyNumberFormat="0" applyAlignment="0" applyProtection="0"/>
    <xf numFmtId="0" fontId="141" fillId="28" borderId="135" applyNumberFormat="0" applyAlignment="0" applyProtection="0"/>
    <xf numFmtId="0" fontId="141" fillId="28" borderId="135" applyNumberFormat="0" applyAlignment="0" applyProtection="0"/>
    <xf numFmtId="4" fontId="38" fillId="46" borderId="143" applyNumberFormat="0" applyProtection="0">
      <alignment horizontal="left" vertical="center" indent="1"/>
    </xf>
    <xf numFmtId="0" fontId="5" fillId="48" borderId="143" applyNumberFormat="0" applyProtection="0">
      <alignment horizontal="left" vertical="center" indent="1"/>
    </xf>
    <xf numFmtId="0" fontId="5" fillId="49" borderId="14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31" borderId="143" applyNumberFormat="0" applyProtection="0">
      <alignment horizontal="left" vertical="center" indent="1"/>
    </xf>
    <xf numFmtId="4" fontId="147" fillId="33" borderId="143" applyNumberFormat="0" applyProtection="0">
      <alignment vertical="center"/>
    </xf>
    <xf numFmtId="43" fontId="74" fillId="0" borderId="0" applyFont="0" applyFill="0" applyBorder="0" applyAlignment="0" applyProtection="0"/>
    <xf numFmtId="4" fontId="38" fillId="33" borderId="143" applyNumberFormat="0" applyProtection="0">
      <alignment horizontal="left" vertical="center" indent="1"/>
    </xf>
    <xf numFmtId="0" fontId="5" fillId="35" borderId="143" applyNumberFormat="0" applyProtection="0">
      <alignment horizontal="left" vertical="center" indent="1"/>
    </xf>
    <xf numFmtId="0" fontId="60" fillId="29" borderId="149" applyNumberFormat="0" applyAlignment="0" applyProtection="0"/>
    <xf numFmtId="0" fontId="163" fillId="0" borderId="144" applyNumberFormat="0" applyFill="0" applyAlignment="0" applyProtection="0"/>
    <xf numFmtId="43" fontId="74" fillId="0" borderId="0" applyFont="0" applyFill="0" applyBorder="0" applyAlignment="0" applyProtection="0"/>
    <xf numFmtId="0" fontId="59" fillId="28" borderId="141" applyNumberFormat="0" applyAlignment="0" applyProtection="0"/>
    <xf numFmtId="0" fontId="59" fillId="28" borderId="141" applyNumberFormat="0" applyAlignment="0" applyProtection="0"/>
    <xf numFmtId="0" fontId="60" fillId="29" borderId="141" applyNumberFormat="0" applyAlignment="0" applyProtection="0"/>
    <xf numFmtId="0" fontId="59" fillId="28" borderId="141" applyNumberFormat="0" applyAlignment="0" applyProtection="0"/>
    <xf numFmtId="0" fontId="163" fillId="0" borderId="144" applyNumberFormat="0" applyFill="0" applyAlignment="0" applyProtection="0"/>
    <xf numFmtId="5" fontId="55" fillId="0" borderId="139" applyAlignment="0" applyProtection="0"/>
    <xf numFmtId="0" fontId="163" fillId="0" borderId="144" applyNumberFormat="0" applyFill="0" applyAlignment="0" applyProtection="0"/>
    <xf numFmtId="4" fontId="38" fillId="34" borderId="135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" fontId="38" fillId="43" borderId="135" applyNumberFormat="0" applyProtection="0">
      <alignment horizontal="right" vertical="center"/>
    </xf>
    <xf numFmtId="4" fontId="38" fillId="48" borderId="135" applyNumberFormat="0" applyProtection="0">
      <alignment horizontal="left" vertical="center" indent="1"/>
    </xf>
    <xf numFmtId="0" fontId="5" fillId="31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43" fontId="75" fillId="0" borderId="0" applyFont="0" applyFill="0" applyBorder="0" applyAlignment="0" applyProtection="0"/>
    <xf numFmtId="0" fontId="5" fillId="35" borderId="135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0" fontId="59" fillId="28" borderId="109" applyNumberFormat="0" applyAlignment="0" applyProtection="0"/>
    <xf numFmtId="0" fontId="60" fillId="29" borderId="109" applyNumberFormat="0" applyAlignment="0" applyProtection="0"/>
    <xf numFmtId="0" fontId="60" fillId="29" borderId="109" applyNumberFormat="0" applyAlignment="0" applyProtection="0"/>
    <xf numFmtId="0" fontId="63" fillId="29" borderId="109" applyNumberFormat="0" applyAlignment="0" applyProtection="0"/>
    <xf numFmtId="0" fontId="63" fillId="29" borderId="109" applyNumberFormat="0" applyAlignment="0" applyProtection="0"/>
    <xf numFmtId="0" fontId="63" fillId="29" borderId="109" applyNumberFormat="0" applyAlignment="0" applyProtection="0"/>
    <xf numFmtId="0" fontId="63" fillId="29" borderId="109" applyNumberFormat="0" applyAlignment="0" applyProtection="0"/>
    <xf numFmtId="0" fontId="63" fillId="29" borderId="109" applyNumberFormat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4" fillId="0" borderId="113" applyNumberFormat="0" applyFill="0" applyAlignment="0" applyProtection="0"/>
    <xf numFmtId="0" fontId="164" fillId="0" borderId="113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4" fontId="151" fillId="46" borderId="111" applyNumberFormat="0" applyProtection="0">
      <alignment horizontal="right" vertical="center"/>
    </xf>
    <xf numFmtId="4" fontId="151" fillId="46" borderId="111" applyNumberFormat="0" applyProtection="0">
      <alignment horizontal="right" vertical="center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147" fillId="46" borderId="111" applyNumberFormat="0" applyProtection="0">
      <alignment horizontal="right" vertical="center"/>
    </xf>
    <xf numFmtId="4" fontId="147" fillId="46" borderId="111" applyNumberFormat="0" applyProtection="0">
      <alignment horizontal="right" vertical="center"/>
    </xf>
    <xf numFmtId="4" fontId="38" fillId="46" borderId="111" applyNumberFormat="0" applyProtection="0">
      <alignment horizontal="right" vertical="center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vertical="center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4" fontId="38" fillId="48" borderId="111" applyNumberFormat="0" applyProtection="0">
      <alignment horizontal="left" vertical="center" indent="1"/>
    </xf>
    <xf numFmtId="4" fontId="38" fillId="48" borderId="111" applyNumberFormat="0" applyProtection="0">
      <alignment horizontal="left" vertical="center" indent="1"/>
    </xf>
    <xf numFmtId="4" fontId="38" fillId="46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148" fillId="45" borderId="111" applyNumberFormat="0" applyProtection="0">
      <alignment horizontal="left" vertical="center" indent="1"/>
    </xf>
    <xf numFmtId="4" fontId="38" fillId="44" borderId="111" applyNumberFormat="0" applyProtection="0">
      <alignment horizontal="right" vertical="center"/>
    </xf>
    <xf numFmtId="4" fontId="38" fillId="44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38" fillId="42" borderId="111" applyNumberFormat="0" applyProtection="0">
      <alignment horizontal="right" vertical="center"/>
    </xf>
    <xf numFmtId="4" fontId="38" fillId="42" borderId="111" applyNumberFormat="0" applyProtection="0">
      <alignment horizontal="right" vertical="center"/>
    </xf>
    <xf numFmtId="4" fontId="38" fillId="41" borderId="111" applyNumberFormat="0" applyProtection="0">
      <alignment horizontal="right" vertical="center"/>
    </xf>
    <xf numFmtId="4" fontId="38" fillId="41" borderId="111" applyNumberFormat="0" applyProtection="0">
      <alignment horizontal="right" vertical="center"/>
    </xf>
    <xf numFmtId="4" fontId="38" fillId="40" borderId="111" applyNumberFormat="0" applyProtection="0">
      <alignment horizontal="right" vertical="center"/>
    </xf>
    <xf numFmtId="4" fontId="38" fillId="40" borderId="111" applyNumberFormat="0" applyProtection="0">
      <alignment horizontal="right" vertical="center"/>
    </xf>
    <xf numFmtId="4" fontId="38" fillId="39" borderId="111" applyNumberFormat="0" applyProtection="0">
      <alignment horizontal="right" vertical="center"/>
    </xf>
    <xf numFmtId="4" fontId="38" fillId="38" borderId="111" applyNumberFormat="0" applyProtection="0">
      <alignment horizontal="right" vertical="center"/>
    </xf>
    <xf numFmtId="4" fontId="38" fillId="38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4" fontId="38" fillId="36" borderId="111" applyNumberFormat="0" applyProtection="0">
      <alignment horizontal="right" vertical="center"/>
    </xf>
    <xf numFmtId="4" fontId="38" fillId="36" borderId="111" applyNumberFormat="0" applyProtection="0">
      <alignment horizontal="right" vertical="center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38" fillId="34" borderId="111" applyNumberFormat="0" applyProtection="0">
      <alignment horizontal="left" vertical="center" indent="1"/>
    </xf>
    <xf numFmtId="4" fontId="38" fillId="34" borderId="111" applyNumberFormat="0" applyProtection="0">
      <alignment horizontal="left" vertical="center" indent="1"/>
    </xf>
    <xf numFmtId="4" fontId="38" fillId="34" borderId="111" applyNumberFormat="0" applyProtection="0">
      <alignment horizontal="left" vertical="center" indent="1"/>
    </xf>
    <xf numFmtId="4" fontId="147" fillId="34" borderId="111" applyNumberFormat="0" applyProtection="0">
      <alignment vertical="center"/>
    </xf>
    <xf numFmtId="4" fontId="147" fillId="34" borderId="111" applyNumberFormat="0" applyProtection="0">
      <alignment vertical="center"/>
    </xf>
    <xf numFmtId="4" fontId="38" fillId="34" borderId="111" applyNumberFormat="0" applyProtection="0">
      <alignment vertical="center"/>
    </xf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4" fillId="29" borderId="111" applyNumberFormat="0" applyAlignment="0" applyProtection="0"/>
    <xf numFmtId="0" fontId="141" fillId="28" borderId="111" applyNumberFormat="0" applyAlignment="0" applyProtection="0"/>
    <xf numFmtId="0" fontId="143" fillId="29" borderId="111" applyNumberFormat="0" applyAlignment="0" applyProtection="0"/>
    <xf numFmtId="0" fontId="142" fillId="29" borderId="111" applyNumberFormat="0" applyAlignment="0" applyProtection="0"/>
    <xf numFmtId="0" fontId="141" fillId="28" borderId="111" applyNumberFormat="0" applyAlignment="0" applyProtection="0"/>
    <xf numFmtId="0" fontId="142" fillId="29" borderId="111" applyNumberFormat="0" applyAlignment="0" applyProtection="0"/>
    <xf numFmtId="0" fontId="142" fillId="29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5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3" fillId="12" borderId="109" applyNumberFormat="0" applyAlignment="0" applyProtection="0"/>
    <xf numFmtId="0" fontId="114" fillId="12" borderId="109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8" fontId="5" fillId="0" borderId="0" applyFont="0" applyFill="0" applyBorder="0" applyAlignment="0" applyProtection="0"/>
    <xf numFmtId="0" fontId="113" fillId="15" borderId="141" applyNumberFormat="0" applyAlignment="0" applyProtection="0"/>
    <xf numFmtId="0" fontId="114" fillId="12" borderId="141" applyNumberFormat="0" applyAlignment="0" applyProtection="0"/>
    <xf numFmtId="0" fontId="33" fillId="10" borderId="134" applyNumberFormat="0" applyFont="0" applyAlignment="0" applyProtection="0"/>
    <xf numFmtId="4" fontId="38" fillId="43" borderId="135" applyNumberFormat="0" applyProtection="0">
      <alignment horizontal="right" vertical="center"/>
    </xf>
    <xf numFmtId="0" fontId="5" fillId="48" borderId="135" applyNumberFormat="0" applyProtection="0">
      <alignment horizontal="left" vertical="center" indent="1"/>
    </xf>
    <xf numFmtId="0" fontId="113" fillId="12" borderId="117" applyNumberFormat="0" applyAlignment="0" applyProtection="0"/>
    <xf numFmtId="4" fontId="38" fillId="39" borderId="135" applyNumberFormat="0" applyProtection="0">
      <alignment horizontal="right" vertical="center"/>
    </xf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63" fillId="29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62" fillId="29" borderId="109" applyNumberFormat="0" applyAlignment="0" applyProtection="0"/>
    <xf numFmtId="0" fontId="59" fillId="28" borderId="109" applyNumberFormat="0" applyAlignment="0" applyProtection="0"/>
    <xf numFmtId="0" fontId="61" fillId="29" borderId="109" applyNumberFormat="0" applyAlignment="0" applyProtection="0"/>
    <xf numFmtId="0" fontId="60" fillId="29" borderId="109" applyNumberFormat="0" applyAlignment="0" applyProtection="0"/>
    <xf numFmtId="0" fontId="59" fillId="28" borderId="109" applyNumberFormat="0" applyAlignment="0" applyProtection="0"/>
    <xf numFmtId="0" fontId="60" fillId="29" borderId="109" applyNumberFormat="0" applyAlignment="0" applyProtection="0"/>
    <xf numFmtId="0" fontId="59" fillId="28" borderId="109" applyNumberFormat="0" applyAlignment="0" applyProtection="0"/>
    <xf numFmtId="9" fontId="5" fillId="0" borderId="0" applyFont="0" applyFill="0" applyBorder="0" applyAlignment="0" applyProtection="0"/>
    <xf numFmtId="0" fontId="5" fillId="31" borderId="127" applyNumberFormat="0" applyProtection="0">
      <alignment horizontal="left" vertical="center" indent="1"/>
    </xf>
    <xf numFmtId="4" fontId="151" fillId="46" borderId="143" applyNumberFormat="0" applyProtection="0">
      <alignment horizontal="right" vertical="center"/>
    </xf>
    <xf numFmtId="0" fontId="164" fillId="0" borderId="129" applyNumberFormat="0" applyFill="0" applyAlignment="0" applyProtection="0"/>
    <xf numFmtId="4" fontId="38" fillId="33" borderId="119" applyNumberFormat="0" applyProtection="0">
      <alignment vertical="center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119" applyNumberFormat="0" applyProtection="0">
      <alignment horizontal="left" vertical="center" indent="1"/>
    </xf>
    <xf numFmtId="41" fontId="32" fillId="0" borderId="0" applyFont="0" applyFill="0" applyBorder="0" applyAlignment="0" applyProtection="0"/>
    <xf numFmtId="0" fontId="5" fillId="49" borderId="119" applyNumberFormat="0" applyProtection="0">
      <alignment horizontal="left" vertical="center" indent="1"/>
    </xf>
    <xf numFmtId="0" fontId="5" fillId="49" borderId="119" applyNumberFormat="0" applyProtection="0">
      <alignment horizontal="left" vertical="center" indent="1"/>
    </xf>
    <xf numFmtId="41" fontId="32" fillId="0" borderId="0" applyFont="0" applyFill="0" applyBorder="0" applyAlignment="0" applyProtection="0"/>
    <xf numFmtId="0" fontId="5" fillId="48" borderId="119" applyNumberFormat="0" applyProtection="0">
      <alignment horizontal="left" vertical="center" indent="1"/>
    </xf>
    <xf numFmtId="0" fontId="5" fillId="48" borderId="119" applyNumberFormat="0" applyProtection="0">
      <alignment horizontal="left" vertical="center" indent="1"/>
    </xf>
    <xf numFmtId="0" fontId="5" fillId="48" borderId="119" applyNumberFormat="0" applyProtection="0">
      <alignment horizontal="left" vertical="center" indent="1"/>
    </xf>
    <xf numFmtId="4" fontId="38" fillId="48" borderId="119" applyNumberFormat="0" applyProtection="0">
      <alignment horizontal="left" vertical="center" indent="1"/>
    </xf>
    <xf numFmtId="4" fontId="38" fillId="48" borderId="119" applyNumberFormat="0" applyProtection="0">
      <alignment horizontal="left" vertical="center" indent="1"/>
    </xf>
    <xf numFmtId="4" fontId="38" fillId="46" borderId="119" applyNumberFormat="0" applyProtection="0">
      <alignment horizontal="left" vertical="center" indent="1"/>
    </xf>
    <xf numFmtId="4" fontId="38" fillId="46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5" fillId="35" borderId="119" applyNumberFormat="0" applyProtection="0">
      <alignment horizontal="left" vertical="center" indent="1"/>
    </xf>
    <xf numFmtId="0" fontId="63" fillId="29" borderId="125" applyNumberFormat="0" applyAlignment="0" applyProtection="0"/>
    <xf numFmtId="4" fontId="148" fillId="45" borderId="119" applyNumberFormat="0" applyProtection="0">
      <alignment horizontal="left" vertical="center" indent="1"/>
    </xf>
    <xf numFmtId="4" fontId="38" fillId="44" borderId="119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38" fillId="43" borderId="119" applyNumberFormat="0" applyProtection="0">
      <alignment horizontal="right" vertical="center"/>
    </xf>
    <xf numFmtId="4" fontId="38" fillId="42" borderId="119" applyNumberFormat="0" applyProtection="0">
      <alignment horizontal="right" vertical="center"/>
    </xf>
    <xf numFmtId="4" fontId="38" fillId="41" borderId="119" applyNumberFormat="0" applyProtection="0">
      <alignment horizontal="right" vertical="center"/>
    </xf>
    <xf numFmtId="4" fontId="38" fillId="41" borderId="119" applyNumberFormat="0" applyProtection="0">
      <alignment horizontal="right" vertical="center"/>
    </xf>
    <xf numFmtId="4" fontId="38" fillId="40" borderId="119" applyNumberFormat="0" applyProtection="0">
      <alignment horizontal="right" vertical="center"/>
    </xf>
    <xf numFmtId="4" fontId="38" fillId="40" borderId="119" applyNumberFormat="0" applyProtection="0">
      <alignment horizontal="right" vertical="center"/>
    </xf>
    <xf numFmtId="4" fontId="38" fillId="39" borderId="119" applyNumberFormat="0" applyProtection="0">
      <alignment horizontal="right" vertical="center"/>
    </xf>
    <xf numFmtId="4" fontId="38" fillId="39" borderId="119" applyNumberFormat="0" applyProtection="0">
      <alignment horizontal="right" vertical="center"/>
    </xf>
    <xf numFmtId="4" fontId="38" fillId="38" borderId="119" applyNumberFormat="0" applyProtection="0">
      <alignment horizontal="right" vertical="center"/>
    </xf>
    <xf numFmtId="4" fontId="38" fillId="38" borderId="119" applyNumberFormat="0" applyProtection="0">
      <alignment horizontal="right" vertical="center"/>
    </xf>
    <xf numFmtId="4" fontId="38" fillId="37" borderId="119" applyNumberFormat="0" applyProtection="0">
      <alignment horizontal="right"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37" borderId="119" applyNumberFormat="0" applyProtection="0">
      <alignment horizontal="right" vertical="center"/>
    </xf>
    <xf numFmtId="4" fontId="38" fillId="36" borderId="119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35" borderId="119" applyNumberFormat="0" applyProtection="0">
      <alignment horizontal="left" vertical="center" indent="1"/>
    </xf>
    <xf numFmtId="4" fontId="38" fillId="34" borderId="119" applyNumberFormat="0" applyProtection="0">
      <alignment horizontal="left" vertical="center" indent="1"/>
    </xf>
    <xf numFmtId="4" fontId="147" fillId="34" borderId="119" applyNumberFormat="0" applyProtection="0">
      <alignment vertical="center"/>
    </xf>
    <xf numFmtId="4" fontId="38" fillId="34" borderId="119" applyNumberFormat="0" applyProtection="0">
      <alignment vertical="center"/>
    </xf>
    <xf numFmtId="0" fontId="163" fillId="0" borderId="128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63" fillId="0" borderId="128" applyNumberFormat="0" applyFill="0" applyAlignment="0" applyProtection="0"/>
    <xf numFmtId="0" fontId="163" fillId="0" borderId="128" applyNumberFormat="0" applyFill="0" applyAlignment="0" applyProtection="0"/>
    <xf numFmtId="0" fontId="163" fillId="0" borderId="129" applyNumberFormat="0" applyFill="0" applyAlignment="0" applyProtection="0"/>
    <xf numFmtId="0" fontId="163" fillId="0" borderId="128" applyNumberFormat="0" applyFill="0" applyAlignment="0" applyProtection="0"/>
    <xf numFmtId="0" fontId="166" fillId="0" borderId="129" applyNumberFormat="0" applyFill="0" applyAlignment="0" applyProtection="0"/>
    <xf numFmtId="0" fontId="163" fillId="0" borderId="128" applyNumberFormat="0" applyFill="0" applyAlignment="0" applyProtection="0"/>
    <xf numFmtId="43" fontId="47" fillId="0" borderId="0" applyFont="0" applyFill="0" applyBorder="0" applyAlignment="0" applyProtection="0"/>
    <xf numFmtId="0" fontId="164" fillId="0" borderId="129" applyNumberFormat="0" applyFill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0" fillId="29" borderId="125" applyNumberFormat="0" applyAlignment="0" applyProtection="0"/>
    <xf numFmtId="0" fontId="60" fillId="29" borderId="125" applyNumberFormat="0" applyAlignment="0" applyProtection="0"/>
    <xf numFmtId="0" fontId="61" fillId="29" borderId="125" applyNumberFormat="0" applyAlignment="0" applyProtection="0"/>
    <xf numFmtId="0" fontId="62" fillId="29" borderId="125" applyNumberFormat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0" fontId="163" fillId="0" borderId="128" applyNumberFormat="0" applyFill="0" applyAlignment="0" applyProtection="0"/>
    <xf numFmtId="0" fontId="163" fillId="0" borderId="128" applyNumberFormat="0" applyFill="0" applyAlignment="0" applyProtection="0"/>
    <xf numFmtId="0" fontId="59" fillId="28" borderId="133" applyNumberFormat="0" applyAlignment="0" applyProtection="0"/>
    <xf numFmtId="0" fontId="60" fillId="29" borderId="133" applyNumberFormat="0" applyAlignment="0" applyProtection="0"/>
    <xf numFmtId="0" fontId="60" fillId="29" borderId="133" applyNumberFormat="0" applyAlignment="0" applyProtection="0"/>
    <xf numFmtId="4" fontId="151" fillId="46" borderId="127" applyNumberFormat="0" applyProtection="0">
      <alignment horizontal="right" vertical="center"/>
    </xf>
    <xf numFmtId="4" fontId="151" fillId="46" borderId="127" applyNumberFormat="0" applyProtection="0">
      <alignment horizontal="right" vertical="center"/>
    </xf>
    <xf numFmtId="0" fontId="63" fillId="29" borderId="133" applyNumberFormat="0" applyAlignment="0" applyProtection="0"/>
    <xf numFmtId="0" fontId="5" fillId="35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4" fontId="147" fillId="46" borderId="127" applyNumberFormat="0" applyProtection="0">
      <alignment horizontal="right" vertical="center"/>
    </xf>
    <xf numFmtId="4" fontId="147" fillId="46" borderId="127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38" fillId="33" borderId="127" applyNumberFormat="0" applyProtection="0">
      <alignment horizontal="left" vertical="center" indent="1"/>
    </xf>
    <xf numFmtId="4" fontId="38" fillId="33" borderId="127" applyNumberFormat="0" applyProtection="0">
      <alignment horizontal="left" vertical="center" indent="1"/>
    </xf>
    <xf numFmtId="4" fontId="147" fillId="33" borderId="127" applyNumberFormat="0" applyProtection="0">
      <alignment vertical="center"/>
    </xf>
    <xf numFmtId="43" fontId="5" fillId="0" borderId="0" applyFont="0" applyFill="0" applyBorder="0" applyAlignment="0" applyProtection="0"/>
    <xf numFmtId="4" fontId="147" fillId="33" borderId="127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0" fontId="5" fillId="31" borderId="127" applyNumberFormat="0" applyProtection="0">
      <alignment horizontal="left" vertical="center" indent="1"/>
    </xf>
    <xf numFmtId="0" fontId="5" fillId="31" borderId="127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5" fillId="49" borderId="127" applyNumberFormat="0" applyProtection="0">
      <alignment horizontal="left" vertical="center" indent="1"/>
    </xf>
    <xf numFmtId="0" fontId="5" fillId="49" borderId="127" applyNumberFormat="0" applyProtection="0">
      <alignment horizontal="left" vertical="center" indent="1"/>
    </xf>
    <xf numFmtId="0" fontId="5" fillId="49" borderId="127" applyNumberFormat="0" applyProtection="0">
      <alignment horizontal="left" vertical="center" indent="1"/>
    </xf>
    <xf numFmtId="0" fontId="5" fillId="48" borderId="127" applyNumberFormat="0" applyProtection="0">
      <alignment horizontal="left" vertical="center" indent="1"/>
    </xf>
    <xf numFmtId="4" fontId="38" fillId="48" borderId="127" applyNumberFormat="0" applyProtection="0">
      <alignment horizontal="left" vertical="center" indent="1"/>
    </xf>
    <xf numFmtId="4" fontId="38" fillId="46" borderId="127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63" fillId="29" borderId="133" applyNumberFormat="0" applyAlignment="0" applyProtection="0"/>
    <xf numFmtId="43" fontId="5" fillId="0" borderId="0" applyFont="0" applyFill="0" applyBorder="0" applyAlignment="0" applyProtection="0"/>
    <xf numFmtId="4" fontId="38" fillId="42" borderId="127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38" fillId="39" borderId="127" applyNumberFormat="0" applyProtection="0">
      <alignment horizontal="right" vertical="center"/>
    </xf>
    <xf numFmtId="4" fontId="38" fillId="39" borderId="127" applyNumberFormat="0" applyProtection="0">
      <alignment horizontal="right" vertical="center"/>
    </xf>
    <xf numFmtId="0" fontId="141" fillId="28" borderId="119" applyNumberFormat="0" applyAlignment="0" applyProtection="0"/>
    <xf numFmtId="0" fontId="141" fillId="28" borderId="119" applyNumberFormat="0" applyAlignment="0" applyProtection="0"/>
    <xf numFmtId="0" fontId="141" fillId="28" borderId="119" applyNumberFormat="0" applyAlignment="0" applyProtection="0"/>
    <xf numFmtId="0" fontId="141" fillId="28" borderId="119" applyNumberFormat="0" applyAlignment="0" applyProtection="0"/>
    <xf numFmtId="0" fontId="33" fillId="10" borderId="118" applyNumberFormat="0" applyFon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4" fillId="12" borderId="125" applyNumberFormat="0" applyAlignment="0" applyProtection="0"/>
    <xf numFmtId="0" fontId="113" fillId="12" borderId="125" applyNumberFormat="0" applyAlignment="0" applyProtection="0"/>
    <xf numFmtId="0" fontId="115" fillId="12" borderId="125" applyNumberFormat="0" applyAlignment="0" applyProtection="0"/>
    <xf numFmtId="0" fontId="113" fillId="15" borderId="125" applyNumberFormat="0" applyAlignment="0" applyProtection="0"/>
    <xf numFmtId="0" fontId="113" fillId="12" borderId="125" applyNumberFormat="0" applyAlignment="0" applyProtection="0"/>
    <xf numFmtId="0" fontId="113" fillId="15" borderId="125" applyNumberFormat="0" applyAlignment="0" applyProtection="0"/>
    <xf numFmtId="0" fontId="113" fillId="12" borderId="125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4" fillId="12" borderId="125" applyNumberFormat="0" applyAlignment="0" applyProtection="0"/>
    <xf numFmtId="0" fontId="113" fillId="15" borderId="125" applyNumberFormat="0" applyAlignment="0" applyProtection="0"/>
    <xf numFmtId="0" fontId="114" fillId="12" borderId="125" applyNumberFormat="0" applyAlignment="0" applyProtection="0"/>
    <xf numFmtId="0" fontId="113" fillId="12" borderId="125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3" fillId="15" borderId="133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3" fillId="15" borderId="117" applyNumberFormat="0" applyAlignment="0" applyProtection="0"/>
    <xf numFmtId="0" fontId="113" fillId="15" borderId="117" applyNumberFormat="0" applyAlignment="0" applyProtection="0"/>
    <xf numFmtId="0" fontId="113" fillId="15" borderId="117" applyNumberFormat="0" applyAlignment="0" applyProtection="0"/>
    <xf numFmtId="0" fontId="113" fillId="12" borderId="117" applyNumberFormat="0" applyAlignment="0" applyProtection="0"/>
    <xf numFmtId="0" fontId="113" fillId="15" borderId="117" applyNumberFormat="0" applyAlignment="0" applyProtection="0"/>
    <xf numFmtId="0" fontId="113" fillId="15" borderId="117" applyNumberFormat="0" applyAlignment="0" applyProtection="0"/>
    <xf numFmtId="0" fontId="28" fillId="0" borderId="0"/>
    <xf numFmtId="0" fontId="115" fillId="12" borderId="117" applyNumberFormat="0" applyAlignment="0" applyProtection="0"/>
    <xf numFmtId="0" fontId="114" fillId="12" borderId="117" applyNumberFormat="0" applyAlignment="0" applyProtection="0"/>
    <xf numFmtId="0" fontId="113" fillId="15" borderId="117" applyNumberFormat="0" applyAlignment="0" applyProtection="0"/>
    <xf numFmtId="0" fontId="114" fillId="12" borderId="117" applyNumberFormat="0" applyAlignment="0" applyProtection="0"/>
    <xf numFmtId="0" fontId="113" fillId="15" borderId="117" applyNumberFormat="0" applyAlignment="0" applyProtection="0"/>
    <xf numFmtId="0" fontId="113" fillId="15" borderId="125" applyNumberFormat="0" applyAlignment="0" applyProtection="0"/>
    <xf numFmtId="0" fontId="113" fillId="12" borderId="125" applyNumberFormat="0" applyAlignment="0" applyProtection="0"/>
    <xf numFmtId="0" fontId="113" fillId="15" borderId="125" applyNumberFormat="0" applyAlignment="0" applyProtection="0"/>
    <xf numFmtId="0" fontId="114" fillId="12" borderId="125" applyNumberFormat="0" applyAlignment="0" applyProtection="0"/>
    <xf numFmtId="0" fontId="114" fillId="12" borderId="125" applyNumberFormat="0" applyAlignment="0" applyProtection="0"/>
    <xf numFmtId="0" fontId="113" fillId="15" borderId="125" applyNumberFormat="0" applyAlignment="0" applyProtection="0"/>
    <xf numFmtId="0" fontId="113" fillId="15" borderId="133" applyNumberFormat="0" applyAlignment="0" applyProtection="0"/>
    <xf numFmtId="0" fontId="113" fillId="15" borderId="133" applyNumberFormat="0" applyAlignment="0" applyProtection="0"/>
    <xf numFmtId="0" fontId="113" fillId="12" borderId="133" applyNumberFormat="0" applyAlignment="0" applyProtection="0"/>
    <xf numFmtId="5" fontId="55" fillId="0" borderId="115" applyAlignment="0" applyProtection="0"/>
    <xf numFmtId="0" fontId="113" fillId="15" borderId="133" applyNumberFormat="0" applyAlignment="0" applyProtection="0"/>
    <xf numFmtId="0" fontId="113" fillId="12" borderId="133" applyNumberFormat="0" applyAlignment="0" applyProtection="0"/>
    <xf numFmtId="0" fontId="113" fillId="15" borderId="133" applyNumberFormat="0" applyAlignment="0" applyProtection="0"/>
    <xf numFmtId="0" fontId="115" fillId="12" borderId="133" applyNumberFormat="0" applyAlignment="0" applyProtection="0"/>
    <xf numFmtId="0" fontId="113" fillId="15" borderId="133" applyNumberFormat="0" applyAlignment="0" applyProtection="0"/>
    <xf numFmtId="0" fontId="163" fillId="0" borderId="153" applyNumberFormat="0" applyFill="0" applyAlignment="0" applyProtection="0"/>
    <xf numFmtId="0" fontId="30" fillId="10" borderId="134" applyNumberFormat="0" applyFont="0" applyAlignment="0" applyProtection="0"/>
    <xf numFmtId="0" fontId="63" fillId="29" borderId="149" applyNumberFormat="0" applyAlignment="0" applyProtection="0"/>
    <xf numFmtId="0" fontId="113" fillId="12" borderId="133" applyNumberFormat="0" applyAlignment="0" applyProtection="0"/>
    <xf numFmtId="0" fontId="114" fillId="12" borderId="133" applyNumberFormat="0" applyAlignment="0" applyProtection="0"/>
    <xf numFmtId="0" fontId="113" fillId="15" borderId="133" applyNumberFormat="0" applyAlignment="0" applyProtection="0"/>
    <xf numFmtId="4" fontId="38" fillId="33" borderId="143" applyNumberFormat="0" applyProtection="0">
      <alignment vertical="center"/>
    </xf>
    <xf numFmtId="4" fontId="38" fillId="33" borderId="143" applyNumberFormat="0" applyProtection="0">
      <alignment horizontal="left" vertical="center" indent="1"/>
    </xf>
    <xf numFmtId="4" fontId="147" fillId="46" borderId="143" applyNumberFormat="0" applyProtection="0">
      <alignment horizontal="right" vertical="center"/>
    </xf>
    <xf numFmtId="4" fontId="151" fillId="46" borderId="143" applyNumberFormat="0" applyProtection="0">
      <alignment horizontal="right" vertical="center"/>
    </xf>
    <xf numFmtId="0" fontId="59" fillId="28" borderId="149" applyNumberFormat="0" applyAlignment="0" applyProtection="0"/>
    <xf numFmtId="0" fontId="59" fillId="28" borderId="141" applyNumberFormat="0" applyAlignment="0" applyProtection="0"/>
    <xf numFmtId="0" fontId="62" fillId="29" borderId="141" applyNumberFormat="0" applyAlignment="0" applyProtection="0"/>
    <xf numFmtId="0" fontId="59" fillId="28" borderId="141" applyNumberFormat="0" applyAlignment="0" applyProtection="0"/>
    <xf numFmtId="0" fontId="164" fillId="0" borderId="145" applyNumberFormat="0" applyFill="0" applyAlignment="0" applyProtection="0"/>
    <xf numFmtId="0" fontId="59" fillId="28" borderId="141" applyNumberFormat="0" applyAlignment="0" applyProtection="0"/>
    <xf numFmtId="0" fontId="60" fillId="29" borderId="141" applyNumberFormat="0" applyAlignment="0" applyProtection="0"/>
    <xf numFmtId="0" fontId="59" fillId="28" borderId="141" applyNumberFormat="0" applyAlignment="0" applyProtection="0"/>
    <xf numFmtId="0" fontId="166" fillId="0" borderId="145" applyNumberFormat="0" applyFill="0" applyAlignment="0" applyProtection="0"/>
    <xf numFmtId="0" fontId="163" fillId="0" borderId="144" applyNumberFormat="0" applyFill="0" applyAlignment="0" applyProtection="0"/>
    <xf numFmtId="0" fontId="163" fillId="0" borderId="144" applyNumberFormat="0" applyFill="0" applyAlignment="0" applyProtection="0"/>
    <xf numFmtId="4" fontId="147" fillId="34" borderId="135" applyNumberFormat="0" applyProtection="0">
      <alignment vertical="center"/>
    </xf>
    <xf numFmtId="4" fontId="38" fillId="34" borderId="135" applyNumberFormat="0" applyProtection="0">
      <alignment horizontal="left" vertical="center" indent="1"/>
    </xf>
    <xf numFmtId="4" fontId="38" fillId="36" borderId="135" applyNumberFormat="0" applyProtection="0">
      <alignment horizontal="right" vertical="center"/>
    </xf>
    <xf numFmtId="4" fontId="38" fillId="37" borderId="135" applyNumberFormat="0" applyProtection="0">
      <alignment horizontal="right" vertical="center"/>
    </xf>
    <xf numFmtId="0" fontId="5" fillId="31" borderId="135" applyNumberFormat="0" applyProtection="0">
      <alignment horizontal="left" vertical="center" indent="1"/>
    </xf>
    <xf numFmtId="0" fontId="5" fillId="31" borderId="135" applyNumberFormat="0" applyProtection="0">
      <alignment horizontal="left" vertical="center" indent="1"/>
    </xf>
    <xf numFmtId="0" fontId="5" fillId="31" borderId="143" applyNumberFormat="0" applyProtection="0">
      <alignment horizontal="left" vertical="center" indent="1"/>
    </xf>
    <xf numFmtId="0" fontId="92" fillId="0" borderId="130">
      <alignment horizontal="left" vertical="center"/>
    </xf>
    <xf numFmtId="0" fontId="92" fillId="0" borderId="130">
      <alignment horizontal="left" vertical="center"/>
    </xf>
    <xf numFmtId="0" fontId="28" fillId="0" borderId="0"/>
    <xf numFmtId="0" fontId="113" fillId="12" borderId="133" applyNumberFormat="0" applyAlignment="0" applyProtection="0"/>
    <xf numFmtId="0" fontId="30" fillId="10" borderId="126" applyNumberFormat="0" applyFont="0" applyAlignment="0" applyProtection="0"/>
    <xf numFmtId="0" fontId="30" fillId="10" borderId="126" applyNumberFormat="0" applyFont="0" applyAlignment="0" applyProtection="0"/>
    <xf numFmtId="0" fontId="63" fillId="29" borderId="133" applyNumberFormat="0" applyAlignment="0" applyProtection="0"/>
    <xf numFmtId="0" fontId="59" fillId="28" borderId="133" applyNumberFormat="0" applyAlignment="0" applyProtection="0"/>
    <xf numFmtId="0" fontId="59" fillId="28" borderId="133" applyNumberFormat="0" applyAlignment="0" applyProtection="0"/>
    <xf numFmtId="0" fontId="59" fillId="28" borderId="133" applyNumberFormat="0" applyAlignment="0" applyProtection="0"/>
    <xf numFmtId="0" fontId="59" fillId="28" borderId="133" applyNumberFormat="0" applyAlignment="0" applyProtection="0"/>
    <xf numFmtId="0" fontId="30" fillId="10" borderId="126" applyNumberFormat="0" applyFont="0" applyAlignment="0" applyProtection="0"/>
    <xf numFmtId="0" fontId="30" fillId="10" borderId="126" applyNumberFormat="0" applyFont="0" applyAlignment="0" applyProtection="0"/>
    <xf numFmtId="0" fontId="30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4" fontId="38" fillId="34" borderId="127" applyNumberFormat="0" applyProtection="0">
      <alignment vertical="center"/>
    </xf>
    <xf numFmtId="0" fontId="33" fillId="10" borderId="126" applyNumberFormat="0" applyFont="0" applyAlignment="0" applyProtection="0"/>
    <xf numFmtId="0" fontId="30" fillId="10" borderId="126" applyNumberFormat="0" applyFont="0" applyAlignment="0" applyProtection="0"/>
    <xf numFmtId="0" fontId="33" fillId="10" borderId="126" applyNumberFormat="0" applyFont="0" applyAlignment="0" applyProtection="0"/>
    <xf numFmtId="0" fontId="5" fillId="35" borderId="127" applyNumberFormat="0" applyProtection="0">
      <alignment horizontal="left" vertical="center" indent="1"/>
    </xf>
    <xf numFmtId="4" fontId="38" fillId="37" borderId="127" applyNumberFormat="0" applyProtection="0">
      <alignment horizontal="right" vertical="center"/>
    </xf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4" fontId="38" fillId="38" borderId="127" applyNumberFormat="0" applyProtection="0">
      <alignment horizontal="right" vertical="center"/>
    </xf>
    <xf numFmtId="0" fontId="33" fillId="10" borderId="126" applyNumberFormat="0" applyFont="0" applyAlignment="0" applyProtection="0"/>
    <xf numFmtId="0" fontId="30" fillId="10" borderId="126" applyNumberFormat="0" applyFont="0" applyAlignment="0" applyProtection="0"/>
    <xf numFmtId="0" fontId="30" fillId="10" borderId="126" applyNumberFormat="0" applyFont="0" applyAlignment="0" applyProtection="0"/>
    <xf numFmtId="0" fontId="30" fillId="10" borderId="126" applyNumberFormat="0" applyFon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0" fontId="142" fillId="29" borderId="127" applyNumberFormat="0" applyAlignment="0" applyProtection="0"/>
    <xf numFmtId="0" fontId="142" fillId="29" borderId="127" applyNumberFormat="0" applyAlignment="0" applyProtection="0"/>
    <xf numFmtId="0" fontId="141" fillId="28" borderId="127" applyNumberFormat="0" applyAlignment="0" applyProtection="0"/>
    <xf numFmtId="0" fontId="142" fillId="29" borderId="127" applyNumberFormat="0" applyAlignment="0" applyProtection="0"/>
    <xf numFmtId="0" fontId="5" fillId="10" borderId="126" applyNumberFormat="0" applyFon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0" fontId="141" fillId="29" borderId="127" applyNumberForma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4" fontId="38" fillId="40" borderId="127" applyNumberFormat="0" applyProtection="0">
      <alignment horizontal="right" vertical="center"/>
    </xf>
    <xf numFmtId="4" fontId="38" fillId="40" borderId="127" applyNumberFormat="0" applyProtection="0">
      <alignment horizontal="right" vertical="center"/>
    </xf>
    <xf numFmtId="0" fontId="5" fillId="48" borderId="127" applyNumberFormat="0" applyProtection="0">
      <alignment horizontal="left" vertical="center" indent="1"/>
    </xf>
    <xf numFmtId="0" fontId="5" fillId="48" borderId="127" applyNumberFormat="0" applyProtection="0">
      <alignment horizontal="left" vertical="center" indent="1"/>
    </xf>
    <xf numFmtId="0" fontId="5" fillId="48" borderId="127" applyNumberFormat="0" applyProtection="0">
      <alignment horizontal="left" vertical="center" indent="1"/>
    </xf>
    <xf numFmtId="0" fontId="5" fillId="49" borderId="127" applyNumberFormat="0" applyProtection="0">
      <alignment horizontal="left" vertical="center" indent="1"/>
    </xf>
    <xf numFmtId="0" fontId="5" fillId="49" borderId="127" applyNumberFormat="0" applyProtection="0">
      <alignment horizontal="left" vertical="center" indent="1"/>
    </xf>
    <xf numFmtId="0" fontId="5" fillId="49" borderId="127" applyNumberFormat="0" applyProtection="0">
      <alignment horizontal="left" vertical="center" indent="1"/>
    </xf>
    <xf numFmtId="0" fontId="5" fillId="31" borderId="127" applyNumberFormat="0" applyProtection="0">
      <alignment horizontal="left" vertical="center" indent="1"/>
    </xf>
    <xf numFmtId="0" fontId="5" fillId="31" borderId="127" applyNumberFormat="0" applyProtection="0">
      <alignment horizontal="left" vertical="center" indent="1"/>
    </xf>
    <xf numFmtId="0" fontId="5" fillId="31" borderId="127" applyNumberFormat="0" applyProtection="0">
      <alignment horizontal="left" vertical="center" indent="1"/>
    </xf>
    <xf numFmtId="0" fontId="5" fillId="31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4" fontId="38" fillId="33" borderId="127" applyNumberFormat="0" applyProtection="0">
      <alignment vertical="center"/>
    </xf>
    <xf numFmtId="4" fontId="147" fillId="33" borderId="127" applyNumberFormat="0" applyProtection="0">
      <alignment vertical="center"/>
    </xf>
    <xf numFmtId="4" fontId="38" fillId="33" borderId="127" applyNumberFormat="0" applyProtection="0">
      <alignment horizontal="left" vertical="center" indent="1"/>
    </xf>
    <xf numFmtId="4" fontId="38" fillId="33" borderId="127" applyNumberFormat="0" applyProtection="0">
      <alignment horizontal="left" vertical="center" indent="1"/>
    </xf>
    <xf numFmtId="4" fontId="38" fillId="46" borderId="127" applyNumberFormat="0" applyProtection="0">
      <alignment horizontal="right" vertical="center"/>
    </xf>
    <xf numFmtId="4" fontId="147" fillId="46" borderId="127" applyNumberFormat="0" applyProtection="0">
      <alignment horizontal="right" vertical="center"/>
    </xf>
    <xf numFmtId="0" fontId="5" fillId="35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4" fontId="151" fillId="46" borderId="127" applyNumberFormat="0" applyProtection="0">
      <alignment horizontal="right" vertical="center"/>
    </xf>
    <xf numFmtId="4" fontId="151" fillId="46" borderId="127" applyNumberFormat="0" applyProtection="0">
      <alignment horizontal="right" vertical="center"/>
    </xf>
    <xf numFmtId="0" fontId="163" fillId="0" borderId="128" applyNumberFormat="0" applyFill="0" applyAlignment="0" applyProtection="0"/>
    <xf numFmtId="0" fontId="163" fillId="0" borderId="128" applyNumberFormat="0" applyFill="0" applyAlignment="0" applyProtection="0"/>
    <xf numFmtId="0" fontId="163" fillId="0" borderId="128" applyNumberFormat="0" applyFill="0" applyAlignment="0" applyProtection="0"/>
    <xf numFmtId="0" fontId="164" fillId="0" borderId="129" applyNumberFormat="0" applyFill="0" applyAlignment="0" applyProtection="0"/>
    <xf numFmtId="0" fontId="164" fillId="0" borderId="129" applyNumberFormat="0" applyFill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0" fontId="63" fillId="29" borderId="125" applyNumberFormat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0" fontId="62" fillId="29" borderId="125" applyNumberFormat="0" applyAlignment="0" applyProtection="0"/>
    <xf numFmtId="0" fontId="61" fillId="29" borderId="125" applyNumberFormat="0" applyAlignment="0" applyProtection="0"/>
    <xf numFmtId="0" fontId="60" fillId="29" borderId="125" applyNumberFormat="0" applyAlignment="0" applyProtection="0"/>
    <xf numFmtId="0" fontId="60" fillId="29" borderId="125" applyNumberFormat="0" applyAlignment="0" applyProtection="0"/>
    <xf numFmtId="0" fontId="60" fillId="29" borderId="125" applyNumberFormat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0" fontId="163" fillId="0" borderId="128" applyNumberFormat="0" applyFill="0" applyAlignment="0" applyProtection="0"/>
    <xf numFmtId="0" fontId="163" fillId="0" borderId="128" applyNumberFormat="0" applyFill="0" applyAlignment="0" applyProtection="0"/>
    <xf numFmtId="5" fontId="55" fillId="0" borderId="123" applyAlignment="0" applyProtection="0"/>
    <xf numFmtId="4" fontId="38" fillId="34" borderId="127" applyNumberFormat="0" applyProtection="0">
      <alignment horizontal="left" vertical="center" indent="1"/>
    </xf>
    <xf numFmtId="4" fontId="38" fillId="39" borderId="127" applyNumberFormat="0" applyProtection="0">
      <alignment horizontal="right" vertical="center"/>
    </xf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63" fillId="29" borderId="125" applyNumberFormat="0" applyAlignment="0" applyProtection="0"/>
    <xf numFmtId="0" fontId="30" fillId="10" borderId="134" applyNumberFormat="0" applyFont="0" applyAlignment="0" applyProtection="0"/>
    <xf numFmtId="0" fontId="59" fillId="28" borderId="141" applyNumberFormat="0" applyAlignment="0" applyProtection="0"/>
    <xf numFmtId="0" fontId="114" fillId="12" borderId="14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" fontId="38" fillId="37" borderId="111" applyNumberFormat="0" applyProtection="0">
      <alignment horizontal="right" vertical="center"/>
    </xf>
    <xf numFmtId="0" fontId="144" fillId="29" borderId="111" applyNumberFormat="0" applyAlignment="0" applyProtection="0"/>
    <xf numFmtId="0" fontId="5" fillId="48" borderId="111" applyNumberFormat="0" applyProtection="0">
      <alignment horizontal="left" vertical="center" indent="1"/>
    </xf>
    <xf numFmtId="4" fontId="38" fillId="46" borderId="111" applyNumberFormat="0" applyProtection="0">
      <alignment horizontal="right" vertical="center"/>
    </xf>
    <xf numFmtId="0" fontId="62" fillId="29" borderId="109" applyNumberFormat="0" applyAlignment="0" applyProtection="0"/>
    <xf numFmtId="5" fontId="55" fillId="0" borderId="107" applyAlignment="0" applyProtection="0"/>
    <xf numFmtId="9" fontId="5" fillId="0" borderId="0" applyFont="0" applyFill="0" applyBorder="0" applyAlignment="0" applyProtection="0"/>
    <xf numFmtId="4" fontId="38" fillId="42" borderId="143" applyNumberFormat="0" applyProtection="0">
      <alignment horizontal="right" vertical="center"/>
    </xf>
    <xf numFmtId="0" fontId="32" fillId="10" borderId="110" applyNumberFormat="0" applyFont="0" applyAlignment="0" applyProtection="0"/>
    <xf numFmtId="0" fontId="163" fillId="0" borderId="113" applyNumberFormat="0" applyFill="0" applyAlignment="0" applyProtection="0"/>
    <xf numFmtId="4" fontId="38" fillId="48" borderId="143" applyNumberFormat="0" applyProtection="0">
      <alignment horizontal="left" vertical="center" indent="1"/>
    </xf>
    <xf numFmtId="4" fontId="38" fillId="34" borderId="143" applyNumberFormat="0" applyProtection="0">
      <alignment horizontal="left" vertical="center" indent="1"/>
    </xf>
    <xf numFmtId="0" fontId="59" fillId="28" borderId="141" applyNumberFormat="0" applyAlignment="0" applyProtection="0"/>
    <xf numFmtId="0" fontId="164" fillId="0" borderId="145" applyNumberFormat="0" applyFill="0" applyAlignment="0" applyProtection="0"/>
    <xf numFmtId="0" fontId="5" fillId="48" borderId="143" applyNumberFormat="0" applyProtection="0">
      <alignment horizontal="left" vertical="center" indent="1"/>
    </xf>
    <xf numFmtId="0" fontId="141" fillId="28" borderId="143" applyNumberFormat="0" applyAlignment="0" applyProtection="0"/>
    <xf numFmtId="0" fontId="142" fillId="29" borderId="143" applyNumberFormat="0" applyAlignment="0" applyProtection="0"/>
    <xf numFmtId="0" fontId="5" fillId="35" borderId="143" applyNumberFormat="0" applyProtection="0">
      <alignment horizontal="left" vertical="center" indent="1"/>
    </xf>
    <xf numFmtId="0" fontId="33" fillId="10" borderId="142" applyNumberFormat="0" applyFont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35" borderId="143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38" fillId="33" borderId="111" applyNumberFormat="0" applyProtection="0">
      <alignment vertical="center"/>
    </xf>
    <xf numFmtId="4" fontId="38" fillId="46" borderId="111" applyNumberFormat="0" applyProtection="0">
      <alignment horizontal="left" vertical="center" indent="1"/>
    </xf>
    <xf numFmtId="4" fontId="38" fillId="39" borderId="111" applyNumberFormat="0" applyProtection="0">
      <alignment horizontal="right" vertical="center"/>
    </xf>
    <xf numFmtId="0" fontId="113" fillId="12" borderId="101" applyNumberFormat="0" applyAlignment="0" applyProtection="0"/>
    <xf numFmtId="0" fontId="59" fillId="28" borderId="109" applyNumberFormat="0" applyAlignment="0" applyProtection="0"/>
    <xf numFmtId="41" fontId="32" fillId="0" borderId="0" applyFont="0" applyFill="0" applyBorder="0" applyAlignment="0" applyProtection="0"/>
    <xf numFmtId="0" fontId="5" fillId="49" borderId="127" applyNumberFormat="0" applyProtection="0">
      <alignment horizontal="left" vertical="center" indent="1"/>
    </xf>
    <xf numFmtId="4" fontId="38" fillId="48" borderId="127" applyNumberFormat="0" applyProtection="0">
      <alignment horizontal="left" vertical="center" indent="1"/>
    </xf>
    <xf numFmtId="4" fontId="38" fillId="46" borderId="127" applyNumberFormat="0" applyProtection="0">
      <alignment horizontal="left" vertical="center" indent="1"/>
    </xf>
    <xf numFmtId="0" fontId="113" fillId="15" borderId="117" applyNumberFormat="0" applyAlignment="0" applyProtection="0"/>
    <xf numFmtId="0" fontId="5" fillId="48" borderId="119" applyNumberFormat="0" applyProtection="0">
      <alignment horizontal="left" vertical="center" indent="1"/>
    </xf>
    <xf numFmtId="0" fontId="113" fillId="12" borderId="125" applyNumberFormat="0" applyAlignment="0" applyProtection="0"/>
    <xf numFmtId="0" fontId="113" fillId="15" borderId="125" applyNumberFormat="0" applyAlignment="0" applyProtection="0"/>
    <xf numFmtId="4" fontId="38" fillId="42" borderId="135" applyNumberFormat="0" applyProtection="0">
      <alignment horizontal="right" vertical="center"/>
    </xf>
    <xf numFmtId="43" fontId="197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4" fontId="38" fillId="46" borderId="143" applyNumberFormat="0" applyProtection="0">
      <alignment horizontal="left" vertical="center" indent="1"/>
    </xf>
    <xf numFmtId="4" fontId="38" fillId="46" borderId="143" applyNumberFormat="0" applyProtection="0">
      <alignment horizontal="left" vertical="center" indent="1"/>
    </xf>
    <xf numFmtId="4" fontId="38" fillId="42" borderId="143" applyNumberFormat="0" applyProtection="0">
      <alignment horizontal="right" vertical="center"/>
    </xf>
    <xf numFmtId="4" fontId="38" fillId="42" borderId="143" applyNumberFormat="0" applyProtection="0">
      <alignment horizontal="right" vertical="center"/>
    </xf>
    <xf numFmtId="4" fontId="38" fillId="39" borderId="143" applyNumberFormat="0" applyProtection="0">
      <alignment horizontal="right" vertical="center"/>
    </xf>
    <xf numFmtId="5" fontId="55" fillId="0" borderId="139" applyAlignment="0" applyProtection="0"/>
    <xf numFmtId="0" fontId="163" fillId="0" borderId="144" applyNumberFormat="0" applyFill="0" applyAlignment="0" applyProtection="0"/>
    <xf numFmtId="0" fontId="59" fillId="28" borderId="141" applyNumberFormat="0" applyAlignment="0" applyProtection="0"/>
    <xf numFmtId="0" fontId="163" fillId="0" borderId="144" applyNumberFormat="0" applyFill="0" applyAlignment="0" applyProtection="0"/>
    <xf numFmtId="0" fontId="163" fillId="0" borderId="144" applyNumberFormat="0" applyFill="0" applyAlignment="0" applyProtection="0"/>
    <xf numFmtId="0" fontId="163" fillId="0" borderId="144" applyNumberFormat="0" applyFill="0" applyAlignment="0" applyProtection="0"/>
    <xf numFmtId="4" fontId="147" fillId="46" borderId="143" applyNumberFormat="0" applyProtection="0">
      <alignment horizontal="right" vertical="center"/>
    </xf>
    <xf numFmtId="0" fontId="5" fillId="35" borderId="143" applyNumberFormat="0" applyProtection="0">
      <alignment horizontal="left" vertical="center" indent="1"/>
    </xf>
    <xf numFmtId="0" fontId="5" fillId="35" borderId="143" applyNumberFormat="0" applyProtection="0">
      <alignment horizontal="left" vertical="center" indent="1"/>
    </xf>
    <xf numFmtId="0" fontId="5" fillId="31" borderId="143" applyNumberFormat="0" applyProtection="0">
      <alignment horizontal="left" vertical="center" indent="1"/>
    </xf>
    <xf numFmtId="0" fontId="5" fillId="31" borderId="143" applyNumberFormat="0" applyProtection="0">
      <alignment horizontal="left" vertical="center" indent="1"/>
    </xf>
    <xf numFmtId="0" fontId="5" fillId="49" borderId="143" applyNumberFormat="0" applyProtection="0">
      <alignment horizontal="left" vertical="center" indent="1"/>
    </xf>
    <xf numFmtId="0" fontId="141" fillId="29" borderId="143" applyNumberFormat="0" applyAlignment="0" applyProtection="0"/>
    <xf numFmtId="0" fontId="141" fillId="28" borderId="143" applyNumberFormat="0" applyAlignment="0" applyProtection="0"/>
    <xf numFmtId="0" fontId="141" fillId="28" borderId="143" applyNumberFormat="0" applyAlignment="0" applyProtection="0"/>
    <xf numFmtId="0" fontId="141" fillId="28" borderId="143" applyNumberFormat="0" applyAlignment="0" applyProtection="0"/>
    <xf numFmtId="0" fontId="30" fillId="10" borderId="142" applyNumberFormat="0" applyFont="0" applyAlignment="0" applyProtection="0"/>
    <xf numFmtId="0" fontId="30" fillId="10" borderId="142" applyNumberFormat="0" applyFont="0" applyAlignment="0" applyProtection="0"/>
    <xf numFmtId="0" fontId="30" fillId="10" borderId="142" applyNumberFormat="0" applyFon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12" borderId="141" applyNumberFormat="0" applyAlignment="0" applyProtection="0"/>
    <xf numFmtId="0" fontId="115" fillId="12" borderId="141" applyNumberFormat="0" applyAlignment="0" applyProtection="0"/>
    <xf numFmtId="0" fontId="113" fillId="15" borderId="141" applyNumberFormat="0" applyAlignment="0" applyProtection="0"/>
    <xf numFmtId="0" fontId="113" fillId="12" borderId="141" applyNumberFormat="0" applyAlignment="0" applyProtection="0"/>
    <xf numFmtId="43" fontId="74" fillId="0" borderId="0" applyFont="0" applyFill="0" applyBorder="0" applyAlignment="0" applyProtection="0"/>
    <xf numFmtId="4" fontId="38" fillId="36" borderId="135" applyNumberFormat="0" applyProtection="0">
      <alignment horizontal="right"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1" fillId="29" borderId="111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5" fillId="12" borderId="109" applyNumberFormat="0" applyAlignment="0" applyProtection="0"/>
    <xf numFmtId="0" fontId="113" fillId="15" borderId="109" applyNumberFormat="0" applyAlignment="0" applyProtection="0"/>
    <xf numFmtId="0" fontId="114" fillId="12" borderId="109" applyNumberFormat="0" applyAlignment="0" applyProtection="0"/>
    <xf numFmtId="0" fontId="114" fillId="12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28" fillId="0" borderId="0"/>
    <xf numFmtId="41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127" applyNumberFormat="0" applyProtection="0">
      <alignment horizontal="left" vertical="center" indent="1"/>
    </xf>
    <xf numFmtId="0" fontId="5" fillId="48" borderId="127" applyNumberFormat="0" applyProtection="0">
      <alignment horizontal="left" vertical="center" indent="1"/>
    </xf>
    <xf numFmtId="0" fontId="5" fillId="48" borderId="127" applyNumberFormat="0" applyProtection="0">
      <alignment horizontal="left" vertical="center" indent="1"/>
    </xf>
    <xf numFmtId="0" fontId="5" fillId="48" borderId="127" applyNumberFormat="0" applyProtection="0">
      <alignment horizontal="left" vertical="center" indent="1"/>
    </xf>
    <xf numFmtId="0" fontId="141" fillId="29" borderId="119" applyNumberFormat="0" applyAlignment="0" applyProtection="0"/>
    <xf numFmtId="0" fontId="141" fillId="28" borderId="119" applyNumberFormat="0" applyAlignment="0" applyProtection="0"/>
    <xf numFmtId="0" fontId="141" fillId="28" borderId="119" applyNumberFormat="0" applyAlignment="0" applyProtection="0"/>
    <xf numFmtId="0" fontId="144" fillId="29" borderId="119" applyNumberFormat="0" applyAlignment="0" applyProtection="0"/>
    <xf numFmtId="0" fontId="141" fillId="28" borderId="119" applyNumberFormat="0" applyAlignment="0" applyProtection="0"/>
    <xf numFmtId="0" fontId="143" fillId="29" borderId="119" applyNumberFormat="0" applyAlignment="0" applyProtection="0"/>
    <xf numFmtId="0" fontId="142" fillId="29" borderId="119" applyNumberFormat="0" applyAlignment="0" applyProtection="0"/>
    <xf numFmtId="0" fontId="141" fillId="28" borderId="119" applyNumberFormat="0" applyAlignment="0" applyProtection="0"/>
    <xf numFmtId="0" fontId="142" fillId="29" borderId="119" applyNumberFormat="0" applyAlignment="0" applyProtection="0"/>
    <xf numFmtId="0" fontId="142" fillId="29" borderId="119" applyNumberFormat="0" applyAlignment="0" applyProtection="0"/>
    <xf numFmtId="0" fontId="30" fillId="10" borderId="118" applyNumberFormat="0" applyFont="0" applyAlignment="0" applyProtection="0"/>
    <xf numFmtId="0" fontId="30" fillId="10" borderId="118" applyNumberFormat="0" applyFont="0" applyAlignment="0" applyProtection="0"/>
    <xf numFmtId="0" fontId="5" fillId="10" borderId="118" applyNumberFormat="0" applyFont="0" applyAlignment="0" applyProtection="0"/>
    <xf numFmtId="0" fontId="30" fillId="10" borderId="118" applyNumberFormat="0" applyFont="0" applyAlignment="0" applyProtection="0"/>
    <xf numFmtId="0" fontId="30" fillId="10" borderId="118" applyNumberFormat="0" applyFont="0" applyAlignment="0" applyProtection="0"/>
    <xf numFmtId="4" fontId="38" fillId="38" borderId="127" applyNumberFormat="0" applyProtection="0">
      <alignment horizontal="right" vertical="center"/>
    </xf>
    <xf numFmtId="0" fontId="33" fillId="10" borderId="118" applyNumberFormat="0" applyFont="0" applyAlignment="0" applyProtection="0"/>
    <xf numFmtId="0" fontId="30" fillId="10" borderId="118" applyNumberFormat="0" applyFont="0" applyAlignment="0" applyProtection="0"/>
    <xf numFmtId="0" fontId="33" fillId="10" borderId="118" applyNumberFormat="0" applyFont="0" applyAlignment="0" applyProtection="0"/>
    <xf numFmtId="4" fontId="38" fillId="37" borderId="127" applyNumberFormat="0" applyProtection="0">
      <alignment horizontal="right" vertical="center"/>
    </xf>
    <xf numFmtId="0" fontId="33" fillId="10" borderId="118" applyNumberFormat="0" applyFont="0" applyAlignment="0" applyProtection="0"/>
    <xf numFmtId="4" fontId="38" fillId="36" borderId="127" applyNumberFormat="0" applyProtection="0">
      <alignment horizontal="right" vertical="center"/>
    </xf>
    <xf numFmtId="4" fontId="38" fillId="34" borderId="127" applyNumberFormat="0" applyProtection="0">
      <alignment horizontal="left" vertical="center" indent="1"/>
    </xf>
    <xf numFmtId="4" fontId="38" fillId="34" borderId="127" applyNumberFormat="0" applyProtection="0">
      <alignment horizontal="left" vertical="center" indent="1"/>
    </xf>
    <xf numFmtId="0" fontId="33" fillId="10" borderId="118" applyNumberFormat="0" applyFont="0" applyAlignment="0" applyProtection="0"/>
    <xf numFmtId="0" fontId="30" fillId="10" borderId="118" applyNumberFormat="0" applyFont="0" applyAlignment="0" applyProtection="0"/>
    <xf numFmtId="0" fontId="33" fillId="10" borderId="118" applyNumberFormat="0" applyFont="0" applyAlignment="0" applyProtection="0"/>
    <xf numFmtId="0" fontId="33" fillId="10" borderId="118" applyNumberFormat="0" applyFont="0" applyAlignment="0" applyProtection="0"/>
    <xf numFmtId="0" fontId="33" fillId="10" borderId="118" applyNumberFormat="0" applyFont="0" applyAlignment="0" applyProtection="0"/>
    <xf numFmtId="0" fontId="30" fillId="10" borderId="118" applyNumberFormat="0" applyFont="0" applyAlignment="0" applyProtection="0"/>
    <xf numFmtId="0" fontId="30" fillId="10" borderId="118" applyNumberFormat="0" applyFont="0" applyAlignment="0" applyProtection="0"/>
    <xf numFmtId="5" fontId="168" fillId="0" borderId="132">
      <alignment horizontal="left" vertical="top"/>
    </xf>
    <xf numFmtId="5" fontId="55" fillId="0" borderId="123" applyAlignment="0" applyProtection="0"/>
    <xf numFmtId="0" fontId="163" fillId="0" borderId="137" applyNumberFormat="0" applyFill="0" applyAlignment="0" applyProtection="0"/>
    <xf numFmtId="0" fontId="163" fillId="0" borderId="136" applyNumberFormat="0" applyFill="0" applyAlignment="0" applyProtection="0"/>
    <xf numFmtId="0" fontId="164" fillId="0" borderId="137" applyNumberFormat="0" applyFill="0" applyAlignment="0" applyProtection="0"/>
    <xf numFmtId="0" fontId="59" fillId="28" borderId="125" applyNumberFormat="0" applyAlignment="0" applyProtection="0"/>
    <xf numFmtId="0" fontId="60" fillId="29" borderId="125" applyNumberFormat="0" applyAlignment="0" applyProtection="0"/>
    <xf numFmtId="0" fontId="60" fillId="29" borderId="125" applyNumberFormat="0" applyAlignment="0" applyProtection="0"/>
    <xf numFmtId="0" fontId="62" fillId="29" borderId="125" applyNumberFormat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0" fontId="163" fillId="0" borderId="136" applyNumberFormat="0" applyFill="0" applyAlignment="0" applyProtection="0"/>
    <xf numFmtId="0" fontId="164" fillId="0" borderId="137" applyNumberFormat="0" applyFill="0" applyAlignment="0" applyProtection="0"/>
    <xf numFmtId="0" fontId="163" fillId="0" borderId="136" applyNumberFormat="0" applyFill="0" applyAlignment="0" applyProtection="0"/>
    <xf numFmtId="0" fontId="5" fillId="35" borderId="135" applyNumberFormat="0" applyProtection="0">
      <alignment horizontal="left" vertical="center" indent="1"/>
    </xf>
    <xf numFmtId="4" fontId="38" fillId="41" borderId="135" applyNumberFormat="0" applyProtection="0">
      <alignment horizontal="right" vertical="center"/>
    </xf>
    <xf numFmtId="4" fontId="38" fillId="40" borderId="135" applyNumberFormat="0" applyProtection="0">
      <alignment horizontal="right" vertical="center"/>
    </xf>
    <xf numFmtId="0" fontId="142" fillId="29" borderId="127" applyNumberFormat="0" applyAlignment="0" applyProtection="0"/>
    <xf numFmtId="0" fontId="33" fillId="10" borderId="126" applyNumberFormat="0" applyFont="0" applyAlignment="0" applyProtection="0"/>
    <xf numFmtId="0" fontId="30" fillId="10" borderId="126" applyNumberFormat="0" applyFont="0" applyAlignment="0" applyProtection="0"/>
    <xf numFmtId="4" fontId="38" fillId="34" borderId="135" applyNumberFormat="0" applyProtection="0">
      <alignment vertical="center"/>
    </xf>
    <xf numFmtId="0" fontId="33" fillId="10" borderId="134" applyNumberFormat="0" applyFont="0" applyAlignment="0" applyProtection="0"/>
    <xf numFmtId="0" fontId="30" fillId="10" borderId="134" applyNumberFormat="0" applyFont="0" applyAlignment="0" applyProtection="0"/>
    <xf numFmtId="0" fontId="92" fillId="0" borderId="122">
      <alignment horizontal="left" vertical="center"/>
    </xf>
    <xf numFmtId="0" fontId="92" fillId="0" borderId="122">
      <alignment horizontal="left" vertical="center"/>
    </xf>
    <xf numFmtId="0" fontId="113" fillId="12" borderId="117" applyNumberFormat="0" applyAlignment="0" applyProtection="0"/>
    <xf numFmtId="0" fontId="28" fillId="0" borderId="0"/>
    <xf numFmtId="0" fontId="163" fillId="0" borderId="144" applyNumberFormat="0" applyFill="0" applyAlignment="0" applyProtection="0"/>
    <xf numFmtId="0" fontId="59" fillId="28" borderId="141" applyNumberFormat="0" applyAlignment="0" applyProtection="0"/>
    <xf numFmtId="0" fontId="28" fillId="0" borderId="0"/>
    <xf numFmtId="0" fontId="164" fillId="0" borderId="145" applyNumberFormat="0" applyFill="0" applyAlignment="0" applyProtection="0"/>
    <xf numFmtId="0" fontId="163" fillId="0" borderId="144" applyNumberFormat="0" applyFill="0" applyAlignment="0" applyProtection="0"/>
    <xf numFmtId="0" fontId="30" fillId="10" borderId="126" applyNumberFormat="0" applyFont="0" applyAlignment="0" applyProtection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3" fillId="10" borderId="110" applyNumberFormat="0" applyFont="0" applyAlignment="0" applyProtection="0"/>
    <xf numFmtId="9" fontId="5" fillId="0" borderId="0" applyFont="0" applyFill="0" applyBorder="0" applyAlignment="0" applyProtection="0"/>
    <xf numFmtId="0" fontId="5" fillId="49" borderId="143" applyNumberFormat="0" applyProtection="0">
      <alignment horizontal="left" vertical="center" indent="1"/>
    </xf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7" fillId="33" borderId="111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103" applyNumberFormat="0" applyProtection="0">
      <alignment horizontal="left" vertical="center" indent="1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4" fillId="0" borderId="105" applyNumberFormat="0" applyFill="0" applyAlignment="0" applyProtection="0"/>
    <xf numFmtId="4" fontId="38" fillId="42" borderId="111" applyNumberFormat="0" applyProtection="0">
      <alignment horizontal="right" vertical="center"/>
    </xf>
    <xf numFmtId="0" fontId="5" fillId="31" borderId="127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148" fillId="45" borderId="111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163" fillId="0" borderId="128" applyNumberFormat="0" applyFill="0" applyAlignment="0" applyProtection="0"/>
    <xf numFmtId="0" fontId="114" fillId="12" borderId="109" applyNumberFormat="0" applyAlignment="0" applyProtection="0"/>
    <xf numFmtId="0" fontId="33" fillId="10" borderId="118" applyNumberFormat="0" applyFont="0" applyAlignment="0" applyProtection="0"/>
    <xf numFmtId="4" fontId="38" fillId="33" borderId="103" applyNumberFormat="0" applyProtection="0">
      <alignment vertical="center"/>
    </xf>
    <xf numFmtId="0" fontId="5" fillId="35" borderId="103" applyNumberFormat="0" applyProtection="0">
      <alignment horizontal="left" vertical="center" indent="1"/>
    </xf>
    <xf numFmtId="0" fontId="113" fillId="15" borderId="109" applyNumberFormat="0" applyAlignment="0" applyProtection="0"/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4" fontId="38" fillId="48" borderId="103" applyNumberFormat="0" applyProtection="0">
      <alignment horizontal="left" vertical="center" indent="1"/>
    </xf>
    <xf numFmtId="4" fontId="38" fillId="48" borderId="103" applyNumberFormat="0" applyProtection="0">
      <alignment horizontal="left" vertical="center" indent="1"/>
    </xf>
    <xf numFmtId="4" fontId="38" fillId="46" borderId="103" applyNumberFormat="0" applyProtection="0">
      <alignment horizontal="left" vertical="center" indent="1"/>
    </xf>
    <xf numFmtId="4" fontId="38" fillId="46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63" fillId="29" borderId="101" applyNumberFormat="0" applyAlignment="0" applyProtection="0"/>
    <xf numFmtId="0" fontId="63" fillId="29" borderId="101" applyNumberFormat="0" applyAlignment="0" applyProtection="0"/>
    <xf numFmtId="4" fontId="148" fillId="45" borderId="103" applyNumberFormat="0" applyProtection="0">
      <alignment horizontal="left" vertical="center" indent="1"/>
    </xf>
    <xf numFmtId="4" fontId="38" fillId="44" borderId="103" applyNumberFormat="0" applyProtection="0">
      <alignment horizontal="right" vertical="center"/>
    </xf>
    <xf numFmtId="4" fontId="38" fillId="43" borderId="103" applyNumberFormat="0" applyProtection="0">
      <alignment horizontal="right" vertical="center"/>
    </xf>
    <xf numFmtId="4" fontId="38" fillId="34" borderId="111" applyNumberFormat="0" applyProtection="0">
      <alignment horizontal="left" vertical="center" indent="1"/>
    </xf>
    <xf numFmtId="4" fontId="38" fillId="36" borderId="111" applyNumberFormat="0" applyProtection="0">
      <alignment horizontal="right" vertical="center"/>
    </xf>
    <xf numFmtId="4" fontId="38" fillId="43" borderId="103" applyNumberFormat="0" applyProtection="0">
      <alignment horizontal="right" vertical="center"/>
    </xf>
    <xf numFmtId="4" fontId="38" fillId="42" borderId="103" applyNumberFormat="0" applyProtection="0">
      <alignment horizontal="right" vertical="center"/>
    </xf>
    <xf numFmtId="4" fontId="38" fillId="41" borderId="103" applyNumberFormat="0" applyProtection="0">
      <alignment horizontal="right" vertical="center"/>
    </xf>
    <xf numFmtId="4" fontId="38" fillId="41" borderId="103" applyNumberFormat="0" applyProtection="0">
      <alignment horizontal="right" vertical="center"/>
    </xf>
    <xf numFmtId="4" fontId="38" fillId="40" borderId="103" applyNumberFormat="0" applyProtection="0">
      <alignment horizontal="right" vertical="center"/>
    </xf>
    <xf numFmtId="4" fontId="38" fillId="40" borderId="103" applyNumberFormat="0" applyProtection="0">
      <alignment horizontal="right" vertical="center"/>
    </xf>
    <xf numFmtId="4" fontId="38" fillId="39" borderId="103" applyNumberFormat="0" applyProtection="0">
      <alignment horizontal="right" vertical="center"/>
    </xf>
    <xf numFmtId="4" fontId="38" fillId="39" borderId="103" applyNumberFormat="0" applyProtection="0">
      <alignment horizontal="right" vertical="center"/>
    </xf>
    <xf numFmtId="4" fontId="38" fillId="38" borderId="103" applyNumberFormat="0" applyProtection="0">
      <alignment horizontal="right" vertical="center"/>
    </xf>
    <xf numFmtId="4" fontId="38" fillId="38" borderId="103" applyNumberFormat="0" applyProtection="0">
      <alignment horizontal="right" vertical="center"/>
    </xf>
    <xf numFmtId="4" fontId="38" fillId="37" borderId="103" applyNumberFormat="0" applyProtection="0">
      <alignment horizontal="right" vertical="center"/>
    </xf>
    <xf numFmtId="4" fontId="38" fillId="37" borderId="103" applyNumberFormat="0" applyProtection="0">
      <alignment horizontal="right" vertical="center"/>
    </xf>
    <xf numFmtId="4" fontId="38" fillId="36" borderId="103" applyNumberFormat="0" applyProtection="0">
      <alignment horizontal="right" vertical="center"/>
    </xf>
    <xf numFmtId="4" fontId="38" fillId="36" borderId="103" applyNumberFormat="0" applyProtection="0">
      <alignment horizontal="right" vertical="center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4" fontId="38" fillId="34" borderId="103" applyNumberFormat="0" applyProtection="0">
      <alignment horizontal="left" vertical="center" indent="1"/>
    </xf>
    <xf numFmtId="4" fontId="38" fillId="34" borderId="103" applyNumberFormat="0" applyProtection="0">
      <alignment horizontal="left" vertical="center" indent="1"/>
    </xf>
    <xf numFmtId="4" fontId="38" fillId="34" borderId="103" applyNumberFormat="0" applyProtection="0">
      <alignment horizontal="left" vertical="center" indent="1"/>
    </xf>
    <xf numFmtId="4" fontId="147" fillId="34" borderId="103" applyNumberFormat="0" applyProtection="0">
      <alignment vertical="center"/>
    </xf>
    <xf numFmtId="4" fontId="147" fillId="34" borderId="103" applyNumberFormat="0" applyProtection="0">
      <alignment vertical="center"/>
    </xf>
    <xf numFmtId="4" fontId="38" fillId="34" borderId="103" applyNumberFormat="0" applyProtection="0">
      <alignment vertical="center"/>
    </xf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5" fontId="55" fillId="0" borderId="99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3" fillId="0" borderId="105" applyNumberFormat="0" applyFill="0" applyAlignment="0" applyProtection="0"/>
    <xf numFmtId="0" fontId="163" fillId="0" borderId="104" applyNumberFormat="0" applyFill="0" applyAlignment="0" applyProtection="0"/>
    <xf numFmtId="0" fontId="166" fillId="0" borderId="105" applyNumberFormat="0" applyFill="0" applyAlignment="0" applyProtection="0"/>
    <xf numFmtId="0" fontId="163" fillId="0" borderId="104" applyNumberFormat="0" applyFill="0" applyAlignment="0" applyProtection="0"/>
    <xf numFmtId="0" fontId="165" fillId="0" borderId="105" applyNumberFormat="0" applyFill="0" applyAlignment="0" applyProtection="0"/>
    <xf numFmtId="0" fontId="164" fillId="0" borderId="105" applyNumberFormat="0" applyFill="0" applyAlignment="0" applyProtection="0"/>
    <xf numFmtId="0" fontId="163" fillId="0" borderId="104" applyNumberFormat="0" applyFill="0" applyAlignment="0" applyProtection="0"/>
    <xf numFmtId="0" fontId="164" fillId="0" borderId="105" applyNumberFormat="0" applyFill="0" applyAlignment="0" applyProtection="0"/>
    <xf numFmtId="0" fontId="164" fillId="0" borderId="105" applyNumberFormat="0" applyFill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60" fillId="29" borderId="101" applyNumberFormat="0" applyAlignment="0" applyProtection="0"/>
    <xf numFmtId="0" fontId="60" fillId="29" borderId="101" applyNumberFormat="0" applyAlignment="0" applyProtection="0"/>
    <xf numFmtId="0" fontId="59" fillId="28" borderId="101" applyNumberFormat="0" applyAlignment="0" applyProtection="0"/>
    <xf numFmtId="0" fontId="60" fillId="29" borderId="101" applyNumberFormat="0" applyAlignment="0" applyProtection="0"/>
    <xf numFmtId="0" fontId="61" fillId="29" borderId="101" applyNumberFormat="0" applyAlignment="0" applyProtection="0"/>
    <xf numFmtId="0" fontId="59" fillId="28" borderId="101" applyNumberFormat="0" applyAlignment="0" applyProtection="0"/>
    <xf numFmtId="0" fontId="62" fillId="29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63" fillId="29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59" fillId="28" borderId="109" applyNumberFormat="0" applyAlignment="0" applyProtection="0"/>
    <xf numFmtId="0" fontId="60" fillId="29" borderId="109" applyNumberFormat="0" applyAlignment="0" applyProtection="0"/>
    <xf numFmtId="0" fontId="60" fillId="29" borderId="109" applyNumberFormat="0" applyAlignment="0" applyProtection="0"/>
    <xf numFmtId="4" fontId="151" fillId="46" borderId="103" applyNumberFormat="0" applyProtection="0">
      <alignment horizontal="right" vertical="center"/>
    </xf>
    <xf numFmtId="4" fontId="151" fillId="46" borderId="103" applyNumberFormat="0" applyProtection="0">
      <alignment horizontal="right" vertical="center"/>
    </xf>
    <xf numFmtId="0" fontId="63" fillId="29" borderId="109" applyNumberFormat="0" applyAlignment="0" applyProtection="0"/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4" fontId="147" fillId="46" borderId="103" applyNumberFormat="0" applyProtection="0">
      <alignment horizontal="right" vertical="center"/>
    </xf>
    <xf numFmtId="4" fontId="147" fillId="46" borderId="103" applyNumberFormat="0" applyProtection="0">
      <alignment horizontal="right" vertical="center"/>
    </xf>
    <xf numFmtId="4" fontId="38" fillId="46" borderId="103" applyNumberFormat="0" applyProtection="0">
      <alignment horizontal="right" vertical="center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147" fillId="33" borderId="103" applyNumberFormat="0" applyProtection="0">
      <alignment vertical="center"/>
    </xf>
    <xf numFmtId="4" fontId="147" fillId="33" borderId="103" applyNumberFormat="0" applyProtection="0">
      <alignment vertical="center"/>
    </xf>
    <xf numFmtId="4" fontId="38" fillId="33" borderId="103" applyNumberFormat="0" applyProtection="0">
      <alignment vertical="center"/>
    </xf>
    <xf numFmtId="4" fontId="38" fillId="33" borderId="103" applyNumberFormat="0" applyProtection="0">
      <alignment vertical="center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4" fontId="38" fillId="48" borderId="103" applyNumberFormat="0" applyProtection="0">
      <alignment horizontal="left" vertical="center" indent="1"/>
    </xf>
    <xf numFmtId="4" fontId="38" fillId="48" borderId="103" applyNumberFormat="0" applyProtection="0">
      <alignment horizontal="left" vertical="center" indent="1"/>
    </xf>
    <xf numFmtId="4" fontId="38" fillId="46" borderId="103" applyNumberFormat="0" applyProtection="0">
      <alignment horizontal="left" vertical="center" indent="1"/>
    </xf>
    <xf numFmtId="4" fontId="38" fillId="46" borderId="103" applyNumberFormat="0" applyProtection="0">
      <alignment horizontal="left" vertical="center" indent="1"/>
    </xf>
    <xf numFmtId="0" fontId="63" fillId="29" borderId="109" applyNumberFormat="0" applyAlignment="0" applyProtection="0"/>
    <xf numFmtId="4" fontId="148" fillId="45" borderId="103" applyNumberFormat="0" applyProtection="0">
      <alignment horizontal="left" vertical="center" indent="1"/>
    </xf>
    <xf numFmtId="4" fontId="38" fillId="42" borderId="103" applyNumberFormat="0" applyProtection="0">
      <alignment horizontal="right" vertical="center"/>
    </xf>
    <xf numFmtId="4" fontId="38" fillId="42" borderId="103" applyNumberFormat="0" applyProtection="0">
      <alignment horizontal="right" vertical="center"/>
    </xf>
    <xf numFmtId="4" fontId="38" fillId="39" borderId="103" applyNumberFormat="0" applyProtection="0">
      <alignment horizontal="right" vertical="center"/>
    </xf>
    <xf numFmtId="4" fontId="38" fillId="39" borderId="103" applyNumberFormat="0" applyProtection="0">
      <alignment horizontal="right" vertical="center"/>
    </xf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9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4" fillId="29" borderId="103" applyNumberFormat="0" applyAlignment="0" applyProtection="0"/>
    <xf numFmtId="0" fontId="141" fillId="28" borderId="103" applyNumberFormat="0" applyAlignment="0" applyProtection="0"/>
    <xf numFmtId="0" fontId="143" fillId="29" borderId="103" applyNumberFormat="0" applyAlignment="0" applyProtection="0"/>
    <xf numFmtId="0" fontId="142" fillId="29" borderId="103" applyNumberFormat="0" applyAlignment="0" applyProtection="0"/>
    <xf numFmtId="0" fontId="141" fillId="28" borderId="103" applyNumberFormat="0" applyAlignment="0" applyProtection="0"/>
    <xf numFmtId="0" fontId="142" fillId="29" borderId="103" applyNumberFormat="0" applyAlignment="0" applyProtection="0"/>
    <xf numFmtId="0" fontId="142" fillId="29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5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4" fontId="38" fillId="38" borderId="103" applyNumberFormat="0" applyProtection="0">
      <alignment horizontal="right" vertical="center"/>
    </xf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4" fontId="38" fillId="37" borderId="103" applyNumberFormat="0" applyProtection="0">
      <alignment horizontal="right" vertical="center"/>
    </xf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4" fontId="38" fillId="36" borderId="103" applyNumberFormat="0" applyProtection="0">
      <alignment horizontal="right" vertical="center"/>
    </xf>
    <xf numFmtId="4" fontId="38" fillId="34" borderId="103" applyNumberFormat="0" applyProtection="0">
      <alignment horizontal="left" vertical="center" indent="1"/>
    </xf>
    <xf numFmtId="4" fontId="38" fillId="34" borderId="103" applyNumberFormat="0" applyProtection="0">
      <alignment horizontal="left" vertical="center" indent="1"/>
    </xf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0" fontId="63" fillId="29" borderId="109" applyNumberFormat="0" applyAlignment="0" applyProtection="0"/>
    <xf numFmtId="0" fontId="33" fillId="10" borderId="102" applyNumberFormat="0" applyFont="0" applyAlignment="0" applyProtection="0"/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5" fontId="168" fillId="0" borderId="108">
      <alignment horizontal="left" vertical="top"/>
    </xf>
    <xf numFmtId="5" fontId="55" fillId="0" borderId="99" applyAlignment="0" applyProtection="0"/>
    <xf numFmtId="0" fontId="163" fillId="0" borderId="113" applyNumberFormat="0" applyFill="0" applyAlignment="0" applyProtection="0"/>
    <xf numFmtId="0" fontId="163" fillId="0" borderId="112" applyNumberFormat="0" applyFill="0" applyAlignment="0" applyProtection="0"/>
    <xf numFmtId="0" fontId="164" fillId="0" borderId="113" applyNumberFormat="0" applyFill="0" applyAlignment="0" applyProtection="0"/>
    <xf numFmtId="0" fontId="59" fillId="28" borderId="101" applyNumberFormat="0" applyAlignment="0" applyProtection="0"/>
    <xf numFmtId="0" fontId="60" fillId="29" borderId="101" applyNumberFormat="0" applyAlignment="0" applyProtection="0"/>
    <xf numFmtId="0" fontId="60" fillId="29" borderId="101" applyNumberFormat="0" applyAlignment="0" applyProtection="0"/>
    <xf numFmtId="0" fontId="62" fillId="29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163" fillId="0" borderId="112" applyNumberFormat="0" applyFill="0" applyAlignment="0" applyProtection="0"/>
    <xf numFmtId="0" fontId="164" fillId="0" borderId="113" applyNumberFormat="0" applyFill="0" applyAlignment="0" applyProtection="0"/>
    <xf numFmtId="0" fontId="164" fillId="0" borderId="113" applyNumberFormat="0" applyFill="0" applyAlignment="0" applyProtection="0"/>
    <xf numFmtId="0" fontId="163" fillId="0" borderId="112" applyNumberFormat="0" applyFill="0" applyAlignment="0" applyProtection="0"/>
    <xf numFmtId="0" fontId="5" fillId="35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4" fontId="38" fillId="41" borderId="111" applyNumberFormat="0" applyProtection="0">
      <alignment horizontal="right" vertical="center"/>
    </xf>
    <xf numFmtId="4" fontId="38" fillId="40" borderId="111" applyNumberFormat="0" applyProtection="0">
      <alignment horizontal="right" vertical="center"/>
    </xf>
    <xf numFmtId="0" fontId="142" fillId="29" borderId="103" applyNumberFormat="0" applyAlignment="0" applyProtection="0"/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4" fontId="38" fillId="34" borderId="111" applyNumberFormat="0" applyProtection="0">
      <alignment vertical="center"/>
    </xf>
    <xf numFmtId="0" fontId="33" fillId="10" borderId="110" applyNumberFormat="0" applyFont="0" applyAlignment="0" applyProtection="0"/>
    <xf numFmtId="0" fontId="143" fillId="29" borderId="111" applyNumberFormat="0" applyAlignment="0" applyProtection="0"/>
    <xf numFmtId="0" fontId="30" fillId="10" borderId="110" applyNumberFormat="0" applyFont="0" applyAlignment="0" applyProtection="0"/>
    <xf numFmtId="0" fontId="92" fillId="0" borderId="98">
      <alignment horizontal="left" vertical="center"/>
    </xf>
    <xf numFmtId="0" fontId="92" fillId="0" borderId="98">
      <alignment horizontal="left" vertical="center"/>
    </xf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4" fillId="12" borderId="101" applyNumberFormat="0" applyAlignment="0" applyProtection="0"/>
    <xf numFmtId="0" fontId="113" fillId="15" borderId="101" applyNumberFormat="0" applyAlignment="0" applyProtection="0"/>
    <xf numFmtId="0" fontId="114" fillId="12" borderId="101" applyNumberFormat="0" applyAlignment="0" applyProtection="0"/>
    <xf numFmtId="0" fontId="113" fillId="12" borderId="101" applyNumberFormat="0" applyAlignment="0" applyProtection="0"/>
    <xf numFmtId="0" fontId="113" fillId="15" borderId="101" applyNumberFormat="0" applyAlignment="0" applyProtection="0"/>
    <xf numFmtId="0" fontId="115" fillId="12" borderId="101" applyNumberFormat="0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4" fillId="12" borderId="101" applyNumberFormat="0" applyAlignment="0" applyProtection="0"/>
    <xf numFmtId="0" fontId="113" fillId="15" borderId="101" applyNumberFormat="0" applyAlignment="0" applyProtection="0"/>
    <xf numFmtId="0" fontId="114" fillId="12" borderId="101" applyNumberFormat="0" applyAlignment="0" applyProtection="0"/>
    <xf numFmtId="0" fontId="113" fillId="12" borderId="101" applyNumberFormat="0" applyAlignment="0" applyProtection="0"/>
    <xf numFmtId="0" fontId="113" fillId="15" borderId="101" applyNumberFormat="0" applyAlignment="0" applyProtection="0"/>
    <xf numFmtId="0" fontId="115" fillId="12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9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5" fillId="12" borderId="101" applyNumberFormat="0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0" fontId="114" fillId="12" borderId="101" applyNumberFormat="0" applyAlignment="0" applyProtection="0"/>
    <xf numFmtId="0" fontId="113" fillId="15" borderId="101" applyNumberFormat="0" applyAlignment="0" applyProtection="0"/>
    <xf numFmtId="0" fontId="114" fillId="12" borderId="101" applyNumberFormat="0" applyAlignment="0" applyProtection="0"/>
    <xf numFmtId="0" fontId="114" fillId="12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0" fontId="113" fillId="15" borderId="101" applyNumberFormat="0" applyAlignment="0" applyProtection="0"/>
    <xf numFmtId="0" fontId="115" fillId="12" borderId="101" applyNumberFormat="0" applyAlignment="0" applyProtection="0"/>
    <xf numFmtId="0" fontId="113" fillId="15" borderId="101" applyNumberFormat="0" applyAlignment="0" applyProtection="0"/>
    <xf numFmtId="0" fontId="113" fillId="12" borderId="101" applyNumberFormat="0" applyAlignment="0" applyProtection="0"/>
    <xf numFmtId="0" fontId="114" fillId="12" borderId="101" applyNumberFormat="0" applyAlignment="0" applyProtection="0"/>
    <xf numFmtId="0" fontId="113" fillId="15" borderId="101" applyNumberFormat="0" applyAlignment="0" applyProtection="0"/>
    <xf numFmtId="0" fontId="114" fillId="12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1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5" fontId="55" fillId="0" borderId="99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3" fillId="15" borderId="109" applyNumberFormat="0" applyAlignment="0" applyProtection="0"/>
    <xf numFmtId="0" fontId="115" fillId="12" borderId="109" applyNumberFormat="0" applyAlignment="0" applyProtection="0"/>
    <xf numFmtId="0" fontId="113" fillId="15" borderId="109" applyNumberFormat="0" applyAlignment="0" applyProtection="0"/>
    <xf numFmtId="0" fontId="163" fillId="0" borderId="144" applyNumberFormat="0" applyFill="0" applyAlignment="0" applyProtection="0"/>
    <xf numFmtId="5" fontId="55" fillId="0" borderId="131" applyAlignment="0" applyProtection="0"/>
    <xf numFmtId="0" fontId="164" fillId="0" borderId="113" applyNumberFormat="0" applyFill="0" applyAlignment="0" applyProtection="0"/>
    <xf numFmtId="0" fontId="163" fillId="0" borderId="113" applyNumberFormat="0" applyFill="0" applyAlignment="0" applyProtection="0"/>
    <xf numFmtId="0" fontId="113" fillId="12" borderId="109" applyNumberFormat="0" applyAlignment="0" applyProtection="0"/>
    <xf numFmtId="0" fontId="114" fillId="12" borderId="109" applyNumberFormat="0" applyAlignment="0" applyProtection="0"/>
    <xf numFmtId="0" fontId="114" fillId="12" borderId="109" applyNumberFormat="0" applyAlignment="0" applyProtection="0"/>
    <xf numFmtId="0" fontId="114" fillId="12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147" fillId="46" borderId="143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7" fillId="33" borderId="111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2" fillId="0" borderId="106">
      <alignment horizontal="left" vertical="center"/>
    </xf>
    <xf numFmtId="227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2" fillId="0" borderId="106">
      <alignment horizontal="left" vertical="center"/>
    </xf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4" fillId="29" borderId="135" applyNumberFormat="0" applyAlignment="0" applyProtection="0"/>
    <xf numFmtId="0" fontId="141" fillId="28" borderId="135" applyNumberFormat="0" applyAlignment="0" applyProtection="0"/>
    <xf numFmtId="4" fontId="148" fillId="45" borderId="143" applyNumberFormat="0" applyProtection="0">
      <alignment horizontal="left" vertical="center" indent="1"/>
    </xf>
    <xf numFmtId="4" fontId="38" fillId="48" borderId="143" applyNumberFormat="0" applyProtection="0">
      <alignment horizontal="left" vertical="center" indent="1"/>
    </xf>
    <xf numFmtId="0" fontId="5" fillId="48" borderId="14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0" fontId="63" fillId="29" borderId="109" applyNumberFormat="0" applyAlignment="0" applyProtection="0"/>
    <xf numFmtId="0" fontId="163" fillId="0" borderId="113" applyNumberFormat="0" applyFill="0" applyAlignment="0" applyProtection="0"/>
    <xf numFmtId="0" fontId="166" fillId="0" borderId="113" applyNumberFormat="0" applyFill="0" applyAlignment="0" applyProtection="0"/>
    <xf numFmtId="0" fontId="165" fillId="0" borderId="113" applyNumberFormat="0" applyFill="0" applyAlignment="0" applyProtection="0"/>
    <xf numFmtId="0" fontId="163" fillId="0" borderId="112" applyNumberFormat="0" applyFill="0" applyAlignment="0" applyProtection="0"/>
    <xf numFmtId="0" fontId="164" fillId="0" borderId="113" applyNumberFormat="0" applyFill="0" applyAlignment="0" applyProtection="0"/>
    <xf numFmtId="0" fontId="163" fillId="0" borderId="112" applyNumberFormat="0" applyFill="0" applyAlignment="0" applyProtection="0"/>
    <xf numFmtId="0" fontId="92" fillId="0" borderId="3">
      <alignment horizontal="left" vertical="center"/>
    </xf>
    <xf numFmtId="0" fontId="92" fillId="0" borderId="3">
      <alignment horizontal="left" vertical="center"/>
    </xf>
    <xf numFmtId="207" fontId="76" fillId="33" borderId="0">
      <alignment horizontal="left" vertical="top"/>
    </xf>
    <xf numFmtId="0" fontId="30" fillId="10" borderId="102" applyNumberFormat="0" applyFont="0" applyAlignment="0" applyProtection="0"/>
    <xf numFmtId="0" fontId="142" fillId="29" borderId="103" applyNumberFormat="0" applyAlignment="0" applyProtection="0"/>
    <xf numFmtId="0" fontId="30" fillId="10" borderId="102" applyNumberFormat="0" applyFon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63" fillId="29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0" fontId="33" fillId="10" borderId="102" applyNumberFormat="0" applyFont="0" applyAlignment="0" applyProtection="0"/>
    <xf numFmtId="4" fontId="38" fillId="34" borderId="103" applyNumberFormat="0" applyProtection="0">
      <alignment vertical="center"/>
    </xf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4" fontId="38" fillId="34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4" fontId="38" fillId="37" borderId="103" applyNumberFormat="0" applyProtection="0">
      <alignment horizontal="right" vertical="center"/>
    </xf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4" fontId="38" fillId="38" borderId="103" applyNumberFormat="0" applyProtection="0">
      <alignment horizontal="right" vertical="center"/>
    </xf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2" fillId="29" borderId="103" applyNumberFormat="0" applyAlignment="0" applyProtection="0"/>
    <xf numFmtId="0" fontId="142" fillId="29" borderId="103" applyNumberFormat="0" applyAlignment="0" applyProtection="0"/>
    <xf numFmtId="0" fontId="141" fillId="28" borderId="103" applyNumberFormat="0" applyAlignment="0" applyProtection="0"/>
    <xf numFmtId="0" fontId="142" fillId="29" borderId="103" applyNumberFormat="0" applyAlignment="0" applyProtection="0"/>
    <xf numFmtId="0" fontId="5" fillId="10" borderId="102" applyNumberFormat="0" applyFon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9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4" fontId="38" fillId="40" borderId="103" applyNumberFormat="0" applyProtection="0">
      <alignment horizontal="right" vertical="center"/>
    </xf>
    <xf numFmtId="4" fontId="38" fillId="40" borderId="103" applyNumberFormat="0" applyProtection="0">
      <alignment horizontal="right" vertical="center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4" fontId="38" fillId="33" borderId="103" applyNumberFormat="0" applyProtection="0">
      <alignment vertical="center"/>
    </xf>
    <xf numFmtId="4" fontId="147" fillId="33" borderId="103" applyNumberFormat="0" applyProtection="0">
      <alignment vertical="center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46" borderId="103" applyNumberFormat="0" applyProtection="0">
      <alignment horizontal="right" vertical="center"/>
    </xf>
    <xf numFmtId="4" fontId="147" fillId="46" borderId="103" applyNumberFormat="0" applyProtection="0">
      <alignment horizontal="right" vertical="center"/>
    </xf>
    <xf numFmtId="4" fontId="147" fillId="46" borderId="103" applyNumberFormat="0" applyProtection="0">
      <alignment horizontal="right" vertical="center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4" fontId="151" fillId="46" borderId="103" applyNumberFormat="0" applyProtection="0">
      <alignment horizontal="right" vertical="center"/>
    </xf>
    <xf numFmtId="4" fontId="151" fillId="46" borderId="103" applyNumberFormat="0" applyProtection="0">
      <alignment horizontal="right" vertical="center"/>
    </xf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4" fillId="0" borderId="105" applyNumberFormat="0" applyFill="0" applyAlignment="0" applyProtection="0"/>
    <xf numFmtId="0" fontId="164" fillId="0" borderId="105" applyNumberFormat="0" applyFill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63" fillId="29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62" fillId="29" borderId="101" applyNumberFormat="0" applyAlignment="0" applyProtection="0"/>
    <xf numFmtId="0" fontId="61" fillId="29" borderId="101" applyNumberFormat="0" applyAlignment="0" applyProtection="0"/>
    <xf numFmtId="0" fontId="60" fillId="29" borderId="101" applyNumberFormat="0" applyAlignment="0" applyProtection="0"/>
    <xf numFmtId="0" fontId="60" fillId="29" borderId="101" applyNumberFormat="0" applyAlignment="0" applyProtection="0"/>
    <xf numFmtId="0" fontId="60" fillId="29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5" fontId="55" fillId="0" borderId="99" applyAlignment="0" applyProtection="0"/>
    <xf numFmtId="4" fontId="38" fillId="34" borderId="103" applyNumberFormat="0" applyProtection="0">
      <alignment horizontal="left" vertical="center" indent="1"/>
    </xf>
    <xf numFmtId="4" fontId="38" fillId="34" borderId="103" applyNumberFormat="0" applyProtection="0">
      <alignment horizontal="left" vertical="center" indent="1"/>
    </xf>
    <xf numFmtId="4" fontId="38" fillId="36" borderId="103" applyNumberFormat="0" applyProtection="0">
      <alignment horizontal="right" vertical="center"/>
    </xf>
    <xf numFmtId="4" fontId="38" fillId="37" borderId="103" applyNumberFormat="0" applyProtection="0">
      <alignment horizontal="right" vertical="center"/>
    </xf>
    <xf numFmtId="4" fontId="38" fillId="38" borderId="103" applyNumberFormat="0" applyProtection="0">
      <alignment horizontal="right" vertical="center"/>
    </xf>
    <xf numFmtId="4" fontId="38" fillId="38" borderId="103" applyNumberFormat="0" applyProtection="0">
      <alignment horizontal="right" vertical="center"/>
    </xf>
    <xf numFmtId="4" fontId="38" fillId="39" borderId="103" applyNumberFormat="0" applyProtection="0">
      <alignment horizontal="right" vertical="center"/>
    </xf>
    <xf numFmtId="4" fontId="38" fillId="39" borderId="103" applyNumberFormat="0" applyProtection="0">
      <alignment horizontal="right" vertical="center"/>
    </xf>
    <xf numFmtId="4" fontId="38" fillId="42" borderId="103" applyNumberFormat="0" applyProtection="0">
      <alignment horizontal="right" vertical="center"/>
    </xf>
    <xf numFmtId="4" fontId="38" fillId="42" borderId="103" applyNumberFormat="0" applyProtection="0">
      <alignment horizontal="right" vertical="center"/>
    </xf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63" fillId="29" borderId="101" applyNumberFormat="0" applyAlignment="0" applyProtection="0"/>
    <xf numFmtId="4" fontId="38" fillId="46" borderId="103" applyNumberFormat="0" applyProtection="0">
      <alignment horizontal="left" vertical="center" indent="1"/>
    </xf>
    <xf numFmtId="4" fontId="38" fillId="46" borderId="103" applyNumberFormat="0" applyProtection="0">
      <alignment horizontal="left" vertical="center" indent="1"/>
    </xf>
    <xf numFmtId="4" fontId="38" fillId="48" borderId="103" applyNumberFormat="0" applyProtection="0">
      <alignment horizontal="left" vertical="center" indent="1"/>
    </xf>
    <xf numFmtId="4" fontId="38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28" fillId="0" borderId="0"/>
    <xf numFmtId="0" fontId="5" fillId="31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4" fontId="38" fillId="33" borderId="103" applyNumberFormat="0" applyProtection="0">
      <alignment vertical="center"/>
    </xf>
    <xf numFmtId="4" fontId="38" fillId="33" borderId="103" applyNumberFormat="0" applyProtection="0">
      <alignment vertical="center"/>
    </xf>
    <xf numFmtId="4" fontId="147" fillId="33" borderId="103" applyNumberFormat="0" applyProtection="0">
      <alignment vertical="center"/>
    </xf>
    <xf numFmtId="4" fontId="147" fillId="33" borderId="103" applyNumberFormat="0" applyProtection="0">
      <alignment vertical="center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46" borderId="103" applyNumberFormat="0" applyProtection="0">
      <alignment horizontal="right" vertical="center"/>
    </xf>
    <xf numFmtId="4" fontId="147" fillId="46" borderId="103" applyNumberFormat="0" applyProtection="0">
      <alignment horizontal="right" vertical="center"/>
    </xf>
    <xf numFmtId="4" fontId="147" fillId="46" borderId="103" applyNumberFormat="0" applyProtection="0">
      <alignment horizontal="right" vertical="center"/>
    </xf>
    <xf numFmtId="0" fontId="5" fillId="35" borderId="103" applyNumberFormat="0" applyProtection="0">
      <alignment horizontal="left" vertical="center" indent="1"/>
    </xf>
    <xf numFmtId="0" fontId="28" fillId="0" borderId="0"/>
    <xf numFmtId="0" fontId="5" fillId="35" borderId="103" applyNumberFormat="0" applyProtection="0">
      <alignment horizontal="left" vertical="center" indent="1"/>
    </xf>
    <xf numFmtId="4" fontId="151" fillId="46" borderId="103" applyNumberFormat="0" applyProtection="0">
      <alignment horizontal="right" vertical="center"/>
    </xf>
    <xf numFmtId="4" fontId="151" fillId="46" borderId="103" applyNumberFormat="0" applyProtection="0">
      <alignment horizontal="right" vertical="center"/>
    </xf>
    <xf numFmtId="0" fontId="63" fillId="29" borderId="101" applyNumberFormat="0" applyAlignment="0" applyProtection="0"/>
    <xf numFmtId="0" fontId="60" fillId="29" borderId="101" applyNumberFormat="0" applyAlignment="0" applyProtection="0"/>
    <xf numFmtId="0" fontId="59" fillId="28" borderId="101" applyNumberFormat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63" fillId="29" borderId="101" applyNumberFormat="0" applyAlignment="0" applyProtection="0"/>
    <xf numFmtId="0" fontId="59" fillId="28" borderId="101" applyNumberFormat="0" applyAlignment="0" applyProtection="0"/>
    <xf numFmtId="0" fontId="28" fillId="0" borderId="0"/>
    <xf numFmtId="0" fontId="62" fillId="29" borderId="101" applyNumberFormat="0" applyAlignment="0" applyProtection="0"/>
    <xf numFmtId="0" fontId="59" fillId="28" borderId="101" applyNumberFormat="0" applyAlignment="0" applyProtection="0"/>
    <xf numFmtId="0" fontId="60" fillId="29" borderId="101" applyNumberFormat="0" applyAlignment="0" applyProtection="0"/>
    <xf numFmtId="0" fontId="59" fillId="28" borderId="101" applyNumberFormat="0" applyAlignment="0" applyProtection="0"/>
    <xf numFmtId="0" fontId="60" fillId="29" borderId="101" applyNumberFormat="0" applyAlignment="0" applyProtection="0"/>
    <xf numFmtId="0" fontId="60" fillId="29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164" fillId="0" borderId="105" applyNumberFormat="0" applyFill="0" applyAlignment="0" applyProtection="0"/>
    <xf numFmtId="0" fontId="164" fillId="0" borderId="105" applyNumberFormat="0" applyFill="0" applyAlignment="0" applyProtection="0"/>
    <xf numFmtId="0" fontId="28" fillId="0" borderId="0"/>
    <xf numFmtId="0" fontId="163" fillId="0" borderId="104" applyNumberFormat="0" applyFill="0" applyAlignment="0" applyProtection="0"/>
    <xf numFmtId="0" fontId="166" fillId="0" borderId="105" applyNumberFormat="0" applyFill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3" fillId="0" borderId="105" applyNumberFormat="0" applyFill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5" fontId="55" fillId="0" borderId="99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5" fontId="168" fillId="0" borderId="100">
      <alignment horizontal="left" vertical="top"/>
    </xf>
    <xf numFmtId="0" fontId="28" fillId="0" borderId="0"/>
    <xf numFmtId="0" fontId="28" fillId="0" borderId="0"/>
    <xf numFmtId="0" fontId="28" fillId="0" borderId="0"/>
    <xf numFmtId="0" fontId="63" fillId="29" borderId="101" applyNumberFormat="0" applyAlignment="0" applyProtection="0"/>
    <xf numFmtId="0" fontId="63" fillId="29" borderId="101" applyNumberFormat="0" applyAlignment="0" applyProtection="0"/>
    <xf numFmtId="0" fontId="63" fillId="29" borderId="101" applyNumberFormat="0" applyAlignment="0" applyProtection="0"/>
    <xf numFmtId="0" fontId="60" fillId="29" borderId="101" applyNumberFormat="0" applyAlignment="0" applyProtection="0"/>
    <xf numFmtId="0" fontId="60" fillId="29" borderId="101" applyNumberFormat="0" applyAlignment="0" applyProtection="0"/>
    <xf numFmtId="0" fontId="113" fillId="15" borderId="109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10" borderId="102" applyNumberFormat="0" applyFon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4" fillId="12" borderId="101" applyNumberFormat="0" applyAlignment="0" applyProtection="0"/>
    <xf numFmtId="0" fontId="114" fillId="12" borderId="101" applyNumberFormat="0" applyAlignment="0" applyProtection="0"/>
    <xf numFmtId="0" fontId="113" fillId="15" borderId="101" applyNumberFormat="0" applyAlignment="0" applyProtection="0"/>
    <xf numFmtId="43" fontId="5" fillId="0" borderId="0" applyFont="0" applyFill="0" applyBorder="0" applyAlignment="0" applyProtection="0"/>
    <xf numFmtId="0" fontId="163" fillId="0" borderId="144" applyNumberFormat="0" applyFill="0" applyAlignment="0" applyProtection="0"/>
    <xf numFmtId="0" fontId="113" fillId="15" borderId="141" applyNumberFormat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4" fillId="0" borderId="105" applyNumberFormat="0" applyFill="0" applyAlignment="0" applyProtection="0"/>
    <xf numFmtId="0" fontId="163" fillId="0" borderId="104" applyNumberFormat="0" applyFill="0" applyAlignment="0" applyProtection="0"/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49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141" fillId="29" borderId="103" applyNumberFormat="0" applyAlignment="0" applyProtection="0"/>
    <xf numFmtId="0" fontId="141" fillId="29" borderId="103" applyNumberFormat="0" applyAlignment="0" applyProtection="0"/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2" fillId="29" borderId="103" applyNumberFormat="0" applyAlignment="0" applyProtection="0"/>
    <xf numFmtId="0" fontId="142" fillId="29" borderId="103" applyNumberFormat="0" applyAlignment="0" applyProtection="0"/>
    <xf numFmtId="0" fontId="141" fillId="28" borderId="103" applyNumberForma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32" fillId="10" borderId="102" applyNumberFormat="0" applyFont="0" applyAlignment="0" applyProtection="0"/>
    <xf numFmtId="0" fontId="29" fillId="10" borderId="102" applyNumberFormat="0" applyFont="0" applyAlignment="0" applyProtection="0"/>
    <xf numFmtId="0" fontId="184" fillId="10" borderId="102" applyNumberFormat="0" applyFont="0" applyAlignment="0" applyProtection="0"/>
    <xf numFmtId="0" fontId="143" fillId="29" borderId="119" applyNumberFormat="0" applyAlignment="0" applyProtection="0"/>
    <xf numFmtId="4" fontId="38" fillId="40" borderId="119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60" fillId="29" borderId="109" applyNumberFormat="0" applyAlignment="0" applyProtection="0"/>
    <xf numFmtId="0" fontId="59" fillId="28" borderId="109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4" fillId="12" borderId="101" applyNumberFormat="0" applyAlignment="0" applyProtection="0"/>
    <xf numFmtId="0" fontId="114" fillId="12" borderId="101" applyNumberFormat="0" applyAlignment="0" applyProtection="0"/>
    <xf numFmtId="0" fontId="113" fillId="15" borderId="101" applyNumberFormat="0" applyAlignment="0" applyProtection="0"/>
    <xf numFmtId="0" fontId="113" fillId="12" borderId="109" applyNumberFormat="0" applyAlignment="0" applyProtection="0"/>
    <xf numFmtId="0" fontId="63" fillId="29" borderId="101" applyNumberFormat="0" applyAlignment="0" applyProtection="0"/>
    <xf numFmtId="4" fontId="38" fillId="48" borderId="111" applyNumberFormat="0" applyProtection="0">
      <alignment horizontal="left" vertical="center" indent="1"/>
    </xf>
    <xf numFmtId="4" fontId="38" fillId="43" borderId="111" applyNumberFormat="0" applyProtection="0">
      <alignment horizontal="right" vertical="center"/>
    </xf>
    <xf numFmtId="4" fontId="38" fillId="39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4" fontId="38" fillId="34" borderId="111" applyNumberFormat="0" applyProtection="0">
      <alignment horizontal="left" vertical="center" indent="1"/>
    </xf>
    <xf numFmtId="4" fontId="148" fillId="45" borderId="135" applyNumberFormat="0" applyProtection="0">
      <alignment horizontal="left" vertical="center" indent="1"/>
    </xf>
    <xf numFmtId="4" fontId="38" fillId="42" borderId="135" applyNumberFormat="0" applyProtection="0">
      <alignment horizontal="right" vertical="center"/>
    </xf>
    <xf numFmtId="0" fontId="5" fillId="35" borderId="119" applyNumberFormat="0" applyProtection="0">
      <alignment horizontal="left" vertical="center" indent="1"/>
    </xf>
    <xf numFmtId="0" fontId="5" fillId="31" borderId="119" applyNumberFormat="0" applyProtection="0">
      <alignment horizontal="left" vertical="center" indent="1"/>
    </xf>
    <xf numFmtId="0" fontId="5" fillId="31" borderId="11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12" borderId="101" applyNumberFormat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55" fillId="0" borderId="123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35" borderId="119" applyNumberFormat="0" applyProtection="0">
      <alignment horizontal="left" vertical="center" indent="1"/>
    </xf>
    <xf numFmtId="4" fontId="38" fillId="34" borderId="119" applyNumberFormat="0" applyProtection="0">
      <alignment horizontal="left" vertical="center" indent="1"/>
    </xf>
    <xf numFmtId="4" fontId="147" fillId="34" borderId="119" applyNumberFormat="0" applyProtection="0">
      <alignment vertical="center"/>
    </xf>
    <xf numFmtId="0" fontId="163" fillId="0" borderId="128" applyNumberFormat="0" applyFill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105" applyNumberFormat="0" applyFill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0" fillId="29" borderId="125" applyNumberFormat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0" fontId="63" fillId="29" borderId="125" applyNumberFormat="0" applyAlignment="0" applyProtection="0"/>
    <xf numFmtId="0" fontId="59" fillId="28" borderId="12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8" fillId="46" borderId="127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38" fillId="33" borderId="127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8" fillId="33" borderId="127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127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105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8" fillId="45" borderId="127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38" fillId="42" borderId="127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141" fillId="28" borderId="119" applyNumberFormat="0" applyAlignment="0" applyProtection="0"/>
    <xf numFmtId="43" fontId="29" fillId="0" borderId="0" applyFont="0" applyFill="0" applyBorder="0" applyAlignment="0" applyProtection="0"/>
    <xf numFmtId="0" fontId="141" fillId="28" borderId="119" applyNumberFormat="0" applyAlignment="0" applyProtection="0"/>
    <xf numFmtId="0" fontId="143" fillId="29" borderId="135" applyNumberFormat="0" applyAlignment="0" applyProtection="0"/>
    <xf numFmtId="0" fontId="164" fillId="0" borderId="105" applyNumberFormat="0" applyFill="0" applyAlignment="0" applyProtection="0"/>
    <xf numFmtId="0" fontId="141" fillId="28" borderId="119" applyNumberFormat="0" applyAlignment="0" applyProtection="0"/>
    <xf numFmtId="0" fontId="30" fillId="10" borderId="118" applyNumberFormat="0" applyFont="0" applyAlignment="0" applyProtection="0"/>
    <xf numFmtId="0" fontId="163" fillId="0" borderId="104" applyNumberFormat="0" applyFill="0" applyAlignment="0" applyProtection="0"/>
    <xf numFmtId="227" fontId="30" fillId="0" borderId="0" applyFont="0" applyFill="0" applyBorder="0" applyAlignment="0" applyProtection="0"/>
    <xf numFmtId="0" fontId="5" fillId="10" borderId="102" applyNumberFormat="0" applyFont="0" applyAlignment="0" applyProtection="0"/>
    <xf numFmtId="0" fontId="141" fillId="29" borderId="103" applyNumberFormat="0" applyAlignment="0" applyProtection="0"/>
    <xf numFmtId="0" fontId="141" fillId="28" borderId="111" applyNumberFormat="0" applyAlignment="0" applyProtection="0"/>
    <xf numFmtId="0" fontId="28" fillId="0" borderId="0"/>
    <xf numFmtId="4" fontId="38" fillId="46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114" fillId="12" borderId="117" applyNumberFormat="0" applyAlignment="0" applyProtection="0"/>
    <xf numFmtId="0" fontId="113" fillId="15" borderId="117" applyNumberFormat="0" applyAlignment="0" applyProtection="0"/>
    <xf numFmtId="4" fontId="38" fillId="44" borderId="111" applyNumberFormat="0" applyProtection="0">
      <alignment horizontal="right" vertical="center"/>
    </xf>
    <xf numFmtId="0" fontId="113" fillId="15" borderId="125" applyNumberFormat="0" applyAlignment="0" applyProtection="0"/>
    <xf numFmtId="0" fontId="113" fillId="12" borderId="125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13" fillId="15" borderId="125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2" fillId="29" borderId="103" applyNumberFormat="0" applyAlignment="0" applyProtection="0"/>
    <xf numFmtId="0" fontId="113" fillId="15" borderId="133" applyNumberFormat="0" applyAlignment="0" applyProtection="0"/>
    <xf numFmtId="0" fontId="164" fillId="0" borderId="153" applyNumberFormat="0" applyFill="0" applyAlignment="0" applyProtection="0"/>
    <xf numFmtId="5" fontId="168" fillId="0" borderId="148">
      <alignment horizontal="left" vertical="top"/>
    </xf>
    <xf numFmtId="0" fontId="33" fillId="10" borderId="134" applyNumberFormat="0" applyFont="0" applyAlignment="0" applyProtection="0"/>
    <xf numFmtId="0" fontId="30" fillId="10" borderId="134" applyNumberFormat="0" applyFont="0" applyAlignment="0" applyProtection="0"/>
    <xf numFmtId="0" fontId="114" fillId="12" borderId="133" applyNumberFormat="0" applyAlignment="0" applyProtection="0"/>
    <xf numFmtId="0" fontId="114" fillId="12" borderId="133" applyNumberFormat="0" applyAlignment="0" applyProtection="0"/>
    <xf numFmtId="0" fontId="142" fillId="29" borderId="103" applyNumberFormat="0" applyAlignment="0" applyProtection="0"/>
    <xf numFmtId="4" fontId="38" fillId="33" borderId="143" applyNumberFormat="0" applyProtection="0">
      <alignment horizontal="left" vertical="center" indent="1"/>
    </xf>
    <xf numFmtId="4" fontId="38" fillId="46" borderId="143" applyNumberFormat="0" applyProtection="0">
      <alignment horizontal="right" vertical="center"/>
    </xf>
    <xf numFmtId="0" fontId="5" fillId="35" borderId="143" applyNumberFormat="0" applyProtection="0">
      <alignment horizontal="left" vertical="center" indent="1"/>
    </xf>
    <xf numFmtId="0" fontId="59" fillId="28" borderId="141" applyNumberFormat="0" applyAlignment="0" applyProtection="0"/>
    <xf numFmtId="0" fontId="141" fillId="28" borderId="103" applyNumberFormat="0" applyAlignment="0" applyProtection="0"/>
    <xf numFmtId="0" fontId="32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32" fillId="10" borderId="102" applyNumberFormat="0" applyFont="0" applyAlignment="0" applyProtection="0"/>
    <xf numFmtId="0" fontId="32" fillId="10" borderId="102" applyNumberFormat="0" applyFont="0" applyAlignment="0" applyProtection="0"/>
    <xf numFmtId="0" fontId="32" fillId="10" borderId="102" applyNumberFormat="0" applyFont="0" applyAlignment="0" applyProtection="0"/>
    <xf numFmtId="0" fontId="184" fillId="10" borderId="102" applyNumberFormat="0" applyFont="0" applyAlignment="0" applyProtection="0"/>
    <xf numFmtId="4" fontId="38" fillId="41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0" fontId="5" fillId="35" borderId="135" applyNumberFormat="0" applyProtection="0">
      <alignment horizontal="left" vertical="center" indent="1"/>
    </xf>
    <xf numFmtId="4" fontId="38" fillId="36" borderId="111" applyNumberFormat="0" applyProtection="0">
      <alignment horizontal="right" vertical="center"/>
    </xf>
    <xf numFmtId="4" fontId="38" fillId="46" borderId="135" applyNumberFormat="0" applyProtection="0">
      <alignment horizontal="left" vertical="center" indent="1"/>
    </xf>
    <xf numFmtId="4" fontId="38" fillId="34" borderId="111" applyNumberFormat="0" applyProtection="0">
      <alignment horizontal="left" vertical="center" indent="1"/>
    </xf>
    <xf numFmtId="0" fontId="5" fillId="48" borderId="135" applyNumberFormat="0" applyProtection="0">
      <alignment horizontal="left" vertical="center" indent="1"/>
    </xf>
    <xf numFmtId="4" fontId="38" fillId="34" borderId="111" applyNumberFormat="0" applyProtection="0">
      <alignment horizontal="left" vertical="center" indent="1"/>
    </xf>
    <xf numFmtId="4" fontId="147" fillId="34" borderId="111" applyNumberFormat="0" applyProtection="0">
      <alignment vertical="center"/>
    </xf>
    <xf numFmtId="0" fontId="92" fillId="0" borderId="3">
      <alignment horizontal="left" vertical="center"/>
    </xf>
    <xf numFmtId="0" fontId="33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35" borderId="103" applyNumberFormat="0" applyProtection="0">
      <alignment horizontal="left" vertical="center" indent="1"/>
    </xf>
    <xf numFmtId="0" fontId="59" fillId="28" borderId="101" applyNumberFormat="0" applyAlignment="0" applyProtection="0"/>
    <xf numFmtId="0" fontId="144" fillId="29" borderId="103" applyNumberFormat="0" applyAlignment="0" applyProtection="0"/>
    <xf numFmtId="0" fontId="28" fillId="0" borderId="0"/>
    <xf numFmtId="43" fontId="5" fillId="0" borderId="0" applyFont="0" applyFill="0" applyBorder="0" applyAlignment="0" applyProtection="0"/>
    <xf numFmtId="0" fontId="141" fillId="28" borderId="111" applyNumberFormat="0" applyAlignment="0" applyProtection="0"/>
    <xf numFmtId="0" fontId="163" fillId="0" borderId="105" applyNumberFormat="0" applyFill="0" applyAlignment="0" applyProtection="0"/>
    <xf numFmtId="0" fontId="63" fillId="29" borderId="101" applyNumberFormat="0" applyAlignment="0" applyProtection="0"/>
    <xf numFmtId="0" fontId="5" fillId="35" borderId="103" applyNumberFormat="0" applyProtection="0">
      <alignment horizontal="left" vertical="center" indent="1"/>
    </xf>
    <xf numFmtId="4" fontId="38" fillId="44" borderId="103" applyNumberFormat="0" applyProtection="0">
      <alignment horizontal="right" vertical="center"/>
    </xf>
    <xf numFmtId="4" fontId="38" fillId="41" borderId="103" applyNumberFormat="0" applyProtection="0">
      <alignment horizontal="right" vertical="center"/>
    </xf>
    <xf numFmtId="4" fontId="38" fillId="37" borderId="103" applyNumberFormat="0" applyProtection="0">
      <alignment horizontal="right" vertical="center"/>
    </xf>
    <xf numFmtId="4" fontId="38" fillId="36" borderId="103" applyNumberFormat="0" applyProtection="0">
      <alignment horizontal="right" vertical="center"/>
    </xf>
    <xf numFmtId="4" fontId="147" fillId="34" borderId="103" applyNumberFormat="0" applyProtection="0">
      <alignment vertical="center"/>
    </xf>
    <xf numFmtId="0" fontId="163" fillId="0" borderId="112" applyNumberFormat="0" applyFill="0" applyAlignment="0" applyProtection="0"/>
    <xf numFmtId="0" fontId="142" fillId="29" borderId="127" applyNumberFormat="0" applyAlignment="0" applyProtection="0"/>
    <xf numFmtId="0" fontId="59" fillId="28" borderId="133" applyNumberFormat="0" applyAlignment="0" applyProtection="0"/>
    <xf numFmtId="0" fontId="59" fillId="28" borderId="133" applyNumberFormat="0" applyAlignment="0" applyProtection="0"/>
    <xf numFmtId="4" fontId="147" fillId="33" borderId="111" applyNumberFormat="0" applyProtection="0">
      <alignment vertical="center"/>
    </xf>
    <xf numFmtId="0" fontId="5" fillId="49" borderId="111" applyNumberFormat="0" applyProtection="0">
      <alignment horizontal="left" vertical="center" indent="1"/>
    </xf>
    <xf numFmtId="0" fontId="113" fillId="12" borderId="101" applyNumberFormat="0" applyAlignment="0" applyProtection="0"/>
    <xf numFmtId="0" fontId="33" fillId="10" borderId="102" applyNumberFormat="0" applyFont="0" applyAlignment="0" applyProtection="0"/>
    <xf numFmtId="0" fontId="30" fillId="10" borderId="126" applyNumberFormat="0" applyFont="0" applyAlignment="0" applyProtection="0"/>
    <xf numFmtId="0" fontId="33" fillId="10" borderId="102" applyNumberFormat="0" applyFon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62" fillId="29" borderId="109" applyNumberFormat="0" applyAlignment="0" applyProtection="0"/>
    <xf numFmtId="0" fontId="60" fillId="29" borderId="109" applyNumberFormat="0" applyAlignment="0" applyProtection="0"/>
    <xf numFmtId="0" fontId="5" fillId="10" borderId="102" applyNumberFormat="0" applyFont="0" applyAlignment="0" applyProtection="0"/>
    <xf numFmtId="0" fontId="141" fillId="29" borderId="103" applyNumberFormat="0" applyAlignment="0" applyProtection="0"/>
    <xf numFmtId="0" fontId="163" fillId="0" borderId="105" applyNumberFormat="0" applyFill="0" applyAlignment="0" applyProtection="0"/>
    <xf numFmtId="0" fontId="163" fillId="0" borderId="113" applyNumberFormat="0" applyFill="0" applyAlignment="0" applyProtection="0"/>
    <xf numFmtId="0" fontId="141" fillId="28" borderId="103" applyNumberFormat="0" applyAlignment="0" applyProtection="0"/>
    <xf numFmtId="0" fontId="32" fillId="10" borderId="102" applyNumberFormat="0" applyFont="0" applyAlignment="0" applyProtection="0"/>
    <xf numFmtId="0" fontId="32" fillId="10" borderId="110" applyNumberFormat="0" applyFont="0" applyAlignment="0" applyProtection="0"/>
    <xf numFmtId="0" fontId="5" fillId="35" borderId="103" applyNumberFormat="0" applyProtection="0">
      <alignment horizontal="left" vertical="center" indent="1"/>
    </xf>
    <xf numFmtId="0" fontId="63" fillId="29" borderId="109" applyNumberFormat="0" applyAlignment="0" applyProtection="0"/>
    <xf numFmtId="0" fontId="63" fillId="29" borderId="109" applyNumberFormat="0" applyAlignment="0" applyProtection="0"/>
    <xf numFmtId="4" fontId="38" fillId="44" borderId="103" applyNumberFormat="0" applyProtection="0">
      <alignment horizontal="right" vertical="center"/>
    </xf>
    <xf numFmtId="4" fontId="38" fillId="43" borderId="103" applyNumberFormat="0" applyProtection="0">
      <alignment horizontal="right" vertical="center"/>
    </xf>
    <xf numFmtId="4" fontId="38" fillId="43" borderId="103" applyNumberFormat="0" applyProtection="0">
      <alignment horizontal="right" vertical="center"/>
    </xf>
    <xf numFmtId="0" fontId="5" fillId="10" borderId="102" applyNumberFormat="0" applyFont="0" applyAlignment="0" applyProtection="0"/>
    <xf numFmtId="4" fontId="38" fillId="41" borderId="103" applyNumberFormat="0" applyProtection="0">
      <alignment horizontal="right" vertical="center"/>
    </xf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4" fontId="38" fillId="40" borderId="103" applyNumberFormat="0" applyProtection="0">
      <alignment horizontal="right" vertical="center"/>
    </xf>
    <xf numFmtId="4" fontId="38" fillId="40" borderId="103" applyNumberFormat="0" applyProtection="0">
      <alignment horizontal="right" vertical="center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4" fontId="38" fillId="34" borderId="103" applyNumberFormat="0" applyProtection="0">
      <alignment horizontal="left" vertical="center" indent="1"/>
    </xf>
    <xf numFmtId="4" fontId="147" fillId="34" borderId="103" applyNumberFormat="0" applyProtection="0">
      <alignment vertical="center"/>
    </xf>
    <xf numFmtId="4" fontId="38" fillId="34" borderId="103" applyNumberFormat="0" applyProtection="0">
      <alignment vertical="center"/>
    </xf>
    <xf numFmtId="0" fontId="63" fillId="29" borderId="109" applyNumberFormat="0" applyAlignment="0" applyProtection="0"/>
    <xf numFmtId="0" fontId="113" fillId="15" borderId="109" applyNumberFormat="0" applyAlignment="0" applyProtection="0"/>
    <xf numFmtId="4" fontId="38" fillId="34" borderId="119" applyNumberFormat="0" applyProtection="0">
      <alignment vertical="center"/>
    </xf>
    <xf numFmtId="0" fontId="113" fillId="15" borderId="109" applyNumberFormat="0" applyAlignment="0" applyProtection="0"/>
    <xf numFmtId="0" fontId="32" fillId="10" borderId="102" applyNumberFormat="0" applyFont="0" applyAlignment="0" applyProtection="0"/>
    <xf numFmtId="0" fontId="33" fillId="10" borderId="102" applyNumberFormat="0" applyFont="0" applyAlignment="0" applyProtection="0"/>
    <xf numFmtId="0" fontId="5" fillId="35" borderId="103" applyNumberFormat="0" applyProtection="0">
      <alignment horizontal="left" vertical="center" indent="1"/>
    </xf>
    <xf numFmtId="0" fontId="59" fillId="28" borderId="101" applyNumberFormat="0" applyAlignment="0" applyProtection="0"/>
    <xf numFmtId="0" fontId="33" fillId="10" borderId="102" applyNumberFormat="0" applyFont="0" applyAlignment="0" applyProtection="0"/>
    <xf numFmtId="0" fontId="143" fillId="29" borderId="103" applyNumberFormat="0" applyAlignment="0" applyProtection="0"/>
    <xf numFmtId="0" fontId="59" fillId="28" borderId="101" applyNumberFormat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38" borderId="111" applyNumberFormat="0" applyProtection="0">
      <alignment horizontal="right" vertical="center"/>
    </xf>
    <xf numFmtId="0" fontId="141" fillId="28" borderId="111" applyNumberFormat="0" applyAlignment="0" applyProtection="0"/>
    <xf numFmtId="0" fontId="5" fillId="49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9" fillId="28" borderId="109" applyNumberFormat="0" applyAlignment="0" applyProtection="0"/>
    <xf numFmtId="4" fontId="147" fillId="34" borderId="111" applyNumberFormat="0" applyProtection="0">
      <alignment vertical="center"/>
    </xf>
    <xf numFmtId="0" fontId="163" fillId="0" borderId="145" applyNumberFormat="0" applyFill="0" applyAlignment="0" applyProtection="0"/>
    <xf numFmtId="0" fontId="113" fillId="12" borderId="109" applyNumberFormat="0" applyAlignment="0" applyProtection="0"/>
    <xf numFmtId="0" fontId="63" fillId="29" borderId="141" applyNumberFormat="0" applyAlignment="0" applyProtection="0"/>
    <xf numFmtId="0" fontId="5" fillId="49" borderId="119" applyNumberFormat="0" applyProtection="0">
      <alignment horizontal="left" vertical="center" indent="1"/>
    </xf>
    <xf numFmtId="0" fontId="114" fillId="12" borderId="141" applyNumberFormat="0" applyAlignment="0" applyProtection="0"/>
    <xf numFmtId="0" fontId="5" fillId="10" borderId="110" applyNumberFormat="0" applyFont="0" applyAlignment="0" applyProtection="0"/>
    <xf numFmtId="0" fontId="163" fillId="0" borderId="113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35" borderId="111" applyNumberFormat="0" applyProtection="0">
      <alignment horizontal="left" vertical="center" indent="1"/>
    </xf>
    <xf numFmtId="4" fontId="38" fillId="37" borderId="111" applyNumberFormat="0" applyProtection="0">
      <alignment horizontal="right" vertical="center"/>
    </xf>
    <xf numFmtId="0" fontId="5" fillId="31" borderId="103" applyNumberFormat="0" applyProtection="0">
      <alignment horizontal="left" vertical="center" indent="1"/>
    </xf>
    <xf numFmtId="0" fontId="163" fillId="0" borderId="104" applyNumberFormat="0" applyFill="0" applyAlignment="0" applyProtection="0"/>
    <xf numFmtId="0" fontId="59" fillId="28" borderId="101" applyNumberFormat="0" applyAlignment="0" applyProtection="0"/>
    <xf numFmtId="0" fontId="61" fillId="29" borderId="101" applyNumberFormat="0" applyAlignment="0" applyProtection="0"/>
    <xf numFmtId="0" fontId="165" fillId="0" borderId="105" applyNumberFormat="0" applyFill="0" applyAlignment="0" applyProtection="0"/>
    <xf numFmtId="0" fontId="59" fillId="28" borderId="101" applyNumberFormat="0" applyAlignment="0" applyProtection="0"/>
    <xf numFmtId="4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4" fillId="0" borderId="105" applyNumberFormat="0" applyFill="0" applyAlignment="0" applyProtection="0"/>
    <xf numFmtId="43" fontId="41" fillId="0" borderId="0" applyFont="0" applyFill="0" applyBorder="0" applyAlignment="0" applyProtection="0"/>
    <xf numFmtId="0" fontId="33" fillId="10" borderId="110" applyNumberFormat="0" applyFont="0" applyAlignment="0" applyProtection="0"/>
    <xf numFmtId="0" fontId="60" fillId="29" borderId="109" applyNumberFormat="0" applyAlignment="0" applyProtection="0"/>
    <xf numFmtId="43" fontId="24" fillId="0" borderId="0" applyFont="0" applyFill="0" applyBorder="0" applyAlignment="0" applyProtection="0"/>
    <xf numFmtId="0" fontId="113" fillId="15" borderId="125" applyNumberFormat="0" applyAlignment="0" applyProtection="0"/>
    <xf numFmtId="4" fontId="38" fillId="36" borderId="111" applyNumberFormat="0" applyProtection="0">
      <alignment horizontal="right" vertical="center"/>
    </xf>
    <xf numFmtId="43" fontId="197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97" fillId="0" borderId="0" applyFont="0" applyFill="0" applyBorder="0" applyAlignment="0" applyProtection="0"/>
    <xf numFmtId="4" fontId="38" fillId="44" borderId="103" applyNumberFormat="0" applyProtection="0">
      <alignment horizontal="right" vertical="center"/>
    </xf>
    <xf numFmtId="4" fontId="38" fillId="42" borderId="103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43" borderId="103" applyNumberFormat="0" applyProtection="0">
      <alignment horizontal="right" vertical="center"/>
    </xf>
    <xf numFmtId="4" fontId="38" fillId="43" borderId="103" applyNumberFormat="0" applyProtection="0">
      <alignment horizontal="right" vertical="center"/>
    </xf>
    <xf numFmtId="4" fontId="38" fillId="48" borderId="103" applyNumberFormat="0" applyProtection="0">
      <alignment horizontal="left" vertical="center" indent="1"/>
    </xf>
    <xf numFmtId="4" fontId="38" fillId="48" borderId="103" applyNumberFormat="0" applyProtection="0">
      <alignment horizontal="left" vertical="center" indent="1"/>
    </xf>
    <xf numFmtId="0" fontId="5" fillId="48" borderId="103" applyNumberFormat="0" applyProtection="0">
      <alignment horizontal="left" vertical="center" indent="1"/>
    </xf>
    <xf numFmtId="0" fontId="163" fillId="0" borderId="104" applyNumberFormat="0" applyFill="0" applyAlignment="0" applyProtection="0"/>
    <xf numFmtId="0" fontId="5" fillId="49" borderId="103" applyNumberFormat="0" applyProtection="0">
      <alignment horizontal="left" vertical="center" indent="1"/>
    </xf>
    <xf numFmtId="0" fontId="5" fillId="31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63" fillId="29" borderId="101" applyNumberFormat="0" applyAlignment="0" applyProtection="0"/>
    <xf numFmtId="0" fontId="60" fillId="29" borderId="101" applyNumberFormat="0" applyAlignment="0" applyProtection="0"/>
    <xf numFmtId="0" fontId="163" fillId="0" borderId="104" applyNumberFormat="0" applyFill="0" applyAlignment="0" applyProtection="0"/>
    <xf numFmtId="0" fontId="63" fillId="29" borderId="101" applyNumberFormat="0" applyAlignment="0" applyProtection="0"/>
    <xf numFmtId="0" fontId="63" fillId="29" borderId="101" applyNumberFormat="0" applyAlignment="0" applyProtection="0"/>
    <xf numFmtId="0" fontId="63" fillId="29" borderId="101" applyNumberFormat="0" applyAlignment="0" applyProtection="0"/>
    <xf numFmtId="0" fontId="28" fillId="0" borderId="0"/>
    <xf numFmtId="41" fontId="5" fillId="0" borderId="0" applyFont="0" applyFill="0" applyBorder="0" applyAlignment="0" applyProtection="0"/>
    <xf numFmtId="0" fontId="32" fillId="10" borderId="102" applyNumberFormat="0" applyFont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105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46" borderId="111" applyNumberFormat="0" applyProtection="0">
      <alignment horizontal="left" vertical="center" indent="1"/>
    </xf>
    <xf numFmtId="0" fontId="28" fillId="0" borderId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28" fillId="0" borderId="0"/>
    <xf numFmtId="0" fontId="29" fillId="10" borderId="102" applyNumberFormat="0" applyFont="0" applyAlignment="0" applyProtection="0"/>
    <xf numFmtId="4" fontId="38" fillId="42" borderId="111" applyNumberFormat="0" applyProtection="0">
      <alignment horizontal="right" vertical="center"/>
    </xf>
    <xf numFmtId="0" fontId="30" fillId="10" borderId="102" applyNumberFormat="0" applyFont="0" applyAlignment="0" applyProtection="0"/>
    <xf numFmtId="43" fontId="5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48" fillId="45" borderId="103" applyNumberFormat="0" applyProtection="0">
      <alignment horizontal="left" vertical="center" indent="1"/>
    </xf>
    <xf numFmtId="0" fontId="144" fillId="29" borderId="103" applyNumberFormat="0" applyAlignment="0" applyProtection="0"/>
    <xf numFmtId="43" fontId="5" fillId="0" borderId="0" applyFont="0" applyFill="0" applyBorder="0" applyAlignment="0" applyProtection="0"/>
    <xf numFmtId="4" fontId="38" fillId="33" borderId="103" applyNumberFormat="0" applyProtection="0">
      <alignment vertical="center"/>
    </xf>
    <xf numFmtId="4" fontId="147" fillId="33" borderId="103" applyNumberFormat="0" applyProtection="0">
      <alignment vertical="center"/>
    </xf>
    <xf numFmtId="4" fontId="147" fillId="33" borderId="103" applyNumberFormat="0" applyProtection="0">
      <alignment vertical="center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33" borderId="103" applyNumberFormat="0" applyProtection="0">
      <alignment horizontal="left" vertical="center" indent="1"/>
    </xf>
    <xf numFmtId="4" fontId="38" fillId="46" borderId="103" applyNumberFormat="0" applyProtection="0">
      <alignment horizontal="right" vertical="center"/>
    </xf>
    <xf numFmtId="4" fontId="147" fillId="46" borderId="103" applyNumberFormat="0" applyProtection="0">
      <alignment horizontal="right" vertical="center"/>
    </xf>
    <xf numFmtId="4" fontId="147" fillId="46" borderId="103" applyNumberFormat="0" applyProtection="0">
      <alignment horizontal="right" vertical="center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63" fillId="29" borderId="101" applyNumberFormat="0" applyAlignment="0" applyProtection="0"/>
    <xf numFmtId="4" fontId="151" fillId="46" borderId="103" applyNumberFormat="0" applyProtection="0">
      <alignment horizontal="right" vertical="center"/>
    </xf>
    <xf numFmtId="4" fontId="151" fillId="46" borderId="103" applyNumberFormat="0" applyProtection="0">
      <alignment horizontal="right" vertical="center"/>
    </xf>
    <xf numFmtId="0" fontId="63" fillId="29" borderId="101" applyNumberFormat="0" applyAlignment="0" applyProtection="0"/>
    <xf numFmtId="0" fontId="63" fillId="29" borderId="101" applyNumberFormat="0" applyAlignment="0" applyProtection="0"/>
    <xf numFmtId="0" fontId="63" fillId="29" borderId="101" applyNumberFormat="0" applyAlignment="0" applyProtection="0"/>
    <xf numFmtId="0" fontId="60" fillId="29" borderId="101" applyNumberFormat="0" applyAlignment="0" applyProtection="0"/>
    <xf numFmtId="0" fontId="60" fillId="29" borderId="101" applyNumberFormat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4" fillId="0" borderId="105" applyNumberFormat="0" applyFill="0" applyAlignment="0" applyProtection="0"/>
    <xf numFmtId="0" fontId="164" fillId="0" borderId="105" applyNumberFormat="0" applyFill="0" applyAlignment="0" applyProtection="0"/>
    <xf numFmtId="0" fontId="163" fillId="0" borderId="104" applyNumberFormat="0" applyFill="0" applyAlignment="0" applyProtection="0"/>
    <xf numFmtId="0" fontId="164" fillId="0" borderId="105" applyNumberFormat="0" applyFill="0" applyAlignment="0" applyProtection="0"/>
    <xf numFmtId="0" fontId="165" fillId="0" borderId="105" applyNumberFormat="0" applyFill="0" applyAlignment="0" applyProtection="0"/>
    <xf numFmtId="0" fontId="163" fillId="0" borderId="104" applyNumberFormat="0" applyFill="0" applyAlignment="0" applyProtection="0"/>
    <xf numFmtId="0" fontId="166" fillId="0" borderId="105" applyNumberFormat="0" applyFill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3" fillId="0" borderId="105" applyNumberFormat="0" applyFill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5" fontId="168" fillId="0" borderId="100">
      <alignment horizontal="left" vertical="top"/>
    </xf>
    <xf numFmtId="0" fontId="63" fillId="29" borderId="101" applyNumberFormat="0" applyAlignment="0" applyProtection="0"/>
    <xf numFmtId="0" fontId="63" fillId="29" borderId="101" applyNumberFormat="0" applyAlignment="0" applyProtection="0"/>
    <xf numFmtId="0" fontId="63" fillId="29" borderId="101" applyNumberFormat="0" applyAlignment="0" applyProtection="0"/>
    <xf numFmtId="0" fontId="63" fillId="29" borderId="101" applyNumberFormat="0" applyAlignment="0" applyProtection="0"/>
    <xf numFmtId="0" fontId="63" fillId="29" borderId="101" applyNumberFormat="0" applyAlignment="0" applyProtection="0"/>
    <xf numFmtId="0" fontId="63" fillId="29" borderId="101" applyNumberFormat="0" applyAlignment="0" applyProtection="0"/>
    <xf numFmtId="0" fontId="60" fillId="29" borderId="101" applyNumberFormat="0" applyAlignment="0" applyProtection="0"/>
    <xf numFmtId="0" fontId="60" fillId="29" borderId="101" applyNumberFormat="0" applyAlignment="0" applyProtection="0"/>
    <xf numFmtId="0" fontId="59" fillId="28" borderId="101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4" fillId="12" borderId="109" applyNumberFormat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4" fillId="0" borderId="113" applyNumberFormat="0" applyFill="0" applyAlignment="0" applyProtection="0"/>
    <xf numFmtId="0" fontId="142" fillId="29" borderId="111" applyNumberFormat="0" applyAlignment="0" applyProtection="0"/>
    <xf numFmtId="0" fontId="141" fillId="28" borderId="11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4" fillId="12" borderId="101" applyNumberFormat="0" applyAlignment="0" applyProtection="0"/>
    <xf numFmtId="0" fontId="114" fillId="12" borderId="101" applyNumberFormat="0" applyAlignment="0" applyProtection="0"/>
    <xf numFmtId="0" fontId="113" fillId="15" borderId="101" applyNumberFormat="0" applyAlignment="0" applyProtection="0"/>
    <xf numFmtId="0" fontId="63" fillId="29" borderId="109" applyNumberFormat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4" fillId="0" borderId="105" applyNumberFormat="0" applyFill="0" applyAlignment="0" applyProtection="0"/>
    <xf numFmtId="0" fontId="163" fillId="0" borderId="104" applyNumberFormat="0" applyFill="0" applyAlignment="0" applyProtection="0"/>
    <xf numFmtId="0" fontId="141" fillId="29" borderId="111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2" fillId="29" borderId="103" applyNumberFormat="0" applyAlignment="0" applyProtection="0"/>
    <xf numFmtId="0" fontId="142" fillId="29" borderId="103" applyNumberFormat="0" applyAlignment="0" applyProtection="0"/>
    <xf numFmtId="0" fontId="141" fillId="28" borderId="103" applyNumberForma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32" fillId="10" borderId="102" applyNumberFormat="0" applyFont="0" applyAlignment="0" applyProtection="0"/>
    <xf numFmtId="0" fontId="32" fillId="10" borderId="102" applyNumberFormat="0" applyFont="0" applyAlignment="0" applyProtection="0"/>
    <xf numFmtId="0" fontId="32" fillId="10" borderId="102" applyNumberFormat="0" applyFont="0" applyAlignment="0" applyProtection="0"/>
    <xf numFmtId="0" fontId="29" fillId="10" borderId="102" applyNumberFormat="0" applyFont="0" applyAlignment="0" applyProtection="0"/>
    <xf numFmtId="0" fontId="184" fillId="10" borderId="102" applyNumberFormat="0" applyFont="0" applyAlignment="0" applyProtection="0"/>
    <xf numFmtId="0" fontId="30" fillId="10" borderId="118" applyNumberFormat="0" applyFont="0" applyAlignment="0" applyProtection="0"/>
    <xf numFmtId="0" fontId="142" fillId="29" borderId="111" applyNumberFormat="0" applyAlignment="0" applyProtection="0"/>
    <xf numFmtId="0" fontId="5" fillId="35" borderId="111" applyNumberFormat="0" applyProtection="0">
      <alignment horizontal="left" vertical="center" indent="1"/>
    </xf>
    <xf numFmtId="0" fontId="59" fillId="28" borderId="109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4" fillId="12" borderId="101" applyNumberFormat="0" applyAlignment="0" applyProtection="0"/>
    <xf numFmtId="0" fontId="114" fillId="12" borderId="101" applyNumberFormat="0" applyAlignment="0" applyProtection="0"/>
    <xf numFmtId="0" fontId="113" fillId="15" borderId="101" applyNumberFormat="0" applyAlignment="0" applyProtection="0"/>
    <xf numFmtId="0" fontId="164" fillId="0" borderId="105" applyNumberFormat="0" applyFill="0" applyAlignment="0" applyProtection="0"/>
    <xf numFmtId="0" fontId="113" fillId="12" borderId="101" applyNumberFormat="0" applyAlignment="0" applyProtection="0"/>
    <xf numFmtId="0" fontId="63" fillId="29" borderId="101" applyNumberFormat="0" applyAlignment="0" applyProtection="0"/>
    <xf numFmtId="4" fontId="38" fillId="46" borderId="103" applyNumberFormat="0" applyProtection="0">
      <alignment horizontal="left" vertical="center" indent="1"/>
    </xf>
    <xf numFmtId="4" fontId="38" fillId="42" borderId="103" applyNumberFormat="0" applyProtection="0">
      <alignment horizontal="right" vertical="center"/>
    </xf>
    <xf numFmtId="4" fontId="38" fillId="38" borderId="103" applyNumberFormat="0" applyProtection="0">
      <alignment horizontal="right" vertical="center"/>
    </xf>
    <xf numFmtId="4" fontId="38" fillId="37" borderId="103" applyNumberFormat="0" applyProtection="0">
      <alignment horizontal="right" vertical="center"/>
    </xf>
    <xf numFmtId="4" fontId="38" fillId="34" borderId="103" applyNumberFormat="0" applyProtection="0">
      <alignment horizontal="left" vertical="center" indent="1"/>
    </xf>
    <xf numFmtId="5" fontId="55" fillId="0" borderId="107" applyAlignment="0" applyProtection="0"/>
    <xf numFmtId="0" fontId="113" fillId="12" borderId="101" applyNumberFormat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4" fillId="0" borderId="105" applyNumberFormat="0" applyFill="0" applyAlignment="0" applyProtection="0"/>
    <xf numFmtId="0" fontId="164" fillId="0" borderId="105" applyNumberFormat="0" applyFill="0" applyAlignment="0" applyProtection="0"/>
    <xf numFmtId="0" fontId="163" fillId="0" borderId="104" applyNumberFormat="0" applyFill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5" fillId="10" borderId="102" applyNumberFormat="0" applyFont="0" applyAlignment="0" applyProtection="0"/>
    <xf numFmtId="0" fontId="141" fillId="29" borderId="103" applyNumberFormat="0" applyAlignment="0" applyProtection="0"/>
    <xf numFmtId="0" fontId="163" fillId="0" borderId="105" applyNumberFormat="0" applyFill="0" applyAlignment="0" applyProtection="0"/>
    <xf numFmtId="0" fontId="141" fillId="28" borderId="103" applyNumberFormat="0" applyAlignment="0" applyProtection="0"/>
    <xf numFmtId="0" fontId="29" fillId="10" borderId="110" applyNumberFormat="0" applyFont="0" applyAlignment="0" applyProtection="0"/>
    <xf numFmtId="4" fontId="38" fillId="46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4" fontId="148" fillId="45" borderId="103" applyNumberFormat="0" applyProtection="0">
      <alignment horizontal="left" vertical="center" indent="1"/>
    </xf>
    <xf numFmtId="4" fontId="38" fillId="44" borderId="103" applyNumberFormat="0" applyProtection="0">
      <alignment horizontal="right" vertical="center"/>
    </xf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1" fillId="29" borderId="103" applyNumberFormat="0" applyAlignment="0" applyProtection="0"/>
    <xf numFmtId="0" fontId="142" fillId="29" borderId="103" applyNumberFormat="0" applyAlignment="0" applyProtection="0"/>
    <xf numFmtId="0" fontId="142" fillId="29" borderId="103" applyNumberFormat="0" applyAlignment="0" applyProtection="0"/>
    <xf numFmtId="0" fontId="141" fillId="28" borderId="103" applyNumberFormat="0" applyAlignment="0" applyProtection="0"/>
    <xf numFmtId="0" fontId="5" fillId="10" borderId="102" applyNumberFormat="0" applyFont="0" applyAlignment="0" applyProtection="0"/>
    <xf numFmtId="0" fontId="32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5" fillId="10" borderId="102" applyNumberFormat="0" applyFont="0" applyAlignment="0" applyProtection="0"/>
    <xf numFmtId="0" fontId="32" fillId="10" borderId="102" applyNumberFormat="0" applyFont="0" applyAlignment="0" applyProtection="0"/>
    <xf numFmtId="0" fontId="32" fillId="10" borderId="102" applyNumberFormat="0" applyFont="0" applyAlignment="0" applyProtection="0"/>
    <xf numFmtId="0" fontId="32" fillId="10" borderId="102" applyNumberFormat="0" applyFont="0" applyAlignment="0" applyProtection="0"/>
    <xf numFmtId="0" fontId="29" fillId="10" borderId="102" applyNumberFormat="0" applyFont="0" applyAlignment="0" applyProtection="0"/>
    <xf numFmtId="0" fontId="184" fillId="10" borderId="102" applyNumberFormat="0" applyFont="0" applyAlignment="0" applyProtection="0"/>
    <xf numFmtId="4" fontId="38" fillId="44" borderId="103" applyNumberFormat="0" applyProtection="0">
      <alignment horizontal="right" vertical="center"/>
    </xf>
    <xf numFmtId="4" fontId="38" fillId="42" borderId="103" applyNumberFormat="0" applyProtection="0">
      <alignment horizontal="right" vertical="center"/>
    </xf>
    <xf numFmtId="4" fontId="38" fillId="41" borderId="103" applyNumberFormat="0" applyProtection="0">
      <alignment horizontal="right" vertical="center"/>
    </xf>
    <xf numFmtId="4" fontId="38" fillId="41" borderId="103" applyNumberFormat="0" applyProtection="0">
      <alignment horizontal="right" vertical="center"/>
    </xf>
    <xf numFmtId="4" fontId="38" fillId="36" borderId="103" applyNumberFormat="0" applyProtection="0">
      <alignment horizontal="right" vertical="center"/>
    </xf>
    <xf numFmtId="4" fontId="38" fillId="36" borderId="103" applyNumberFormat="0" applyProtection="0">
      <alignment horizontal="right" vertical="center"/>
    </xf>
    <xf numFmtId="0" fontId="5" fillId="35" borderId="103" applyNumberFormat="0" applyProtection="0">
      <alignment horizontal="left" vertical="center" indent="1"/>
    </xf>
    <xf numFmtId="4" fontId="38" fillId="34" borderId="103" applyNumberFormat="0" applyProtection="0">
      <alignment horizontal="left" vertical="center" indent="1"/>
    </xf>
    <xf numFmtId="4" fontId="147" fillId="34" borderId="103" applyNumberFormat="0" applyProtection="0">
      <alignment vertical="center"/>
    </xf>
    <xf numFmtId="4" fontId="147" fillId="34" borderId="103" applyNumberFormat="0" applyProtection="0">
      <alignment vertical="center"/>
    </xf>
    <xf numFmtId="0" fontId="92" fillId="0" borderId="3">
      <alignment horizontal="left" vertical="center"/>
    </xf>
    <xf numFmtId="0" fontId="30" fillId="10" borderId="110" applyNumberFormat="0" applyFont="0" applyAlignment="0" applyProtection="0"/>
    <xf numFmtId="0" fontId="5" fillId="10" borderId="102" applyNumberFormat="0" applyFont="0" applyAlignment="0" applyProtection="0"/>
    <xf numFmtId="0" fontId="5" fillId="35" borderId="103" applyNumberFormat="0" applyProtection="0">
      <alignment horizontal="left" vertical="center" indent="1"/>
    </xf>
    <xf numFmtId="0" fontId="59" fillId="28" borderId="101" applyNumberFormat="0" applyAlignment="0" applyProtection="0"/>
    <xf numFmtId="0" fontId="30" fillId="10" borderId="110" applyNumberFormat="0" applyFont="0" applyAlignment="0" applyProtection="0"/>
    <xf numFmtId="0" fontId="143" fillId="29" borderId="103" applyNumberFormat="0" applyAlignment="0" applyProtection="0"/>
    <xf numFmtId="0" fontId="59" fillId="28" borderId="101" applyNumberFormat="0" applyAlignment="0" applyProtection="0"/>
    <xf numFmtId="43" fontId="5" fillId="0" borderId="0" applyFont="0" applyFill="0" applyBorder="0" applyAlignment="0" applyProtection="0"/>
    <xf numFmtId="0" fontId="5" fillId="35" borderId="103" applyNumberFormat="0" applyProtection="0">
      <alignment horizontal="left" vertical="center" indent="1"/>
    </xf>
    <xf numFmtId="0" fontId="163" fillId="0" borderId="113" applyNumberFormat="0" applyFill="0" applyAlignment="0" applyProtection="0"/>
    <xf numFmtId="0" fontId="163" fillId="0" borderId="105" applyNumberFormat="0" applyFill="0" applyAlignment="0" applyProtection="0"/>
    <xf numFmtId="0" fontId="163" fillId="0" borderId="105" applyNumberFormat="0" applyFill="0" applyAlignment="0" applyProtection="0"/>
    <xf numFmtId="0" fontId="163" fillId="0" borderId="112" applyNumberFormat="0" applyFill="0" applyAlignment="0" applyProtection="0"/>
    <xf numFmtId="0" fontId="163" fillId="0" borderId="105" applyNumberFormat="0" applyFill="0" applyAlignment="0" applyProtection="0"/>
    <xf numFmtId="0" fontId="63" fillId="29" borderId="101" applyNumberFormat="0" applyAlignment="0" applyProtection="0"/>
    <xf numFmtId="0" fontId="5" fillId="35" borderId="103" applyNumberFormat="0" applyProtection="0">
      <alignment horizontal="left" vertical="center" indent="1"/>
    </xf>
    <xf numFmtId="4" fontId="38" fillId="44" borderId="103" applyNumberFormat="0" applyProtection="0">
      <alignment horizontal="right" vertical="center"/>
    </xf>
    <xf numFmtId="4" fontId="38" fillId="41" borderId="103" applyNumberFormat="0" applyProtection="0">
      <alignment horizontal="right" vertical="center"/>
    </xf>
    <xf numFmtId="4" fontId="38" fillId="37" borderId="103" applyNumberFormat="0" applyProtection="0">
      <alignment horizontal="right" vertical="center"/>
    </xf>
    <xf numFmtId="4" fontId="38" fillId="36" borderId="103" applyNumberFormat="0" applyProtection="0">
      <alignment horizontal="right" vertical="center"/>
    </xf>
    <xf numFmtId="4" fontId="147" fillId="34" borderId="103" applyNumberFormat="0" applyProtection="0">
      <alignment vertical="center"/>
    </xf>
    <xf numFmtId="0" fontId="163" fillId="0" borderId="104" applyNumberFormat="0" applyFill="0" applyAlignment="0" applyProtection="0"/>
    <xf numFmtId="0" fontId="166" fillId="0" borderId="105" applyNumberFormat="0" applyFill="0" applyAlignment="0" applyProtection="0"/>
    <xf numFmtId="4" fontId="147" fillId="33" borderId="103" applyNumberFormat="0" applyProtection="0">
      <alignment vertical="center"/>
    </xf>
    <xf numFmtId="0" fontId="5" fillId="49" borderId="103" applyNumberFormat="0" applyProtection="0">
      <alignment horizontal="left" vertical="center" indent="1"/>
    </xf>
    <xf numFmtId="0" fontId="113" fillId="15" borderId="109" applyNumberFormat="0" applyAlignment="0" applyProtection="0"/>
    <xf numFmtId="0" fontId="113" fillId="12" borderId="101" applyNumberForma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5" fillId="35" borderId="111" applyNumberFormat="0" applyProtection="0">
      <alignment horizontal="left" vertical="center" indent="1"/>
    </xf>
    <xf numFmtId="4" fontId="151" fillId="46" borderId="111" applyNumberFormat="0" applyProtection="0">
      <alignment horizontal="right" vertical="center"/>
    </xf>
    <xf numFmtId="0" fontId="163" fillId="0" borderId="112" applyNumberFormat="0" applyFill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63" fillId="29" borderId="101" applyNumberFormat="0" applyAlignment="0" applyProtection="0"/>
    <xf numFmtId="0" fontId="59" fillId="28" borderId="101" applyNumberFormat="0" applyAlignment="0" applyProtection="0"/>
    <xf numFmtId="0" fontId="61" fillId="29" borderId="101" applyNumberFormat="0" applyAlignment="0" applyProtection="0"/>
    <xf numFmtId="0" fontId="5" fillId="10" borderId="102" applyNumberFormat="0" applyFont="0" applyAlignment="0" applyProtection="0"/>
    <xf numFmtId="0" fontId="141" fillId="29" borderId="103" applyNumberFormat="0" applyAlignment="0" applyProtection="0"/>
    <xf numFmtId="0" fontId="5" fillId="35" borderId="103" applyNumberFormat="0" applyProtection="0">
      <alignment horizontal="left" vertical="center" indent="1"/>
    </xf>
    <xf numFmtId="0" fontId="163" fillId="0" borderId="105" applyNumberFormat="0" applyFill="0" applyAlignment="0" applyProtection="0"/>
    <xf numFmtId="0" fontId="5" fillId="10" borderId="102" applyNumberFormat="0" applyFont="0" applyAlignment="0" applyProtection="0"/>
    <xf numFmtId="43" fontId="5" fillId="0" borderId="0" applyFont="0" applyFill="0" applyBorder="0" applyAlignment="0" applyProtection="0"/>
    <xf numFmtId="0" fontId="113" fillId="12" borderId="109" applyNumberFormat="0" applyAlignment="0" applyProtection="0"/>
    <xf numFmtId="0" fontId="141" fillId="28" borderId="103" applyNumberFormat="0" applyAlignment="0" applyProtection="0"/>
    <xf numFmtId="0" fontId="5" fillId="10" borderId="102" applyNumberFormat="0" applyFont="0" applyAlignment="0" applyProtection="0"/>
    <xf numFmtId="0" fontId="114" fillId="12" borderId="109" applyNumberFormat="0" applyAlignment="0" applyProtection="0"/>
    <xf numFmtId="0" fontId="32" fillId="10" borderId="102" applyNumberFormat="0" applyFont="0" applyAlignment="0" applyProtection="0"/>
    <xf numFmtId="0" fontId="5" fillId="35" borderId="103" applyNumberFormat="0" applyProtection="0">
      <alignment horizontal="left" vertical="center" indent="1"/>
    </xf>
    <xf numFmtId="0" fontId="63" fillId="29" borderId="101" applyNumberFormat="0" applyAlignment="0" applyProtection="0"/>
    <xf numFmtId="0" fontId="63" fillId="29" borderId="101" applyNumberFormat="0" applyAlignment="0" applyProtection="0"/>
    <xf numFmtId="4" fontId="38" fillId="44" borderId="103" applyNumberFormat="0" applyProtection="0">
      <alignment horizontal="right" vertical="center"/>
    </xf>
    <xf numFmtId="4" fontId="38" fillId="43" borderId="103" applyNumberFormat="0" applyProtection="0">
      <alignment horizontal="right" vertical="center"/>
    </xf>
    <xf numFmtId="4" fontId="38" fillId="43" borderId="103" applyNumberFormat="0" applyProtection="0">
      <alignment horizontal="right" vertical="center"/>
    </xf>
    <xf numFmtId="4" fontId="38" fillId="41" borderId="103" applyNumberFormat="0" applyProtection="0">
      <alignment horizontal="right" vertical="center"/>
    </xf>
    <xf numFmtId="4" fontId="38" fillId="40" borderId="103" applyNumberFormat="0" applyProtection="0">
      <alignment horizontal="right" vertical="center"/>
    </xf>
    <xf numFmtId="4" fontId="38" fillId="40" borderId="103" applyNumberFormat="0" applyProtection="0">
      <alignment horizontal="right" vertical="center"/>
    </xf>
    <xf numFmtId="0" fontId="5" fillId="35" borderId="103" applyNumberFormat="0" applyProtection="0">
      <alignment horizontal="left" vertical="center" indent="1"/>
    </xf>
    <xf numFmtId="0" fontId="5" fillId="35" borderId="103" applyNumberFormat="0" applyProtection="0">
      <alignment horizontal="left" vertical="center" indent="1"/>
    </xf>
    <xf numFmtId="4" fontId="38" fillId="34" borderId="103" applyNumberFormat="0" applyProtection="0">
      <alignment horizontal="left" vertical="center" indent="1"/>
    </xf>
    <xf numFmtId="4" fontId="147" fillId="34" borderId="103" applyNumberFormat="0" applyProtection="0">
      <alignment vertical="center"/>
    </xf>
    <xf numFmtId="4" fontId="38" fillId="34" borderId="103" applyNumberFormat="0" applyProtection="0">
      <alignment vertical="center"/>
    </xf>
    <xf numFmtId="0" fontId="63" fillId="29" borderId="101" applyNumberFormat="0" applyAlignment="0" applyProtection="0"/>
    <xf numFmtId="0" fontId="163" fillId="0" borderId="104" applyNumberFormat="0" applyFill="0" applyAlignment="0" applyProtection="0"/>
    <xf numFmtId="0" fontId="163" fillId="0" borderId="104" applyNumberFormat="0" applyFill="0" applyAlignment="0" applyProtection="0"/>
    <xf numFmtId="0" fontId="163" fillId="0" borderId="105" applyNumberFormat="0" applyFill="0" applyAlignment="0" applyProtection="0"/>
    <xf numFmtId="0" fontId="163" fillId="0" borderId="104" applyNumberFormat="0" applyFill="0" applyAlignment="0" applyProtection="0"/>
    <xf numFmtId="0" fontId="165" fillId="0" borderId="105" applyNumberFormat="0" applyFill="0" applyAlignment="0" applyProtection="0"/>
    <xf numFmtId="0" fontId="164" fillId="0" borderId="105" applyNumberFormat="0" applyFill="0" applyAlignment="0" applyProtection="0"/>
    <xf numFmtId="0" fontId="59" fillId="28" borderId="101" applyNumberFormat="0" applyAlignment="0" applyProtection="0"/>
    <xf numFmtId="4" fontId="38" fillId="33" borderId="103" applyNumberFormat="0" applyProtection="0">
      <alignment vertical="center"/>
    </xf>
    <xf numFmtId="0" fontId="5" fillId="35" borderId="103" applyNumberFormat="0" applyProtection="0">
      <alignment horizontal="left" vertical="center" indent="1"/>
    </xf>
    <xf numFmtId="4" fontId="38" fillId="39" borderId="103" applyNumberFormat="0" applyProtection="0">
      <alignment horizontal="right" vertical="center"/>
    </xf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4" fillId="12" borderId="101" applyNumberFormat="0" applyAlignment="0" applyProtection="0"/>
    <xf numFmtId="0" fontId="33" fillId="10" borderId="102" applyNumberFormat="0" applyFont="0" applyAlignment="0" applyProtection="0"/>
    <xf numFmtId="4" fontId="147" fillId="34" borderId="111" applyNumberFormat="0" applyProtection="0">
      <alignment vertical="center"/>
    </xf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38" fillId="38" borderId="111" applyNumberFormat="0" applyProtection="0">
      <alignment horizontal="right" vertical="center"/>
    </xf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4" fontId="38" fillId="38" borderId="111" applyNumberFormat="0" applyProtection="0">
      <alignment horizontal="right" vertical="center"/>
    </xf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2" fillId="29" borderId="103" applyNumberFormat="0" applyAlignment="0" applyProtection="0"/>
    <xf numFmtId="0" fontId="141" fillId="28" borderId="103" applyNumberFormat="0" applyAlignment="0" applyProtection="0"/>
    <xf numFmtId="0" fontId="142" fillId="29" borderId="103" applyNumberFormat="0" applyAlignment="0" applyProtection="0"/>
    <xf numFmtId="0" fontId="5" fillId="10" borderId="102" applyNumberFormat="0" applyFont="0" applyAlignment="0" applyProtection="0"/>
    <xf numFmtId="0" fontId="141" fillId="28" borderId="103" applyNumberFormat="0" applyAlignment="0" applyProtection="0"/>
    <xf numFmtId="0" fontId="144" fillId="29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9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4" fontId="38" fillId="43" borderId="111" applyNumberFormat="0" applyProtection="0">
      <alignment horizontal="right" vertical="center"/>
    </xf>
    <xf numFmtId="4" fontId="38" fillId="44" borderId="111" applyNumberFormat="0" applyProtection="0">
      <alignment horizontal="right" vertical="center"/>
    </xf>
    <xf numFmtId="0" fontId="5" fillId="35" borderId="111" applyNumberFormat="0" applyProtection="0">
      <alignment horizontal="left" vertical="center" indent="1"/>
    </xf>
    <xf numFmtId="4" fontId="38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38" fillId="33" borderId="111" applyNumberFormat="0" applyProtection="0">
      <alignment vertical="center"/>
    </xf>
    <xf numFmtId="4" fontId="147" fillId="33" borderId="111" applyNumberFormat="0" applyProtection="0">
      <alignment vertical="center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46" borderId="111" applyNumberFormat="0" applyProtection="0">
      <alignment horizontal="right" vertical="center"/>
    </xf>
    <xf numFmtId="4" fontId="147" fillId="46" borderId="111" applyNumberFormat="0" applyProtection="0">
      <alignment horizontal="right" vertical="center"/>
    </xf>
    <xf numFmtId="4" fontId="147" fillId="46" borderId="111" applyNumberFormat="0" applyProtection="0">
      <alignment horizontal="right" vertical="center"/>
    </xf>
    <xf numFmtId="0" fontId="5" fillId="35" borderId="111" applyNumberFormat="0" applyProtection="0">
      <alignment horizontal="left" vertical="center" indent="1"/>
    </xf>
    <xf numFmtId="0" fontId="60" fillId="29" borderId="101" applyNumberFormat="0" applyAlignment="0" applyProtection="0"/>
    <xf numFmtId="0" fontId="59" fillId="28" borderId="101" applyNumberFormat="0" applyAlignment="0" applyProtection="0"/>
    <xf numFmtId="4" fontId="38" fillId="38" borderId="103" applyNumberFormat="0" applyProtection="0">
      <alignment horizontal="right" vertical="center"/>
    </xf>
    <xf numFmtId="0" fontId="163" fillId="0" borderId="104" applyNumberFormat="0" applyFill="0" applyAlignment="0" applyProtection="0"/>
    <xf numFmtId="0" fontId="59" fillId="28" borderId="101" applyNumberFormat="0" applyAlignment="0" applyProtection="0"/>
    <xf numFmtId="0" fontId="163" fillId="0" borderId="113" applyNumberFormat="0" applyFill="0" applyAlignment="0" applyProtection="0"/>
    <xf numFmtId="0" fontId="164" fillId="0" borderId="113" applyNumberFormat="0" applyFill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2" fillId="29" borderId="111" applyNumberFormat="0" applyAlignment="0" applyProtection="0"/>
    <xf numFmtId="0" fontId="5" fillId="10" borderId="110" applyNumberFormat="0" applyFont="0" applyAlignment="0" applyProtection="0"/>
    <xf numFmtId="0" fontId="32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32" fillId="10" borderId="110" applyNumberFormat="0" applyFont="0" applyAlignment="0" applyProtection="0"/>
    <xf numFmtId="0" fontId="32" fillId="10" borderId="110" applyNumberFormat="0" applyFont="0" applyAlignment="0" applyProtection="0"/>
    <xf numFmtId="0" fontId="184" fillId="10" borderId="110" applyNumberFormat="0" applyFont="0" applyAlignment="0" applyProtection="0"/>
    <xf numFmtId="0" fontId="164" fillId="0" borderId="105" applyNumberFormat="0" applyFill="0" applyAlignment="0" applyProtection="0"/>
    <xf numFmtId="4" fontId="151" fillId="46" borderId="111" applyNumberFormat="0" applyProtection="0">
      <alignment horizontal="right" vertical="center"/>
    </xf>
    <xf numFmtId="0" fontId="113" fillId="15" borderId="101" applyNumberFormat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6" fillId="0" borderId="113" applyNumberFormat="0" applyFill="0" applyAlignment="0" applyProtection="0"/>
    <xf numFmtId="0" fontId="163" fillId="0" borderId="112" applyNumberFormat="0" applyFill="0" applyAlignment="0" applyProtection="0"/>
    <xf numFmtId="0" fontId="165" fillId="0" borderId="113" applyNumberFormat="0" applyFill="0" applyAlignment="0" applyProtection="0"/>
    <xf numFmtId="0" fontId="59" fillId="28" borderId="101" applyNumberFormat="0" applyAlignment="0" applyProtection="0"/>
    <xf numFmtId="4" fontId="38" fillId="33" borderId="111" applyNumberFormat="0" applyProtection="0">
      <alignment vertical="center"/>
    </xf>
    <xf numFmtId="0" fontId="5" fillId="35" borderId="111" applyNumberFormat="0" applyProtection="0">
      <alignment horizontal="left" vertical="center" indent="1"/>
    </xf>
    <xf numFmtId="4" fontId="38" fillId="39" borderId="111" applyNumberFormat="0" applyProtection="0">
      <alignment horizontal="right" vertical="center"/>
    </xf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4" fillId="12" borderId="101" applyNumberFormat="0" applyAlignment="0" applyProtection="0"/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5" fillId="10" borderId="102" applyNumberFormat="0" applyFont="0" applyAlignment="0" applyProtection="0"/>
    <xf numFmtId="0" fontId="30" fillId="10" borderId="102" applyNumberFormat="0" applyFont="0" applyAlignment="0" applyProtection="0"/>
    <xf numFmtId="0" fontId="30" fillId="10" borderId="102" applyNumberFormat="0" applyFon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2" fillId="29" borderId="103" applyNumberFormat="0" applyAlignment="0" applyProtection="0"/>
    <xf numFmtId="0" fontId="142" fillId="29" borderId="103" applyNumberFormat="0" applyAlignment="0" applyProtection="0"/>
    <xf numFmtId="0" fontId="141" fillId="28" borderId="103" applyNumberFormat="0" applyAlignment="0" applyProtection="0"/>
    <xf numFmtId="0" fontId="143" fillId="29" borderId="103" applyNumberFormat="0" applyAlignment="0" applyProtection="0"/>
    <xf numFmtId="0" fontId="141" fillId="28" borderId="103" applyNumberFormat="0" applyAlignment="0" applyProtection="0"/>
    <xf numFmtId="0" fontId="30" fillId="10" borderId="102" applyNumberFormat="0" applyFon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9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141" fillId="28" borderId="103" applyNumberFormat="0" applyAlignment="0" applyProtection="0"/>
    <xf numFmtId="0" fontId="60" fillId="29" borderId="109" applyNumberFormat="0" applyAlignment="0" applyProtection="0"/>
    <xf numFmtId="4" fontId="38" fillId="39" borderId="103" applyNumberFormat="0" applyProtection="0">
      <alignment horizontal="right" vertical="center"/>
    </xf>
    <xf numFmtId="0" fontId="163" fillId="0" borderId="104" applyNumberFormat="0" applyFill="0" applyAlignment="0" applyProtection="0"/>
    <xf numFmtId="0" fontId="113" fillId="15" borderId="101" applyNumberFormat="0" applyAlignment="0" applyProtection="0"/>
    <xf numFmtId="0" fontId="61" fillId="29" borderId="109" applyNumberFormat="0" applyAlignment="0" applyProtection="0"/>
    <xf numFmtId="0" fontId="30" fillId="10" borderId="102" applyNumberFormat="0" applyFont="0" applyAlignment="0" applyProtection="0"/>
    <xf numFmtId="0" fontId="33" fillId="10" borderId="102" applyNumberFormat="0" applyFont="0" applyAlignment="0" applyProtection="0"/>
    <xf numFmtId="0" fontId="33" fillId="10" borderId="102" applyNumberFormat="0" applyFon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4" fillId="12" borderId="101" applyNumberForma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5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2" fillId="29" borderId="111" applyNumberFormat="0" applyAlignment="0" applyProtection="0"/>
    <xf numFmtId="0" fontId="142" fillId="29" borderId="111" applyNumberFormat="0" applyAlignment="0" applyProtection="0"/>
    <xf numFmtId="0" fontId="141" fillId="28" borderId="111" applyNumberFormat="0" applyAlignment="0" applyProtection="0"/>
    <xf numFmtId="0" fontId="142" fillId="29" borderId="111" applyNumberFormat="0" applyAlignment="0" applyProtection="0"/>
    <xf numFmtId="0" fontId="141" fillId="28" borderId="111" applyNumberFormat="0" applyAlignment="0" applyProtection="0"/>
    <xf numFmtId="0" fontId="144" fillId="29" borderId="111" applyNumberFormat="0" applyAlignment="0" applyProtection="0"/>
    <xf numFmtId="0" fontId="30" fillId="10" borderId="110" applyNumberFormat="0" applyFont="0" applyAlignment="0" applyProtection="0"/>
    <xf numFmtId="0" fontId="141" fillId="28" borderId="111" applyNumberFormat="0" applyAlignment="0" applyProtection="0"/>
    <xf numFmtId="0" fontId="141" fillId="29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4" fontId="38" fillId="40" borderId="111" applyNumberFormat="0" applyProtection="0">
      <alignment horizontal="right" vertical="center"/>
    </xf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5" fillId="10" borderId="110" applyNumberFormat="0" applyFont="0" applyAlignment="0" applyProtection="0"/>
    <xf numFmtId="0" fontId="113" fillId="15" borderId="109" applyNumberForma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2" borderId="101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10" borderId="110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15" borderId="109" applyNumberFormat="0" applyAlignment="0" applyProtection="0"/>
    <xf numFmtId="0" fontId="115" fillId="12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4" fillId="12" borderId="109" applyNumberFormat="0" applyAlignment="0" applyProtection="0"/>
    <xf numFmtId="0" fontId="113" fillId="15" borderId="109" applyNumberFormat="0" applyAlignment="0" applyProtection="0"/>
    <xf numFmtId="0" fontId="114" fillId="12" borderId="109" applyNumberFormat="0" applyAlignment="0" applyProtection="0"/>
    <xf numFmtId="0" fontId="113" fillId="12" borderId="109" applyNumberFormat="0" applyAlignment="0" applyProtection="0"/>
    <xf numFmtId="0" fontId="113" fillId="15" borderId="109" applyNumberFormat="0" applyAlignment="0" applyProtection="0"/>
    <xf numFmtId="0" fontId="115" fillId="12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17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5" fillId="12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4" fillId="12" borderId="109" applyNumberFormat="0" applyAlignment="0" applyProtection="0"/>
    <xf numFmtId="0" fontId="113" fillId="15" borderId="109" applyNumberFormat="0" applyAlignment="0" applyProtection="0"/>
    <xf numFmtId="0" fontId="114" fillId="12" borderId="109" applyNumberFormat="0" applyAlignment="0" applyProtection="0"/>
    <xf numFmtId="0" fontId="114" fillId="12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3" fillId="15" borderId="109" applyNumberFormat="0" applyAlignment="0" applyProtection="0"/>
    <xf numFmtId="0" fontId="115" fillId="12" borderId="109" applyNumberFormat="0" applyAlignment="0" applyProtection="0"/>
    <xf numFmtId="0" fontId="113" fillId="15" borderId="109" applyNumberFormat="0" applyAlignment="0" applyProtection="0"/>
    <xf numFmtId="0" fontId="113" fillId="12" borderId="109" applyNumberFormat="0" applyAlignment="0" applyProtection="0"/>
    <xf numFmtId="0" fontId="114" fillId="12" borderId="109" applyNumberFormat="0" applyAlignment="0" applyProtection="0"/>
    <xf numFmtId="0" fontId="113" fillId="15" borderId="109" applyNumberFormat="0" applyAlignment="0" applyProtection="0"/>
    <xf numFmtId="0" fontId="114" fillId="12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09" applyNumberFormat="0" applyAlignment="0" applyProtection="0"/>
    <xf numFmtId="0" fontId="113" fillId="15" borderId="117" applyNumberFormat="0" applyAlignment="0" applyProtection="0"/>
    <xf numFmtId="0" fontId="113" fillId="15" borderId="117" applyNumberFormat="0" applyAlignment="0" applyProtection="0"/>
    <xf numFmtId="0" fontId="113" fillId="12" borderId="117" applyNumberFormat="0" applyAlignment="0" applyProtection="0"/>
    <xf numFmtId="5" fontId="55" fillId="0" borderId="115" applyAlignment="0" applyProtection="0"/>
    <xf numFmtId="0" fontId="113" fillId="15" borderId="117" applyNumberFormat="0" applyAlignment="0" applyProtection="0"/>
    <xf numFmtId="0" fontId="113" fillId="12" borderId="117" applyNumberFormat="0" applyAlignment="0" applyProtection="0"/>
    <xf numFmtId="0" fontId="113" fillId="15" borderId="117" applyNumberFormat="0" applyAlignment="0" applyProtection="0"/>
    <xf numFmtId="0" fontId="115" fillId="12" borderId="117" applyNumberFormat="0" applyAlignment="0" applyProtection="0"/>
    <xf numFmtId="0" fontId="113" fillId="15" borderId="117" applyNumberFormat="0" applyAlignment="0" applyProtection="0"/>
    <xf numFmtId="0" fontId="113" fillId="12" borderId="117" applyNumberFormat="0" applyAlignment="0" applyProtection="0"/>
    <xf numFmtId="0" fontId="114" fillId="12" borderId="117" applyNumberFormat="0" applyAlignment="0" applyProtection="0"/>
    <xf numFmtId="0" fontId="114" fillId="12" borderId="117" applyNumberFormat="0" applyAlignment="0" applyProtection="0"/>
    <xf numFmtId="0" fontId="114" fillId="12" borderId="117" applyNumberFormat="0" applyAlignment="0" applyProtection="0"/>
    <xf numFmtId="0" fontId="113" fillId="15" borderId="117" applyNumberFormat="0" applyAlignment="0" applyProtection="0"/>
    <xf numFmtId="0" fontId="113" fillId="15" borderId="117" applyNumberFormat="0" applyAlignment="0" applyProtection="0"/>
    <xf numFmtId="4" fontId="38" fillId="40" borderId="135" applyNumberFormat="0" applyProtection="0">
      <alignment horizontal="right" vertical="center"/>
    </xf>
    <xf numFmtId="4" fontId="38" fillId="41" borderId="135" applyNumberFormat="0" applyProtection="0">
      <alignment horizontal="right" vertical="center"/>
    </xf>
    <xf numFmtId="0" fontId="92" fillId="0" borderId="114">
      <alignment horizontal="left" vertical="center"/>
    </xf>
    <xf numFmtId="0" fontId="5" fillId="35" borderId="135" applyNumberFormat="0" applyProtection="0">
      <alignment horizontal="left" vertical="center" indent="1"/>
    </xf>
    <xf numFmtId="4" fontId="148" fillId="45" borderId="151" applyNumberFormat="0" applyProtection="0">
      <alignment horizontal="left" vertical="center" indent="1"/>
    </xf>
    <xf numFmtId="0" fontId="142" fillId="29" borderId="135" applyNumberFormat="0" applyAlignment="0" applyProtection="0"/>
    <xf numFmtId="4" fontId="38" fillId="38" borderId="135" applyNumberFormat="0" applyProtection="0">
      <alignment horizontal="right" vertical="center"/>
    </xf>
    <xf numFmtId="0" fontId="113" fillId="15" borderId="133" applyNumberFormat="0" applyAlignment="0" applyProtection="0"/>
    <xf numFmtId="0" fontId="114" fillId="12" borderId="149" applyNumberFormat="0" applyAlignment="0" applyProtection="0"/>
    <xf numFmtId="0" fontId="5" fillId="0" borderId="0"/>
    <xf numFmtId="0" fontId="92" fillId="0" borderId="114">
      <alignment horizontal="left" vertical="center"/>
    </xf>
    <xf numFmtId="0" fontId="92" fillId="0" borderId="114">
      <alignment horizontal="left" vertical="center"/>
    </xf>
    <xf numFmtId="0" fontId="92" fillId="0" borderId="114">
      <alignment horizontal="left" vertical="center"/>
    </xf>
    <xf numFmtId="0" fontId="92" fillId="0" borderId="114">
      <alignment horizontal="left" vertical="center"/>
    </xf>
    <xf numFmtId="0" fontId="30" fillId="10" borderId="110" applyNumberFormat="0" applyFont="0" applyAlignment="0" applyProtection="0"/>
    <xf numFmtId="0" fontId="142" fillId="29" borderId="111" applyNumberFormat="0" applyAlignment="0" applyProtection="0"/>
    <xf numFmtId="0" fontId="30" fillId="10" borderId="110" applyNumberFormat="0" applyFont="0" applyAlignment="0" applyProtection="0"/>
    <xf numFmtId="0" fontId="59" fillId="28" borderId="117" applyNumberFormat="0" applyAlignment="0" applyProtection="0"/>
    <xf numFmtId="0" fontId="59" fillId="28" borderId="117" applyNumberFormat="0" applyAlignment="0" applyProtection="0"/>
    <xf numFmtId="0" fontId="63" fillId="29" borderId="117" applyNumberFormat="0" applyAlignment="0" applyProtection="0"/>
    <xf numFmtId="0" fontId="59" fillId="28" borderId="117" applyNumberFormat="0" applyAlignment="0" applyProtection="0"/>
    <xf numFmtId="0" fontId="59" fillId="28" borderId="117" applyNumberFormat="0" applyAlignment="0" applyProtection="0"/>
    <xf numFmtId="0" fontId="59" fillId="28" borderId="117" applyNumberFormat="0" applyAlignment="0" applyProtection="0"/>
    <xf numFmtId="0" fontId="59" fillId="28" borderId="117" applyNumberFormat="0" applyAlignment="0" applyProtection="0"/>
    <xf numFmtId="0" fontId="59" fillId="28" borderId="117" applyNumberForma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4" fontId="38" fillId="34" borderId="111" applyNumberFormat="0" applyProtection="0">
      <alignment vertical="center"/>
    </xf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4" fontId="38" fillId="34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38" fillId="37" borderId="111" applyNumberFormat="0" applyProtection="0">
      <alignment horizontal="right" vertical="center"/>
    </xf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4" fontId="38" fillId="38" borderId="111" applyNumberFormat="0" applyProtection="0">
      <alignment horizontal="right" vertical="center"/>
    </xf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2" fillId="29" borderId="111" applyNumberFormat="0" applyAlignment="0" applyProtection="0"/>
    <xf numFmtId="0" fontId="142" fillId="29" borderId="111" applyNumberFormat="0" applyAlignment="0" applyProtection="0"/>
    <xf numFmtId="0" fontId="141" fillId="28" borderId="111" applyNumberFormat="0" applyAlignment="0" applyProtection="0"/>
    <xf numFmtId="0" fontId="142" fillId="29" borderId="111" applyNumberFormat="0" applyAlignment="0" applyProtection="0"/>
    <xf numFmtId="0" fontId="5" fillId="10" borderId="110" applyNumberFormat="0" applyFon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9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4" fontId="38" fillId="40" borderId="111" applyNumberFormat="0" applyProtection="0">
      <alignment horizontal="right" vertical="center"/>
    </xf>
    <xf numFmtId="4" fontId="38" fillId="40" borderId="111" applyNumberFormat="0" applyProtection="0">
      <alignment horizontal="right" vertical="center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38" fillId="33" borderId="111" applyNumberFormat="0" applyProtection="0">
      <alignment vertical="center"/>
    </xf>
    <xf numFmtId="4" fontId="147" fillId="33" borderId="111" applyNumberFormat="0" applyProtection="0">
      <alignment vertical="center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46" borderId="111" applyNumberFormat="0" applyProtection="0">
      <alignment horizontal="right" vertical="center"/>
    </xf>
    <xf numFmtId="4" fontId="147" fillId="46" borderId="111" applyNumberFormat="0" applyProtection="0">
      <alignment horizontal="right" vertical="center"/>
    </xf>
    <xf numFmtId="4" fontId="147" fillId="46" borderId="111" applyNumberFormat="0" applyProtection="0">
      <alignment horizontal="right" vertical="center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151" fillId="46" borderId="111" applyNumberFormat="0" applyProtection="0">
      <alignment horizontal="right" vertical="center"/>
    </xf>
    <xf numFmtId="4" fontId="151" fillId="46" borderId="111" applyNumberFormat="0" applyProtection="0">
      <alignment horizontal="right" vertical="center"/>
    </xf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4" fillId="0" borderId="113" applyNumberFormat="0" applyFill="0" applyAlignment="0" applyProtection="0"/>
    <xf numFmtId="0" fontId="164" fillId="0" borderId="113" applyNumberFormat="0" applyFill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63" fillId="29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62" fillId="29" borderId="109" applyNumberFormat="0" applyAlignment="0" applyProtection="0"/>
    <xf numFmtId="0" fontId="61" fillId="29" borderId="109" applyNumberFormat="0" applyAlignment="0" applyProtection="0"/>
    <xf numFmtId="0" fontId="60" fillId="29" borderId="109" applyNumberFormat="0" applyAlignment="0" applyProtection="0"/>
    <xf numFmtId="0" fontId="60" fillId="29" borderId="109" applyNumberFormat="0" applyAlignment="0" applyProtection="0"/>
    <xf numFmtId="0" fontId="60" fillId="29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5" fontId="55" fillId="0" borderId="107" applyAlignment="0" applyProtection="0"/>
    <xf numFmtId="4" fontId="38" fillId="34" borderId="111" applyNumberFormat="0" applyProtection="0">
      <alignment horizontal="left" vertical="center" indent="1"/>
    </xf>
    <xf numFmtId="4" fontId="38" fillId="34" borderId="111" applyNumberFormat="0" applyProtection="0">
      <alignment horizontal="left" vertical="center" indent="1"/>
    </xf>
    <xf numFmtId="4" fontId="38" fillId="36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4" fontId="38" fillId="38" borderId="111" applyNumberFormat="0" applyProtection="0">
      <alignment horizontal="right" vertical="center"/>
    </xf>
    <xf numFmtId="4" fontId="38" fillId="38" borderId="111" applyNumberFormat="0" applyProtection="0">
      <alignment horizontal="right" vertical="center"/>
    </xf>
    <xf numFmtId="4" fontId="38" fillId="39" borderId="111" applyNumberFormat="0" applyProtection="0">
      <alignment horizontal="right" vertical="center"/>
    </xf>
    <xf numFmtId="4" fontId="38" fillId="39" borderId="111" applyNumberFormat="0" applyProtection="0">
      <alignment horizontal="right" vertical="center"/>
    </xf>
    <xf numFmtId="4" fontId="38" fillId="42" borderId="111" applyNumberFormat="0" applyProtection="0">
      <alignment horizontal="right" vertical="center"/>
    </xf>
    <xf numFmtId="4" fontId="38" fillId="42" borderId="111" applyNumberFormat="0" applyProtection="0">
      <alignment horizontal="right" vertical="center"/>
    </xf>
    <xf numFmtId="0" fontId="63" fillId="29" borderId="109" applyNumberFormat="0" applyAlignment="0" applyProtection="0"/>
    <xf numFmtId="4" fontId="38" fillId="46" borderId="111" applyNumberFormat="0" applyProtection="0">
      <alignment horizontal="left" vertical="center" indent="1"/>
    </xf>
    <xf numFmtId="4" fontId="38" fillId="46" borderId="111" applyNumberFormat="0" applyProtection="0">
      <alignment horizontal="left" vertical="center" indent="1"/>
    </xf>
    <xf numFmtId="4" fontId="38" fillId="48" borderId="111" applyNumberFormat="0" applyProtection="0">
      <alignment horizontal="left" vertical="center" indent="1"/>
    </xf>
    <xf numFmtId="4" fontId="38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38" fillId="33" borderId="111" applyNumberFormat="0" applyProtection="0">
      <alignment vertical="center"/>
    </xf>
    <xf numFmtId="4" fontId="38" fillId="33" borderId="111" applyNumberFormat="0" applyProtection="0">
      <alignment vertical="center"/>
    </xf>
    <xf numFmtId="4" fontId="147" fillId="33" borderId="111" applyNumberFormat="0" applyProtection="0">
      <alignment vertical="center"/>
    </xf>
    <xf numFmtId="4" fontId="147" fillId="33" borderId="111" applyNumberFormat="0" applyProtection="0">
      <alignment vertical="center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46" borderId="111" applyNumberFormat="0" applyProtection="0">
      <alignment horizontal="right" vertical="center"/>
    </xf>
    <xf numFmtId="4" fontId="147" fillId="46" borderId="111" applyNumberFormat="0" applyProtection="0">
      <alignment horizontal="right" vertical="center"/>
    </xf>
    <xf numFmtId="4" fontId="147" fillId="46" borderId="111" applyNumberFormat="0" applyProtection="0">
      <alignment horizontal="right" vertical="center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151" fillId="46" borderId="111" applyNumberFormat="0" applyProtection="0">
      <alignment horizontal="right" vertical="center"/>
    </xf>
    <xf numFmtId="4" fontId="151" fillId="46" borderId="111" applyNumberFormat="0" applyProtection="0">
      <alignment horizontal="right" vertical="center"/>
    </xf>
    <xf numFmtId="0" fontId="63" fillId="29" borderId="109" applyNumberFormat="0" applyAlignment="0" applyProtection="0"/>
    <xf numFmtId="0" fontId="60" fillId="29" borderId="109" applyNumberFormat="0" applyAlignment="0" applyProtection="0"/>
    <xf numFmtId="0" fontId="59" fillId="28" borderId="109" applyNumberFormat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63" fillId="29" borderId="109" applyNumberFormat="0" applyAlignment="0" applyProtection="0"/>
    <xf numFmtId="0" fontId="59" fillId="28" borderId="109" applyNumberFormat="0" applyAlignment="0" applyProtection="0"/>
    <xf numFmtId="0" fontId="62" fillId="29" borderId="109" applyNumberFormat="0" applyAlignment="0" applyProtection="0"/>
    <xf numFmtId="0" fontId="59" fillId="28" borderId="109" applyNumberFormat="0" applyAlignment="0" applyProtection="0"/>
    <xf numFmtId="0" fontId="60" fillId="29" borderId="109" applyNumberFormat="0" applyAlignment="0" applyProtection="0"/>
    <xf numFmtId="0" fontId="59" fillId="28" borderId="109" applyNumberFormat="0" applyAlignment="0" applyProtection="0"/>
    <xf numFmtId="0" fontId="60" fillId="29" borderId="109" applyNumberFormat="0" applyAlignment="0" applyProtection="0"/>
    <xf numFmtId="0" fontId="60" fillId="29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164" fillId="0" borderId="113" applyNumberFormat="0" applyFill="0" applyAlignment="0" applyProtection="0"/>
    <xf numFmtId="0" fontId="164" fillId="0" borderId="113" applyNumberFormat="0" applyFill="0" applyAlignment="0" applyProtection="0"/>
    <xf numFmtId="0" fontId="163" fillId="0" borderId="112" applyNumberFormat="0" applyFill="0" applyAlignment="0" applyProtection="0"/>
    <xf numFmtId="0" fontId="166" fillId="0" borderId="113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3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5" fontId="55" fillId="0" borderId="115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5" fontId="168" fillId="0" borderId="108">
      <alignment horizontal="left" vertical="top"/>
    </xf>
    <xf numFmtId="0" fontId="63" fillId="29" borderId="109" applyNumberFormat="0" applyAlignment="0" applyProtection="0"/>
    <xf numFmtId="0" fontId="63" fillId="29" borderId="109" applyNumberFormat="0" applyAlignment="0" applyProtection="0"/>
    <xf numFmtId="0" fontId="63" fillId="29" borderId="109" applyNumberFormat="0" applyAlignment="0" applyProtection="0"/>
    <xf numFmtId="0" fontId="60" fillId="29" borderId="109" applyNumberFormat="0" applyAlignment="0" applyProtection="0"/>
    <xf numFmtId="0" fontId="60" fillId="29" borderId="109" applyNumberFormat="0" applyAlignment="0" applyProtection="0"/>
    <xf numFmtId="0" fontId="5" fillId="10" borderId="110" applyNumberFormat="0" applyFon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4" fillId="12" borderId="109" applyNumberFormat="0" applyAlignment="0" applyProtection="0"/>
    <xf numFmtId="0" fontId="114" fillId="12" borderId="109" applyNumberFormat="0" applyAlignment="0" applyProtection="0"/>
    <xf numFmtId="0" fontId="113" fillId="15" borderId="109" applyNumberFormat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4" fillId="0" borderId="113" applyNumberFormat="0" applyFill="0" applyAlignment="0" applyProtection="0"/>
    <xf numFmtId="0" fontId="163" fillId="0" borderId="112" applyNumberFormat="0" applyFill="0" applyAlignment="0" applyProtection="0"/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49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141" fillId="29" borderId="111" applyNumberFormat="0" applyAlignment="0" applyProtection="0"/>
    <xf numFmtId="0" fontId="141" fillId="29" borderId="111" applyNumberFormat="0" applyAlignment="0" applyProtection="0"/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2" fillId="29" borderId="111" applyNumberFormat="0" applyAlignment="0" applyProtection="0"/>
    <xf numFmtId="0" fontId="142" fillId="29" borderId="111" applyNumberFormat="0" applyAlignment="0" applyProtection="0"/>
    <xf numFmtId="0" fontId="141" fillId="28" borderId="111" applyNumberForma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32" fillId="10" borderId="110" applyNumberFormat="0" applyFont="0" applyAlignment="0" applyProtection="0"/>
    <xf numFmtId="0" fontId="29" fillId="10" borderId="110" applyNumberFormat="0" applyFont="0" applyAlignment="0" applyProtection="0"/>
    <xf numFmtId="0" fontId="184" fillId="10" borderId="110" applyNumberFormat="0" applyFont="0" applyAlignment="0" applyProtection="0"/>
    <xf numFmtId="4" fontId="38" fillId="42" borderId="127" applyNumberFormat="0" applyProtection="0">
      <alignment horizontal="right" vertical="center"/>
    </xf>
    <xf numFmtId="4" fontId="38" fillId="34" borderId="127" applyNumberFormat="0" applyProtection="0">
      <alignment horizontal="left" vertical="center" indent="1"/>
    </xf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4" fillId="12" borderId="109" applyNumberFormat="0" applyAlignment="0" applyProtection="0"/>
    <xf numFmtId="0" fontId="114" fillId="12" borderId="109" applyNumberFormat="0" applyAlignment="0" applyProtection="0"/>
    <xf numFmtId="0" fontId="113" fillId="15" borderId="109" applyNumberFormat="0" applyAlignment="0" applyProtection="0"/>
    <xf numFmtId="0" fontId="113" fillId="12" borderId="117" applyNumberFormat="0" applyAlignment="0" applyProtection="0"/>
    <xf numFmtId="0" fontId="63" fillId="29" borderId="109" applyNumberFormat="0" applyAlignment="0" applyProtection="0"/>
    <xf numFmtId="4" fontId="38" fillId="48" borderId="119" applyNumberFormat="0" applyProtection="0">
      <alignment horizontal="left" vertical="center" indent="1"/>
    </xf>
    <xf numFmtId="4" fontId="38" fillId="43" borderId="119" applyNumberFormat="0" applyProtection="0">
      <alignment horizontal="right" vertical="center"/>
    </xf>
    <xf numFmtId="4" fontId="38" fillId="39" borderId="119" applyNumberFormat="0" applyProtection="0">
      <alignment horizontal="right" vertical="center"/>
    </xf>
    <xf numFmtId="4" fontId="38" fillId="37" borderId="119" applyNumberFormat="0" applyProtection="0">
      <alignment horizontal="right" vertical="center"/>
    </xf>
    <xf numFmtId="4" fontId="38" fillId="34" borderId="119" applyNumberFormat="0" applyProtection="0">
      <alignment horizontal="left" vertical="center" indent="1"/>
    </xf>
    <xf numFmtId="0" fontId="113" fillId="12" borderId="109" applyNumberFormat="0" applyAlignment="0" applyProtection="0"/>
    <xf numFmtId="0" fontId="63" fillId="29" borderId="149" applyNumberFormat="0" applyAlignment="0" applyProtection="0"/>
    <xf numFmtId="4" fontId="38" fillId="34" borderId="135" applyNumberFormat="0" applyProtection="0">
      <alignment vertical="center"/>
    </xf>
    <xf numFmtId="0" fontId="5" fillId="35" borderId="135" applyNumberFormat="0" applyProtection="0">
      <alignment horizontal="left" vertical="center" indent="1"/>
    </xf>
    <xf numFmtId="4" fontId="38" fillId="48" borderId="135" applyNumberFormat="0" applyProtection="0">
      <alignment horizontal="left" vertical="center" indent="1"/>
    </xf>
    <xf numFmtId="4" fontId="38" fillId="37" borderId="135" applyNumberFormat="0" applyProtection="0">
      <alignment horizontal="right" vertical="center"/>
    </xf>
    <xf numFmtId="0" fontId="5" fillId="35" borderId="135" applyNumberFormat="0" applyProtection="0">
      <alignment horizontal="left" vertical="center" indent="1"/>
    </xf>
    <xf numFmtId="4" fontId="38" fillId="34" borderId="135" applyNumberFormat="0" applyProtection="0">
      <alignment horizontal="left" vertical="center" indent="1"/>
    </xf>
    <xf numFmtId="0" fontId="60" fillId="29" borderId="149" applyNumberFormat="0" applyAlignment="0" applyProtection="0"/>
    <xf numFmtId="0" fontId="165" fillId="0" borderId="145" applyNumberFormat="0" applyFill="0" applyAlignment="0" applyProtection="0"/>
    <xf numFmtId="0" fontId="164" fillId="0" borderId="145" applyNumberFormat="0" applyFill="0" applyAlignment="0" applyProtection="0"/>
    <xf numFmtId="0" fontId="60" fillId="29" borderId="141" applyNumberFormat="0" applyAlignment="0" applyProtection="0"/>
    <xf numFmtId="0" fontId="61" fillId="29" borderId="141" applyNumberFormat="0" applyAlignment="0" applyProtection="0"/>
    <xf numFmtId="0" fontId="63" fillId="29" borderId="141" applyNumberFormat="0" applyAlignment="0" applyProtection="0"/>
    <xf numFmtId="0" fontId="59" fillId="28" borderId="141" applyNumberFormat="0" applyAlignment="0" applyProtection="0"/>
    <xf numFmtId="0" fontId="163" fillId="0" borderId="144" applyNumberFormat="0" applyFill="0" applyAlignment="0" applyProtection="0"/>
    <xf numFmtId="0" fontId="63" fillId="29" borderId="149" applyNumberFormat="0" applyAlignment="0" applyProtection="0"/>
    <xf numFmtId="4" fontId="147" fillId="46" borderId="143" applyNumberFormat="0" applyProtection="0">
      <alignment horizontal="right" vertical="center"/>
    </xf>
    <xf numFmtId="4" fontId="38" fillId="33" borderId="143" applyNumberFormat="0" applyProtection="0">
      <alignment horizontal="left" vertical="center" indent="1"/>
    </xf>
    <xf numFmtId="4" fontId="38" fillId="33" borderId="143" applyNumberFormat="0" applyProtection="0">
      <alignment vertical="center"/>
    </xf>
    <xf numFmtId="0" fontId="5" fillId="35" borderId="143" applyNumberFormat="0" applyProtection="0">
      <alignment horizontal="left" vertical="center" indent="1"/>
    </xf>
    <xf numFmtId="0" fontId="5" fillId="31" borderId="143" applyNumberFormat="0" applyProtection="0">
      <alignment horizontal="left" vertical="center" indent="1"/>
    </xf>
    <xf numFmtId="0" fontId="5" fillId="49" borderId="143" applyNumberFormat="0" applyProtection="0">
      <alignment horizontal="left" vertical="center" indent="1"/>
    </xf>
    <xf numFmtId="0" fontId="5" fillId="49" borderId="143" applyNumberFormat="0" applyProtection="0">
      <alignment horizontal="left" vertical="center" indent="1"/>
    </xf>
    <xf numFmtId="0" fontId="5" fillId="48" borderId="143" applyNumberFormat="0" applyProtection="0">
      <alignment horizontal="left" vertical="center" indent="1"/>
    </xf>
    <xf numFmtId="0" fontId="5" fillId="48" borderId="143" applyNumberFormat="0" applyProtection="0">
      <alignment horizontal="left" vertical="center" indent="1"/>
    </xf>
    <xf numFmtId="4" fontId="38" fillId="48" borderId="143" applyNumberFormat="0" applyProtection="0">
      <alignment horizontal="left" vertical="center" indent="1"/>
    </xf>
    <xf numFmtId="4" fontId="38" fillId="46" borderId="143" applyNumberFormat="0" applyProtection="0">
      <alignment horizontal="left" vertical="center" indent="1"/>
    </xf>
    <xf numFmtId="0" fontId="141" fillId="28" borderId="135" applyNumberFormat="0" applyAlignment="0" applyProtection="0"/>
    <xf numFmtId="0" fontId="141" fillId="28" borderId="135" applyNumberFormat="0" applyAlignment="0" applyProtection="0"/>
    <xf numFmtId="0" fontId="141" fillId="29" borderId="135" applyNumberFormat="0" applyAlignment="0" applyProtection="0"/>
    <xf numFmtId="0" fontId="141" fillId="28" borderId="135" applyNumberFormat="0" applyAlignment="0" applyProtection="0"/>
    <xf numFmtId="0" fontId="141" fillId="28" borderId="135" applyNumberFormat="0" applyAlignment="0" applyProtection="0"/>
    <xf numFmtId="0" fontId="141" fillId="28" borderId="135" applyNumberFormat="0" applyAlignment="0" applyProtection="0"/>
    <xf numFmtId="0" fontId="30" fillId="10" borderId="134" applyNumberFormat="0" applyFont="0" applyAlignment="0" applyProtection="0"/>
    <xf numFmtId="0" fontId="163" fillId="0" borderId="113" applyNumberFormat="0" applyFill="0" applyAlignment="0" applyProtection="0"/>
    <xf numFmtId="4" fontId="38" fillId="34" borderId="143" applyNumberFormat="0" applyProtection="0">
      <alignment horizontal="left" vertical="center" indent="1"/>
    </xf>
    <xf numFmtId="0" fontId="30" fillId="10" borderId="134" applyNumberFormat="0" applyFont="0" applyAlignment="0" applyProtection="0"/>
    <xf numFmtId="4" fontId="38" fillId="34" borderId="143" applyNumberFormat="0" applyProtection="0">
      <alignment horizontal="left" vertical="center" indent="1"/>
    </xf>
    <xf numFmtId="0" fontId="164" fillId="0" borderId="153" applyNumberFormat="0" applyFill="0" applyAlignment="0" applyProtection="0"/>
    <xf numFmtId="0" fontId="30" fillId="10" borderId="134" applyNumberFormat="0" applyFont="0" applyAlignment="0" applyProtection="0"/>
    <xf numFmtId="5" fontId="55" fillId="0" borderId="139" applyAlignment="0" applyProtection="0"/>
    <xf numFmtId="0" fontId="59" fillId="28" borderId="141" applyNumberFormat="0" applyAlignment="0" applyProtection="0"/>
    <xf numFmtId="0" fontId="60" fillId="29" borderId="141" applyNumberFormat="0" applyAlignment="0" applyProtection="0"/>
    <xf numFmtId="0" fontId="59" fillId="28" borderId="141" applyNumberFormat="0" applyAlignment="0" applyProtection="0"/>
    <xf numFmtId="0" fontId="59" fillId="28" borderId="141" applyNumberFormat="0" applyAlignment="0" applyProtection="0"/>
    <xf numFmtId="0" fontId="164" fillId="0" borderId="153" applyNumberFormat="0" applyFill="0" applyAlignment="0" applyProtection="0"/>
    <xf numFmtId="4" fontId="38" fillId="41" borderId="151" applyNumberFormat="0" applyProtection="0">
      <alignment horizontal="right" vertical="center"/>
    </xf>
    <xf numFmtId="0" fontId="5" fillId="49" borderId="151" applyNumberFormat="0" applyProtection="0">
      <alignment horizontal="left" vertical="center" indent="1"/>
    </xf>
    <xf numFmtId="0" fontId="142" fillId="29" borderId="143" applyNumberFormat="0" applyAlignment="0" applyProtection="0"/>
    <xf numFmtId="0" fontId="33" fillId="10" borderId="150" applyNumberFormat="0" applyFont="0" applyAlignment="0" applyProtection="0"/>
    <xf numFmtId="4" fontId="38" fillId="34" borderId="151" applyNumberFormat="0" applyProtection="0">
      <alignment vertical="center"/>
    </xf>
    <xf numFmtId="0" fontId="30" fillId="10" borderId="150" applyNumberFormat="0" applyFon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114" fillId="12" borderId="141" applyNumberFormat="0" applyAlignment="0" applyProtection="0"/>
    <xf numFmtId="0" fontId="113" fillId="15" borderId="133" applyNumberForma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114" fillId="12" borderId="141" applyNumberFormat="0" applyAlignment="0" applyProtection="0"/>
    <xf numFmtId="0" fontId="114" fillId="12" borderId="141" applyNumberForma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113" fillId="12" borderId="141" applyNumberFormat="0" applyAlignment="0" applyProtection="0"/>
    <xf numFmtId="0" fontId="113" fillId="15" borderId="141" applyNumberFormat="0" applyAlignment="0" applyProtection="0"/>
    <xf numFmtId="0" fontId="113" fillId="15" borderId="149" applyNumberForma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113" fillId="15" borderId="133" applyNumberFormat="0" applyAlignment="0" applyProtection="0"/>
    <xf numFmtId="0" fontId="113" fillId="15" borderId="133" applyNumberFormat="0" applyAlignment="0" applyProtection="0"/>
    <xf numFmtId="0" fontId="113" fillId="12" borderId="133" applyNumberFormat="0" applyAlignment="0" applyProtection="0"/>
    <xf numFmtId="0" fontId="114" fillId="12" borderId="133" applyNumberFormat="0" applyAlignment="0" applyProtection="0"/>
    <xf numFmtId="0" fontId="113" fillId="15" borderId="133" applyNumberForma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113" fillId="15" borderId="141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5" fontId="55" fillId="0" borderId="131" applyAlignment="0" applyProtection="0"/>
    <xf numFmtId="0" fontId="163" fillId="0" borderId="113" applyNumberFormat="0" applyFill="0" applyAlignment="0" applyProtection="0"/>
    <xf numFmtId="0" fontId="113" fillId="15" borderId="149" applyNumberFormat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4" fillId="0" borderId="113" applyNumberFormat="0" applyFill="0" applyAlignment="0" applyProtection="0"/>
    <xf numFmtId="0" fontId="163" fillId="0" borderId="112" applyNumberFormat="0" applyFill="0" applyAlignment="0" applyProtection="0"/>
    <xf numFmtId="0" fontId="5" fillId="10" borderId="110" applyNumberFormat="0" applyFont="0" applyAlignment="0" applyProtection="0"/>
    <xf numFmtId="0" fontId="141" fillId="29" borderId="111" applyNumberFormat="0" applyAlignment="0" applyProtection="0"/>
    <xf numFmtId="0" fontId="141" fillId="28" borderId="119" applyNumberFormat="0" applyAlignment="0" applyProtection="0"/>
    <xf numFmtId="4" fontId="38" fillId="46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4" fontId="38" fillId="44" borderId="119" applyNumberFormat="0" applyProtection="0">
      <alignment horizontal="right" vertical="center"/>
    </xf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2" fillId="29" borderId="111" applyNumberFormat="0" applyAlignment="0" applyProtection="0"/>
    <xf numFmtId="4" fontId="38" fillId="34" borderId="143" applyNumberFormat="0" applyProtection="0">
      <alignment vertical="center"/>
    </xf>
    <xf numFmtId="0" fontId="30" fillId="10" borderId="142" applyNumberFormat="0" applyFon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30" fillId="10" borderId="142" applyNumberFormat="0" applyFont="0" applyAlignment="0" applyProtection="0"/>
    <xf numFmtId="0" fontId="33" fillId="10" borderId="142" applyNumberFormat="0" applyFont="0" applyAlignment="0" applyProtection="0"/>
    <xf numFmtId="0" fontId="142" fillId="29" borderId="111" applyNumberFormat="0" applyAlignment="0" applyProtection="0"/>
    <xf numFmtId="0" fontId="30" fillId="10" borderId="142" applyNumberFormat="0" applyFont="0" applyAlignment="0" applyProtection="0"/>
    <xf numFmtId="4" fontId="38" fillId="34" borderId="143" applyNumberFormat="0" applyProtection="0">
      <alignment horizontal="left" vertical="center" indent="1"/>
    </xf>
    <xf numFmtId="4" fontId="38" fillId="37" borderId="143" applyNumberFormat="0" applyProtection="0">
      <alignment horizontal="right" vertical="center"/>
    </xf>
    <xf numFmtId="0" fontId="30" fillId="10" borderId="142" applyNumberFormat="0" applyFont="0" applyAlignment="0" applyProtection="0"/>
    <xf numFmtId="0" fontId="141" fillId="28" borderId="111" applyNumberFormat="0" applyAlignment="0" applyProtection="0"/>
    <xf numFmtId="0" fontId="32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32" fillId="10" borderId="110" applyNumberFormat="0" applyFont="0" applyAlignment="0" applyProtection="0"/>
    <xf numFmtId="0" fontId="32" fillId="10" borderId="110" applyNumberFormat="0" applyFont="0" applyAlignment="0" applyProtection="0"/>
    <xf numFmtId="0" fontId="32" fillId="10" borderId="110" applyNumberFormat="0" applyFont="0" applyAlignment="0" applyProtection="0"/>
    <xf numFmtId="0" fontId="184" fillId="10" borderId="110" applyNumberFormat="0" applyFont="0" applyAlignment="0" applyProtection="0"/>
    <xf numFmtId="4" fontId="38" fillId="41" borderId="119" applyNumberFormat="0" applyProtection="0">
      <alignment horizontal="right" vertical="center"/>
    </xf>
    <xf numFmtId="4" fontId="38" fillId="37" borderId="119" applyNumberFormat="0" applyProtection="0">
      <alignment horizontal="right" vertical="center"/>
    </xf>
    <xf numFmtId="0" fontId="141" fillId="28" borderId="143" applyNumberFormat="0" applyAlignment="0" applyProtection="0"/>
    <xf numFmtId="4" fontId="38" fillId="36" borderId="119" applyNumberFormat="0" applyProtection="0">
      <alignment horizontal="right" vertical="center"/>
    </xf>
    <xf numFmtId="0" fontId="5" fillId="48" borderId="143" applyNumberFormat="0" applyProtection="0">
      <alignment horizontal="left" vertical="center" indent="1"/>
    </xf>
    <xf numFmtId="4" fontId="38" fillId="34" borderId="119" applyNumberFormat="0" applyProtection="0">
      <alignment horizontal="left" vertical="center" indent="1"/>
    </xf>
    <xf numFmtId="0" fontId="5" fillId="49" borderId="143" applyNumberFormat="0" applyProtection="0">
      <alignment horizontal="left" vertical="center" indent="1"/>
    </xf>
    <xf numFmtId="0" fontId="5" fillId="31" borderId="143" applyNumberFormat="0" applyProtection="0">
      <alignment horizontal="left" vertical="center" indent="1"/>
    </xf>
    <xf numFmtId="0" fontId="5" fillId="31" borderId="143" applyNumberFormat="0" applyProtection="0">
      <alignment horizontal="left" vertical="center" indent="1"/>
    </xf>
    <xf numFmtId="0" fontId="5" fillId="35" borderId="143" applyNumberFormat="0" applyProtection="0">
      <alignment horizontal="left" vertical="center" indent="1"/>
    </xf>
    <xf numFmtId="4" fontId="38" fillId="33" borderId="143" applyNumberFormat="0" applyProtection="0">
      <alignment vertical="center"/>
    </xf>
    <xf numFmtId="4" fontId="38" fillId="33" borderId="143" applyNumberFormat="0" applyProtection="0">
      <alignment horizontal="left" vertical="center" indent="1"/>
    </xf>
    <xf numFmtId="4" fontId="38" fillId="33" borderId="143" applyNumberFormat="0" applyProtection="0">
      <alignment horizontal="left" vertical="center" indent="1"/>
    </xf>
    <xf numFmtId="4" fontId="38" fillId="46" borderId="143" applyNumberFormat="0" applyProtection="0">
      <alignment horizontal="right" vertical="center"/>
    </xf>
    <xf numFmtId="4" fontId="147" fillId="46" borderId="143" applyNumberFormat="0" applyProtection="0">
      <alignment horizontal="right" vertical="center"/>
    </xf>
    <xf numFmtId="4" fontId="38" fillId="34" borderId="119" applyNumberFormat="0" applyProtection="0">
      <alignment horizontal="left" vertical="center" indent="1"/>
    </xf>
    <xf numFmtId="4" fontId="151" fillId="46" borderId="143" applyNumberFormat="0" applyProtection="0">
      <alignment horizontal="right" vertical="center"/>
    </xf>
    <xf numFmtId="0" fontId="5" fillId="35" borderId="143" applyNumberFormat="0" applyProtection="0">
      <alignment horizontal="left" vertical="center" indent="1"/>
    </xf>
    <xf numFmtId="4" fontId="147" fillId="34" borderId="119" applyNumberFormat="0" applyProtection="0">
      <alignment vertical="center"/>
    </xf>
    <xf numFmtId="4" fontId="38" fillId="37" borderId="127" applyNumberFormat="0" applyProtection="0">
      <alignment horizontal="right" vertical="center"/>
    </xf>
    <xf numFmtId="0" fontId="62" fillId="29" borderId="141" applyNumberFormat="0" applyAlignment="0" applyProtection="0"/>
    <xf numFmtId="0" fontId="5" fillId="10" borderId="118" applyNumberFormat="0" applyFont="0" applyAlignment="0" applyProtection="0"/>
    <xf numFmtId="0" fontId="59" fillId="28" borderId="141" applyNumberFormat="0" applyAlignment="0" applyProtection="0"/>
    <xf numFmtId="0" fontId="163" fillId="0" borderId="144" applyNumberFormat="0" applyFill="0" applyAlignment="0" applyProtection="0"/>
    <xf numFmtId="4" fontId="38" fillId="34" borderId="143" applyNumberFormat="0" applyProtection="0">
      <alignment horizontal="left" vertical="center" indent="1"/>
    </xf>
    <xf numFmtId="4" fontId="38" fillId="36" borderId="143" applyNumberFormat="0" applyProtection="0">
      <alignment horizontal="right" vertical="center"/>
    </xf>
    <xf numFmtId="4" fontId="38" fillId="38" borderId="143" applyNumberFormat="0" applyProtection="0">
      <alignment horizontal="right" vertical="center"/>
    </xf>
    <xf numFmtId="4" fontId="38" fillId="39" borderId="143" applyNumberFormat="0" applyProtection="0">
      <alignment horizontal="right" vertical="center"/>
    </xf>
    <xf numFmtId="0" fontId="63" fillId="29" borderId="141" applyNumberFormat="0" applyAlignment="0" applyProtection="0"/>
    <xf numFmtId="0" fontId="5" fillId="48" borderId="143" applyNumberFormat="0" applyProtection="0">
      <alignment horizontal="left" vertical="center" indent="1"/>
    </xf>
    <xf numFmtId="0" fontId="5" fillId="48" borderId="143" applyNumberFormat="0" applyProtection="0">
      <alignment horizontal="left" vertical="center" indent="1"/>
    </xf>
    <xf numFmtId="0" fontId="5" fillId="49" borderId="143" applyNumberFormat="0" applyProtection="0">
      <alignment horizontal="left" vertical="center" indent="1"/>
    </xf>
    <xf numFmtId="0" fontId="5" fillId="49" borderId="143" applyNumberFormat="0" applyProtection="0">
      <alignment horizontal="left" vertical="center" indent="1"/>
    </xf>
    <xf numFmtId="0" fontId="5" fillId="35" borderId="143" applyNumberFormat="0" applyProtection="0">
      <alignment horizontal="left" vertical="center" indent="1"/>
    </xf>
    <xf numFmtId="0" fontId="5" fillId="35" borderId="143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147" fillId="33" borderId="143" applyNumberFormat="0" applyProtection="0">
      <alignment vertical="center"/>
    </xf>
    <xf numFmtId="0" fontId="59" fillId="28" borderId="109" applyNumberFormat="0" applyAlignment="0" applyProtection="0"/>
    <xf numFmtId="0" fontId="144" fillId="29" borderId="111" applyNumberFormat="0" applyAlignment="0" applyProtection="0"/>
    <xf numFmtId="0" fontId="141" fillId="28" borderId="119" applyNumberFormat="0" applyAlignment="0" applyProtection="0"/>
    <xf numFmtId="0" fontId="163" fillId="0" borderId="113" applyNumberFormat="0" applyFill="0" applyAlignment="0" applyProtection="0"/>
    <xf numFmtId="0" fontId="63" fillId="29" borderId="109" applyNumberFormat="0" applyAlignment="0" applyProtection="0"/>
    <xf numFmtId="0" fontId="5" fillId="35" borderId="111" applyNumberFormat="0" applyProtection="0">
      <alignment horizontal="left" vertical="center" indent="1"/>
    </xf>
    <xf numFmtId="4" fontId="38" fillId="44" borderId="111" applyNumberFormat="0" applyProtection="0">
      <alignment horizontal="right" vertical="center"/>
    </xf>
    <xf numFmtId="0" fontId="59" fillId="28" borderId="133" applyNumberFormat="0" applyAlignment="0" applyProtection="0"/>
    <xf numFmtId="0" fontId="59" fillId="28" borderId="133" applyNumberFormat="0" applyAlignment="0" applyProtection="0"/>
    <xf numFmtId="4" fontId="38" fillId="41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4" fontId="38" fillId="36" borderId="111" applyNumberFormat="0" applyProtection="0">
      <alignment horizontal="right" vertical="center"/>
    </xf>
    <xf numFmtId="4" fontId="147" fillId="34" borderId="111" applyNumberFormat="0" applyProtection="0">
      <alignment vertical="center"/>
    </xf>
    <xf numFmtId="0" fontId="60" fillId="29" borderId="133" applyNumberFormat="0" applyAlignment="0" applyProtection="0"/>
    <xf numFmtId="0" fontId="59" fillId="28" borderId="133" applyNumberFormat="0" applyAlignment="0" applyProtection="0"/>
    <xf numFmtId="0" fontId="59" fillId="28" borderId="133" applyNumberFormat="0" applyAlignment="0" applyProtection="0"/>
    <xf numFmtId="0" fontId="164" fillId="0" borderId="145" applyNumberFormat="0" applyFill="0" applyAlignment="0" applyProtection="0"/>
    <xf numFmtId="0" fontId="163" fillId="0" borderId="120" applyNumberFormat="0" applyFill="0" applyAlignment="0" applyProtection="0"/>
    <xf numFmtId="0" fontId="163" fillId="0" borderId="144" applyNumberFormat="0" applyFill="0" applyAlignment="0" applyProtection="0"/>
    <xf numFmtId="4" fontId="147" fillId="33" borderId="119" applyNumberFormat="0" applyProtection="0">
      <alignment vertical="center"/>
    </xf>
    <xf numFmtId="0" fontId="5" fillId="49" borderId="119" applyNumberFormat="0" applyProtection="0">
      <alignment horizontal="left" vertical="center" indent="1"/>
    </xf>
    <xf numFmtId="0" fontId="113" fillId="12" borderId="109" applyNumberForma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59" fillId="28" borderId="117" applyNumberFormat="0" applyAlignment="0" applyProtection="0"/>
    <xf numFmtId="0" fontId="59" fillId="28" borderId="117" applyNumberFormat="0" applyAlignment="0" applyProtection="0"/>
    <xf numFmtId="0" fontId="59" fillId="28" borderId="117" applyNumberFormat="0" applyAlignment="0" applyProtection="0"/>
    <xf numFmtId="0" fontId="62" fillId="29" borderId="117" applyNumberFormat="0" applyAlignment="0" applyProtection="0"/>
    <xf numFmtId="0" fontId="60" fillId="29" borderId="117" applyNumberFormat="0" applyAlignment="0" applyProtection="0"/>
    <xf numFmtId="0" fontId="5" fillId="10" borderId="110" applyNumberFormat="0" applyFont="0" applyAlignment="0" applyProtection="0"/>
    <xf numFmtId="0" fontId="141" fillId="29" borderId="111" applyNumberFormat="0" applyAlignment="0" applyProtection="0"/>
    <xf numFmtId="0" fontId="163" fillId="0" borderId="113" applyNumberFormat="0" applyFill="0" applyAlignment="0" applyProtection="0"/>
    <xf numFmtId="0" fontId="163" fillId="0" borderId="121" applyNumberFormat="0" applyFill="0" applyAlignment="0" applyProtection="0"/>
    <xf numFmtId="0" fontId="141" fillId="28" borderId="111" applyNumberFormat="0" applyAlignment="0" applyProtection="0"/>
    <xf numFmtId="0" fontId="32" fillId="10" borderId="110" applyNumberFormat="0" applyFont="0" applyAlignment="0" applyProtection="0"/>
    <xf numFmtId="0" fontId="32" fillId="10" borderId="118" applyNumberFormat="0" applyFont="0" applyAlignment="0" applyProtection="0"/>
    <xf numFmtId="0" fontId="5" fillId="35" borderId="111" applyNumberFormat="0" applyProtection="0">
      <alignment horizontal="left" vertical="center" indent="1"/>
    </xf>
    <xf numFmtId="0" fontId="63" fillId="29" borderId="117" applyNumberFormat="0" applyAlignment="0" applyProtection="0"/>
    <xf numFmtId="0" fontId="63" fillId="29" borderId="117" applyNumberFormat="0" applyAlignment="0" applyProtection="0"/>
    <xf numFmtId="4" fontId="38" fillId="44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0" fontId="5" fillId="10" borderId="110" applyNumberFormat="0" applyFont="0" applyAlignment="0" applyProtection="0"/>
    <xf numFmtId="4" fontId="38" fillId="41" borderId="111" applyNumberFormat="0" applyProtection="0">
      <alignment horizontal="right" vertical="center"/>
    </xf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4" fontId="38" fillId="40" borderId="111" applyNumberFormat="0" applyProtection="0">
      <alignment horizontal="right" vertical="center"/>
    </xf>
    <xf numFmtId="4" fontId="38" fillId="40" borderId="111" applyNumberFormat="0" applyProtection="0">
      <alignment horizontal="right" vertical="center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38" fillId="34" borderId="111" applyNumberFormat="0" applyProtection="0">
      <alignment horizontal="left" vertical="center" indent="1"/>
    </xf>
    <xf numFmtId="4" fontId="147" fillId="34" borderId="111" applyNumberFormat="0" applyProtection="0">
      <alignment vertical="center"/>
    </xf>
    <xf numFmtId="4" fontId="38" fillId="34" borderId="111" applyNumberFormat="0" applyProtection="0">
      <alignment vertical="center"/>
    </xf>
    <xf numFmtId="0" fontId="63" fillId="29" borderId="117" applyNumberFormat="0" applyAlignment="0" applyProtection="0"/>
    <xf numFmtId="4" fontId="38" fillId="38" borderId="127" applyNumberFormat="0" applyProtection="0">
      <alignment horizontal="right" vertical="center"/>
    </xf>
    <xf numFmtId="0" fontId="113" fillId="15" borderId="117" applyNumberFormat="0" applyAlignment="0" applyProtection="0"/>
    <xf numFmtId="0" fontId="32" fillId="10" borderId="110" applyNumberFormat="0" applyFont="0" applyAlignment="0" applyProtection="0"/>
    <xf numFmtId="0" fontId="33" fillId="10" borderId="110" applyNumberFormat="0" applyFont="0" applyAlignment="0" applyProtection="0"/>
    <xf numFmtId="0" fontId="5" fillId="35" borderId="111" applyNumberFormat="0" applyProtection="0">
      <alignment horizontal="left" vertical="center" indent="1"/>
    </xf>
    <xf numFmtId="0" fontId="59" fillId="28" borderId="109" applyNumberFormat="0" applyAlignment="0" applyProtection="0"/>
    <xf numFmtId="0" fontId="33" fillId="10" borderId="110" applyNumberFormat="0" applyFont="0" applyAlignment="0" applyProtection="0"/>
    <xf numFmtId="0" fontId="143" fillId="29" borderId="111" applyNumberFormat="0" applyAlignment="0" applyProtection="0"/>
    <xf numFmtId="0" fontId="59" fillId="28" borderId="109" applyNumberFormat="0" applyAlignment="0" applyProtection="0"/>
    <xf numFmtId="0" fontId="5" fillId="35" borderId="127" applyNumberFormat="0" applyProtection="0">
      <alignment horizontal="left" vertical="center" indent="1"/>
    </xf>
    <xf numFmtId="0" fontId="141" fillId="28" borderId="127" applyNumberFormat="0" applyAlignment="0" applyProtection="0"/>
    <xf numFmtId="4" fontId="38" fillId="34" borderId="127" applyNumberFormat="0" applyProtection="0">
      <alignment horizontal="left" vertical="center" indent="1"/>
    </xf>
    <xf numFmtId="0" fontId="163" fillId="0" borderId="144" applyNumberFormat="0" applyFill="0" applyAlignment="0" applyProtection="0"/>
    <xf numFmtId="0" fontId="113" fillId="12" borderId="117" applyNumberFormat="0" applyAlignment="0" applyProtection="0"/>
    <xf numFmtId="0" fontId="115" fillId="12" borderId="125" applyNumberFormat="0" applyAlignment="0" applyProtection="0"/>
    <xf numFmtId="0" fontId="114" fillId="12" borderId="125" applyNumberFormat="0" applyAlignment="0" applyProtection="0"/>
    <xf numFmtId="0" fontId="164" fillId="0" borderId="137" applyNumberFormat="0" applyFill="0" applyAlignment="0" applyProtection="0"/>
    <xf numFmtId="0" fontId="63" fillId="29" borderId="133" applyNumberFormat="0" applyAlignment="0" applyProtection="0"/>
    <xf numFmtId="0" fontId="30" fillId="10" borderId="118" applyNumberFormat="0" applyFont="0" applyAlignment="0" applyProtection="0"/>
    <xf numFmtId="4" fontId="38" fillId="33" borderId="127" applyNumberFormat="0" applyProtection="0">
      <alignment horizontal="left" vertical="center" indent="1"/>
    </xf>
    <xf numFmtId="0" fontId="59" fillId="28" borderId="125" applyNumberFormat="0" applyAlignment="0" applyProtection="0"/>
    <xf numFmtId="0" fontId="165" fillId="0" borderId="129" applyNumberFormat="0" applyFill="0" applyAlignment="0" applyProtection="0"/>
    <xf numFmtId="4" fontId="38" fillId="36" borderId="119" applyNumberFormat="0" applyProtection="0">
      <alignment horizontal="right" vertical="center"/>
    </xf>
    <xf numFmtId="0" fontId="63" fillId="29" borderId="125" applyNumberFormat="0" applyAlignment="0" applyProtection="0"/>
    <xf numFmtId="0" fontId="5" fillId="31" borderId="119" applyNumberFormat="0" applyProtection="0">
      <alignment horizontal="left" vertical="center" indent="1"/>
    </xf>
    <xf numFmtId="0" fontId="63" fillId="29" borderId="109" applyNumberFormat="0" applyAlignment="0" applyProtection="0"/>
    <xf numFmtId="0" fontId="113" fillId="12" borderId="109" applyNumberFormat="0" applyAlignment="0" applyProtection="0"/>
    <xf numFmtId="0" fontId="5" fillId="31" borderId="111" applyNumberFormat="0" applyProtection="0">
      <alignment horizontal="left" vertical="center" indent="1"/>
    </xf>
    <xf numFmtId="0" fontId="163" fillId="0" borderId="112" applyNumberFormat="0" applyFill="0" applyAlignment="0" applyProtection="0"/>
    <xf numFmtId="0" fontId="59" fillId="28" borderId="109" applyNumberFormat="0" applyAlignment="0" applyProtection="0"/>
    <xf numFmtId="0" fontId="61" fillId="29" borderId="109" applyNumberFormat="0" applyAlignment="0" applyProtection="0"/>
    <xf numFmtId="0" fontId="165" fillId="0" borderId="113" applyNumberFormat="0" applyFill="0" applyAlignment="0" applyProtection="0"/>
    <xf numFmtId="0" fontId="59" fillId="28" borderId="109" applyNumberFormat="0" applyAlignment="0" applyProtection="0"/>
    <xf numFmtId="0" fontId="5" fillId="10" borderId="110" applyNumberFormat="0" applyFont="0" applyAlignment="0" applyProtection="0"/>
    <xf numFmtId="0" fontId="141" fillId="29" borderId="111" applyNumberFormat="0" applyAlignment="0" applyProtection="0"/>
    <xf numFmtId="0" fontId="163" fillId="0" borderId="113" applyNumberFormat="0" applyFill="0" applyAlignment="0" applyProtection="0"/>
    <xf numFmtId="0" fontId="164" fillId="0" borderId="113" applyNumberFormat="0" applyFill="0" applyAlignment="0" applyProtection="0"/>
    <xf numFmtId="0" fontId="33" fillId="10" borderId="118" applyNumberFormat="0" applyFont="0" applyAlignment="0" applyProtection="0"/>
    <xf numFmtId="0" fontId="60" fillId="29" borderId="117" applyNumberFormat="0" applyAlignment="0" applyProtection="0"/>
    <xf numFmtId="4" fontId="38" fillId="36" borderId="119" applyNumberFormat="0" applyProtection="0">
      <alignment horizontal="right" vertical="center"/>
    </xf>
    <xf numFmtId="0" fontId="163" fillId="0" borderId="145" applyNumberFormat="0" applyFill="0" applyAlignment="0" applyProtection="0"/>
    <xf numFmtId="0" fontId="33" fillId="10" borderId="134" applyNumberFormat="0" applyFont="0" applyAlignment="0" applyProtection="0"/>
    <xf numFmtId="4" fontId="38" fillId="44" borderId="111" applyNumberFormat="0" applyProtection="0">
      <alignment horizontal="right" vertical="center"/>
    </xf>
    <xf numFmtId="4" fontId="38" fillId="42" borderId="111" applyNumberFormat="0" applyProtection="0">
      <alignment horizontal="right" vertical="center"/>
    </xf>
    <xf numFmtId="0" fontId="5" fillId="49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4" fontId="148" fillId="45" borderId="135" applyNumberFormat="0" applyProtection="0">
      <alignment horizontal="left" vertical="center" indent="1"/>
    </xf>
    <xf numFmtId="0" fontId="5" fillId="49" borderId="143" applyNumberFormat="0" applyProtection="0">
      <alignment horizontal="left" vertical="center" indent="1"/>
    </xf>
    <xf numFmtId="0" fontId="60" fillId="29" borderId="141" applyNumberFormat="0" applyAlignment="0" applyProtection="0"/>
    <xf numFmtId="4" fontId="38" fillId="43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38" fillId="48" borderId="111" applyNumberFormat="0" applyProtection="0">
      <alignment horizontal="left" vertical="center" indent="1"/>
    </xf>
    <xf numFmtId="4" fontId="38" fillId="48" borderId="111" applyNumberFormat="0" applyProtection="0">
      <alignment horizontal="left" vertical="center" indent="1"/>
    </xf>
    <xf numFmtId="0" fontId="5" fillId="48" borderId="111" applyNumberFormat="0" applyProtection="0">
      <alignment horizontal="left" vertical="center" indent="1"/>
    </xf>
    <xf numFmtId="0" fontId="163" fillId="0" borderId="112" applyNumberFormat="0" applyFill="0" applyAlignment="0" applyProtection="0"/>
    <xf numFmtId="0" fontId="5" fillId="49" borderId="111" applyNumberFormat="0" applyProtection="0">
      <alignment horizontal="left" vertical="center" indent="1"/>
    </xf>
    <xf numFmtId="0" fontId="5" fillId="31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63" fillId="29" borderId="109" applyNumberFormat="0" applyAlignment="0" applyProtection="0"/>
    <xf numFmtId="0" fontId="60" fillId="29" borderId="109" applyNumberFormat="0" applyAlignment="0" applyProtection="0"/>
    <xf numFmtId="0" fontId="163" fillId="0" borderId="112" applyNumberFormat="0" applyFill="0" applyAlignment="0" applyProtection="0"/>
    <xf numFmtId="0" fontId="63" fillId="29" borderId="109" applyNumberFormat="0" applyAlignment="0" applyProtection="0"/>
    <xf numFmtId="0" fontId="63" fillId="29" borderId="109" applyNumberFormat="0" applyAlignment="0" applyProtection="0"/>
    <xf numFmtId="0" fontId="63" fillId="29" borderId="109" applyNumberFormat="0" applyAlignment="0" applyProtection="0"/>
    <xf numFmtId="0" fontId="32" fillId="10" borderId="110" applyNumberFormat="0" applyFont="0" applyAlignment="0" applyProtection="0"/>
    <xf numFmtId="0" fontId="163" fillId="0" borderId="144" applyNumberFormat="0" applyFill="0" applyAlignment="0" applyProtection="0"/>
    <xf numFmtId="0" fontId="5" fillId="35" borderId="143" applyNumberFormat="0" applyProtection="0">
      <alignment horizontal="left" vertical="center" indent="1"/>
    </xf>
    <xf numFmtId="0" fontId="5" fillId="31" borderId="143" applyNumberFormat="0" applyProtection="0">
      <alignment horizontal="left" vertical="center" indent="1"/>
    </xf>
    <xf numFmtId="4" fontId="38" fillId="39" borderId="143" applyNumberFormat="0" applyProtection="0">
      <alignment horizontal="right" vertical="center"/>
    </xf>
    <xf numFmtId="4" fontId="38" fillId="39" borderId="143" applyNumberFormat="0" applyProtection="0">
      <alignment horizontal="right" vertical="center"/>
    </xf>
    <xf numFmtId="0" fontId="142" fillId="29" borderId="135" applyNumberFormat="0" applyAlignment="0" applyProtection="0"/>
    <xf numFmtId="0" fontId="141" fillId="28" borderId="135" applyNumberFormat="0" applyAlignment="0" applyProtection="0"/>
    <xf numFmtId="0" fontId="113" fillId="12" borderId="133" applyNumberFormat="0" applyAlignment="0" applyProtection="0"/>
    <xf numFmtId="0" fontId="113" fillId="15" borderId="133" applyNumberFormat="0" applyAlignment="0" applyProtection="0"/>
    <xf numFmtId="0" fontId="163" fillId="0" borderId="113" applyNumberFormat="0" applyFill="0" applyAlignment="0" applyProtection="0"/>
    <xf numFmtId="0" fontId="113" fillId="12" borderId="149" applyNumberFormat="0" applyAlignment="0" applyProtection="0"/>
    <xf numFmtId="0" fontId="114" fillId="12" borderId="149" applyNumberFormat="0" applyAlignment="0" applyProtection="0"/>
    <xf numFmtId="0" fontId="92" fillId="0" borderId="146">
      <alignment horizontal="left" vertical="center"/>
    </xf>
    <xf numFmtId="4" fontId="38" fillId="46" borderId="119" applyNumberFormat="0" applyProtection="0">
      <alignment horizontal="left" vertical="center" indent="1"/>
    </xf>
    <xf numFmtId="0" fontId="142" fillId="29" borderId="143" applyNumberForma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142" fillId="29" borderId="143" applyNumberFormat="0" applyAlignment="0" applyProtection="0"/>
    <xf numFmtId="0" fontId="29" fillId="10" borderId="110" applyNumberFormat="0" applyFont="0" applyAlignment="0" applyProtection="0"/>
    <xf numFmtId="4" fontId="38" fillId="42" borderId="119" applyNumberFormat="0" applyProtection="0">
      <alignment horizontal="right" vertical="center"/>
    </xf>
    <xf numFmtId="0" fontId="30" fillId="10" borderId="110" applyNumberFormat="0" applyFont="0" applyAlignment="0" applyProtection="0"/>
    <xf numFmtId="4" fontId="148" fillId="45" borderId="111" applyNumberFormat="0" applyProtection="0">
      <alignment horizontal="left" vertical="center" indent="1"/>
    </xf>
    <xf numFmtId="0" fontId="144" fillId="29" borderId="111" applyNumberFormat="0" applyAlignment="0" applyProtection="0"/>
    <xf numFmtId="4" fontId="38" fillId="33" borderId="111" applyNumberFormat="0" applyProtection="0">
      <alignment vertical="center"/>
    </xf>
    <xf numFmtId="4" fontId="147" fillId="33" borderId="111" applyNumberFormat="0" applyProtection="0">
      <alignment vertical="center"/>
    </xf>
    <xf numFmtId="4" fontId="147" fillId="33" borderId="111" applyNumberFormat="0" applyProtection="0">
      <alignment vertical="center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33" borderId="111" applyNumberFormat="0" applyProtection="0">
      <alignment horizontal="left" vertical="center" indent="1"/>
    </xf>
    <xf numFmtId="4" fontId="38" fillId="46" borderId="111" applyNumberFormat="0" applyProtection="0">
      <alignment horizontal="right" vertical="center"/>
    </xf>
    <xf numFmtId="4" fontId="147" fillId="46" borderId="111" applyNumberFormat="0" applyProtection="0">
      <alignment horizontal="right" vertical="center"/>
    </xf>
    <xf numFmtId="4" fontId="147" fillId="46" borderId="111" applyNumberFormat="0" applyProtection="0">
      <alignment horizontal="right" vertical="center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63" fillId="29" borderId="109" applyNumberFormat="0" applyAlignment="0" applyProtection="0"/>
    <xf numFmtId="4" fontId="151" fillId="46" borderId="111" applyNumberFormat="0" applyProtection="0">
      <alignment horizontal="right" vertical="center"/>
    </xf>
    <xf numFmtId="4" fontId="151" fillId="46" borderId="111" applyNumberFormat="0" applyProtection="0">
      <alignment horizontal="right" vertical="center"/>
    </xf>
    <xf numFmtId="0" fontId="63" fillId="29" borderId="109" applyNumberFormat="0" applyAlignment="0" applyProtection="0"/>
    <xf numFmtId="0" fontId="63" fillId="29" borderId="109" applyNumberFormat="0" applyAlignment="0" applyProtection="0"/>
    <xf numFmtId="0" fontId="63" fillId="29" borderId="109" applyNumberFormat="0" applyAlignment="0" applyProtection="0"/>
    <xf numFmtId="0" fontId="60" fillId="29" borderId="109" applyNumberFormat="0" applyAlignment="0" applyProtection="0"/>
    <xf numFmtId="0" fontId="60" fillId="29" borderId="109" applyNumberFormat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4" fillId="0" borderId="113" applyNumberFormat="0" applyFill="0" applyAlignment="0" applyProtection="0"/>
    <xf numFmtId="0" fontId="164" fillId="0" borderId="113" applyNumberFormat="0" applyFill="0" applyAlignment="0" applyProtection="0"/>
    <xf numFmtId="0" fontId="163" fillId="0" borderId="112" applyNumberFormat="0" applyFill="0" applyAlignment="0" applyProtection="0"/>
    <xf numFmtId="0" fontId="164" fillId="0" borderId="113" applyNumberFormat="0" applyFill="0" applyAlignment="0" applyProtection="0"/>
    <xf numFmtId="0" fontId="165" fillId="0" borderId="113" applyNumberFormat="0" applyFill="0" applyAlignment="0" applyProtection="0"/>
    <xf numFmtId="0" fontId="163" fillId="0" borderId="112" applyNumberFormat="0" applyFill="0" applyAlignment="0" applyProtection="0"/>
    <xf numFmtId="0" fontId="166" fillId="0" borderId="113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3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5" fontId="168" fillId="0" borderId="116">
      <alignment horizontal="left" vertical="top"/>
    </xf>
    <xf numFmtId="0" fontId="63" fillId="29" borderId="109" applyNumberFormat="0" applyAlignment="0" applyProtection="0"/>
    <xf numFmtId="0" fontId="63" fillId="29" borderId="109" applyNumberFormat="0" applyAlignment="0" applyProtection="0"/>
    <xf numFmtId="0" fontId="63" fillId="29" borderId="109" applyNumberFormat="0" applyAlignment="0" applyProtection="0"/>
    <xf numFmtId="0" fontId="63" fillId="29" borderId="109" applyNumberFormat="0" applyAlignment="0" applyProtection="0"/>
    <xf numFmtId="0" fontId="63" fillId="29" borderId="109" applyNumberFormat="0" applyAlignment="0" applyProtection="0"/>
    <xf numFmtId="0" fontId="63" fillId="29" borderId="109" applyNumberFormat="0" applyAlignment="0" applyProtection="0"/>
    <xf numFmtId="0" fontId="60" fillId="29" borderId="109" applyNumberFormat="0" applyAlignment="0" applyProtection="0"/>
    <xf numFmtId="0" fontId="60" fillId="29" borderId="109" applyNumberFormat="0" applyAlignment="0" applyProtection="0"/>
    <xf numFmtId="0" fontId="59" fillId="28" borderId="109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4" fillId="12" borderId="117" applyNumberFormat="0" applyAlignment="0" applyProtection="0"/>
    <xf numFmtId="0" fontId="163" fillId="0" borderId="121" applyNumberFormat="0" applyFill="0" applyAlignment="0" applyProtection="0"/>
    <xf numFmtId="0" fontId="163" fillId="0" borderId="121" applyNumberFormat="0" applyFill="0" applyAlignment="0" applyProtection="0"/>
    <xf numFmtId="0" fontId="163" fillId="0" borderId="121" applyNumberFormat="0" applyFill="0" applyAlignment="0" applyProtection="0"/>
    <xf numFmtId="0" fontId="163" fillId="0" borderId="121" applyNumberFormat="0" applyFill="0" applyAlignment="0" applyProtection="0"/>
    <xf numFmtId="0" fontId="164" fillId="0" borderId="121" applyNumberFormat="0" applyFill="0" applyAlignment="0" applyProtection="0"/>
    <xf numFmtId="0" fontId="142" fillId="29" borderId="119" applyNumberFormat="0" applyAlignment="0" applyProtection="0"/>
    <xf numFmtId="0" fontId="141" fillId="28" borderId="11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4" fillId="12" borderId="109" applyNumberFormat="0" applyAlignment="0" applyProtection="0"/>
    <xf numFmtId="0" fontId="114" fillId="12" borderId="109" applyNumberFormat="0" applyAlignment="0" applyProtection="0"/>
    <xf numFmtId="0" fontId="113" fillId="15" borderId="109" applyNumberFormat="0" applyAlignment="0" applyProtection="0"/>
    <xf numFmtId="0" fontId="63" fillId="29" borderId="117" applyNumberFormat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4" fillId="0" borderId="113" applyNumberFormat="0" applyFill="0" applyAlignment="0" applyProtection="0"/>
    <xf numFmtId="0" fontId="163" fillId="0" borderId="112" applyNumberFormat="0" applyFill="0" applyAlignment="0" applyProtection="0"/>
    <xf numFmtId="0" fontId="141" fillId="29" borderId="119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2" fillId="29" borderId="111" applyNumberFormat="0" applyAlignment="0" applyProtection="0"/>
    <xf numFmtId="0" fontId="142" fillId="29" borderId="111" applyNumberFormat="0" applyAlignment="0" applyProtection="0"/>
    <xf numFmtId="0" fontId="141" fillId="28" borderId="111" applyNumberForma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32" fillId="10" borderId="110" applyNumberFormat="0" applyFont="0" applyAlignment="0" applyProtection="0"/>
    <xf numFmtId="0" fontId="32" fillId="10" borderId="110" applyNumberFormat="0" applyFont="0" applyAlignment="0" applyProtection="0"/>
    <xf numFmtId="0" fontId="32" fillId="10" borderId="110" applyNumberFormat="0" applyFont="0" applyAlignment="0" applyProtection="0"/>
    <xf numFmtId="0" fontId="29" fillId="10" borderId="110" applyNumberFormat="0" applyFont="0" applyAlignment="0" applyProtection="0"/>
    <xf numFmtId="0" fontId="184" fillId="10" borderId="110" applyNumberFormat="0" applyFont="0" applyAlignment="0" applyProtection="0"/>
    <xf numFmtId="4" fontId="38" fillId="42" borderId="127" applyNumberFormat="0" applyProtection="0">
      <alignment horizontal="right" vertical="center"/>
    </xf>
    <xf numFmtId="4" fontId="38" fillId="36" borderId="127" applyNumberFormat="0" applyProtection="0">
      <alignment horizontal="right" vertical="center"/>
    </xf>
    <xf numFmtId="0" fontId="5" fillId="35" borderId="119" applyNumberFormat="0" applyProtection="0">
      <alignment horizontal="left" vertical="center" indent="1"/>
    </xf>
    <xf numFmtId="0" fontId="59" fillId="28" borderId="117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4" fillId="12" borderId="109" applyNumberFormat="0" applyAlignment="0" applyProtection="0"/>
    <xf numFmtId="0" fontId="114" fillId="12" borderId="109" applyNumberFormat="0" applyAlignment="0" applyProtection="0"/>
    <xf numFmtId="0" fontId="113" fillId="15" borderId="109" applyNumberFormat="0" applyAlignment="0" applyProtection="0"/>
    <xf numFmtId="0" fontId="164" fillId="0" borderId="113" applyNumberFormat="0" applyFill="0" applyAlignment="0" applyProtection="0"/>
    <xf numFmtId="0" fontId="113" fillId="12" borderId="109" applyNumberFormat="0" applyAlignment="0" applyProtection="0"/>
    <xf numFmtId="0" fontId="63" fillId="29" borderId="109" applyNumberFormat="0" applyAlignment="0" applyProtection="0"/>
    <xf numFmtId="4" fontId="38" fillId="46" borderId="111" applyNumberFormat="0" applyProtection="0">
      <alignment horizontal="left" vertical="center" indent="1"/>
    </xf>
    <xf numFmtId="4" fontId="38" fillId="42" borderId="111" applyNumberFormat="0" applyProtection="0">
      <alignment horizontal="right" vertical="center"/>
    </xf>
    <xf numFmtId="4" fontId="38" fillId="38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4" fontId="38" fillId="34" borderId="111" applyNumberFormat="0" applyProtection="0">
      <alignment horizontal="left" vertical="center" indent="1"/>
    </xf>
    <xf numFmtId="5" fontId="55" fillId="0" borderId="115" applyAlignment="0" applyProtection="0"/>
    <xf numFmtId="0" fontId="113" fillId="12" borderId="109" applyNumberFormat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4" fillId="0" borderId="113" applyNumberFormat="0" applyFill="0" applyAlignment="0" applyProtection="0"/>
    <xf numFmtId="0" fontId="164" fillId="0" borderId="113" applyNumberFormat="0" applyFill="0" applyAlignment="0" applyProtection="0"/>
    <xf numFmtId="0" fontId="163" fillId="0" borderId="112" applyNumberFormat="0" applyFill="0" applyAlignment="0" applyProtection="0"/>
    <xf numFmtId="0" fontId="30" fillId="10" borderId="118" applyNumberFormat="0" applyFont="0" applyAlignment="0" applyProtection="0"/>
    <xf numFmtId="0" fontId="30" fillId="10" borderId="118" applyNumberFormat="0" applyFont="0" applyAlignment="0" applyProtection="0"/>
    <xf numFmtId="0" fontId="33" fillId="10" borderId="118" applyNumberFormat="0" applyFont="0" applyAlignment="0" applyProtection="0"/>
    <xf numFmtId="0" fontId="5" fillId="10" borderId="110" applyNumberFormat="0" applyFont="0" applyAlignment="0" applyProtection="0"/>
    <xf numFmtId="0" fontId="141" fillId="29" borderId="111" applyNumberFormat="0" applyAlignment="0" applyProtection="0"/>
    <xf numFmtId="0" fontId="163" fillId="0" borderId="113" applyNumberFormat="0" applyFill="0" applyAlignment="0" applyProtection="0"/>
    <xf numFmtId="0" fontId="141" fillId="28" borderId="111" applyNumberFormat="0" applyAlignment="0" applyProtection="0"/>
    <xf numFmtId="0" fontId="29" fillId="10" borderId="118" applyNumberFormat="0" applyFont="0" applyAlignment="0" applyProtection="0"/>
    <xf numFmtId="4" fontId="38" fillId="46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148" fillId="45" borderId="111" applyNumberFormat="0" applyProtection="0">
      <alignment horizontal="left" vertical="center" indent="1"/>
    </xf>
    <xf numFmtId="4" fontId="38" fillId="44" borderId="111" applyNumberFormat="0" applyProtection="0">
      <alignment horizontal="right" vertical="center"/>
    </xf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1" fillId="29" borderId="111" applyNumberFormat="0" applyAlignment="0" applyProtection="0"/>
    <xf numFmtId="0" fontId="142" fillId="29" borderId="111" applyNumberFormat="0" applyAlignment="0" applyProtection="0"/>
    <xf numFmtId="0" fontId="142" fillId="29" borderId="111" applyNumberFormat="0" applyAlignment="0" applyProtection="0"/>
    <xf numFmtId="0" fontId="141" fillId="28" borderId="111" applyNumberFormat="0" applyAlignment="0" applyProtection="0"/>
    <xf numFmtId="0" fontId="5" fillId="10" borderId="110" applyNumberFormat="0" applyFont="0" applyAlignment="0" applyProtection="0"/>
    <xf numFmtId="0" fontId="32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5" fillId="10" borderId="110" applyNumberFormat="0" applyFont="0" applyAlignment="0" applyProtection="0"/>
    <xf numFmtId="0" fontId="32" fillId="10" borderId="110" applyNumberFormat="0" applyFont="0" applyAlignment="0" applyProtection="0"/>
    <xf numFmtId="0" fontId="32" fillId="10" borderId="110" applyNumberFormat="0" applyFont="0" applyAlignment="0" applyProtection="0"/>
    <xf numFmtId="0" fontId="32" fillId="10" borderId="110" applyNumberFormat="0" applyFont="0" applyAlignment="0" applyProtection="0"/>
    <xf numFmtId="0" fontId="29" fillId="10" borderId="110" applyNumberFormat="0" applyFont="0" applyAlignment="0" applyProtection="0"/>
    <xf numFmtId="0" fontId="184" fillId="10" borderId="110" applyNumberFormat="0" applyFont="0" applyAlignment="0" applyProtection="0"/>
    <xf numFmtId="4" fontId="38" fillId="44" borderId="111" applyNumberFormat="0" applyProtection="0">
      <alignment horizontal="right" vertical="center"/>
    </xf>
    <xf numFmtId="4" fontId="38" fillId="42" borderId="111" applyNumberFormat="0" applyProtection="0">
      <alignment horizontal="right" vertical="center"/>
    </xf>
    <xf numFmtId="4" fontId="38" fillId="41" borderId="111" applyNumberFormat="0" applyProtection="0">
      <alignment horizontal="right" vertical="center"/>
    </xf>
    <xf numFmtId="4" fontId="38" fillId="41" borderId="111" applyNumberFormat="0" applyProtection="0">
      <alignment horizontal="right" vertical="center"/>
    </xf>
    <xf numFmtId="4" fontId="38" fillId="36" borderId="111" applyNumberFormat="0" applyProtection="0">
      <alignment horizontal="right" vertical="center"/>
    </xf>
    <xf numFmtId="4" fontId="38" fillId="36" borderId="111" applyNumberFormat="0" applyProtection="0">
      <alignment horizontal="right" vertical="center"/>
    </xf>
    <xf numFmtId="0" fontId="5" fillId="35" borderId="111" applyNumberFormat="0" applyProtection="0">
      <alignment horizontal="left" vertical="center" indent="1"/>
    </xf>
    <xf numFmtId="4" fontId="38" fillId="34" borderId="111" applyNumberFormat="0" applyProtection="0">
      <alignment horizontal="left" vertical="center" indent="1"/>
    </xf>
    <xf numFmtId="4" fontId="147" fillId="34" borderId="111" applyNumberFormat="0" applyProtection="0">
      <alignment vertical="center"/>
    </xf>
    <xf numFmtId="4" fontId="147" fillId="34" borderId="111" applyNumberFormat="0" applyProtection="0">
      <alignment vertical="center"/>
    </xf>
    <xf numFmtId="4" fontId="38" fillId="38" borderId="127" applyNumberFormat="0" applyProtection="0">
      <alignment horizontal="right" vertical="center"/>
    </xf>
    <xf numFmtId="0" fontId="5" fillId="10" borderId="110" applyNumberFormat="0" applyFont="0" applyAlignment="0" applyProtection="0"/>
    <xf numFmtId="0" fontId="5" fillId="35" borderId="111" applyNumberFormat="0" applyProtection="0">
      <alignment horizontal="left" vertical="center" indent="1"/>
    </xf>
    <xf numFmtId="0" fontId="59" fillId="28" borderId="109" applyNumberFormat="0" applyAlignment="0" applyProtection="0"/>
    <xf numFmtId="0" fontId="30" fillId="10" borderId="118" applyNumberFormat="0" applyFont="0" applyAlignment="0" applyProtection="0"/>
    <xf numFmtId="0" fontId="143" fillId="29" borderId="111" applyNumberFormat="0" applyAlignment="0" applyProtection="0"/>
    <xf numFmtId="0" fontId="59" fillId="28" borderId="109" applyNumberFormat="0" applyAlignment="0" applyProtection="0"/>
    <xf numFmtId="0" fontId="5" fillId="35" borderId="111" applyNumberFormat="0" applyProtection="0">
      <alignment horizontal="left" vertical="center" indent="1"/>
    </xf>
    <xf numFmtId="0" fontId="163" fillId="0" borderId="121" applyNumberFormat="0" applyFill="0" applyAlignment="0" applyProtection="0"/>
    <xf numFmtId="0" fontId="163" fillId="0" borderId="113" applyNumberFormat="0" applyFill="0" applyAlignment="0" applyProtection="0"/>
    <xf numFmtId="0" fontId="163" fillId="0" borderId="113" applyNumberFormat="0" applyFill="0" applyAlignment="0" applyProtection="0"/>
    <xf numFmtId="0" fontId="163" fillId="0" borderId="120" applyNumberFormat="0" applyFill="0" applyAlignment="0" applyProtection="0"/>
    <xf numFmtId="0" fontId="163" fillId="0" borderId="113" applyNumberFormat="0" applyFill="0" applyAlignment="0" applyProtection="0"/>
    <xf numFmtId="0" fontId="63" fillId="29" borderId="109" applyNumberFormat="0" applyAlignment="0" applyProtection="0"/>
    <xf numFmtId="0" fontId="5" fillId="35" borderId="111" applyNumberFormat="0" applyProtection="0">
      <alignment horizontal="left" vertical="center" indent="1"/>
    </xf>
    <xf numFmtId="4" fontId="38" fillId="44" borderId="111" applyNumberFormat="0" applyProtection="0">
      <alignment horizontal="right" vertical="center"/>
    </xf>
    <xf numFmtId="4" fontId="38" fillId="41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4" fontId="38" fillId="36" borderId="111" applyNumberFormat="0" applyProtection="0">
      <alignment horizontal="right" vertical="center"/>
    </xf>
    <xf numFmtId="4" fontId="147" fillId="34" borderId="111" applyNumberFormat="0" applyProtection="0">
      <alignment vertical="center"/>
    </xf>
    <xf numFmtId="0" fontId="163" fillId="0" borderId="112" applyNumberFormat="0" applyFill="0" applyAlignment="0" applyProtection="0"/>
    <xf numFmtId="0" fontId="166" fillId="0" borderId="113" applyNumberFormat="0" applyFill="0" applyAlignment="0" applyProtection="0"/>
    <xf numFmtId="4" fontId="147" fillId="33" borderId="111" applyNumberFormat="0" applyProtection="0">
      <alignment vertical="center"/>
    </xf>
    <xf numFmtId="0" fontId="5" fillId="49" borderId="111" applyNumberFormat="0" applyProtection="0">
      <alignment horizontal="left" vertical="center" indent="1"/>
    </xf>
    <xf numFmtId="0" fontId="113" fillId="15" borderId="117" applyNumberFormat="0" applyAlignment="0" applyProtection="0"/>
    <xf numFmtId="0" fontId="113" fillId="12" borderId="109" applyNumberForma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5" fillId="35" borderId="119" applyNumberFormat="0" applyProtection="0">
      <alignment horizontal="left" vertical="center" indent="1"/>
    </xf>
    <xf numFmtId="4" fontId="151" fillId="46" borderId="119" applyNumberFormat="0" applyProtection="0">
      <alignment horizontal="right" vertical="center"/>
    </xf>
    <xf numFmtId="0" fontId="163" fillId="0" borderId="120" applyNumberFormat="0" applyFill="0" applyAlignment="0" applyProtection="0"/>
    <xf numFmtId="0" fontId="59" fillId="28" borderId="109" applyNumberFormat="0" applyAlignment="0" applyProtection="0"/>
    <xf numFmtId="0" fontId="59" fillId="28" borderId="109" applyNumberFormat="0" applyAlignment="0" applyProtection="0"/>
    <xf numFmtId="0" fontId="63" fillId="29" borderId="109" applyNumberFormat="0" applyAlignment="0" applyProtection="0"/>
    <xf numFmtId="0" fontId="59" fillId="28" borderId="109" applyNumberFormat="0" applyAlignment="0" applyProtection="0"/>
    <xf numFmtId="0" fontId="61" fillId="29" borderId="109" applyNumberFormat="0" applyAlignment="0" applyProtection="0"/>
    <xf numFmtId="0" fontId="5" fillId="10" borderId="110" applyNumberFormat="0" applyFont="0" applyAlignment="0" applyProtection="0"/>
    <xf numFmtId="0" fontId="141" fillId="29" borderId="111" applyNumberFormat="0" applyAlignment="0" applyProtection="0"/>
    <xf numFmtId="0" fontId="5" fillId="35" borderId="111" applyNumberFormat="0" applyProtection="0">
      <alignment horizontal="left" vertical="center" indent="1"/>
    </xf>
    <xf numFmtId="0" fontId="163" fillId="0" borderId="113" applyNumberFormat="0" applyFill="0" applyAlignment="0" applyProtection="0"/>
    <xf numFmtId="0" fontId="5" fillId="10" borderId="110" applyNumberFormat="0" applyFont="0" applyAlignment="0" applyProtection="0"/>
    <xf numFmtId="0" fontId="113" fillId="12" borderId="117" applyNumberFormat="0" applyAlignment="0" applyProtection="0"/>
    <xf numFmtId="0" fontId="141" fillId="28" borderId="111" applyNumberFormat="0" applyAlignment="0" applyProtection="0"/>
    <xf numFmtId="0" fontId="5" fillId="10" borderId="110" applyNumberFormat="0" applyFont="0" applyAlignment="0" applyProtection="0"/>
    <xf numFmtId="0" fontId="114" fillId="12" borderId="117" applyNumberFormat="0" applyAlignment="0" applyProtection="0"/>
    <xf numFmtId="0" fontId="32" fillId="10" borderId="110" applyNumberFormat="0" applyFont="0" applyAlignment="0" applyProtection="0"/>
    <xf numFmtId="0" fontId="5" fillId="35" borderId="111" applyNumberFormat="0" applyProtection="0">
      <alignment horizontal="left" vertical="center" indent="1"/>
    </xf>
    <xf numFmtId="0" fontId="63" fillId="29" borderId="109" applyNumberFormat="0" applyAlignment="0" applyProtection="0"/>
    <xf numFmtId="0" fontId="63" fillId="29" borderId="109" applyNumberFormat="0" applyAlignment="0" applyProtection="0"/>
    <xf numFmtId="4" fontId="38" fillId="44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38" fillId="41" borderId="111" applyNumberFormat="0" applyProtection="0">
      <alignment horizontal="right" vertical="center"/>
    </xf>
    <xf numFmtId="4" fontId="38" fillId="40" borderId="111" applyNumberFormat="0" applyProtection="0">
      <alignment horizontal="right" vertical="center"/>
    </xf>
    <xf numFmtId="4" fontId="38" fillId="40" borderId="111" applyNumberFormat="0" applyProtection="0">
      <alignment horizontal="right" vertical="center"/>
    </xf>
    <xf numFmtId="0" fontId="5" fillId="35" borderId="111" applyNumberFormat="0" applyProtection="0">
      <alignment horizontal="left" vertical="center" indent="1"/>
    </xf>
    <xf numFmtId="0" fontId="5" fillId="35" borderId="111" applyNumberFormat="0" applyProtection="0">
      <alignment horizontal="left" vertical="center" indent="1"/>
    </xf>
    <xf numFmtId="4" fontId="38" fillId="34" borderId="111" applyNumberFormat="0" applyProtection="0">
      <alignment horizontal="left" vertical="center" indent="1"/>
    </xf>
    <xf numFmtId="4" fontId="147" fillId="34" borderId="111" applyNumberFormat="0" applyProtection="0">
      <alignment vertical="center"/>
    </xf>
    <xf numFmtId="4" fontId="38" fillId="34" borderId="111" applyNumberFormat="0" applyProtection="0">
      <alignment vertical="center"/>
    </xf>
    <xf numFmtId="0" fontId="63" fillId="29" borderId="109" applyNumberFormat="0" applyAlignment="0" applyProtection="0"/>
    <xf numFmtId="0" fontId="163" fillId="0" borderId="112" applyNumberFormat="0" applyFill="0" applyAlignment="0" applyProtection="0"/>
    <xf numFmtId="0" fontId="163" fillId="0" borderId="112" applyNumberFormat="0" applyFill="0" applyAlignment="0" applyProtection="0"/>
    <xf numFmtId="0" fontId="163" fillId="0" borderId="113" applyNumberFormat="0" applyFill="0" applyAlignment="0" applyProtection="0"/>
    <xf numFmtId="0" fontId="163" fillId="0" borderId="112" applyNumberFormat="0" applyFill="0" applyAlignment="0" applyProtection="0"/>
    <xf numFmtId="0" fontId="165" fillId="0" borderId="113" applyNumberFormat="0" applyFill="0" applyAlignment="0" applyProtection="0"/>
    <xf numFmtId="0" fontId="164" fillId="0" borderId="113" applyNumberFormat="0" applyFill="0" applyAlignment="0" applyProtection="0"/>
    <xf numFmtId="0" fontId="59" fillId="28" borderId="109" applyNumberFormat="0" applyAlignment="0" applyProtection="0"/>
    <xf numFmtId="4" fontId="38" fillId="33" borderId="111" applyNumberFormat="0" applyProtection="0">
      <alignment vertical="center"/>
    </xf>
    <xf numFmtId="0" fontId="5" fillId="35" borderId="111" applyNumberFormat="0" applyProtection="0">
      <alignment horizontal="left" vertical="center" indent="1"/>
    </xf>
    <xf numFmtId="4" fontId="38" fillId="39" borderId="111" applyNumberFormat="0" applyProtection="0">
      <alignment horizontal="right" vertical="center"/>
    </xf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4" fillId="12" borderId="109" applyNumberFormat="0" applyAlignment="0" applyProtection="0"/>
    <xf numFmtId="0" fontId="33" fillId="10" borderId="110" applyNumberFormat="0" applyFont="0" applyAlignment="0" applyProtection="0"/>
    <xf numFmtId="4" fontId="147" fillId="34" borderId="119" applyNumberFormat="0" applyProtection="0">
      <alignment vertical="center"/>
    </xf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4" fontId="38" fillId="38" borderId="119" applyNumberFormat="0" applyProtection="0">
      <alignment horizontal="right" vertical="center"/>
    </xf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4" fontId="38" fillId="38" borderId="119" applyNumberFormat="0" applyProtection="0">
      <alignment horizontal="right" vertical="center"/>
    </xf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2" fillId="29" borderId="111" applyNumberFormat="0" applyAlignment="0" applyProtection="0"/>
    <xf numFmtId="0" fontId="141" fillId="28" borderId="111" applyNumberFormat="0" applyAlignment="0" applyProtection="0"/>
    <xf numFmtId="0" fontId="142" fillId="29" borderId="111" applyNumberFormat="0" applyAlignment="0" applyProtection="0"/>
    <xf numFmtId="0" fontId="5" fillId="10" borderId="110" applyNumberFormat="0" applyFont="0" applyAlignment="0" applyProtection="0"/>
    <xf numFmtId="0" fontId="141" fillId="28" borderId="111" applyNumberFormat="0" applyAlignment="0" applyProtection="0"/>
    <xf numFmtId="0" fontId="144" fillId="29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9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4" fontId="38" fillId="43" borderId="119" applyNumberFormat="0" applyProtection="0">
      <alignment horizontal="right" vertical="center"/>
    </xf>
    <xf numFmtId="4" fontId="38" fillId="44" borderId="119" applyNumberFormat="0" applyProtection="0">
      <alignment horizontal="right" vertical="center"/>
    </xf>
    <xf numFmtId="0" fontId="5" fillId="35" borderId="119" applyNumberFormat="0" applyProtection="0">
      <alignment horizontal="left" vertical="center" indent="1"/>
    </xf>
    <xf numFmtId="4" fontId="38" fillId="48" borderId="119" applyNumberFormat="0" applyProtection="0">
      <alignment horizontal="left" vertical="center" indent="1"/>
    </xf>
    <xf numFmtId="0" fontId="5" fillId="48" borderId="119" applyNumberFormat="0" applyProtection="0">
      <alignment horizontal="left" vertical="center" indent="1"/>
    </xf>
    <xf numFmtId="0" fontId="5" fillId="48" borderId="119" applyNumberFormat="0" applyProtection="0">
      <alignment horizontal="left" vertical="center" indent="1"/>
    </xf>
    <xf numFmtId="0" fontId="5" fillId="48" borderId="119" applyNumberFormat="0" applyProtection="0">
      <alignment horizontal="left" vertical="center" indent="1"/>
    </xf>
    <xf numFmtId="0" fontId="5" fillId="48" borderId="119" applyNumberFormat="0" applyProtection="0">
      <alignment horizontal="left" vertical="center" indent="1"/>
    </xf>
    <xf numFmtId="0" fontId="5" fillId="49" borderId="119" applyNumberFormat="0" applyProtection="0">
      <alignment horizontal="left" vertical="center" indent="1"/>
    </xf>
    <xf numFmtId="0" fontId="5" fillId="49" borderId="119" applyNumberFormat="0" applyProtection="0">
      <alignment horizontal="left" vertical="center" indent="1"/>
    </xf>
    <xf numFmtId="0" fontId="5" fillId="31" borderId="119" applyNumberFormat="0" applyProtection="0">
      <alignment horizontal="left" vertical="center" indent="1"/>
    </xf>
    <xf numFmtId="0" fontId="5" fillId="31" borderId="119" applyNumberFormat="0" applyProtection="0">
      <alignment horizontal="left" vertical="center" indent="1"/>
    </xf>
    <xf numFmtId="0" fontId="5" fillId="31" borderId="119" applyNumberFormat="0" applyProtection="0">
      <alignment horizontal="left" vertical="center" indent="1"/>
    </xf>
    <xf numFmtId="0" fontId="5" fillId="31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4" fontId="38" fillId="33" borderId="119" applyNumberFormat="0" applyProtection="0">
      <alignment vertical="center"/>
    </xf>
    <xf numFmtId="4" fontId="147" fillId="33" borderId="119" applyNumberFormat="0" applyProtection="0">
      <alignment vertical="center"/>
    </xf>
    <xf numFmtId="4" fontId="38" fillId="33" borderId="119" applyNumberFormat="0" applyProtection="0">
      <alignment horizontal="left" vertical="center" indent="1"/>
    </xf>
    <xf numFmtId="4" fontId="38" fillId="33" borderId="119" applyNumberFormat="0" applyProtection="0">
      <alignment horizontal="left" vertical="center" indent="1"/>
    </xf>
    <xf numFmtId="4" fontId="38" fillId="33" borderId="119" applyNumberFormat="0" applyProtection="0">
      <alignment horizontal="left" vertical="center" indent="1"/>
    </xf>
    <xf numFmtId="4" fontId="38" fillId="33" borderId="119" applyNumberFormat="0" applyProtection="0">
      <alignment horizontal="left" vertical="center" indent="1"/>
    </xf>
    <xf numFmtId="4" fontId="38" fillId="46" borderId="119" applyNumberFormat="0" applyProtection="0">
      <alignment horizontal="right" vertical="center"/>
    </xf>
    <xf numFmtId="4" fontId="147" fillId="46" borderId="119" applyNumberFormat="0" applyProtection="0">
      <alignment horizontal="right" vertical="center"/>
    </xf>
    <xf numFmtId="4" fontId="147" fillId="46" borderId="119" applyNumberFormat="0" applyProtection="0">
      <alignment horizontal="right" vertical="center"/>
    </xf>
    <xf numFmtId="0" fontId="5" fillId="35" borderId="119" applyNumberFormat="0" applyProtection="0">
      <alignment horizontal="left" vertical="center" indent="1"/>
    </xf>
    <xf numFmtId="0" fontId="60" fillId="29" borderId="109" applyNumberFormat="0" applyAlignment="0" applyProtection="0"/>
    <xf numFmtId="0" fontId="59" fillId="28" borderId="109" applyNumberFormat="0" applyAlignment="0" applyProtection="0"/>
    <xf numFmtId="4" fontId="38" fillId="38" borderId="111" applyNumberFormat="0" applyProtection="0">
      <alignment horizontal="right" vertical="center"/>
    </xf>
    <xf numFmtId="0" fontId="163" fillId="0" borderId="112" applyNumberFormat="0" applyFill="0" applyAlignment="0" applyProtection="0"/>
    <xf numFmtId="0" fontId="59" fillId="28" borderId="109" applyNumberFormat="0" applyAlignment="0" applyProtection="0"/>
    <xf numFmtId="0" fontId="163" fillId="0" borderId="121" applyNumberFormat="0" applyFill="0" applyAlignment="0" applyProtection="0"/>
    <xf numFmtId="0" fontId="164" fillId="0" borderId="121" applyNumberFormat="0" applyFill="0" applyAlignment="0" applyProtection="0"/>
    <xf numFmtId="0" fontId="141" fillId="29" borderId="119" applyNumberFormat="0" applyAlignment="0" applyProtection="0"/>
    <xf numFmtId="0" fontId="141" fillId="29" borderId="119" applyNumberFormat="0" applyAlignment="0" applyProtection="0"/>
    <xf numFmtId="0" fontId="141" fillId="29" borderId="119" applyNumberFormat="0" applyAlignment="0" applyProtection="0"/>
    <xf numFmtId="0" fontId="141" fillId="29" borderId="119" applyNumberFormat="0" applyAlignment="0" applyProtection="0"/>
    <xf numFmtId="0" fontId="141" fillId="29" borderId="119" applyNumberFormat="0" applyAlignment="0" applyProtection="0"/>
    <xf numFmtId="0" fontId="141" fillId="29" borderId="119" applyNumberFormat="0" applyAlignment="0" applyProtection="0"/>
    <xf numFmtId="0" fontId="142" fillId="29" borderId="119" applyNumberFormat="0" applyAlignment="0" applyProtection="0"/>
    <xf numFmtId="0" fontId="5" fillId="10" borderId="118" applyNumberFormat="0" applyFont="0" applyAlignment="0" applyProtection="0"/>
    <xf numFmtId="0" fontId="32" fillId="10" borderId="118" applyNumberFormat="0" applyFont="0" applyAlignment="0" applyProtection="0"/>
    <xf numFmtId="0" fontId="5" fillId="10" borderId="118" applyNumberFormat="0" applyFont="0" applyAlignment="0" applyProtection="0"/>
    <xf numFmtId="0" fontId="5" fillId="10" borderId="118" applyNumberFormat="0" applyFont="0" applyAlignment="0" applyProtection="0"/>
    <xf numFmtId="0" fontId="5" fillId="10" borderId="118" applyNumberFormat="0" applyFont="0" applyAlignment="0" applyProtection="0"/>
    <xf numFmtId="0" fontId="5" fillId="10" borderId="118" applyNumberFormat="0" applyFont="0" applyAlignment="0" applyProtection="0"/>
    <xf numFmtId="0" fontId="32" fillId="10" borderId="118" applyNumberFormat="0" applyFont="0" applyAlignment="0" applyProtection="0"/>
    <xf numFmtId="0" fontId="32" fillId="10" borderId="118" applyNumberFormat="0" applyFont="0" applyAlignment="0" applyProtection="0"/>
    <xf numFmtId="0" fontId="184" fillId="10" borderId="118" applyNumberFormat="0" applyFont="0" applyAlignment="0" applyProtection="0"/>
    <xf numFmtId="0" fontId="164" fillId="0" borderId="113" applyNumberFormat="0" applyFill="0" applyAlignment="0" applyProtection="0"/>
    <xf numFmtId="4" fontId="151" fillId="46" borderId="119" applyNumberFormat="0" applyProtection="0">
      <alignment horizontal="right" vertical="center"/>
    </xf>
    <xf numFmtId="0" fontId="113" fillId="15" borderId="109" applyNumberFormat="0" applyAlignment="0" applyProtection="0"/>
    <xf numFmtId="0" fontId="163" fillId="0" borderId="120" applyNumberFormat="0" applyFill="0" applyAlignment="0" applyProtection="0"/>
    <xf numFmtId="0" fontId="163" fillId="0" borderId="120" applyNumberFormat="0" applyFill="0" applyAlignment="0" applyProtection="0"/>
    <xf numFmtId="0" fontId="163" fillId="0" borderId="120" applyNumberFormat="0" applyFill="0" applyAlignment="0" applyProtection="0"/>
    <xf numFmtId="0" fontId="166" fillId="0" borderId="121" applyNumberFormat="0" applyFill="0" applyAlignment="0" applyProtection="0"/>
    <xf numFmtId="0" fontId="163" fillId="0" borderId="120" applyNumberFormat="0" applyFill="0" applyAlignment="0" applyProtection="0"/>
    <xf numFmtId="0" fontId="165" fillId="0" borderId="121" applyNumberFormat="0" applyFill="0" applyAlignment="0" applyProtection="0"/>
    <xf numFmtId="0" fontId="59" fillId="28" borderId="109" applyNumberFormat="0" applyAlignment="0" applyProtection="0"/>
    <xf numFmtId="4" fontId="38" fillId="33" borderId="119" applyNumberFormat="0" applyProtection="0">
      <alignment vertical="center"/>
    </xf>
    <xf numFmtId="0" fontId="5" fillId="35" borderId="119" applyNumberFormat="0" applyProtection="0">
      <alignment horizontal="left" vertical="center" indent="1"/>
    </xf>
    <xf numFmtId="4" fontId="38" fillId="39" borderId="119" applyNumberFormat="0" applyProtection="0">
      <alignment horizontal="right" vertical="center"/>
    </xf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4" fillId="12" borderId="109" applyNumberFormat="0" applyAlignment="0" applyProtection="0"/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5" fillId="10" borderId="110" applyNumberFormat="0" applyFont="0" applyAlignment="0" applyProtection="0"/>
    <xf numFmtId="0" fontId="30" fillId="10" borderId="110" applyNumberFormat="0" applyFont="0" applyAlignment="0" applyProtection="0"/>
    <xf numFmtId="0" fontId="30" fillId="10" borderId="110" applyNumberFormat="0" applyFon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2" fillId="29" borderId="111" applyNumberFormat="0" applyAlignment="0" applyProtection="0"/>
    <xf numFmtId="0" fontId="142" fillId="29" borderId="111" applyNumberFormat="0" applyAlignment="0" applyProtection="0"/>
    <xf numFmtId="0" fontId="141" fillId="28" borderId="111" applyNumberFormat="0" applyAlignment="0" applyProtection="0"/>
    <xf numFmtId="0" fontId="143" fillId="29" borderId="111" applyNumberFormat="0" applyAlignment="0" applyProtection="0"/>
    <xf numFmtId="0" fontId="141" fillId="28" borderId="111" applyNumberFormat="0" applyAlignment="0" applyProtection="0"/>
    <xf numFmtId="0" fontId="30" fillId="10" borderId="110" applyNumberFormat="0" applyFon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9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141" fillId="28" borderId="111" applyNumberFormat="0" applyAlignment="0" applyProtection="0"/>
    <xf numFmtId="0" fontId="60" fillId="29" borderId="117" applyNumberFormat="0" applyAlignment="0" applyProtection="0"/>
    <xf numFmtId="4" fontId="38" fillId="39" borderId="111" applyNumberFormat="0" applyProtection="0">
      <alignment horizontal="right" vertical="center"/>
    </xf>
    <xf numFmtId="0" fontId="163" fillId="0" borderId="112" applyNumberFormat="0" applyFill="0" applyAlignment="0" applyProtection="0"/>
    <xf numFmtId="0" fontId="113" fillId="15" borderId="109" applyNumberFormat="0" applyAlignment="0" applyProtection="0"/>
    <xf numFmtId="0" fontId="61" fillId="29" borderId="117" applyNumberFormat="0" applyAlignment="0" applyProtection="0"/>
    <xf numFmtId="0" fontId="30" fillId="10" borderId="110" applyNumberFormat="0" applyFont="0" applyAlignment="0" applyProtection="0"/>
    <xf numFmtId="0" fontId="33" fillId="10" borderId="110" applyNumberFormat="0" applyFont="0" applyAlignment="0" applyProtection="0"/>
    <xf numFmtId="0" fontId="33" fillId="10" borderId="110" applyNumberFormat="0" applyFon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4" fillId="12" borderId="109" applyNumberFormat="0" applyAlignment="0" applyProtection="0"/>
    <xf numFmtId="0" fontId="30" fillId="10" borderId="118" applyNumberFormat="0" applyFont="0" applyAlignment="0" applyProtection="0"/>
    <xf numFmtId="0" fontId="33" fillId="10" borderId="118" applyNumberFormat="0" applyFont="0" applyAlignment="0" applyProtection="0"/>
    <xf numFmtId="0" fontId="33" fillId="10" borderId="118" applyNumberFormat="0" applyFont="0" applyAlignment="0" applyProtection="0"/>
    <xf numFmtId="0" fontId="30" fillId="10" borderId="118" applyNumberFormat="0" applyFont="0" applyAlignment="0" applyProtection="0"/>
    <xf numFmtId="0" fontId="33" fillId="10" borderId="118" applyNumberFormat="0" applyFont="0" applyAlignment="0" applyProtection="0"/>
    <xf numFmtId="0" fontId="33" fillId="10" borderId="118" applyNumberFormat="0" applyFont="0" applyAlignment="0" applyProtection="0"/>
    <xf numFmtId="0" fontId="33" fillId="10" borderId="118" applyNumberFormat="0" applyFont="0" applyAlignment="0" applyProtection="0"/>
    <xf numFmtId="0" fontId="5" fillId="10" borderId="118" applyNumberFormat="0" applyFont="0" applyAlignment="0" applyProtection="0"/>
    <xf numFmtId="0" fontId="30" fillId="10" borderId="118" applyNumberFormat="0" applyFont="0" applyAlignment="0" applyProtection="0"/>
    <xf numFmtId="0" fontId="30" fillId="10" borderId="118" applyNumberFormat="0" applyFont="0" applyAlignment="0" applyProtection="0"/>
    <xf numFmtId="0" fontId="141" fillId="28" borderId="119" applyNumberFormat="0" applyAlignment="0" applyProtection="0"/>
    <xf numFmtId="0" fontId="141" fillId="28" borderId="119" applyNumberFormat="0" applyAlignment="0" applyProtection="0"/>
    <xf numFmtId="0" fontId="141" fillId="28" borderId="119" applyNumberFormat="0" applyAlignment="0" applyProtection="0"/>
    <xf numFmtId="0" fontId="142" fillId="29" borderId="119" applyNumberFormat="0" applyAlignment="0" applyProtection="0"/>
    <xf numFmtId="0" fontId="142" fillId="29" borderId="119" applyNumberFormat="0" applyAlignment="0" applyProtection="0"/>
    <xf numFmtId="0" fontId="141" fillId="28" borderId="119" applyNumberFormat="0" applyAlignment="0" applyProtection="0"/>
    <xf numFmtId="0" fontId="142" fillId="29" borderId="119" applyNumberFormat="0" applyAlignment="0" applyProtection="0"/>
    <xf numFmtId="0" fontId="141" fillId="28" borderId="119" applyNumberFormat="0" applyAlignment="0" applyProtection="0"/>
    <xf numFmtId="0" fontId="144" fillId="29" borderId="119" applyNumberFormat="0" applyAlignment="0" applyProtection="0"/>
    <xf numFmtId="0" fontId="30" fillId="10" borderId="118" applyNumberFormat="0" applyFont="0" applyAlignment="0" applyProtection="0"/>
    <xf numFmtId="0" fontId="141" fillId="28" borderId="119" applyNumberFormat="0" applyAlignment="0" applyProtection="0"/>
    <xf numFmtId="0" fontId="141" fillId="29" borderId="119" applyNumberFormat="0" applyAlignment="0" applyProtection="0"/>
    <xf numFmtId="0" fontId="141" fillId="28" borderId="119" applyNumberFormat="0" applyAlignment="0" applyProtection="0"/>
    <xf numFmtId="0" fontId="141" fillId="28" borderId="119" applyNumberFormat="0" applyAlignment="0" applyProtection="0"/>
    <xf numFmtId="0" fontId="141" fillId="28" borderId="119" applyNumberFormat="0" applyAlignment="0" applyProtection="0"/>
    <xf numFmtId="4" fontId="38" fillId="40" borderId="119" applyNumberFormat="0" applyProtection="0">
      <alignment horizontal="right" vertical="center"/>
    </xf>
    <xf numFmtId="0" fontId="163" fillId="0" borderId="120" applyNumberFormat="0" applyFill="0" applyAlignment="0" applyProtection="0"/>
    <xf numFmtId="0" fontId="163" fillId="0" borderId="120" applyNumberFormat="0" applyFill="0" applyAlignment="0" applyProtection="0"/>
    <xf numFmtId="0" fontId="5" fillId="10" borderId="118" applyNumberFormat="0" applyFont="0" applyAlignment="0" applyProtection="0"/>
    <xf numFmtId="0" fontId="113" fillId="15" borderId="117" applyNumberFormat="0" applyAlignment="0" applyProtection="0"/>
    <xf numFmtId="0" fontId="30" fillId="10" borderId="118" applyNumberFormat="0" applyFont="0" applyAlignment="0" applyProtection="0"/>
    <xf numFmtId="0" fontId="30" fillId="10" borderId="118" applyNumberFormat="0" applyFont="0" applyAlignment="0" applyProtection="0"/>
    <xf numFmtId="0" fontId="33" fillId="10" borderId="118" applyNumberFormat="0" applyFon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2" borderId="109" applyNumberFormat="0" applyAlignment="0" applyProtection="0"/>
    <xf numFmtId="0" fontId="113" fillId="15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179" fontId="5" fillId="0" borderId="0" applyFont="0" applyFill="0" applyBorder="0" applyAlignment="0" applyProtection="0"/>
    <xf numFmtId="4" fontId="38" fillId="46" borderId="127" applyNumberFormat="0" applyProtection="0">
      <alignment horizontal="left" vertical="center" indent="1"/>
    </xf>
    <xf numFmtId="4" fontId="38" fillId="46" borderId="127" applyNumberFormat="0" applyProtection="0">
      <alignment horizontal="left" vertical="center" indent="1"/>
    </xf>
    <xf numFmtId="4" fontId="38" fillId="48" borderId="127" applyNumberFormat="0" applyProtection="0">
      <alignment horizontal="left" vertical="center" indent="1"/>
    </xf>
    <xf numFmtId="4" fontId="38" fillId="48" borderId="127" applyNumberFormat="0" applyProtection="0">
      <alignment horizontal="left" vertical="center" indent="1"/>
    </xf>
    <xf numFmtId="0" fontId="5" fillId="48" borderId="127" applyNumberFormat="0" applyProtection="0">
      <alignment horizontal="left" vertical="center" indent="1"/>
    </xf>
    <xf numFmtId="0" fontId="5" fillId="48" borderId="127" applyNumberFormat="0" applyProtection="0">
      <alignment horizontal="left" vertical="center" indent="1"/>
    </xf>
    <xf numFmtId="0" fontId="5" fillId="48" borderId="127" applyNumberFormat="0" applyProtection="0">
      <alignment horizontal="left" vertical="center" indent="1"/>
    </xf>
    <xf numFmtId="0" fontId="5" fillId="48" borderId="127" applyNumberFormat="0" applyProtection="0">
      <alignment horizontal="left" vertical="center" indent="1"/>
    </xf>
    <xf numFmtId="0" fontId="5" fillId="49" borderId="127" applyNumberFormat="0" applyProtection="0">
      <alignment horizontal="left" vertical="center" indent="1"/>
    </xf>
    <xf numFmtId="0" fontId="5" fillId="49" borderId="127" applyNumberFormat="0" applyProtection="0">
      <alignment horizontal="left" vertical="center" indent="1"/>
    </xf>
    <xf numFmtId="0" fontId="5" fillId="49" borderId="127" applyNumberFormat="0" applyProtection="0">
      <alignment horizontal="left" vertical="center" indent="1"/>
    </xf>
    <xf numFmtId="0" fontId="5" fillId="31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4" fontId="38" fillId="33" borderId="127" applyNumberFormat="0" applyProtection="0">
      <alignment vertical="center"/>
    </xf>
    <xf numFmtId="4" fontId="38" fillId="33" borderId="127" applyNumberFormat="0" applyProtection="0">
      <alignment vertical="center"/>
    </xf>
    <xf numFmtId="4" fontId="147" fillId="33" borderId="127" applyNumberFormat="0" applyProtection="0">
      <alignment vertical="center"/>
    </xf>
    <xf numFmtId="4" fontId="147" fillId="33" borderId="127" applyNumberFormat="0" applyProtection="0">
      <alignment vertical="center"/>
    </xf>
    <xf numFmtId="4" fontId="38" fillId="33" borderId="127" applyNumberFormat="0" applyProtection="0">
      <alignment horizontal="left" vertical="center" indent="1"/>
    </xf>
    <xf numFmtId="4" fontId="38" fillId="33" borderId="127" applyNumberFormat="0" applyProtection="0">
      <alignment horizontal="left" vertical="center" indent="1"/>
    </xf>
    <xf numFmtId="4" fontId="38" fillId="33" borderId="127" applyNumberFormat="0" applyProtection="0">
      <alignment horizontal="left" vertical="center" indent="1"/>
    </xf>
    <xf numFmtId="4" fontId="38" fillId="33" borderId="127" applyNumberFormat="0" applyProtection="0">
      <alignment horizontal="left" vertical="center" indent="1"/>
    </xf>
    <xf numFmtId="4" fontId="38" fillId="46" borderId="127" applyNumberFormat="0" applyProtection="0">
      <alignment horizontal="right" vertical="center"/>
    </xf>
    <xf numFmtId="4" fontId="147" fillId="46" borderId="127" applyNumberFormat="0" applyProtection="0">
      <alignment horizontal="right" vertical="center"/>
    </xf>
    <xf numFmtId="4" fontId="147" fillId="46" borderId="127" applyNumberFormat="0" applyProtection="0">
      <alignment horizontal="right" vertical="center"/>
    </xf>
    <xf numFmtId="0" fontId="5" fillId="35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4" fontId="151" fillId="46" borderId="127" applyNumberFormat="0" applyProtection="0">
      <alignment horizontal="right" vertical="center"/>
    </xf>
    <xf numFmtId="4" fontId="151" fillId="46" borderId="127" applyNumberFormat="0" applyProtection="0">
      <alignment horizontal="right" vertical="center"/>
    </xf>
    <xf numFmtId="0" fontId="63" fillId="29" borderId="125" applyNumberFormat="0" applyAlignment="0" applyProtection="0"/>
    <xf numFmtId="0" fontId="60" fillId="29" borderId="125" applyNumberFormat="0" applyAlignment="0" applyProtection="0"/>
    <xf numFmtId="0" fontId="59" fillId="28" borderId="125" applyNumberFormat="0" applyAlignment="0" applyProtection="0"/>
    <xf numFmtId="0" fontId="163" fillId="0" borderId="128" applyNumberFormat="0" applyFill="0" applyAlignment="0" applyProtection="0"/>
    <xf numFmtId="0" fontId="163" fillId="0" borderId="128" applyNumberFormat="0" applyFill="0" applyAlignment="0" applyProtection="0"/>
    <xf numFmtId="0" fontId="59" fillId="28" borderId="117" applyNumberFormat="0" applyAlignment="0" applyProtection="0"/>
    <xf numFmtId="0" fontId="59" fillId="28" borderId="117" applyNumberFormat="0" applyAlignment="0" applyProtection="0"/>
    <xf numFmtId="0" fontId="59" fillId="28" borderId="117" applyNumberFormat="0" applyAlignment="0" applyProtection="0"/>
    <xf numFmtId="0" fontId="59" fillId="28" borderId="117" applyNumberFormat="0" applyAlignment="0" applyProtection="0"/>
    <xf numFmtId="0" fontId="63" fillId="29" borderId="117" applyNumberFormat="0" applyAlignment="0" applyProtection="0"/>
    <xf numFmtId="0" fontId="59" fillId="28" borderId="117" applyNumberFormat="0" applyAlignment="0" applyProtection="0"/>
    <xf numFmtId="0" fontId="62" fillId="29" borderId="117" applyNumberFormat="0" applyAlignment="0" applyProtection="0"/>
    <xf numFmtId="0" fontId="59" fillId="28" borderId="117" applyNumberFormat="0" applyAlignment="0" applyProtection="0"/>
    <xf numFmtId="0" fontId="60" fillId="29" borderId="117" applyNumberFormat="0" applyAlignment="0" applyProtection="0"/>
    <xf numFmtId="0" fontId="59" fillId="28" borderId="117" applyNumberFormat="0" applyAlignment="0" applyProtection="0"/>
    <xf numFmtId="0" fontId="60" fillId="29" borderId="117" applyNumberFormat="0" applyAlignment="0" applyProtection="0"/>
    <xf numFmtId="0" fontId="60" fillId="29" borderId="117" applyNumberFormat="0" applyAlignment="0" applyProtection="0"/>
    <xf numFmtId="0" fontId="59" fillId="28" borderId="117" applyNumberFormat="0" applyAlignment="0" applyProtection="0"/>
    <xf numFmtId="0" fontId="59" fillId="28" borderId="117" applyNumberFormat="0" applyAlignment="0" applyProtection="0"/>
    <xf numFmtId="0" fontId="59" fillId="28" borderId="117" applyNumberFormat="0" applyAlignment="0" applyProtection="0"/>
    <xf numFmtId="0" fontId="164" fillId="0" borderId="129" applyNumberFormat="0" applyFill="0" applyAlignment="0" applyProtection="0"/>
    <xf numFmtId="0" fontId="164" fillId="0" borderId="129" applyNumberFormat="0" applyFill="0" applyAlignment="0" applyProtection="0"/>
    <xf numFmtId="0" fontId="163" fillId="0" borderId="128" applyNumberFormat="0" applyFill="0" applyAlignment="0" applyProtection="0"/>
    <xf numFmtId="0" fontId="166" fillId="0" borderId="129" applyNumberFormat="0" applyFill="0" applyAlignment="0" applyProtection="0"/>
    <xf numFmtId="0" fontId="163" fillId="0" borderId="128" applyNumberFormat="0" applyFill="0" applyAlignment="0" applyProtection="0"/>
    <xf numFmtId="0" fontId="163" fillId="0" borderId="128" applyNumberFormat="0" applyFill="0" applyAlignment="0" applyProtection="0"/>
    <xf numFmtId="0" fontId="163" fillId="0" borderId="129" applyNumberFormat="0" applyFill="0" applyAlignment="0" applyProtection="0"/>
    <xf numFmtId="0" fontId="163" fillId="0" borderId="128" applyNumberFormat="0" applyFill="0" applyAlignment="0" applyProtection="0"/>
    <xf numFmtId="0" fontId="163" fillId="0" borderId="128" applyNumberFormat="0" applyFill="0" applyAlignment="0" applyProtection="0"/>
    <xf numFmtId="5" fontId="55" fillId="0" borderId="115" applyAlignment="0" applyProtection="0"/>
    <xf numFmtId="0" fontId="163" fillId="0" borderId="128" applyNumberFormat="0" applyFill="0" applyAlignment="0" applyProtection="0"/>
    <xf numFmtId="0" fontId="163" fillId="0" borderId="128" applyNumberFormat="0" applyFill="0" applyAlignment="0" applyProtection="0"/>
    <xf numFmtId="5" fontId="168" fillId="0" borderId="124">
      <alignment horizontal="left" vertical="top"/>
    </xf>
    <xf numFmtId="0" fontId="63" fillId="29" borderId="125" applyNumberFormat="0" applyAlignment="0" applyProtection="0"/>
    <xf numFmtId="0" fontId="63" fillId="29" borderId="125" applyNumberFormat="0" applyAlignment="0" applyProtection="0"/>
    <xf numFmtId="0" fontId="63" fillId="29" borderId="125" applyNumberFormat="0" applyAlignment="0" applyProtection="0"/>
    <xf numFmtId="0" fontId="60" fillId="29" borderId="125" applyNumberFormat="0" applyAlignment="0" applyProtection="0"/>
    <xf numFmtId="0" fontId="60" fillId="29" borderId="125" applyNumberFormat="0" applyAlignment="0" applyProtection="0"/>
    <xf numFmtId="0" fontId="5" fillId="10" borderId="118" applyNumberFormat="0" applyFon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4" fillId="12" borderId="125" applyNumberFormat="0" applyAlignment="0" applyProtection="0"/>
    <xf numFmtId="0" fontId="114" fillId="12" borderId="125" applyNumberFormat="0" applyAlignment="0" applyProtection="0"/>
    <xf numFmtId="0" fontId="113" fillId="15" borderId="125" applyNumberFormat="0" applyAlignment="0" applyProtection="0"/>
    <xf numFmtId="0" fontId="163" fillId="0" borderId="129" applyNumberFormat="0" applyFill="0" applyAlignment="0" applyProtection="0"/>
    <xf numFmtId="0" fontId="163" fillId="0" borderId="129" applyNumberFormat="0" applyFill="0" applyAlignment="0" applyProtection="0"/>
    <xf numFmtId="0" fontId="163" fillId="0" borderId="129" applyNumberFormat="0" applyFill="0" applyAlignment="0" applyProtection="0"/>
    <xf numFmtId="0" fontId="163" fillId="0" borderId="129" applyNumberFormat="0" applyFill="0" applyAlignment="0" applyProtection="0"/>
    <xf numFmtId="0" fontId="163" fillId="0" borderId="129" applyNumberFormat="0" applyFill="0" applyAlignment="0" applyProtection="0"/>
    <xf numFmtId="0" fontId="164" fillId="0" borderId="129" applyNumberFormat="0" applyFill="0" applyAlignment="0" applyProtection="0"/>
    <xf numFmtId="0" fontId="163" fillId="0" borderId="128" applyNumberFormat="0" applyFill="0" applyAlignment="0" applyProtection="0"/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48" borderId="119" applyNumberFormat="0" applyProtection="0">
      <alignment horizontal="left" vertical="center" indent="1"/>
    </xf>
    <xf numFmtId="0" fontId="5" fillId="48" borderId="119" applyNumberFormat="0" applyProtection="0">
      <alignment horizontal="left" vertical="center" indent="1"/>
    </xf>
    <xf numFmtId="0" fontId="5" fillId="48" borderId="119" applyNumberFormat="0" applyProtection="0">
      <alignment horizontal="left" vertical="center" indent="1"/>
    </xf>
    <xf numFmtId="0" fontId="5" fillId="48" borderId="119" applyNumberFormat="0" applyProtection="0">
      <alignment horizontal="left" vertical="center" indent="1"/>
    </xf>
    <xf numFmtId="0" fontId="5" fillId="49" borderId="119" applyNumberFormat="0" applyProtection="0">
      <alignment horizontal="left" vertical="center" indent="1"/>
    </xf>
    <xf numFmtId="0" fontId="5" fillId="49" borderId="119" applyNumberFormat="0" applyProtection="0">
      <alignment horizontal="left" vertical="center" indent="1"/>
    </xf>
    <xf numFmtId="0" fontId="5" fillId="49" borderId="119" applyNumberFormat="0" applyProtection="0">
      <alignment horizontal="left" vertical="center" indent="1"/>
    </xf>
    <xf numFmtId="0" fontId="5" fillId="49" borderId="119" applyNumberFormat="0" applyProtection="0">
      <alignment horizontal="left" vertical="center" indent="1"/>
    </xf>
    <xf numFmtId="0" fontId="5" fillId="31" borderId="119" applyNumberFormat="0" applyProtection="0">
      <alignment horizontal="left" vertical="center" indent="1"/>
    </xf>
    <xf numFmtId="0" fontId="5" fillId="31" borderId="119" applyNumberFormat="0" applyProtection="0">
      <alignment horizontal="left" vertical="center" indent="1"/>
    </xf>
    <xf numFmtId="0" fontId="5" fillId="31" borderId="119" applyNumberFormat="0" applyProtection="0">
      <alignment horizontal="left" vertical="center" indent="1"/>
    </xf>
    <xf numFmtId="0" fontId="5" fillId="31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141" fillId="29" borderId="127" applyNumberFormat="0" applyAlignment="0" applyProtection="0"/>
    <xf numFmtId="0" fontId="141" fillId="29" borderId="127" applyNumberFormat="0" applyAlignment="0" applyProtection="0"/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2" fillId="29" borderId="127" applyNumberFormat="0" applyAlignment="0" applyProtection="0"/>
    <xf numFmtId="0" fontId="142" fillId="29" borderId="127" applyNumberFormat="0" applyAlignment="0" applyProtection="0"/>
    <xf numFmtId="0" fontId="141" fillId="28" borderId="127" applyNumberFormat="0" applyAlignment="0" applyProtection="0"/>
    <xf numFmtId="0" fontId="5" fillId="10" borderId="126" applyNumberFormat="0" applyFont="0" applyAlignment="0" applyProtection="0"/>
    <xf numFmtId="0" fontId="5" fillId="10" borderId="126" applyNumberFormat="0" applyFont="0" applyAlignment="0" applyProtection="0"/>
    <xf numFmtId="0" fontId="5" fillId="10" borderId="126" applyNumberFormat="0" applyFont="0" applyAlignment="0" applyProtection="0"/>
    <xf numFmtId="0" fontId="5" fillId="10" borderId="126" applyNumberFormat="0" applyFont="0" applyAlignment="0" applyProtection="0"/>
    <xf numFmtId="0" fontId="5" fillId="10" borderId="126" applyNumberFormat="0" applyFont="0" applyAlignment="0" applyProtection="0"/>
    <xf numFmtId="0" fontId="32" fillId="10" borderId="126" applyNumberFormat="0" applyFont="0" applyAlignment="0" applyProtection="0"/>
    <xf numFmtId="0" fontId="29" fillId="10" borderId="126" applyNumberFormat="0" applyFont="0" applyAlignment="0" applyProtection="0"/>
    <xf numFmtId="0" fontId="184" fillId="10" borderId="126" applyNumberFormat="0" applyFon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4" fillId="12" borderId="125" applyNumberFormat="0" applyAlignment="0" applyProtection="0"/>
    <xf numFmtId="0" fontId="114" fillId="12" borderId="125" applyNumberFormat="0" applyAlignment="0" applyProtection="0"/>
    <xf numFmtId="0" fontId="113" fillId="15" borderId="125" applyNumberFormat="0" applyAlignment="0" applyProtection="0"/>
    <xf numFmtId="0" fontId="113" fillId="12" borderId="133" applyNumberFormat="0" applyAlignment="0" applyProtection="0"/>
    <xf numFmtId="0" fontId="63" fillId="29" borderId="125" applyNumberFormat="0" applyAlignment="0" applyProtection="0"/>
    <xf numFmtId="4" fontId="38" fillId="48" borderId="135" applyNumberFormat="0" applyProtection="0">
      <alignment horizontal="left" vertical="center" indent="1"/>
    </xf>
    <xf numFmtId="4" fontId="38" fillId="43" borderId="135" applyNumberFormat="0" applyProtection="0">
      <alignment horizontal="right" vertical="center"/>
    </xf>
    <xf numFmtId="4" fontId="38" fillId="39" borderId="135" applyNumberFormat="0" applyProtection="0">
      <alignment horizontal="right" vertical="center"/>
    </xf>
    <xf numFmtId="4" fontId="38" fillId="37" borderId="135" applyNumberFormat="0" applyProtection="0">
      <alignment horizontal="right" vertical="center"/>
    </xf>
    <xf numFmtId="4" fontId="38" fillId="34" borderId="135" applyNumberFormat="0" applyProtection="0">
      <alignment horizontal="left" vertical="center" indent="1"/>
    </xf>
    <xf numFmtId="0" fontId="113" fillId="12" borderId="125" applyNumberFormat="0" applyAlignment="0" applyProtection="0"/>
    <xf numFmtId="0" fontId="163" fillId="0" borderId="129" applyNumberFormat="0" applyFill="0" applyAlignment="0" applyProtection="0"/>
    <xf numFmtId="0" fontId="163" fillId="0" borderId="129" applyNumberFormat="0" applyFill="0" applyAlignment="0" applyProtection="0"/>
    <xf numFmtId="0" fontId="163" fillId="0" borderId="129" applyNumberFormat="0" applyFill="0" applyAlignment="0" applyProtection="0"/>
    <xf numFmtId="0" fontId="163" fillId="0" borderId="129" applyNumberFormat="0" applyFill="0" applyAlignment="0" applyProtection="0"/>
    <xf numFmtId="0" fontId="164" fillId="0" borderId="129" applyNumberFormat="0" applyFill="0" applyAlignment="0" applyProtection="0"/>
    <xf numFmtId="0" fontId="163" fillId="0" borderId="128" applyNumberFormat="0" applyFill="0" applyAlignment="0" applyProtection="0"/>
    <xf numFmtId="0" fontId="5" fillId="10" borderId="126" applyNumberFormat="0" applyFont="0" applyAlignment="0" applyProtection="0"/>
    <xf numFmtId="0" fontId="141" fillId="29" borderId="127" applyNumberFormat="0" applyAlignment="0" applyProtection="0"/>
    <xf numFmtId="0" fontId="141" fillId="28" borderId="135" applyNumberFormat="0" applyAlignment="0" applyProtection="0"/>
    <xf numFmtId="4" fontId="38" fillId="46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4" fontId="38" fillId="44" borderId="135" applyNumberFormat="0" applyProtection="0">
      <alignment horizontal="right" vertical="center"/>
    </xf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2" fillId="29" borderId="127" applyNumberFormat="0" applyAlignment="0" applyProtection="0"/>
    <xf numFmtId="0" fontId="142" fillId="29" borderId="127" applyNumberFormat="0" applyAlignment="0" applyProtection="0"/>
    <xf numFmtId="0" fontId="141" fillId="28" borderId="127" applyNumberFormat="0" applyAlignment="0" applyProtection="0"/>
    <xf numFmtId="0" fontId="32" fillId="10" borderId="126" applyNumberFormat="0" applyFont="0" applyAlignment="0" applyProtection="0"/>
    <xf numFmtId="0" fontId="5" fillId="10" borderId="126" applyNumberFormat="0" applyFont="0" applyAlignment="0" applyProtection="0"/>
    <xf numFmtId="0" fontId="5" fillId="10" borderId="126" applyNumberFormat="0" applyFont="0" applyAlignment="0" applyProtection="0"/>
    <xf numFmtId="0" fontId="5" fillId="10" borderId="126" applyNumberFormat="0" applyFont="0" applyAlignment="0" applyProtection="0"/>
    <xf numFmtId="0" fontId="5" fillId="10" borderId="126" applyNumberFormat="0" applyFont="0" applyAlignment="0" applyProtection="0"/>
    <xf numFmtId="0" fontId="32" fillId="10" borderId="126" applyNumberFormat="0" applyFont="0" applyAlignment="0" applyProtection="0"/>
    <xf numFmtId="0" fontId="32" fillId="10" borderId="126" applyNumberFormat="0" applyFont="0" applyAlignment="0" applyProtection="0"/>
    <xf numFmtId="0" fontId="32" fillId="10" borderId="126" applyNumberFormat="0" applyFont="0" applyAlignment="0" applyProtection="0"/>
    <xf numFmtId="0" fontId="184" fillId="10" borderId="126" applyNumberFormat="0" applyFont="0" applyAlignment="0" applyProtection="0"/>
    <xf numFmtId="4" fontId="38" fillId="41" borderId="135" applyNumberFormat="0" applyProtection="0">
      <alignment horizontal="right" vertical="center"/>
    </xf>
    <xf numFmtId="4" fontId="38" fillId="37" borderId="135" applyNumberFormat="0" applyProtection="0">
      <alignment horizontal="right" vertical="center"/>
    </xf>
    <xf numFmtId="4" fontId="38" fillId="36" borderId="135" applyNumberFormat="0" applyProtection="0">
      <alignment horizontal="right" vertical="center"/>
    </xf>
    <xf numFmtId="4" fontId="38" fillId="34" borderId="135" applyNumberFormat="0" applyProtection="0">
      <alignment horizontal="left" vertical="center" indent="1"/>
    </xf>
    <xf numFmtId="4" fontId="38" fillId="34" borderId="135" applyNumberFormat="0" applyProtection="0">
      <alignment horizontal="left" vertical="center" indent="1"/>
    </xf>
    <xf numFmtId="4" fontId="147" fillId="34" borderId="135" applyNumberFormat="0" applyProtection="0">
      <alignment vertical="center"/>
    </xf>
    <xf numFmtId="0" fontId="5" fillId="10" borderId="134" applyNumberFormat="0" applyFont="0" applyAlignment="0" applyProtection="0"/>
    <xf numFmtId="0" fontId="5" fillId="35" borderId="127" applyNumberFormat="0" applyProtection="0">
      <alignment horizontal="left" vertical="center" indent="1"/>
    </xf>
    <xf numFmtId="0" fontId="59" fillId="28" borderId="125" applyNumberFormat="0" applyAlignment="0" applyProtection="0"/>
    <xf numFmtId="0" fontId="144" fillId="29" borderId="127" applyNumberFormat="0" applyAlignment="0" applyProtection="0"/>
    <xf numFmtId="0" fontId="141" fillId="28" borderId="135" applyNumberFormat="0" applyAlignment="0" applyProtection="0"/>
    <xf numFmtId="0" fontId="163" fillId="0" borderId="129" applyNumberFormat="0" applyFill="0" applyAlignment="0" applyProtection="0"/>
    <xf numFmtId="0" fontId="63" fillId="29" borderId="125" applyNumberFormat="0" applyAlignment="0" applyProtection="0"/>
    <xf numFmtId="0" fontId="5" fillId="35" borderId="127" applyNumberFormat="0" applyProtection="0">
      <alignment horizontal="left" vertical="center" indent="1"/>
    </xf>
    <xf numFmtId="4" fontId="38" fillId="44" borderId="127" applyNumberFormat="0" applyProtection="0">
      <alignment horizontal="right" vertical="center"/>
    </xf>
    <xf numFmtId="4" fontId="38" fillId="41" borderId="127" applyNumberFormat="0" applyProtection="0">
      <alignment horizontal="right" vertical="center"/>
    </xf>
    <xf numFmtId="4" fontId="38" fillId="37" borderId="127" applyNumberFormat="0" applyProtection="0">
      <alignment horizontal="right" vertical="center"/>
    </xf>
    <xf numFmtId="4" fontId="38" fillId="36" borderId="127" applyNumberFormat="0" applyProtection="0">
      <alignment horizontal="right" vertical="center"/>
    </xf>
    <xf numFmtId="4" fontId="147" fillId="34" borderId="127" applyNumberFormat="0" applyProtection="0">
      <alignment vertical="center"/>
    </xf>
    <xf numFmtId="0" fontId="163" fillId="0" borderId="136" applyNumberFormat="0" applyFill="0" applyAlignment="0" applyProtection="0"/>
    <xf numFmtId="4" fontId="147" fillId="33" borderId="135" applyNumberFormat="0" applyProtection="0">
      <alignment vertical="center"/>
    </xf>
    <xf numFmtId="0" fontId="5" fillId="49" borderId="135" applyNumberFormat="0" applyProtection="0">
      <alignment horizontal="left" vertical="center" indent="1"/>
    </xf>
    <xf numFmtId="0" fontId="113" fillId="12" borderId="125" applyNumberForma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59" fillId="28" borderId="133" applyNumberFormat="0" applyAlignment="0" applyProtection="0"/>
    <xf numFmtId="0" fontId="59" fillId="28" borderId="133" applyNumberFormat="0" applyAlignment="0" applyProtection="0"/>
    <xf numFmtId="0" fontId="59" fillId="28" borderId="133" applyNumberFormat="0" applyAlignment="0" applyProtection="0"/>
    <xf numFmtId="0" fontId="62" fillId="29" borderId="133" applyNumberFormat="0" applyAlignment="0" applyProtection="0"/>
    <xf numFmtId="0" fontId="60" fillId="29" borderId="133" applyNumberFormat="0" applyAlignment="0" applyProtection="0"/>
    <xf numFmtId="0" fontId="5" fillId="10" borderId="126" applyNumberFormat="0" applyFont="0" applyAlignment="0" applyProtection="0"/>
    <xf numFmtId="0" fontId="141" fillId="29" borderId="127" applyNumberFormat="0" applyAlignment="0" applyProtection="0"/>
    <xf numFmtId="0" fontId="163" fillId="0" borderId="129" applyNumberFormat="0" applyFill="0" applyAlignment="0" applyProtection="0"/>
    <xf numFmtId="0" fontId="163" fillId="0" borderId="137" applyNumberFormat="0" applyFill="0" applyAlignment="0" applyProtection="0"/>
    <xf numFmtId="0" fontId="141" fillId="28" borderId="127" applyNumberFormat="0" applyAlignment="0" applyProtection="0"/>
    <xf numFmtId="0" fontId="32" fillId="10" borderId="126" applyNumberFormat="0" applyFont="0" applyAlignment="0" applyProtection="0"/>
    <xf numFmtId="0" fontId="32" fillId="10" borderId="134" applyNumberFormat="0" applyFont="0" applyAlignment="0" applyProtection="0"/>
    <xf numFmtId="0" fontId="5" fillId="35" borderId="127" applyNumberFormat="0" applyProtection="0">
      <alignment horizontal="left" vertical="center" indent="1"/>
    </xf>
    <xf numFmtId="0" fontId="63" fillId="29" borderId="133" applyNumberFormat="0" applyAlignment="0" applyProtection="0"/>
    <xf numFmtId="0" fontId="63" fillId="29" borderId="133" applyNumberFormat="0" applyAlignment="0" applyProtection="0"/>
    <xf numFmtId="4" fontId="38" fillId="44" borderId="127" applyNumberFormat="0" applyProtection="0">
      <alignment horizontal="right" vertical="center"/>
    </xf>
    <xf numFmtId="4" fontId="38" fillId="43" borderId="127" applyNumberFormat="0" applyProtection="0">
      <alignment horizontal="right" vertical="center"/>
    </xf>
    <xf numFmtId="4" fontId="38" fillId="43" borderId="127" applyNumberFormat="0" applyProtection="0">
      <alignment horizontal="right" vertical="center"/>
    </xf>
    <xf numFmtId="0" fontId="5" fillId="10" borderId="118" applyNumberFormat="0" applyFont="0" applyAlignment="0" applyProtection="0"/>
    <xf numFmtId="4" fontId="38" fillId="41" borderId="127" applyNumberFormat="0" applyProtection="0">
      <alignment horizontal="right" vertical="center"/>
    </xf>
    <xf numFmtId="0" fontId="5" fillId="10" borderId="118" applyNumberFormat="0" applyFont="0" applyAlignment="0" applyProtection="0"/>
    <xf numFmtId="0" fontId="5" fillId="10" borderId="118" applyNumberFormat="0" applyFont="0" applyAlignment="0" applyProtection="0"/>
    <xf numFmtId="0" fontId="5" fillId="10" borderId="118" applyNumberFormat="0" applyFont="0" applyAlignment="0" applyProtection="0"/>
    <xf numFmtId="0" fontId="5" fillId="10" borderId="118" applyNumberFormat="0" applyFont="0" applyAlignment="0" applyProtection="0"/>
    <xf numFmtId="0" fontId="5" fillId="10" borderId="118" applyNumberFormat="0" applyFont="0" applyAlignment="0" applyProtection="0"/>
    <xf numFmtId="4" fontId="38" fillId="40" borderId="127" applyNumberFormat="0" applyProtection="0">
      <alignment horizontal="right" vertical="center"/>
    </xf>
    <xf numFmtId="4" fontId="38" fillId="40" borderId="127" applyNumberFormat="0" applyProtection="0">
      <alignment horizontal="right" vertical="center"/>
    </xf>
    <xf numFmtId="0" fontId="5" fillId="35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4" fontId="38" fillId="34" borderId="127" applyNumberFormat="0" applyProtection="0">
      <alignment horizontal="left" vertical="center" indent="1"/>
    </xf>
    <xf numFmtId="4" fontId="147" fillId="34" borderId="127" applyNumberFormat="0" applyProtection="0">
      <alignment vertical="center"/>
    </xf>
    <xf numFmtId="4" fontId="38" fillId="34" borderId="127" applyNumberFormat="0" applyProtection="0">
      <alignment vertical="center"/>
    </xf>
    <xf numFmtId="0" fontId="63" fillId="29" borderId="133" applyNumberFormat="0" applyAlignment="0" applyProtection="0"/>
    <xf numFmtId="0" fontId="113" fillId="15" borderId="133" applyNumberFormat="0" applyAlignment="0" applyProtection="0"/>
    <xf numFmtId="0" fontId="32" fillId="10" borderId="126" applyNumberFormat="0" applyFont="0" applyAlignment="0" applyProtection="0"/>
    <xf numFmtId="0" fontId="33" fillId="10" borderId="126" applyNumberFormat="0" applyFont="0" applyAlignment="0" applyProtection="0"/>
    <xf numFmtId="0" fontId="5" fillId="35" borderId="127" applyNumberFormat="0" applyProtection="0">
      <alignment horizontal="left" vertical="center" indent="1"/>
    </xf>
    <xf numFmtId="0" fontId="59" fillId="28" borderId="125" applyNumberFormat="0" applyAlignment="0" applyProtection="0"/>
    <xf numFmtId="0" fontId="33" fillId="10" borderId="126" applyNumberFormat="0" applyFont="0" applyAlignment="0" applyProtection="0"/>
    <xf numFmtId="0" fontId="143" fillId="29" borderId="127" applyNumberFormat="0" applyAlignment="0" applyProtection="0"/>
    <xf numFmtId="0" fontId="59" fillId="28" borderId="125" applyNumberFormat="0" applyAlignment="0" applyProtection="0"/>
    <xf numFmtId="0" fontId="59" fillId="28" borderId="133" applyNumberFormat="0" applyAlignment="0" applyProtection="0"/>
    <xf numFmtId="0" fontId="59" fillId="28" borderId="141" applyNumberFormat="0" applyAlignment="0" applyProtection="0"/>
    <xf numFmtId="0" fontId="59" fillId="28" borderId="141" applyNumberFormat="0" applyAlignment="0" applyProtection="0"/>
    <xf numFmtId="0" fontId="5" fillId="48" borderId="143" applyNumberFormat="0" applyProtection="0">
      <alignment horizontal="left" vertical="center" indent="1"/>
    </xf>
    <xf numFmtId="0" fontId="30" fillId="10" borderId="142" applyNumberFormat="0" applyFont="0" applyAlignment="0" applyProtection="0"/>
    <xf numFmtId="0" fontId="59" fillId="28" borderId="149" applyNumberFormat="0" applyAlignment="0" applyProtection="0"/>
    <xf numFmtId="0" fontId="113" fillId="15" borderId="141" applyNumberFormat="0" applyAlignment="0" applyProtection="0"/>
    <xf numFmtId="0" fontId="115" fillId="12" borderId="133" applyNumberFormat="0" applyAlignment="0" applyProtection="0"/>
    <xf numFmtId="0" fontId="113" fillId="15" borderId="141" applyNumberFormat="0" applyAlignment="0" applyProtection="0"/>
    <xf numFmtId="0" fontId="92" fillId="0" borderId="138">
      <alignment horizontal="left" vertical="center"/>
    </xf>
    <xf numFmtId="0" fontId="33" fillId="10" borderId="134" applyNumberFormat="0" applyFont="0" applyAlignment="0" applyProtection="0"/>
    <xf numFmtId="0" fontId="143" fillId="29" borderId="135" applyNumberFormat="0" applyAlignment="0" applyProtection="0"/>
    <xf numFmtId="4" fontId="38" fillId="38" borderId="135" applyNumberFormat="0" applyProtection="0">
      <alignment horizontal="right" vertical="center"/>
    </xf>
    <xf numFmtId="4" fontId="38" fillId="44" borderId="135" applyNumberFormat="0" applyProtection="0">
      <alignment horizontal="right" vertical="center"/>
    </xf>
    <xf numFmtId="0" fontId="5" fillId="48" borderId="135" applyNumberFormat="0" applyProtection="0">
      <alignment horizontal="left" vertical="center" indent="1"/>
    </xf>
    <xf numFmtId="4" fontId="38" fillId="33" borderId="135" applyNumberFormat="0" applyProtection="0">
      <alignment vertical="center"/>
    </xf>
    <xf numFmtId="0" fontId="5" fillId="31" borderId="127" applyNumberFormat="0" applyProtection="0">
      <alignment horizontal="left" vertical="center" indent="1"/>
    </xf>
    <xf numFmtId="0" fontId="163" fillId="0" borderId="128" applyNumberFormat="0" applyFill="0" applyAlignment="0" applyProtection="0"/>
    <xf numFmtId="0" fontId="59" fillId="28" borderId="117" applyNumberFormat="0" applyAlignment="0" applyProtection="0"/>
    <xf numFmtId="0" fontId="61" fillId="29" borderId="117" applyNumberFormat="0" applyAlignment="0" applyProtection="0"/>
    <xf numFmtId="0" fontId="165" fillId="0" borderId="129" applyNumberFormat="0" applyFill="0" applyAlignment="0" applyProtection="0"/>
    <xf numFmtId="0" fontId="59" fillId="28" borderId="125" applyNumberFormat="0" applyAlignment="0" applyProtection="0"/>
    <xf numFmtId="0" fontId="164" fillId="0" borderId="129" applyNumberFormat="0" applyFill="0" applyAlignment="0" applyProtection="0"/>
    <xf numFmtId="0" fontId="33" fillId="10" borderId="134" applyNumberFormat="0" applyFont="0" applyAlignment="0" applyProtection="0"/>
    <xf numFmtId="0" fontId="60" fillId="29" borderId="133" applyNumberFormat="0" applyAlignment="0" applyProtection="0"/>
    <xf numFmtId="4" fontId="38" fillId="36" borderId="135" applyNumberFormat="0" applyProtection="0">
      <alignment horizontal="right" vertical="center"/>
    </xf>
    <xf numFmtId="4" fontId="38" fillId="44" borderId="119" applyNumberFormat="0" applyProtection="0">
      <alignment horizontal="right" vertical="center"/>
    </xf>
    <xf numFmtId="4" fontId="38" fillId="42" borderId="119" applyNumberFormat="0" applyProtection="0">
      <alignment horizontal="right" vertical="center"/>
    </xf>
    <xf numFmtId="4" fontId="38" fillId="39" borderId="135" applyNumberFormat="0" applyProtection="0">
      <alignment horizontal="right" vertical="center"/>
    </xf>
    <xf numFmtId="4" fontId="38" fillId="40" borderId="135" applyNumberFormat="0" applyProtection="0">
      <alignment horizontal="right" vertical="center"/>
    </xf>
    <xf numFmtId="4" fontId="38" fillId="41" borderId="135" applyNumberFormat="0" applyProtection="0">
      <alignment horizontal="right" vertical="center"/>
    </xf>
    <xf numFmtId="0" fontId="63" fillId="29" borderId="141" applyNumberFormat="0" applyAlignment="0" applyProtection="0"/>
    <xf numFmtId="0" fontId="5" fillId="35" borderId="135" applyNumberFormat="0" applyProtection="0">
      <alignment horizontal="left" vertical="center" indent="1"/>
    </xf>
    <xf numFmtId="4" fontId="38" fillId="46" borderId="135" applyNumberFormat="0" applyProtection="0">
      <alignment horizontal="left" vertical="center" indent="1"/>
    </xf>
    <xf numFmtId="0" fontId="5" fillId="49" borderId="135" applyNumberFormat="0" applyProtection="0">
      <alignment horizontal="left" vertical="center" indent="1"/>
    </xf>
    <xf numFmtId="0" fontId="5" fillId="49" borderId="135" applyNumberFormat="0" applyProtection="0">
      <alignment horizontal="left" vertical="center" indent="1"/>
    </xf>
    <xf numFmtId="0" fontId="5" fillId="31" borderId="135" applyNumberFormat="0" applyProtection="0">
      <alignment horizontal="left" vertical="center" indent="1"/>
    </xf>
    <xf numFmtId="4" fontId="38" fillId="42" borderId="151" applyNumberFormat="0" applyProtection="0">
      <alignment horizontal="right" vertical="center"/>
    </xf>
    <xf numFmtId="9" fontId="5" fillId="0" borderId="0" applyFont="0" applyFill="0" applyBorder="0" applyAlignment="0" applyProtection="0"/>
    <xf numFmtId="4" fontId="38" fillId="43" borderId="127" applyNumberFormat="0" applyProtection="0">
      <alignment horizontal="right" vertical="center"/>
    </xf>
    <xf numFmtId="4" fontId="38" fillId="43" borderId="127" applyNumberFormat="0" applyProtection="0">
      <alignment horizontal="right" vertical="center"/>
    </xf>
    <xf numFmtId="4" fontId="38" fillId="48" borderId="127" applyNumberFormat="0" applyProtection="0">
      <alignment horizontal="left" vertical="center" indent="1"/>
    </xf>
    <xf numFmtId="4" fontId="38" fillId="48" borderId="127" applyNumberFormat="0" applyProtection="0">
      <alignment horizontal="left" vertical="center" indent="1"/>
    </xf>
    <xf numFmtId="0" fontId="5" fillId="48" borderId="127" applyNumberFormat="0" applyProtection="0">
      <alignment horizontal="left" vertical="center" indent="1"/>
    </xf>
    <xf numFmtId="0" fontId="163" fillId="0" borderId="128" applyNumberFormat="0" applyFill="0" applyAlignment="0" applyProtection="0"/>
    <xf numFmtId="0" fontId="5" fillId="49" borderId="127" applyNumberFormat="0" applyProtection="0">
      <alignment horizontal="left" vertical="center" indent="1"/>
    </xf>
    <xf numFmtId="0" fontId="5" fillId="31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0" fontId="63" fillId="29" borderId="125" applyNumberFormat="0" applyAlignment="0" applyProtection="0"/>
    <xf numFmtId="0" fontId="60" fillId="29" borderId="125" applyNumberFormat="0" applyAlignment="0" applyProtection="0"/>
    <xf numFmtId="0" fontId="163" fillId="0" borderId="128" applyNumberFormat="0" applyFill="0" applyAlignment="0" applyProtection="0"/>
    <xf numFmtId="0" fontId="63" fillId="29" borderId="125" applyNumberFormat="0" applyAlignment="0" applyProtection="0"/>
    <xf numFmtId="0" fontId="63" fillId="29" borderId="125" applyNumberFormat="0" applyAlignment="0" applyProtection="0"/>
    <xf numFmtId="0" fontId="63" fillId="29" borderId="125" applyNumberFormat="0" applyAlignment="0" applyProtection="0"/>
    <xf numFmtId="0" fontId="32" fillId="10" borderId="126" applyNumberFormat="0" applyFont="0" applyAlignment="0" applyProtection="0"/>
    <xf numFmtId="0" fontId="163" fillId="0" borderId="129" applyNumberFormat="0" applyFill="0" applyAlignment="0" applyProtection="0"/>
    <xf numFmtId="4" fontId="38" fillId="46" borderId="135" applyNumberFormat="0" applyProtection="0">
      <alignment horizontal="left" vertical="center" indent="1"/>
    </xf>
    <xf numFmtId="0" fontId="5" fillId="10" borderId="126" applyNumberFormat="0" applyFont="0" applyAlignment="0" applyProtection="0"/>
    <xf numFmtId="0" fontId="5" fillId="10" borderId="126" applyNumberFormat="0" applyFont="0" applyAlignment="0" applyProtection="0"/>
    <xf numFmtId="0" fontId="29" fillId="10" borderId="126" applyNumberFormat="0" applyFont="0" applyAlignment="0" applyProtection="0"/>
    <xf numFmtId="4" fontId="38" fillId="42" borderId="135" applyNumberFormat="0" applyProtection="0">
      <alignment horizontal="right" vertical="center"/>
    </xf>
    <xf numFmtId="0" fontId="30" fillId="10" borderId="126" applyNumberFormat="0" applyFont="0" applyAlignment="0" applyProtection="0"/>
    <xf numFmtId="4" fontId="148" fillId="45" borderId="127" applyNumberFormat="0" applyProtection="0">
      <alignment horizontal="left" vertical="center" indent="1"/>
    </xf>
    <xf numFmtId="0" fontId="144" fillId="29" borderId="127" applyNumberFormat="0" applyAlignment="0" applyProtection="0"/>
    <xf numFmtId="4" fontId="38" fillId="33" borderId="119" applyNumberFormat="0" applyProtection="0">
      <alignment vertical="center"/>
    </xf>
    <xf numFmtId="4" fontId="147" fillId="33" borderId="119" applyNumberFormat="0" applyProtection="0">
      <alignment vertical="center"/>
    </xf>
    <xf numFmtId="4" fontId="147" fillId="33" borderId="119" applyNumberFormat="0" applyProtection="0">
      <alignment vertical="center"/>
    </xf>
    <xf numFmtId="4" fontId="38" fillId="33" borderId="119" applyNumberFormat="0" applyProtection="0">
      <alignment horizontal="left" vertical="center" indent="1"/>
    </xf>
    <xf numFmtId="4" fontId="38" fillId="33" borderId="119" applyNumberFormat="0" applyProtection="0">
      <alignment horizontal="left" vertical="center" indent="1"/>
    </xf>
    <xf numFmtId="4" fontId="38" fillId="33" borderId="119" applyNumberFormat="0" applyProtection="0">
      <alignment horizontal="left" vertical="center" indent="1"/>
    </xf>
    <xf numFmtId="4" fontId="38" fillId="33" borderId="119" applyNumberFormat="0" applyProtection="0">
      <alignment horizontal="left" vertical="center" indent="1"/>
    </xf>
    <xf numFmtId="4" fontId="38" fillId="46" borderId="119" applyNumberFormat="0" applyProtection="0">
      <alignment horizontal="right" vertical="center"/>
    </xf>
    <xf numFmtId="4" fontId="147" fillId="46" borderId="119" applyNumberFormat="0" applyProtection="0">
      <alignment horizontal="right" vertical="center"/>
    </xf>
    <xf numFmtId="4" fontId="147" fillId="46" borderId="119" applyNumberFormat="0" applyProtection="0">
      <alignment horizontal="right" vertical="center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5" fillId="35" borderId="119" applyNumberFormat="0" applyProtection="0">
      <alignment horizontal="left" vertical="center" indent="1"/>
    </xf>
    <xf numFmtId="0" fontId="63" fillId="29" borderId="125" applyNumberFormat="0" applyAlignment="0" applyProtection="0"/>
    <xf numFmtId="4" fontId="151" fillId="46" borderId="119" applyNumberFormat="0" applyProtection="0">
      <alignment horizontal="right" vertical="center"/>
    </xf>
    <xf numFmtId="4" fontId="151" fillId="46" borderId="119" applyNumberFormat="0" applyProtection="0">
      <alignment horizontal="right" vertical="center"/>
    </xf>
    <xf numFmtId="0" fontId="63" fillId="29" borderId="125" applyNumberFormat="0" applyAlignment="0" applyProtection="0"/>
    <xf numFmtId="0" fontId="63" fillId="29" borderId="125" applyNumberFormat="0" applyAlignment="0" applyProtection="0"/>
    <xf numFmtId="0" fontId="63" fillId="29" borderId="125" applyNumberFormat="0" applyAlignment="0" applyProtection="0"/>
    <xf numFmtId="0" fontId="60" fillId="29" borderId="125" applyNumberFormat="0" applyAlignment="0" applyProtection="0"/>
    <xf numFmtId="0" fontId="60" fillId="29" borderId="125" applyNumberFormat="0" applyAlignment="0" applyProtection="0"/>
    <xf numFmtId="0" fontId="163" fillId="0" borderId="120" applyNumberFormat="0" applyFill="0" applyAlignment="0" applyProtection="0"/>
    <xf numFmtId="0" fontId="163" fillId="0" borderId="120" applyNumberFormat="0" applyFill="0" applyAlignment="0" applyProtection="0"/>
    <xf numFmtId="0" fontId="163" fillId="0" borderId="120" applyNumberFormat="0" applyFill="0" applyAlignment="0" applyProtection="0"/>
    <xf numFmtId="0" fontId="164" fillId="0" borderId="121" applyNumberFormat="0" applyFill="0" applyAlignment="0" applyProtection="0"/>
    <xf numFmtId="0" fontId="164" fillId="0" borderId="121" applyNumberFormat="0" applyFill="0" applyAlignment="0" applyProtection="0"/>
    <xf numFmtId="0" fontId="163" fillId="0" borderId="120" applyNumberFormat="0" applyFill="0" applyAlignment="0" applyProtection="0"/>
    <xf numFmtId="0" fontId="164" fillId="0" borderId="121" applyNumberFormat="0" applyFill="0" applyAlignment="0" applyProtection="0"/>
    <xf numFmtId="0" fontId="165" fillId="0" borderId="121" applyNumberFormat="0" applyFill="0" applyAlignment="0" applyProtection="0"/>
    <xf numFmtId="0" fontId="163" fillId="0" borderId="120" applyNumberFormat="0" applyFill="0" applyAlignment="0" applyProtection="0"/>
    <xf numFmtId="0" fontId="166" fillId="0" borderId="121" applyNumberFormat="0" applyFill="0" applyAlignment="0" applyProtection="0"/>
    <xf numFmtId="0" fontId="163" fillId="0" borderId="120" applyNumberFormat="0" applyFill="0" applyAlignment="0" applyProtection="0"/>
    <xf numFmtId="0" fontId="163" fillId="0" borderId="120" applyNumberFormat="0" applyFill="0" applyAlignment="0" applyProtection="0"/>
    <xf numFmtId="0" fontId="163" fillId="0" borderId="121" applyNumberFormat="0" applyFill="0" applyAlignment="0" applyProtection="0"/>
    <xf numFmtId="0" fontId="163" fillId="0" borderId="120" applyNumberFormat="0" applyFill="0" applyAlignment="0" applyProtection="0"/>
    <xf numFmtId="0" fontId="163" fillId="0" borderId="120" applyNumberFormat="0" applyFill="0" applyAlignment="0" applyProtection="0"/>
    <xf numFmtId="0" fontId="163" fillId="0" borderId="120" applyNumberFormat="0" applyFill="0" applyAlignment="0" applyProtection="0"/>
    <xf numFmtId="0" fontId="163" fillId="0" borderId="120" applyNumberFormat="0" applyFill="0" applyAlignment="0" applyProtection="0"/>
    <xf numFmtId="5" fontId="168" fillId="0" borderId="116">
      <alignment horizontal="left" vertical="top"/>
    </xf>
    <xf numFmtId="0" fontId="63" fillId="29" borderId="117" applyNumberFormat="0" applyAlignment="0" applyProtection="0"/>
    <xf numFmtId="0" fontId="63" fillId="29" borderId="117" applyNumberFormat="0" applyAlignment="0" applyProtection="0"/>
    <xf numFmtId="0" fontId="63" fillId="29" borderId="117" applyNumberFormat="0" applyAlignment="0" applyProtection="0"/>
    <xf numFmtId="0" fontId="63" fillId="29" borderId="117" applyNumberFormat="0" applyAlignment="0" applyProtection="0"/>
    <xf numFmtId="0" fontId="63" fillId="29" borderId="117" applyNumberFormat="0" applyAlignment="0" applyProtection="0"/>
    <xf numFmtId="0" fontId="63" fillId="29" borderId="117" applyNumberFormat="0" applyAlignment="0" applyProtection="0"/>
    <xf numFmtId="0" fontId="60" fillId="29" borderId="117" applyNumberFormat="0" applyAlignment="0" applyProtection="0"/>
    <xf numFmtId="0" fontId="60" fillId="29" borderId="117" applyNumberFormat="0" applyAlignment="0" applyProtection="0"/>
    <xf numFmtId="0" fontId="59" fillId="28" borderId="117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4" fillId="12" borderId="133" applyNumberFormat="0" applyAlignment="0" applyProtection="0"/>
    <xf numFmtId="0" fontId="163" fillId="0" borderId="137" applyNumberFormat="0" applyFill="0" applyAlignment="0" applyProtection="0"/>
    <xf numFmtId="0" fontId="163" fillId="0" borderId="137" applyNumberFormat="0" applyFill="0" applyAlignment="0" applyProtection="0"/>
    <xf numFmtId="0" fontId="163" fillId="0" borderId="137" applyNumberFormat="0" applyFill="0" applyAlignment="0" applyProtection="0"/>
    <xf numFmtId="0" fontId="163" fillId="0" borderId="137" applyNumberFormat="0" applyFill="0" applyAlignment="0" applyProtection="0"/>
    <xf numFmtId="0" fontId="164" fillId="0" borderId="137" applyNumberFormat="0" applyFill="0" applyAlignment="0" applyProtection="0"/>
    <xf numFmtId="0" fontId="142" fillId="29" borderId="135" applyNumberFormat="0" applyAlignment="0" applyProtection="0"/>
    <xf numFmtId="0" fontId="141" fillId="28" borderId="13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4" fillId="12" borderId="125" applyNumberFormat="0" applyAlignment="0" applyProtection="0"/>
    <xf numFmtId="0" fontId="114" fillId="12" borderId="125" applyNumberFormat="0" applyAlignment="0" applyProtection="0"/>
    <xf numFmtId="0" fontId="113" fillId="15" borderId="125" applyNumberFormat="0" applyAlignment="0" applyProtection="0"/>
    <xf numFmtId="0" fontId="63" fillId="29" borderId="133" applyNumberFormat="0" applyAlignment="0" applyProtection="0"/>
    <xf numFmtId="0" fontId="163" fillId="0" borderId="129" applyNumberFormat="0" applyFill="0" applyAlignment="0" applyProtection="0"/>
    <xf numFmtId="0" fontId="163" fillId="0" borderId="129" applyNumberFormat="0" applyFill="0" applyAlignment="0" applyProtection="0"/>
    <xf numFmtId="0" fontId="163" fillId="0" borderId="129" applyNumberFormat="0" applyFill="0" applyAlignment="0" applyProtection="0"/>
    <xf numFmtId="0" fontId="163" fillId="0" borderId="129" applyNumberFormat="0" applyFill="0" applyAlignment="0" applyProtection="0"/>
    <xf numFmtId="0" fontId="163" fillId="0" borderId="129" applyNumberFormat="0" applyFill="0" applyAlignment="0" applyProtection="0"/>
    <xf numFmtId="0" fontId="164" fillId="0" borderId="129" applyNumberFormat="0" applyFill="0" applyAlignment="0" applyProtection="0"/>
    <xf numFmtId="0" fontId="163" fillId="0" borderId="128" applyNumberFormat="0" applyFill="0" applyAlignment="0" applyProtection="0"/>
    <xf numFmtId="0" fontId="141" fillId="29" borderId="135" applyNumberFormat="0" applyAlignment="0" applyProtection="0"/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1" fillId="29" borderId="127" applyNumberFormat="0" applyAlignment="0" applyProtection="0"/>
    <xf numFmtId="0" fontId="142" fillId="29" borderId="127" applyNumberFormat="0" applyAlignment="0" applyProtection="0"/>
    <xf numFmtId="0" fontId="142" fillId="29" borderId="127" applyNumberFormat="0" applyAlignment="0" applyProtection="0"/>
    <xf numFmtId="0" fontId="141" fillId="28" borderId="127" applyNumberFormat="0" applyAlignment="0" applyProtection="0"/>
    <xf numFmtId="0" fontId="5" fillId="10" borderId="126" applyNumberFormat="0" applyFont="0" applyAlignment="0" applyProtection="0"/>
    <xf numFmtId="0" fontId="5" fillId="10" borderId="126" applyNumberFormat="0" applyFont="0" applyAlignment="0" applyProtection="0"/>
    <xf numFmtId="0" fontId="5" fillId="10" borderId="126" applyNumberFormat="0" applyFont="0" applyAlignment="0" applyProtection="0"/>
    <xf numFmtId="0" fontId="5" fillId="10" borderId="126" applyNumberFormat="0" applyFont="0" applyAlignment="0" applyProtection="0"/>
    <xf numFmtId="0" fontId="32" fillId="10" borderId="126" applyNumberFormat="0" applyFont="0" applyAlignment="0" applyProtection="0"/>
    <xf numFmtId="0" fontId="32" fillId="10" borderId="126" applyNumberFormat="0" applyFont="0" applyAlignment="0" applyProtection="0"/>
    <xf numFmtId="0" fontId="32" fillId="10" borderId="126" applyNumberFormat="0" applyFont="0" applyAlignment="0" applyProtection="0"/>
    <xf numFmtId="0" fontId="29" fillId="10" borderId="126" applyNumberFormat="0" applyFont="0" applyAlignment="0" applyProtection="0"/>
    <xf numFmtId="0" fontId="184" fillId="10" borderId="126" applyNumberFormat="0" applyFont="0" applyAlignment="0" applyProtection="0"/>
    <xf numFmtId="0" fontId="5" fillId="35" borderId="135" applyNumberFormat="0" applyProtection="0">
      <alignment horizontal="left" vertical="center" indent="1"/>
    </xf>
    <xf numFmtId="0" fontId="59" fillId="28" borderId="133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4" fillId="12" borderId="117" applyNumberFormat="0" applyAlignment="0" applyProtection="0"/>
    <xf numFmtId="0" fontId="114" fillId="12" borderId="117" applyNumberFormat="0" applyAlignment="0" applyProtection="0"/>
    <xf numFmtId="0" fontId="113" fillId="15" borderId="117" applyNumberFormat="0" applyAlignment="0" applyProtection="0"/>
    <xf numFmtId="0" fontId="164" fillId="0" borderId="129" applyNumberFormat="0" applyFill="0" applyAlignment="0" applyProtection="0"/>
    <xf numFmtId="0" fontId="113" fillId="12" borderId="125" applyNumberFormat="0" applyAlignment="0" applyProtection="0"/>
    <xf numFmtId="0" fontId="63" fillId="29" borderId="125" applyNumberFormat="0" applyAlignment="0" applyProtection="0"/>
    <xf numFmtId="4" fontId="38" fillId="46" borderId="127" applyNumberFormat="0" applyProtection="0">
      <alignment horizontal="left" vertical="center" indent="1"/>
    </xf>
    <xf numFmtId="4" fontId="38" fillId="42" borderId="127" applyNumberFormat="0" applyProtection="0">
      <alignment horizontal="right" vertical="center"/>
    </xf>
    <xf numFmtId="4" fontId="38" fillId="38" borderId="127" applyNumberFormat="0" applyProtection="0">
      <alignment horizontal="right" vertical="center"/>
    </xf>
    <xf numFmtId="4" fontId="38" fillId="37" borderId="127" applyNumberFormat="0" applyProtection="0">
      <alignment horizontal="right" vertical="center"/>
    </xf>
    <xf numFmtId="4" fontId="38" fillId="34" borderId="127" applyNumberFormat="0" applyProtection="0">
      <alignment horizontal="left" vertical="center" indent="1"/>
    </xf>
    <xf numFmtId="5" fontId="55" fillId="0" borderId="131" applyAlignment="0" applyProtection="0"/>
    <xf numFmtId="0" fontId="113" fillId="12" borderId="125" applyNumberFormat="0" applyAlignment="0" applyProtection="0"/>
    <xf numFmtId="0" fontId="163" fillId="0" borderId="121" applyNumberFormat="0" applyFill="0" applyAlignment="0" applyProtection="0"/>
    <xf numFmtId="0" fontId="163" fillId="0" borderId="121" applyNumberFormat="0" applyFill="0" applyAlignment="0" applyProtection="0"/>
    <xf numFmtId="0" fontId="163" fillId="0" borderId="121" applyNumberFormat="0" applyFill="0" applyAlignment="0" applyProtection="0"/>
    <xf numFmtId="0" fontId="163" fillId="0" borderId="121" applyNumberFormat="0" applyFill="0" applyAlignment="0" applyProtection="0"/>
    <xf numFmtId="0" fontId="163" fillId="0" borderId="121" applyNumberFormat="0" applyFill="0" applyAlignment="0" applyProtection="0"/>
    <xf numFmtId="0" fontId="163" fillId="0" borderId="121" applyNumberFormat="0" applyFill="0" applyAlignment="0" applyProtection="0"/>
    <xf numFmtId="0" fontId="164" fillId="0" borderId="121" applyNumberFormat="0" applyFill="0" applyAlignment="0" applyProtection="0"/>
    <xf numFmtId="0" fontId="164" fillId="0" borderId="121" applyNumberFormat="0" applyFill="0" applyAlignment="0" applyProtection="0"/>
    <xf numFmtId="0" fontId="163" fillId="0" borderId="120" applyNumberFormat="0" applyFill="0" applyAlignment="0" applyProtection="0"/>
    <xf numFmtId="0" fontId="30" fillId="10" borderId="134" applyNumberFormat="0" applyFont="0" applyAlignment="0" applyProtection="0"/>
    <xf numFmtId="0" fontId="30" fillId="10" borderId="134" applyNumberFormat="0" applyFont="0" applyAlignment="0" applyProtection="0"/>
    <xf numFmtId="0" fontId="33" fillId="10" borderId="134" applyNumberFormat="0" applyFont="0" applyAlignment="0" applyProtection="0"/>
    <xf numFmtId="0" fontId="5" fillId="10" borderId="126" applyNumberFormat="0" applyFont="0" applyAlignment="0" applyProtection="0"/>
    <xf numFmtId="0" fontId="141" fillId="29" borderId="127" applyNumberFormat="0" applyAlignment="0" applyProtection="0"/>
    <xf numFmtId="0" fontId="163" fillId="0" borderId="129" applyNumberFormat="0" applyFill="0" applyAlignment="0" applyProtection="0"/>
    <xf numFmtId="0" fontId="141" fillId="28" borderId="127" applyNumberFormat="0" applyAlignment="0" applyProtection="0"/>
    <xf numFmtId="0" fontId="29" fillId="10" borderId="134" applyNumberFormat="0" applyFont="0" applyAlignment="0" applyProtection="0"/>
    <xf numFmtId="4" fontId="38" fillId="46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4" fontId="148" fillId="45" borderId="127" applyNumberFormat="0" applyProtection="0">
      <alignment horizontal="left" vertical="center" indent="1"/>
    </xf>
    <xf numFmtId="4" fontId="38" fillId="44" borderId="127" applyNumberFormat="0" applyProtection="0">
      <alignment horizontal="right" vertical="center"/>
    </xf>
    <xf numFmtId="0" fontId="141" fillId="29" borderId="119" applyNumberFormat="0" applyAlignment="0" applyProtection="0"/>
    <xf numFmtId="0" fontId="141" fillId="29" borderId="119" applyNumberFormat="0" applyAlignment="0" applyProtection="0"/>
    <xf numFmtId="0" fontId="141" fillId="29" borderId="119" applyNumberFormat="0" applyAlignment="0" applyProtection="0"/>
    <xf numFmtId="0" fontId="141" fillId="29" borderId="119" applyNumberFormat="0" applyAlignment="0" applyProtection="0"/>
    <xf numFmtId="0" fontId="141" fillId="29" borderId="119" applyNumberFormat="0" applyAlignment="0" applyProtection="0"/>
    <xf numFmtId="0" fontId="141" fillId="29" borderId="119" applyNumberFormat="0" applyAlignment="0" applyProtection="0"/>
    <xf numFmtId="0" fontId="142" fillId="29" borderId="119" applyNumberFormat="0" applyAlignment="0" applyProtection="0"/>
    <xf numFmtId="0" fontId="142" fillId="29" borderId="119" applyNumberFormat="0" applyAlignment="0" applyProtection="0"/>
    <xf numFmtId="0" fontId="141" fillId="28" borderId="119" applyNumberFormat="0" applyAlignment="0" applyProtection="0"/>
    <xf numFmtId="0" fontId="5" fillId="10" borderId="118" applyNumberFormat="0" applyFont="0" applyAlignment="0" applyProtection="0"/>
    <xf numFmtId="0" fontId="32" fillId="10" borderId="118" applyNumberFormat="0" applyFont="0" applyAlignment="0" applyProtection="0"/>
    <xf numFmtId="0" fontId="5" fillId="10" borderId="118" applyNumberFormat="0" applyFont="0" applyAlignment="0" applyProtection="0"/>
    <xf numFmtId="0" fontId="5" fillId="10" borderId="118" applyNumberFormat="0" applyFont="0" applyAlignment="0" applyProtection="0"/>
    <xf numFmtId="0" fontId="5" fillId="10" borderId="118" applyNumberFormat="0" applyFont="0" applyAlignment="0" applyProtection="0"/>
    <xf numFmtId="0" fontId="5" fillId="10" borderId="118" applyNumberFormat="0" applyFont="0" applyAlignment="0" applyProtection="0"/>
    <xf numFmtId="0" fontId="5" fillId="10" borderId="118" applyNumberFormat="0" applyFont="0" applyAlignment="0" applyProtection="0"/>
    <xf numFmtId="0" fontId="32" fillId="10" borderId="118" applyNumberFormat="0" applyFont="0" applyAlignment="0" applyProtection="0"/>
    <xf numFmtId="0" fontId="32" fillId="10" borderId="118" applyNumberFormat="0" applyFont="0" applyAlignment="0" applyProtection="0"/>
    <xf numFmtId="0" fontId="32" fillId="10" borderId="118" applyNumberFormat="0" applyFont="0" applyAlignment="0" applyProtection="0"/>
    <xf numFmtId="0" fontId="29" fillId="10" borderId="118" applyNumberFormat="0" applyFont="0" applyAlignment="0" applyProtection="0"/>
    <xf numFmtId="0" fontId="184" fillId="10" borderId="118" applyNumberFormat="0" applyFont="0" applyAlignment="0" applyProtection="0"/>
    <xf numFmtId="4" fontId="38" fillId="44" borderId="127" applyNumberFormat="0" applyProtection="0">
      <alignment horizontal="right" vertical="center"/>
    </xf>
    <xf numFmtId="4" fontId="38" fillId="42" borderId="127" applyNumberFormat="0" applyProtection="0">
      <alignment horizontal="right" vertical="center"/>
    </xf>
    <xf numFmtId="4" fontId="38" fillId="41" borderId="127" applyNumberFormat="0" applyProtection="0">
      <alignment horizontal="right" vertical="center"/>
    </xf>
    <xf numFmtId="4" fontId="38" fillId="41" borderId="127" applyNumberFormat="0" applyProtection="0">
      <alignment horizontal="right" vertical="center"/>
    </xf>
    <xf numFmtId="4" fontId="38" fillId="36" borderId="127" applyNumberFormat="0" applyProtection="0">
      <alignment horizontal="right" vertical="center"/>
    </xf>
    <xf numFmtId="4" fontId="38" fillId="36" borderId="127" applyNumberFormat="0" applyProtection="0">
      <alignment horizontal="right" vertical="center"/>
    </xf>
    <xf numFmtId="0" fontId="5" fillId="35" borderId="127" applyNumberFormat="0" applyProtection="0">
      <alignment horizontal="left" vertical="center" indent="1"/>
    </xf>
    <xf numFmtId="4" fontId="38" fillId="34" borderId="127" applyNumberFormat="0" applyProtection="0">
      <alignment horizontal="left" vertical="center" indent="1"/>
    </xf>
    <xf numFmtId="4" fontId="147" fillId="34" borderId="127" applyNumberFormat="0" applyProtection="0">
      <alignment vertical="center"/>
    </xf>
    <xf numFmtId="4" fontId="147" fillId="34" borderId="127" applyNumberFormat="0" applyProtection="0">
      <alignment vertical="center"/>
    </xf>
    <xf numFmtId="0" fontId="5" fillId="10" borderId="126" applyNumberFormat="0" applyFont="0" applyAlignment="0" applyProtection="0"/>
    <xf numFmtId="0" fontId="5" fillId="35" borderId="127" applyNumberFormat="0" applyProtection="0">
      <alignment horizontal="left" vertical="center" indent="1"/>
    </xf>
    <xf numFmtId="0" fontId="59" fillId="28" borderId="125" applyNumberFormat="0" applyAlignment="0" applyProtection="0"/>
    <xf numFmtId="0" fontId="30" fillId="10" borderId="134" applyNumberFormat="0" applyFont="0" applyAlignment="0" applyProtection="0"/>
    <xf numFmtId="0" fontId="143" fillId="29" borderId="127" applyNumberFormat="0" applyAlignment="0" applyProtection="0"/>
    <xf numFmtId="0" fontId="59" fillId="28" borderId="125" applyNumberFormat="0" applyAlignment="0" applyProtection="0"/>
    <xf numFmtId="0" fontId="5" fillId="35" borderId="127" applyNumberFormat="0" applyProtection="0">
      <alignment horizontal="left" vertical="center" indent="1"/>
    </xf>
    <xf numFmtId="0" fontId="163" fillId="0" borderId="137" applyNumberFormat="0" applyFill="0" applyAlignment="0" applyProtection="0"/>
    <xf numFmtId="0" fontId="163" fillId="0" borderId="129" applyNumberFormat="0" applyFill="0" applyAlignment="0" applyProtection="0"/>
    <xf numFmtId="0" fontId="163" fillId="0" borderId="129" applyNumberFormat="0" applyFill="0" applyAlignment="0" applyProtection="0"/>
    <xf numFmtId="0" fontId="163" fillId="0" borderId="136" applyNumberFormat="0" applyFill="0" applyAlignment="0" applyProtection="0"/>
    <xf numFmtId="0" fontId="163" fillId="0" borderId="129" applyNumberFormat="0" applyFill="0" applyAlignment="0" applyProtection="0"/>
    <xf numFmtId="0" fontId="63" fillId="29" borderId="117" applyNumberFormat="0" applyAlignment="0" applyProtection="0"/>
    <xf numFmtId="0" fontId="5" fillId="35" borderId="127" applyNumberFormat="0" applyProtection="0">
      <alignment horizontal="left" vertical="center" indent="1"/>
    </xf>
    <xf numFmtId="4" fontId="38" fillId="44" borderId="127" applyNumberFormat="0" applyProtection="0">
      <alignment horizontal="right" vertical="center"/>
    </xf>
    <xf numFmtId="4" fontId="38" fillId="41" borderId="127" applyNumberFormat="0" applyProtection="0">
      <alignment horizontal="right" vertical="center"/>
    </xf>
    <xf numFmtId="4" fontId="38" fillId="37" borderId="127" applyNumberFormat="0" applyProtection="0">
      <alignment horizontal="right" vertical="center"/>
    </xf>
    <xf numFmtId="4" fontId="38" fillId="36" borderId="127" applyNumberFormat="0" applyProtection="0">
      <alignment horizontal="right" vertical="center"/>
    </xf>
    <xf numFmtId="4" fontId="147" fillId="34" borderId="127" applyNumberFormat="0" applyProtection="0">
      <alignment vertical="center"/>
    </xf>
    <xf numFmtId="0" fontId="163" fillId="0" borderId="128" applyNumberFormat="0" applyFill="0" applyAlignment="0" applyProtection="0"/>
    <xf numFmtId="0" fontId="166" fillId="0" borderId="129" applyNumberFormat="0" applyFill="0" applyAlignment="0" applyProtection="0"/>
    <xf numFmtId="4" fontId="147" fillId="33" borderId="127" applyNumberFormat="0" applyProtection="0">
      <alignment vertical="center"/>
    </xf>
    <xf numFmtId="0" fontId="5" fillId="49" borderId="127" applyNumberFormat="0" applyProtection="0">
      <alignment horizontal="left" vertical="center" indent="1"/>
    </xf>
    <xf numFmtId="0" fontId="113" fillId="15" borderId="133" applyNumberFormat="0" applyAlignment="0" applyProtection="0"/>
    <xf numFmtId="0" fontId="113" fillId="12" borderId="117" applyNumberFormat="0" applyAlignment="0" applyProtection="0"/>
    <xf numFmtId="0" fontId="30" fillId="10" borderId="126" applyNumberFormat="0" applyFont="0" applyAlignment="0" applyProtection="0"/>
    <xf numFmtId="0" fontId="30" fillId="10" borderId="126" applyNumberFormat="0" applyFont="0" applyAlignment="0" applyProtection="0"/>
    <xf numFmtId="0" fontId="5" fillId="35" borderId="135" applyNumberFormat="0" applyProtection="0">
      <alignment horizontal="left" vertical="center" indent="1"/>
    </xf>
    <xf numFmtId="4" fontId="151" fillId="46" borderId="135" applyNumberFormat="0" applyProtection="0">
      <alignment horizontal="right" vertical="center"/>
    </xf>
    <xf numFmtId="0" fontId="163" fillId="0" borderId="136" applyNumberFormat="0" applyFill="0" applyAlignment="0" applyProtection="0"/>
    <xf numFmtId="0" fontId="59" fillId="28" borderId="125" applyNumberFormat="0" applyAlignment="0" applyProtection="0"/>
    <xf numFmtId="0" fontId="59" fillId="28" borderId="125" applyNumberFormat="0" applyAlignment="0" applyProtection="0"/>
    <xf numFmtId="0" fontId="63" fillId="29" borderId="125" applyNumberFormat="0" applyAlignment="0" applyProtection="0"/>
    <xf numFmtId="0" fontId="59" fillId="28" borderId="125" applyNumberFormat="0" applyAlignment="0" applyProtection="0"/>
    <xf numFmtId="0" fontId="61" fillId="29" borderId="125" applyNumberFormat="0" applyAlignment="0" applyProtection="0"/>
    <xf numFmtId="0" fontId="5" fillId="10" borderId="118" applyNumberFormat="0" applyFont="0" applyAlignment="0" applyProtection="0"/>
    <xf numFmtId="0" fontId="141" fillId="29" borderId="119" applyNumberFormat="0" applyAlignment="0" applyProtection="0"/>
    <xf numFmtId="0" fontId="5" fillId="35" borderId="127" applyNumberFormat="0" applyProtection="0">
      <alignment horizontal="left" vertical="center" indent="1"/>
    </xf>
    <xf numFmtId="0" fontId="163" fillId="0" borderId="121" applyNumberFormat="0" applyFill="0" applyAlignment="0" applyProtection="0"/>
    <xf numFmtId="0" fontId="5" fillId="10" borderId="126" applyNumberFormat="0" applyFont="0" applyAlignment="0" applyProtection="0"/>
    <xf numFmtId="0" fontId="113" fillId="12" borderId="133" applyNumberFormat="0" applyAlignment="0" applyProtection="0"/>
    <xf numFmtId="0" fontId="141" fillId="28" borderId="127" applyNumberFormat="0" applyAlignment="0" applyProtection="0"/>
    <xf numFmtId="0" fontId="5" fillId="10" borderId="126" applyNumberFormat="0" applyFont="0" applyAlignment="0" applyProtection="0"/>
    <xf numFmtId="0" fontId="114" fillId="12" borderId="133" applyNumberFormat="0" applyAlignment="0" applyProtection="0"/>
    <xf numFmtId="0" fontId="32" fillId="10" borderId="126" applyNumberFormat="0" applyFont="0" applyAlignment="0" applyProtection="0"/>
    <xf numFmtId="0" fontId="5" fillId="35" borderId="127" applyNumberFormat="0" applyProtection="0">
      <alignment horizontal="left" vertical="center" indent="1"/>
    </xf>
    <xf numFmtId="0" fontId="63" fillId="29" borderId="125" applyNumberFormat="0" applyAlignment="0" applyProtection="0"/>
    <xf numFmtId="0" fontId="63" fillId="29" borderId="125" applyNumberFormat="0" applyAlignment="0" applyProtection="0"/>
    <xf numFmtId="4" fontId="38" fillId="44" borderId="127" applyNumberFormat="0" applyProtection="0">
      <alignment horizontal="right" vertical="center"/>
    </xf>
    <xf numFmtId="4" fontId="38" fillId="43" borderId="127" applyNumberFormat="0" applyProtection="0">
      <alignment horizontal="right" vertical="center"/>
    </xf>
    <xf numFmtId="4" fontId="38" fillId="43" borderId="127" applyNumberFormat="0" applyProtection="0">
      <alignment horizontal="right" vertical="center"/>
    </xf>
    <xf numFmtId="4" fontId="38" fillId="41" borderId="127" applyNumberFormat="0" applyProtection="0">
      <alignment horizontal="right" vertical="center"/>
    </xf>
    <xf numFmtId="4" fontId="38" fillId="40" borderId="127" applyNumberFormat="0" applyProtection="0">
      <alignment horizontal="right" vertical="center"/>
    </xf>
    <xf numFmtId="4" fontId="38" fillId="40" borderId="127" applyNumberFormat="0" applyProtection="0">
      <alignment horizontal="right" vertical="center"/>
    </xf>
    <xf numFmtId="0" fontId="5" fillId="35" borderId="127" applyNumberFormat="0" applyProtection="0">
      <alignment horizontal="left" vertical="center" indent="1"/>
    </xf>
    <xf numFmtId="0" fontId="5" fillId="35" borderId="127" applyNumberFormat="0" applyProtection="0">
      <alignment horizontal="left" vertical="center" indent="1"/>
    </xf>
    <xf numFmtId="4" fontId="38" fillId="34" borderId="127" applyNumberFormat="0" applyProtection="0">
      <alignment horizontal="left" vertical="center" indent="1"/>
    </xf>
    <xf numFmtId="4" fontId="147" fillId="34" borderId="127" applyNumberFormat="0" applyProtection="0">
      <alignment vertical="center"/>
    </xf>
    <xf numFmtId="4" fontId="38" fillId="34" borderId="127" applyNumberFormat="0" applyProtection="0">
      <alignment vertical="center"/>
    </xf>
    <xf numFmtId="0" fontId="63" fillId="29" borderId="125" applyNumberFormat="0" applyAlignment="0" applyProtection="0"/>
    <xf numFmtId="0" fontId="163" fillId="0" borderId="128" applyNumberFormat="0" applyFill="0" applyAlignment="0" applyProtection="0"/>
    <xf numFmtId="0" fontId="163" fillId="0" borderId="128" applyNumberFormat="0" applyFill="0" applyAlignment="0" applyProtection="0"/>
    <xf numFmtId="0" fontId="163" fillId="0" borderId="129" applyNumberFormat="0" applyFill="0" applyAlignment="0" applyProtection="0"/>
    <xf numFmtId="0" fontId="163" fillId="0" borderId="128" applyNumberFormat="0" applyFill="0" applyAlignment="0" applyProtection="0"/>
    <xf numFmtId="0" fontId="165" fillId="0" borderId="129" applyNumberFormat="0" applyFill="0" applyAlignment="0" applyProtection="0"/>
    <xf numFmtId="0" fontId="164" fillId="0" borderId="129" applyNumberFormat="0" applyFill="0" applyAlignment="0" applyProtection="0"/>
    <xf numFmtId="0" fontId="59" fillId="28" borderId="125" applyNumberFormat="0" applyAlignment="0" applyProtection="0"/>
    <xf numFmtId="4" fontId="38" fillId="33" borderId="127" applyNumberFormat="0" applyProtection="0">
      <alignment vertical="center"/>
    </xf>
    <xf numFmtId="0" fontId="5" fillId="35" borderId="127" applyNumberFormat="0" applyProtection="0">
      <alignment horizontal="left" vertical="center" indent="1"/>
    </xf>
    <xf numFmtId="4" fontId="38" fillId="39" borderId="127" applyNumberFormat="0" applyProtection="0">
      <alignment horizontal="right" vertical="center"/>
    </xf>
    <xf numFmtId="0" fontId="33" fillId="10" borderId="126" applyNumberFormat="0" applyFont="0" applyAlignment="0" applyProtection="0"/>
    <xf numFmtId="0" fontId="30" fillId="10" borderId="126" applyNumberFormat="0" applyFont="0" applyAlignment="0" applyProtection="0"/>
    <xf numFmtId="0" fontId="33" fillId="10" borderId="126" applyNumberFormat="0" applyFon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3" fillId="12" borderId="117" applyNumberFormat="0" applyAlignment="0" applyProtection="0"/>
    <xf numFmtId="0" fontId="114" fillId="12" borderId="125" applyNumberFormat="0" applyAlignment="0" applyProtection="0"/>
    <xf numFmtId="0" fontId="33" fillId="10" borderId="126" applyNumberFormat="0" applyFont="0" applyAlignment="0" applyProtection="0"/>
    <xf numFmtId="4" fontId="147" fillId="34" borderId="135" applyNumberFormat="0" applyProtection="0">
      <alignment vertical="center"/>
    </xf>
    <xf numFmtId="0" fontId="33" fillId="10" borderId="126" applyNumberFormat="0" applyFont="0" applyAlignment="0" applyProtection="0"/>
    <xf numFmtId="0" fontId="30" fillId="10" borderId="126" applyNumberFormat="0" applyFont="0" applyAlignment="0" applyProtection="0"/>
    <xf numFmtId="0" fontId="33" fillId="10" borderId="126" applyNumberFormat="0" applyFont="0" applyAlignment="0" applyProtection="0"/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4" fontId="38" fillId="38" borderId="135" applyNumberFormat="0" applyProtection="0">
      <alignment horizontal="right" vertical="center"/>
    </xf>
    <xf numFmtId="0" fontId="33" fillId="10" borderId="126" applyNumberFormat="0" applyFont="0" applyAlignment="0" applyProtection="0"/>
    <xf numFmtId="0" fontId="30" fillId="10" borderId="126" applyNumberFormat="0" applyFont="0" applyAlignment="0" applyProtection="0"/>
    <xf numFmtId="4" fontId="38" fillId="38" borderId="135" applyNumberFormat="0" applyProtection="0">
      <alignment horizontal="right" vertical="center"/>
    </xf>
    <xf numFmtId="0" fontId="33" fillId="10" borderId="126" applyNumberFormat="0" applyFont="0" applyAlignment="0" applyProtection="0"/>
    <xf numFmtId="0" fontId="30" fillId="10" borderId="126" applyNumberFormat="0" applyFont="0" applyAlignment="0" applyProtection="0"/>
    <xf numFmtId="0" fontId="30" fillId="10" borderId="126" applyNumberFormat="0" applyFont="0" applyAlignment="0" applyProtection="0"/>
    <xf numFmtId="0" fontId="30" fillId="10" borderId="126" applyNumberFormat="0" applyFont="0" applyAlignment="0" applyProtection="0"/>
    <xf numFmtId="0" fontId="30" fillId="10" borderId="126" applyNumberFormat="0" applyFont="0" applyAlignment="0" applyProtection="0"/>
    <xf numFmtId="0" fontId="30" fillId="10" borderId="126" applyNumberFormat="0" applyFon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0" fontId="142" fillId="29" borderId="127" applyNumberFormat="0" applyAlignment="0" applyProtection="0"/>
    <xf numFmtId="0" fontId="141" fillId="28" borderId="127" applyNumberFormat="0" applyAlignment="0" applyProtection="0"/>
    <xf numFmtId="0" fontId="142" fillId="29" borderId="127" applyNumberFormat="0" applyAlignment="0" applyProtection="0"/>
    <xf numFmtId="0" fontId="5" fillId="10" borderId="126" applyNumberFormat="0" applyFont="0" applyAlignment="0" applyProtection="0"/>
    <xf numFmtId="0" fontId="141" fillId="28" borderId="127" applyNumberFormat="0" applyAlignment="0" applyProtection="0"/>
    <xf numFmtId="0" fontId="144" fillId="29" borderId="127" applyNumberForma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0" fontId="141" fillId="29" borderId="127" applyNumberForma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4" fontId="38" fillId="43" borderId="135" applyNumberFormat="0" applyProtection="0">
      <alignment horizontal="right" vertical="center"/>
    </xf>
    <xf numFmtId="4" fontId="38" fillId="44" borderId="135" applyNumberFormat="0" applyProtection="0">
      <alignment horizontal="right" vertical="center"/>
    </xf>
    <xf numFmtId="0" fontId="5" fillId="35" borderId="135" applyNumberFormat="0" applyProtection="0">
      <alignment horizontal="left" vertical="center" indent="1"/>
    </xf>
    <xf numFmtId="4" fontId="38" fillId="48" borderId="135" applyNumberFormat="0" applyProtection="0">
      <alignment horizontal="left" vertical="center" indent="1"/>
    </xf>
    <xf numFmtId="0" fontId="5" fillId="48" borderId="135" applyNumberFormat="0" applyProtection="0">
      <alignment horizontal="left" vertical="center" indent="1"/>
    </xf>
    <xf numFmtId="0" fontId="5" fillId="48" borderId="135" applyNumberFormat="0" applyProtection="0">
      <alignment horizontal="left" vertical="center" indent="1"/>
    </xf>
    <xf numFmtId="0" fontId="5" fillId="48" borderId="135" applyNumberFormat="0" applyProtection="0">
      <alignment horizontal="left" vertical="center" indent="1"/>
    </xf>
    <xf numFmtId="0" fontId="5" fillId="48" borderId="135" applyNumberFormat="0" applyProtection="0">
      <alignment horizontal="left" vertical="center" indent="1"/>
    </xf>
    <xf numFmtId="0" fontId="5" fillId="49" borderId="135" applyNumberFormat="0" applyProtection="0">
      <alignment horizontal="left" vertical="center" indent="1"/>
    </xf>
    <xf numFmtId="0" fontId="5" fillId="49" borderId="135" applyNumberFormat="0" applyProtection="0">
      <alignment horizontal="left" vertical="center" indent="1"/>
    </xf>
    <xf numFmtId="0" fontId="5" fillId="31" borderId="135" applyNumberFormat="0" applyProtection="0">
      <alignment horizontal="left" vertical="center" indent="1"/>
    </xf>
    <xf numFmtId="0" fontId="5" fillId="31" borderId="135" applyNumberFormat="0" applyProtection="0">
      <alignment horizontal="left" vertical="center" indent="1"/>
    </xf>
    <xf numFmtId="0" fontId="5" fillId="31" borderId="135" applyNumberFormat="0" applyProtection="0">
      <alignment horizontal="left" vertical="center" indent="1"/>
    </xf>
    <xf numFmtId="0" fontId="5" fillId="31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4" fontId="38" fillId="33" borderId="135" applyNumberFormat="0" applyProtection="0">
      <alignment vertical="center"/>
    </xf>
    <xf numFmtId="4" fontId="147" fillId="33" borderId="135" applyNumberFormat="0" applyProtection="0">
      <alignment vertical="center"/>
    </xf>
    <xf numFmtId="4" fontId="38" fillId="33" borderId="135" applyNumberFormat="0" applyProtection="0">
      <alignment horizontal="left" vertical="center" indent="1"/>
    </xf>
    <xf numFmtId="4" fontId="38" fillId="33" borderId="135" applyNumberFormat="0" applyProtection="0">
      <alignment horizontal="left" vertical="center" indent="1"/>
    </xf>
    <xf numFmtId="4" fontId="38" fillId="33" borderId="135" applyNumberFormat="0" applyProtection="0">
      <alignment horizontal="left" vertical="center" indent="1"/>
    </xf>
    <xf numFmtId="4" fontId="38" fillId="33" borderId="135" applyNumberFormat="0" applyProtection="0">
      <alignment horizontal="left" vertical="center" indent="1"/>
    </xf>
    <xf numFmtId="4" fontId="38" fillId="46" borderId="135" applyNumberFormat="0" applyProtection="0">
      <alignment horizontal="right" vertical="center"/>
    </xf>
    <xf numFmtId="4" fontId="147" fillId="46" borderId="135" applyNumberFormat="0" applyProtection="0">
      <alignment horizontal="right" vertical="center"/>
    </xf>
    <xf numFmtId="4" fontId="147" fillId="46" borderId="135" applyNumberFormat="0" applyProtection="0">
      <alignment horizontal="right" vertical="center"/>
    </xf>
    <xf numFmtId="0" fontId="5" fillId="35" borderId="135" applyNumberFormat="0" applyProtection="0">
      <alignment horizontal="left" vertical="center" indent="1"/>
    </xf>
    <xf numFmtId="0" fontId="60" fillId="29" borderId="125" applyNumberFormat="0" applyAlignment="0" applyProtection="0"/>
    <xf numFmtId="0" fontId="59" fillId="28" borderId="125" applyNumberFormat="0" applyAlignment="0" applyProtection="0"/>
    <xf numFmtId="4" fontId="38" fillId="38" borderId="127" applyNumberFormat="0" applyProtection="0">
      <alignment horizontal="right" vertical="center"/>
    </xf>
    <xf numFmtId="0" fontId="163" fillId="0" borderId="128" applyNumberFormat="0" applyFill="0" applyAlignment="0" applyProtection="0"/>
    <xf numFmtId="0" fontId="59" fillId="28" borderId="125" applyNumberFormat="0" applyAlignment="0" applyProtection="0"/>
    <xf numFmtId="0" fontId="163" fillId="0" borderId="137" applyNumberFormat="0" applyFill="0" applyAlignment="0" applyProtection="0"/>
    <xf numFmtId="0" fontId="164" fillId="0" borderId="137" applyNumberFormat="0" applyFill="0" applyAlignment="0" applyProtection="0"/>
    <xf numFmtId="0" fontId="141" fillId="29" borderId="135" applyNumberFormat="0" applyAlignment="0" applyProtection="0"/>
    <xf numFmtId="0" fontId="141" fillId="29" borderId="135" applyNumberFormat="0" applyAlignment="0" applyProtection="0"/>
    <xf numFmtId="0" fontId="141" fillId="29" borderId="135" applyNumberFormat="0" applyAlignment="0" applyProtection="0"/>
    <xf numFmtId="0" fontId="141" fillId="29" borderId="135" applyNumberFormat="0" applyAlignment="0" applyProtection="0"/>
    <xf numFmtId="0" fontId="141" fillId="29" borderId="135" applyNumberFormat="0" applyAlignment="0" applyProtection="0"/>
    <xf numFmtId="0" fontId="141" fillId="29" borderId="135" applyNumberFormat="0" applyAlignment="0" applyProtection="0"/>
    <xf numFmtId="0" fontId="142" fillId="29" borderId="135" applyNumberFormat="0" applyAlignment="0" applyProtection="0"/>
    <xf numFmtId="0" fontId="5" fillId="10" borderId="134" applyNumberFormat="0" applyFont="0" applyAlignment="0" applyProtection="0"/>
    <xf numFmtId="0" fontId="32" fillId="10" borderId="134" applyNumberFormat="0" applyFont="0" applyAlignment="0" applyProtection="0"/>
    <xf numFmtId="0" fontId="5" fillId="10" borderId="134" applyNumberFormat="0" applyFont="0" applyAlignment="0" applyProtection="0"/>
    <xf numFmtId="0" fontId="5" fillId="10" borderId="134" applyNumberFormat="0" applyFont="0" applyAlignment="0" applyProtection="0"/>
    <xf numFmtId="0" fontId="5" fillId="10" borderId="134" applyNumberFormat="0" applyFont="0" applyAlignment="0" applyProtection="0"/>
    <xf numFmtId="0" fontId="5" fillId="10" borderId="134" applyNumberFormat="0" applyFont="0" applyAlignment="0" applyProtection="0"/>
    <xf numFmtId="0" fontId="32" fillId="10" borderId="134" applyNumberFormat="0" applyFont="0" applyAlignment="0" applyProtection="0"/>
    <xf numFmtId="0" fontId="32" fillId="10" borderId="134" applyNumberFormat="0" applyFont="0" applyAlignment="0" applyProtection="0"/>
    <xf numFmtId="0" fontId="184" fillId="10" borderId="134" applyNumberFormat="0" applyFont="0" applyAlignment="0" applyProtection="0"/>
    <xf numFmtId="0" fontId="164" fillId="0" borderId="129" applyNumberFormat="0" applyFill="0" applyAlignment="0" applyProtection="0"/>
    <xf numFmtId="4" fontId="151" fillId="46" borderId="135" applyNumberFormat="0" applyProtection="0">
      <alignment horizontal="right" vertical="center"/>
    </xf>
    <xf numFmtId="0" fontId="113" fillId="15" borderId="125" applyNumberFormat="0" applyAlignment="0" applyProtection="0"/>
    <xf numFmtId="0" fontId="163" fillId="0" borderId="136" applyNumberFormat="0" applyFill="0" applyAlignment="0" applyProtection="0"/>
    <xf numFmtId="0" fontId="163" fillId="0" borderId="136" applyNumberFormat="0" applyFill="0" applyAlignment="0" applyProtection="0"/>
    <xf numFmtId="0" fontId="163" fillId="0" borderId="136" applyNumberFormat="0" applyFill="0" applyAlignment="0" applyProtection="0"/>
    <xf numFmtId="0" fontId="166" fillId="0" borderId="137" applyNumberFormat="0" applyFill="0" applyAlignment="0" applyProtection="0"/>
    <xf numFmtId="0" fontId="163" fillId="0" borderId="136" applyNumberFormat="0" applyFill="0" applyAlignment="0" applyProtection="0"/>
    <xf numFmtId="0" fontId="165" fillId="0" borderId="137" applyNumberFormat="0" applyFill="0" applyAlignment="0" applyProtection="0"/>
    <xf numFmtId="0" fontId="59" fillId="28" borderId="125" applyNumberFormat="0" applyAlignment="0" applyProtection="0"/>
    <xf numFmtId="4" fontId="38" fillId="33" borderId="135" applyNumberFormat="0" applyProtection="0">
      <alignment vertical="center"/>
    </xf>
    <xf numFmtId="0" fontId="5" fillId="35" borderId="135" applyNumberFormat="0" applyProtection="0">
      <alignment horizontal="left" vertical="center" indent="1"/>
    </xf>
    <xf numFmtId="4" fontId="38" fillId="39" borderId="135" applyNumberFormat="0" applyProtection="0">
      <alignment horizontal="right" vertical="center"/>
    </xf>
    <xf numFmtId="0" fontId="33" fillId="10" borderId="126" applyNumberFormat="0" applyFont="0" applyAlignment="0" applyProtection="0"/>
    <xf numFmtId="0" fontId="30" fillId="10" borderId="126" applyNumberFormat="0" applyFont="0" applyAlignment="0" applyProtection="0"/>
    <xf numFmtId="0" fontId="33" fillId="10" borderId="126" applyNumberFormat="0" applyFon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4" fillId="12" borderId="125" applyNumberFormat="0" applyAlignment="0" applyProtection="0"/>
    <xf numFmtId="0" fontId="33" fillId="10" borderId="126" applyNumberFormat="0" applyFont="0" applyAlignment="0" applyProtection="0"/>
    <xf numFmtId="0" fontId="30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0" fillId="10" borderId="126" applyNumberFormat="0" applyFont="0" applyAlignment="0" applyProtection="0"/>
    <xf numFmtId="0" fontId="33" fillId="10" borderId="126" applyNumberFormat="0" applyFont="0" applyAlignment="0" applyProtection="0"/>
    <xf numFmtId="0" fontId="30" fillId="10" borderId="126" applyNumberFormat="0" applyFont="0" applyAlignment="0" applyProtection="0"/>
    <xf numFmtId="0" fontId="30" fillId="10" borderId="126" applyNumberFormat="0" applyFont="0" applyAlignment="0" applyProtection="0"/>
    <xf numFmtId="0" fontId="5" fillId="10" borderId="126" applyNumberFormat="0" applyFont="0" applyAlignment="0" applyProtection="0"/>
    <xf numFmtId="0" fontId="30" fillId="10" borderId="126" applyNumberFormat="0" applyFont="0" applyAlignment="0" applyProtection="0"/>
    <xf numFmtId="0" fontId="30" fillId="10" borderId="126" applyNumberFormat="0" applyFon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0" fontId="142" fillId="29" borderId="127" applyNumberFormat="0" applyAlignment="0" applyProtection="0"/>
    <xf numFmtId="0" fontId="142" fillId="29" borderId="127" applyNumberFormat="0" applyAlignment="0" applyProtection="0"/>
    <xf numFmtId="0" fontId="141" fillId="28" borderId="127" applyNumberFormat="0" applyAlignment="0" applyProtection="0"/>
    <xf numFmtId="0" fontId="143" fillId="29" borderId="127" applyNumberFormat="0" applyAlignment="0" applyProtection="0"/>
    <xf numFmtId="0" fontId="141" fillId="28" borderId="127" applyNumberFormat="0" applyAlignment="0" applyProtection="0"/>
    <xf numFmtId="0" fontId="30" fillId="10" borderId="126" applyNumberFormat="0" applyFon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0" fontId="141" fillId="29" borderId="127" applyNumberForma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0" fontId="141" fillId="28" borderId="127" applyNumberFormat="0" applyAlignment="0" applyProtection="0"/>
    <xf numFmtId="0" fontId="60" fillId="29" borderId="133" applyNumberFormat="0" applyAlignment="0" applyProtection="0"/>
    <xf numFmtId="4" fontId="38" fillId="39" borderId="127" applyNumberFormat="0" applyProtection="0">
      <alignment horizontal="right" vertical="center"/>
    </xf>
    <xf numFmtId="0" fontId="163" fillId="0" borderId="128" applyNumberFormat="0" applyFill="0" applyAlignment="0" applyProtection="0"/>
    <xf numFmtId="0" fontId="113" fillId="15" borderId="125" applyNumberFormat="0" applyAlignment="0" applyProtection="0"/>
    <xf numFmtId="0" fontId="61" fillId="29" borderId="133" applyNumberFormat="0" applyAlignment="0" applyProtection="0"/>
    <xf numFmtId="0" fontId="30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4" fillId="12" borderId="125" applyNumberFormat="0" applyAlignment="0" applyProtection="0"/>
    <xf numFmtId="0" fontId="30" fillId="10" borderId="134" applyNumberFormat="0" applyFont="0" applyAlignment="0" applyProtection="0"/>
    <xf numFmtId="0" fontId="33" fillId="10" borderId="134" applyNumberFormat="0" applyFont="0" applyAlignment="0" applyProtection="0"/>
    <xf numFmtId="0" fontId="33" fillId="10" borderId="134" applyNumberFormat="0" applyFont="0" applyAlignment="0" applyProtection="0"/>
    <xf numFmtId="0" fontId="30" fillId="10" borderId="134" applyNumberFormat="0" applyFont="0" applyAlignment="0" applyProtection="0"/>
    <xf numFmtId="0" fontId="33" fillId="10" borderId="134" applyNumberFormat="0" applyFont="0" applyAlignment="0" applyProtection="0"/>
    <xf numFmtId="0" fontId="33" fillId="10" borderId="134" applyNumberFormat="0" applyFont="0" applyAlignment="0" applyProtection="0"/>
    <xf numFmtId="0" fontId="33" fillId="10" borderId="134" applyNumberFormat="0" applyFont="0" applyAlignment="0" applyProtection="0"/>
    <xf numFmtId="0" fontId="5" fillId="10" borderId="134" applyNumberFormat="0" applyFont="0" applyAlignment="0" applyProtection="0"/>
    <xf numFmtId="0" fontId="30" fillId="10" borderId="134" applyNumberFormat="0" applyFont="0" applyAlignment="0" applyProtection="0"/>
    <xf numFmtId="0" fontId="30" fillId="10" borderId="134" applyNumberFormat="0" applyFont="0" applyAlignment="0" applyProtection="0"/>
    <xf numFmtId="0" fontId="141" fillId="28" borderId="135" applyNumberFormat="0" applyAlignment="0" applyProtection="0"/>
    <xf numFmtId="0" fontId="141" fillId="28" borderId="135" applyNumberFormat="0" applyAlignment="0" applyProtection="0"/>
    <xf numFmtId="0" fontId="141" fillId="28" borderId="135" applyNumberFormat="0" applyAlignment="0" applyProtection="0"/>
    <xf numFmtId="0" fontId="142" fillId="29" borderId="135" applyNumberFormat="0" applyAlignment="0" applyProtection="0"/>
    <xf numFmtId="0" fontId="142" fillId="29" borderId="135" applyNumberFormat="0" applyAlignment="0" applyProtection="0"/>
    <xf numFmtId="0" fontId="141" fillId="28" borderId="135" applyNumberFormat="0" applyAlignment="0" applyProtection="0"/>
    <xf numFmtId="0" fontId="142" fillId="29" borderId="135" applyNumberFormat="0" applyAlignment="0" applyProtection="0"/>
    <xf numFmtId="0" fontId="141" fillId="28" borderId="135" applyNumberFormat="0" applyAlignment="0" applyProtection="0"/>
    <xf numFmtId="0" fontId="144" fillId="29" borderId="135" applyNumberFormat="0" applyAlignment="0" applyProtection="0"/>
    <xf numFmtId="0" fontId="30" fillId="10" borderId="134" applyNumberFormat="0" applyFont="0" applyAlignment="0" applyProtection="0"/>
    <xf numFmtId="0" fontId="141" fillId="28" borderId="135" applyNumberFormat="0" applyAlignment="0" applyProtection="0"/>
    <xf numFmtId="0" fontId="141" fillId="29" borderId="135" applyNumberFormat="0" applyAlignment="0" applyProtection="0"/>
    <xf numFmtId="0" fontId="141" fillId="28" borderId="135" applyNumberFormat="0" applyAlignment="0" applyProtection="0"/>
    <xf numFmtId="0" fontId="141" fillId="28" borderId="135" applyNumberFormat="0" applyAlignment="0" applyProtection="0"/>
    <xf numFmtId="0" fontId="141" fillId="28" borderId="135" applyNumberFormat="0" applyAlignment="0" applyProtection="0"/>
    <xf numFmtId="4" fontId="38" fillId="40" borderId="135" applyNumberFormat="0" applyProtection="0">
      <alignment horizontal="right" vertical="center"/>
    </xf>
    <xf numFmtId="0" fontId="163" fillId="0" borderId="136" applyNumberFormat="0" applyFill="0" applyAlignment="0" applyProtection="0"/>
    <xf numFmtId="0" fontId="163" fillId="0" borderId="136" applyNumberFormat="0" applyFill="0" applyAlignment="0" applyProtection="0"/>
    <xf numFmtId="0" fontId="5" fillId="10" borderId="134" applyNumberFormat="0" applyFont="0" applyAlignment="0" applyProtection="0"/>
    <xf numFmtId="0" fontId="113" fillId="15" borderId="133" applyNumberFormat="0" applyAlignment="0" applyProtection="0"/>
    <xf numFmtId="0" fontId="30" fillId="10" borderId="134" applyNumberFormat="0" applyFont="0" applyAlignment="0" applyProtection="0"/>
    <xf numFmtId="0" fontId="30" fillId="10" borderId="134" applyNumberFormat="0" applyFont="0" applyAlignment="0" applyProtection="0"/>
    <xf numFmtId="0" fontId="33" fillId="10" borderId="134" applyNumberFormat="0" applyFon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2" borderId="125" applyNumberFormat="0" applyAlignment="0" applyProtection="0"/>
    <xf numFmtId="0" fontId="113" fillId="15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63" fillId="0" borderId="145" applyNumberFormat="0" applyFill="0" applyAlignment="0" applyProtection="0"/>
    <xf numFmtId="0" fontId="163" fillId="0" borderId="145" applyNumberFormat="0" applyFill="0" applyAlignment="0" applyProtection="0"/>
    <xf numFmtId="0" fontId="163" fillId="0" borderId="145" applyNumberFormat="0" applyFill="0" applyAlignment="0" applyProtection="0"/>
    <xf numFmtId="0" fontId="163" fillId="0" borderId="145" applyNumberFormat="0" applyFill="0" applyAlignment="0" applyProtection="0"/>
    <xf numFmtId="0" fontId="163" fillId="0" borderId="145" applyNumberFormat="0" applyFill="0" applyAlignment="0" applyProtection="0"/>
    <xf numFmtId="0" fontId="164" fillId="0" borderId="145" applyNumberFormat="0" applyFill="0" applyAlignment="0" applyProtection="0"/>
    <xf numFmtId="0" fontId="163" fillId="0" borderId="144" applyNumberFormat="0" applyFill="0" applyAlignment="0" applyProtection="0"/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5" fillId="48" borderId="135" applyNumberFormat="0" applyProtection="0">
      <alignment horizontal="left" vertical="center" indent="1"/>
    </xf>
    <xf numFmtId="0" fontId="5" fillId="48" borderId="135" applyNumberFormat="0" applyProtection="0">
      <alignment horizontal="left" vertical="center" indent="1"/>
    </xf>
    <xf numFmtId="0" fontId="5" fillId="48" borderId="135" applyNumberFormat="0" applyProtection="0">
      <alignment horizontal="left" vertical="center" indent="1"/>
    </xf>
    <xf numFmtId="0" fontId="5" fillId="48" borderId="135" applyNumberFormat="0" applyProtection="0">
      <alignment horizontal="left" vertical="center" indent="1"/>
    </xf>
    <xf numFmtId="0" fontId="5" fillId="49" borderId="135" applyNumberFormat="0" applyProtection="0">
      <alignment horizontal="left" vertical="center" indent="1"/>
    </xf>
    <xf numFmtId="0" fontId="5" fillId="49" borderId="135" applyNumberFormat="0" applyProtection="0">
      <alignment horizontal="left" vertical="center" indent="1"/>
    </xf>
    <xf numFmtId="0" fontId="5" fillId="49" borderId="135" applyNumberFormat="0" applyProtection="0">
      <alignment horizontal="left" vertical="center" indent="1"/>
    </xf>
    <xf numFmtId="0" fontId="5" fillId="49" borderId="135" applyNumberFormat="0" applyProtection="0">
      <alignment horizontal="left" vertical="center" indent="1"/>
    </xf>
    <xf numFmtId="0" fontId="5" fillId="31" borderId="135" applyNumberFormat="0" applyProtection="0">
      <alignment horizontal="left" vertical="center" indent="1"/>
    </xf>
    <xf numFmtId="0" fontId="5" fillId="31" borderId="135" applyNumberFormat="0" applyProtection="0">
      <alignment horizontal="left" vertical="center" indent="1"/>
    </xf>
    <xf numFmtId="0" fontId="5" fillId="31" borderId="135" applyNumberFormat="0" applyProtection="0">
      <alignment horizontal="left" vertical="center" indent="1"/>
    </xf>
    <xf numFmtId="0" fontId="5" fillId="31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141" fillId="29" borderId="143" applyNumberFormat="0" applyAlignment="0" applyProtection="0"/>
    <xf numFmtId="0" fontId="141" fillId="29" borderId="143" applyNumberFormat="0" applyAlignment="0" applyProtection="0"/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2" fillId="29" borderId="143" applyNumberFormat="0" applyAlignment="0" applyProtection="0"/>
    <xf numFmtId="0" fontId="142" fillId="29" borderId="143" applyNumberFormat="0" applyAlignment="0" applyProtection="0"/>
    <xf numFmtId="0" fontId="141" fillId="28" borderId="143" applyNumberFormat="0" applyAlignment="0" applyProtection="0"/>
    <xf numFmtId="0" fontId="5" fillId="10" borderId="142" applyNumberFormat="0" applyFont="0" applyAlignment="0" applyProtection="0"/>
    <xf numFmtId="0" fontId="5" fillId="10" borderId="142" applyNumberFormat="0" applyFont="0" applyAlignment="0" applyProtection="0"/>
    <xf numFmtId="0" fontId="5" fillId="10" borderId="142" applyNumberFormat="0" applyFont="0" applyAlignment="0" applyProtection="0"/>
    <xf numFmtId="0" fontId="5" fillId="10" borderId="142" applyNumberFormat="0" applyFont="0" applyAlignment="0" applyProtection="0"/>
    <xf numFmtId="0" fontId="5" fillId="10" borderId="142" applyNumberFormat="0" applyFont="0" applyAlignment="0" applyProtection="0"/>
    <xf numFmtId="0" fontId="32" fillId="10" borderId="142" applyNumberFormat="0" applyFont="0" applyAlignment="0" applyProtection="0"/>
    <xf numFmtId="0" fontId="29" fillId="10" borderId="142" applyNumberFormat="0" applyFont="0" applyAlignment="0" applyProtection="0"/>
    <xf numFmtId="0" fontId="184" fillId="10" borderId="142" applyNumberFormat="0" applyFon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4" fillId="12" borderId="141" applyNumberFormat="0" applyAlignment="0" applyProtection="0"/>
    <xf numFmtId="0" fontId="114" fillId="12" borderId="141" applyNumberFormat="0" applyAlignment="0" applyProtection="0"/>
    <xf numFmtId="0" fontId="113" fillId="15" borderId="141" applyNumberFormat="0" applyAlignment="0" applyProtection="0"/>
    <xf numFmtId="0" fontId="113" fillId="12" borderId="149" applyNumberFormat="0" applyAlignment="0" applyProtection="0"/>
    <xf numFmtId="0" fontId="63" fillId="29" borderId="141" applyNumberFormat="0" applyAlignment="0" applyProtection="0"/>
    <xf numFmtId="4" fontId="38" fillId="48" borderId="151" applyNumberFormat="0" applyProtection="0">
      <alignment horizontal="left" vertical="center" indent="1"/>
    </xf>
    <xf numFmtId="4" fontId="38" fillId="43" borderId="151" applyNumberFormat="0" applyProtection="0">
      <alignment horizontal="right" vertical="center"/>
    </xf>
    <xf numFmtId="4" fontId="38" fillId="39" borderId="151" applyNumberFormat="0" applyProtection="0">
      <alignment horizontal="right" vertical="center"/>
    </xf>
    <xf numFmtId="4" fontId="38" fillId="37" borderId="151" applyNumberFormat="0" applyProtection="0">
      <alignment horizontal="right" vertical="center"/>
    </xf>
    <xf numFmtId="4" fontId="38" fillId="34" borderId="151" applyNumberFormat="0" applyProtection="0">
      <alignment horizontal="left" vertical="center" indent="1"/>
    </xf>
    <xf numFmtId="0" fontId="113" fillId="12" borderId="141" applyNumberFormat="0" applyAlignment="0" applyProtection="0"/>
    <xf numFmtId="0" fontId="163" fillId="0" borderId="145" applyNumberFormat="0" applyFill="0" applyAlignment="0" applyProtection="0"/>
    <xf numFmtId="0" fontId="163" fillId="0" borderId="145" applyNumberFormat="0" applyFill="0" applyAlignment="0" applyProtection="0"/>
    <xf numFmtId="0" fontId="163" fillId="0" borderId="145" applyNumberFormat="0" applyFill="0" applyAlignment="0" applyProtection="0"/>
    <xf numFmtId="0" fontId="163" fillId="0" borderId="145" applyNumberFormat="0" applyFill="0" applyAlignment="0" applyProtection="0"/>
    <xf numFmtId="0" fontId="164" fillId="0" borderId="145" applyNumberFormat="0" applyFill="0" applyAlignment="0" applyProtection="0"/>
    <xf numFmtId="0" fontId="163" fillId="0" borderId="144" applyNumberFormat="0" applyFill="0" applyAlignment="0" applyProtection="0"/>
    <xf numFmtId="0" fontId="5" fillId="10" borderId="142" applyNumberFormat="0" applyFont="0" applyAlignment="0" applyProtection="0"/>
    <xf numFmtId="0" fontId="141" fillId="29" borderId="143" applyNumberFormat="0" applyAlignment="0" applyProtection="0"/>
    <xf numFmtId="0" fontId="141" fillId="28" borderId="151" applyNumberFormat="0" applyAlignment="0" applyProtection="0"/>
    <xf numFmtId="4" fontId="38" fillId="46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4" fontId="38" fillId="44" borderId="151" applyNumberFormat="0" applyProtection="0">
      <alignment horizontal="right" vertical="center"/>
    </xf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2" fillId="29" borderId="143" applyNumberFormat="0" applyAlignment="0" applyProtection="0"/>
    <xf numFmtId="0" fontId="142" fillId="29" borderId="143" applyNumberFormat="0" applyAlignment="0" applyProtection="0"/>
    <xf numFmtId="0" fontId="141" fillId="28" borderId="143" applyNumberFormat="0" applyAlignment="0" applyProtection="0"/>
    <xf numFmtId="0" fontId="32" fillId="10" borderId="142" applyNumberFormat="0" applyFont="0" applyAlignment="0" applyProtection="0"/>
    <xf numFmtId="0" fontId="5" fillId="10" borderId="142" applyNumberFormat="0" applyFont="0" applyAlignment="0" applyProtection="0"/>
    <xf numFmtId="0" fontId="5" fillId="10" borderId="142" applyNumberFormat="0" applyFont="0" applyAlignment="0" applyProtection="0"/>
    <xf numFmtId="0" fontId="5" fillId="10" borderId="142" applyNumberFormat="0" applyFont="0" applyAlignment="0" applyProtection="0"/>
    <xf numFmtId="0" fontId="5" fillId="10" borderId="142" applyNumberFormat="0" applyFont="0" applyAlignment="0" applyProtection="0"/>
    <xf numFmtId="0" fontId="32" fillId="10" borderId="142" applyNumberFormat="0" applyFont="0" applyAlignment="0" applyProtection="0"/>
    <xf numFmtId="0" fontId="32" fillId="10" borderId="142" applyNumberFormat="0" applyFont="0" applyAlignment="0" applyProtection="0"/>
    <xf numFmtId="0" fontId="32" fillId="10" borderId="142" applyNumberFormat="0" applyFont="0" applyAlignment="0" applyProtection="0"/>
    <xf numFmtId="0" fontId="184" fillId="10" borderId="142" applyNumberFormat="0" applyFont="0" applyAlignment="0" applyProtection="0"/>
    <xf numFmtId="4" fontId="38" fillId="41" borderId="151" applyNumberFormat="0" applyProtection="0">
      <alignment horizontal="right" vertical="center"/>
    </xf>
    <xf numFmtId="4" fontId="38" fillId="37" borderId="151" applyNumberFormat="0" applyProtection="0">
      <alignment horizontal="right" vertical="center"/>
    </xf>
    <xf numFmtId="4" fontId="38" fillId="36" borderId="151" applyNumberFormat="0" applyProtection="0">
      <alignment horizontal="right" vertical="center"/>
    </xf>
    <xf numFmtId="4" fontId="38" fillId="34" borderId="151" applyNumberFormat="0" applyProtection="0">
      <alignment horizontal="left" vertical="center" indent="1"/>
    </xf>
    <xf numFmtId="4" fontId="38" fillId="34" borderId="151" applyNumberFormat="0" applyProtection="0">
      <alignment horizontal="left" vertical="center" indent="1"/>
    </xf>
    <xf numFmtId="4" fontId="147" fillId="34" borderId="151" applyNumberFormat="0" applyProtection="0">
      <alignment vertical="center"/>
    </xf>
    <xf numFmtId="0" fontId="5" fillId="10" borderId="150" applyNumberFormat="0" applyFont="0" applyAlignment="0" applyProtection="0"/>
    <xf numFmtId="0" fontId="5" fillId="35" borderId="143" applyNumberFormat="0" applyProtection="0">
      <alignment horizontal="left" vertical="center" indent="1"/>
    </xf>
    <xf numFmtId="0" fontId="59" fillId="28" borderId="141" applyNumberFormat="0" applyAlignment="0" applyProtection="0"/>
    <xf numFmtId="0" fontId="144" fillId="29" borderId="143" applyNumberFormat="0" applyAlignment="0" applyProtection="0"/>
    <xf numFmtId="0" fontId="141" fillId="28" borderId="151" applyNumberFormat="0" applyAlignment="0" applyProtection="0"/>
    <xf numFmtId="0" fontId="163" fillId="0" borderId="145" applyNumberFormat="0" applyFill="0" applyAlignment="0" applyProtection="0"/>
    <xf numFmtId="0" fontId="63" fillId="29" borderId="141" applyNumberFormat="0" applyAlignment="0" applyProtection="0"/>
    <xf numFmtId="0" fontId="5" fillId="35" borderId="143" applyNumberFormat="0" applyProtection="0">
      <alignment horizontal="left" vertical="center" indent="1"/>
    </xf>
    <xf numFmtId="4" fontId="38" fillId="44" borderId="143" applyNumberFormat="0" applyProtection="0">
      <alignment horizontal="right" vertical="center"/>
    </xf>
    <xf numFmtId="4" fontId="38" fillId="41" borderId="143" applyNumberFormat="0" applyProtection="0">
      <alignment horizontal="right" vertical="center"/>
    </xf>
    <xf numFmtId="4" fontId="38" fillId="37" borderId="143" applyNumberFormat="0" applyProtection="0">
      <alignment horizontal="right" vertical="center"/>
    </xf>
    <xf numFmtId="4" fontId="38" fillId="36" borderId="143" applyNumberFormat="0" applyProtection="0">
      <alignment horizontal="right" vertical="center"/>
    </xf>
    <xf numFmtId="4" fontId="147" fillId="34" borderId="143" applyNumberFormat="0" applyProtection="0">
      <alignment vertical="center"/>
    </xf>
    <xf numFmtId="0" fontId="163" fillId="0" borderId="152" applyNumberFormat="0" applyFill="0" applyAlignment="0" applyProtection="0"/>
    <xf numFmtId="4" fontId="147" fillId="33" borderId="151" applyNumberFormat="0" applyProtection="0">
      <alignment vertical="center"/>
    </xf>
    <xf numFmtId="0" fontId="5" fillId="49" borderId="151" applyNumberFormat="0" applyProtection="0">
      <alignment horizontal="left" vertical="center" indent="1"/>
    </xf>
    <xf numFmtId="0" fontId="113" fillId="12" borderId="141" applyNumberFormat="0" applyAlignment="0" applyProtection="0"/>
    <xf numFmtId="0" fontId="33" fillId="10" borderId="142" applyNumberFormat="0" applyFont="0" applyAlignment="0" applyProtection="0"/>
    <xf numFmtId="0" fontId="33" fillId="10" borderId="142" applyNumberFormat="0" applyFon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62" fillId="29" borderId="149" applyNumberFormat="0" applyAlignment="0" applyProtection="0"/>
    <xf numFmtId="0" fontId="60" fillId="29" borderId="149" applyNumberFormat="0" applyAlignment="0" applyProtection="0"/>
    <xf numFmtId="0" fontId="5" fillId="10" borderId="142" applyNumberFormat="0" applyFont="0" applyAlignment="0" applyProtection="0"/>
    <xf numFmtId="0" fontId="141" fillId="29" borderId="143" applyNumberFormat="0" applyAlignment="0" applyProtection="0"/>
    <xf numFmtId="0" fontId="163" fillId="0" borderId="145" applyNumberFormat="0" applyFill="0" applyAlignment="0" applyProtection="0"/>
    <xf numFmtId="0" fontId="163" fillId="0" borderId="153" applyNumberFormat="0" applyFill="0" applyAlignment="0" applyProtection="0"/>
    <xf numFmtId="0" fontId="141" fillId="28" borderId="143" applyNumberFormat="0" applyAlignment="0" applyProtection="0"/>
    <xf numFmtId="0" fontId="32" fillId="10" borderId="142" applyNumberFormat="0" applyFont="0" applyAlignment="0" applyProtection="0"/>
    <xf numFmtId="0" fontId="32" fillId="10" borderId="150" applyNumberFormat="0" applyFont="0" applyAlignment="0" applyProtection="0"/>
    <xf numFmtId="0" fontId="5" fillId="35" borderId="143" applyNumberFormat="0" applyProtection="0">
      <alignment horizontal="left" vertical="center" indent="1"/>
    </xf>
    <xf numFmtId="0" fontId="63" fillId="29" borderId="149" applyNumberFormat="0" applyAlignment="0" applyProtection="0"/>
    <xf numFmtId="0" fontId="63" fillId="29" borderId="149" applyNumberFormat="0" applyAlignment="0" applyProtection="0"/>
    <xf numFmtId="4" fontId="38" fillId="44" borderId="143" applyNumberFormat="0" applyProtection="0">
      <alignment horizontal="right" vertical="center"/>
    </xf>
    <xf numFmtId="4" fontId="38" fillId="43" borderId="143" applyNumberFormat="0" applyProtection="0">
      <alignment horizontal="right" vertical="center"/>
    </xf>
    <xf numFmtId="4" fontId="38" fillId="43" borderId="143" applyNumberFormat="0" applyProtection="0">
      <alignment horizontal="right" vertical="center"/>
    </xf>
    <xf numFmtId="0" fontId="5" fillId="10" borderId="134" applyNumberFormat="0" applyFont="0" applyAlignment="0" applyProtection="0"/>
    <xf numFmtId="4" fontId="38" fillId="41" borderId="143" applyNumberFormat="0" applyProtection="0">
      <alignment horizontal="right" vertical="center"/>
    </xf>
    <xf numFmtId="0" fontId="5" fillId="10" borderId="134" applyNumberFormat="0" applyFont="0" applyAlignment="0" applyProtection="0"/>
    <xf numFmtId="0" fontId="5" fillId="10" borderId="134" applyNumberFormat="0" applyFont="0" applyAlignment="0" applyProtection="0"/>
    <xf numFmtId="0" fontId="5" fillId="10" borderId="134" applyNumberFormat="0" applyFont="0" applyAlignment="0" applyProtection="0"/>
    <xf numFmtId="0" fontId="5" fillId="10" borderId="134" applyNumberFormat="0" applyFont="0" applyAlignment="0" applyProtection="0"/>
    <xf numFmtId="0" fontId="5" fillId="10" borderId="134" applyNumberFormat="0" applyFont="0" applyAlignment="0" applyProtection="0"/>
    <xf numFmtId="4" fontId="38" fillId="40" borderId="143" applyNumberFormat="0" applyProtection="0">
      <alignment horizontal="right" vertical="center"/>
    </xf>
    <xf numFmtId="4" fontId="38" fillId="40" borderId="143" applyNumberFormat="0" applyProtection="0">
      <alignment horizontal="right" vertical="center"/>
    </xf>
    <xf numFmtId="0" fontId="5" fillId="35" borderId="143" applyNumberFormat="0" applyProtection="0">
      <alignment horizontal="left" vertical="center" indent="1"/>
    </xf>
    <xf numFmtId="0" fontId="5" fillId="35" borderId="143" applyNumberFormat="0" applyProtection="0">
      <alignment horizontal="left" vertical="center" indent="1"/>
    </xf>
    <xf numFmtId="4" fontId="38" fillId="34" borderId="143" applyNumberFormat="0" applyProtection="0">
      <alignment horizontal="left" vertical="center" indent="1"/>
    </xf>
    <xf numFmtId="4" fontId="147" fillId="34" borderId="143" applyNumberFormat="0" applyProtection="0">
      <alignment vertical="center"/>
    </xf>
    <xf numFmtId="4" fontId="38" fillId="34" borderId="143" applyNumberFormat="0" applyProtection="0">
      <alignment vertical="center"/>
    </xf>
    <xf numFmtId="0" fontId="63" fillId="29" borderId="149" applyNumberFormat="0" applyAlignment="0" applyProtection="0"/>
    <xf numFmtId="0" fontId="113" fillId="15" borderId="149" applyNumberFormat="0" applyAlignment="0" applyProtection="0"/>
    <xf numFmtId="0" fontId="32" fillId="10" borderId="142" applyNumberFormat="0" applyFont="0" applyAlignment="0" applyProtection="0"/>
    <xf numFmtId="0" fontId="33" fillId="10" borderId="142" applyNumberFormat="0" applyFont="0" applyAlignment="0" applyProtection="0"/>
    <xf numFmtId="0" fontId="5" fillId="35" borderId="143" applyNumberFormat="0" applyProtection="0">
      <alignment horizontal="left" vertical="center" indent="1"/>
    </xf>
    <xf numFmtId="0" fontId="59" fillId="28" borderId="141" applyNumberFormat="0" applyAlignment="0" applyProtection="0"/>
    <xf numFmtId="0" fontId="33" fillId="10" borderId="142" applyNumberFormat="0" applyFont="0" applyAlignment="0" applyProtection="0"/>
    <xf numFmtId="0" fontId="143" fillId="29" borderId="143" applyNumberFormat="0" applyAlignment="0" applyProtection="0"/>
    <xf numFmtId="0" fontId="59" fillId="28" borderId="141" applyNumberFormat="0" applyAlignment="0" applyProtection="0"/>
    <xf numFmtId="0" fontId="5" fillId="31" borderId="143" applyNumberFormat="0" applyProtection="0">
      <alignment horizontal="left" vertical="center" indent="1"/>
    </xf>
    <xf numFmtId="0" fontId="163" fillId="0" borderId="144" applyNumberFormat="0" applyFill="0" applyAlignment="0" applyProtection="0"/>
    <xf numFmtId="0" fontId="59" fillId="28" borderId="133" applyNumberFormat="0" applyAlignment="0" applyProtection="0"/>
    <xf numFmtId="0" fontId="61" fillId="29" borderId="133" applyNumberFormat="0" applyAlignment="0" applyProtection="0"/>
    <xf numFmtId="0" fontId="165" fillId="0" borderId="145" applyNumberFormat="0" applyFill="0" applyAlignment="0" applyProtection="0"/>
    <xf numFmtId="0" fontId="59" fillId="28" borderId="141" applyNumberFormat="0" applyAlignment="0" applyProtection="0"/>
    <xf numFmtId="0" fontId="164" fillId="0" borderId="145" applyNumberFormat="0" applyFill="0" applyAlignment="0" applyProtection="0"/>
    <xf numFmtId="0" fontId="33" fillId="10" borderId="150" applyNumberFormat="0" applyFont="0" applyAlignment="0" applyProtection="0"/>
    <xf numFmtId="0" fontId="60" fillId="29" borderId="149" applyNumberFormat="0" applyAlignment="0" applyProtection="0"/>
    <xf numFmtId="4" fontId="38" fillId="36" borderId="151" applyNumberFormat="0" applyProtection="0">
      <alignment horizontal="right" vertical="center"/>
    </xf>
    <xf numFmtId="4" fontId="38" fillId="44" borderId="135" applyNumberFormat="0" applyProtection="0">
      <alignment horizontal="right" vertical="center"/>
    </xf>
    <xf numFmtId="4" fontId="38" fillId="42" borderId="135" applyNumberFormat="0" applyProtection="0">
      <alignment horizontal="right" vertical="center"/>
    </xf>
    <xf numFmtId="4" fontId="38" fillId="43" borderId="143" applyNumberFormat="0" applyProtection="0">
      <alignment horizontal="right" vertical="center"/>
    </xf>
    <xf numFmtId="4" fontId="38" fillId="43" borderId="143" applyNumberFormat="0" applyProtection="0">
      <alignment horizontal="right" vertical="center"/>
    </xf>
    <xf numFmtId="4" fontId="38" fillId="48" borderId="143" applyNumberFormat="0" applyProtection="0">
      <alignment horizontal="left" vertical="center" indent="1"/>
    </xf>
    <xf numFmtId="4" fontId="38" fillId="48" borderId="143" applyNumberFormat="0" applyProtection="0">
      <alignment horizontal="left" vertical="center" indent="1"/>
    </xf>
    <xf numFmtId="0" fontId="5" fillId="48" borderId="143" applyNumberFormat="0" applyProtection="0">
      <alignment horizontal="left" vertical="center" indent="1"/>
    </xf>
    <xf numFmtId="0" fontId="163" fillId="0" borderId="144" applyNumberFormat="0" applyFill="0" applyAlignment="0" applyProtection="0"/>
    <xf numFmtId="0" fontId="5" fillId="49" borderId="143" applyNumberFormat="0" applyProtection="0">
      <alignment horizontal="left" vertical="center" indent="1"/>
    </xf>
    <xf numFmtId="0" fontId="5" fillId="31" borderId="143" applyNumberFormat="0" applyProtection="0">
      <alignment horizontal="left" vertical="center" indent="1"/>
    </xf>
    <xf numFmtId="0" fontId="5" fillId="35" borderId="143" applyNumberFormat="0" applyProtection="0">
      <alignment horizontal="left" vertical="center" indent="1"/>
    </xf>
    <xf numFmtId="0" fontId="63" fillId="29" borderId="141" applyNumberFormat="0" applyAlignment="0" applyProtection="0"/>
    <xf numFmtId="0" fontId="60" fillId="29" borderId="141" applyNumberFormat="0" applyAlignment="0" applyProtection="0"/>
    <xf numFmtId="0" fontId="163" fillId="0" borderId="144" applyNumberFormat="0" applyFill="0" applyAlignment="0" applyProtection="0"/>
    <xf numFmtId="0" fontId="63" fillId="29" borderId="141" applyNumberFormat="0" applyAlignment="0" applyProtection="0"/>
    <xf numFmtId="0" fontId="63" fillId="29" borderId="141" applyNumberFormat="0" applyAlignment="0" applyProtection="0"/>
    <xf numFmtId="0" fontId="63" fillId="29" borderId="141" applyNumberFormat="0" applyAlignment="0" applyProtection="0"/>
    <xf numFmtId="0" fontId="32" fillId="10" borderId="142" applyNumberFormat="0" applyFont="0" applyAlignment="0" applyProtection="0"/>
    <xf numFmtId="0" fontId="163" fillId="0" borderId="145" applyNumberFormat="0" applyFill="0" applyAlignment="0" applyProtection="0"/>
    <xf numFmtId="4" fontId="38" fillId="46" borderId="151" applyNumberFormat="0" applyProtection="0">
      <alignment horizontal="left" vertical="center" indent="1"/>
    </xf>
    <xf numFmtId="0" fontId="5" fillId="10" borderId="142" applyNumberFormat="0" applyFont="0" applyAlignment="0" applyProtection="0"/>
    <xf numFmtId="0" fontId="5" fillId="10" borderId="142" applyNumberFormat="0" applyFont="0" applyAlignment="0" applyProtection="0"/>
    <xf numFmtId="0" fontId="29" fillId="10" borderId="142" applyNumberFormat="0" applyFont="0" applyAlignment="0" applyProtection="0"/>
    <xf numFmtId="4" fontId="38" fillId="42" borderId="151" applyNumberFormat="0" applyProtection="0">
      <alignment horizontal="right" vertical="center"/>
    </xf>
    <xf numFmtId="0" fontId="30" fillId="10" borderId="142" applyNumberFormat="0" applyFont="0" applyAlignment="0" applyProtection="0"/>
    <xf numFmtId="4" fontId="148" fillId="45" borderId="143" applyNumberFormat="0" applyProtection="0">
      <alignment horizontal="left" vertical="center" indent="1"/>
    </xf>
    <xf numFmtId="0" fontId="144" fillId="29" borderId="143" applyNumberFormat="0" applyAlignment="0" applyProtection="0"/>
    <xf numFmtId="4" fontId="38" fillId="33" borderId="135" applyNumberFormat="0" applyProtection="0">
      <alignment vertical="center"/>
    </xf>
    <xf numFmtId="4" fontId="147" fillId="33" borderId="135" applyNumberFormat="0" applyProtection="0">
      <alignment vertical="center"/>
    </xf>
    <xf numFmtId="4" fontId="147" fillId="33" borderId="135" applyNumberFormat="0" applyProtection="0">
      <alignment vertical="center"/>
    </xf>
    <xf numFmtId="4" fontId="38" fillId="33" borderId="135" applyNumberFormat="0" applyProtection="0">
      <alignment horizontal="left" vertical="center" indent="1"/>
    </xf>
    <xf numFmtId="4" fontId="38" fillId="33" borderId="135" applyNumberFormat="0" applyProtection="0">
      <alignment horizontal="left" vertical="center" indent="1"/>
    </xf>
    <xf numFmtId="4" fontId="38" fillId="33" borderId="135" applyNumberFormat="0" applyProtection="0">
      <alignment horizontal="left" vertical="center" indent="1"/>
    </xf>
    <xf numFmtId="4" fontId="38" fillId="33" borderId="135" applyNumberFormat="0" applyProtection="0">
      <alignment horizontal="left" vertical="center" indent="1"/>
    </xf>
    <xf numFmtId="4" fontId="38" fillId="46" borderId="135" applyNumberFormat="0" applyProtection="0">
      <alignment horizontal="right" vertical="center"/>
    </xf>
    <xf numFmtId="4" fontId="147" fillId="46" borderId="135" applyNumberFormat="0" applyProtection="0">
      <alignment horizontal="right" vertical="center"/>
    </xf>
    <xf numFmtId="4" fontId="147" fillId="46" borderId="135" applyNumberFormat="0" applyProtection="0">
      <alignment horizontal="right" vertical="center"/>
    </xf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5" fillId="35" borderId="135" applyNumberFormat="0" applyProtection="0">
      <alignment horizontal="left" vertical="center" indent="1"/>
    </xf>
    <xf numFmtId="0" fontId="63" fillId="29" borderId="141" applyNumberFormat="0" applyAlignment="0" applyProtection="0"/>
    <xf numFmtId="4" fontId="151" fillId="46" borderId="135" applyNumberFormat="0" applyProtection="0">
      <alignment horizontal="right" vertical="center"/>
    </xf>
    <xf numFmtId="4" fontId="151" fillId="46" borderId="135" applyNumberFormat="0" applyProtection="0">
      <alignment horizontal="right" vertical="center"/>
    </xf>
    <xf numFmtId="0" fontId="63" fillId="29" borderId="141" applyNumberFormat="0" applyAlignment="0" applyProtection="0"/>
    <xf numFmtId="0" fontId="63" fillId="29" borderId="141" applyNumberFormat="0" applyAlignment="0" applyProtection="0"/>
    <xf numFmtId="0" fontId="63" fillId="29" borderId="141" applyNumberFormat="0" applyAlignment="0" applyProtection="0"/>
    <xf numFmtId="0" fontId="60" fillId="29" borderId="141" applyNumberFormat="0" applyAlignment="0" applyProtection="0"/>
    <xf numFmtId="0" fontId="60" fillId="29" borderId="141" applyNumberFormat="0" applyAlignment="0" applyProtection="0"/>
    <xf numFmtId="0" fontId="163" fillId="0" borderId="136" applyNumberFormat="0" applyFill="0" applyAlignment="0" applyProtection="0"/>
    <xf numFmtId="0" fontId="163" fillId="0" borderId="136" applyNumberFormat="0" applyFill="0" applyAlignment="0" applyProtection="0"/>
    <xf numFmtId="0" fontId="163" fillId="0" borderId="136" applyNumberFormat="0" applyFill="0" applyAlignment="0" applyProtection="0"/>
    <xf numFmtId="0" fontId="164" fillId="0" borderId="137" applyNumberFormat="0" applyFill="0" applyAlignment="0" applyProtection="0"/>
    <xf numFmtId="0" fontId="164" fillId="0" borderId="137" applyNumberFormat="0" applyFill="0" applyAlignment="0" applyProtection="0"/>
    <xf numFmtId="0" fontId="163" fillId="0" borderId="136" applyNumberFormat="0" applyFill="0" applyAlignment="0" applyProtection="0"/>
    <xf numFmtId="0" fontId="164" fillId="0" borderId="137" applyNumberFormat="0" applyFill="0" applyAlignment="0" applyProtection="0"/>
    <xf numFmtId="0" fontId="165" fillId="0" borderId="137" applyNumberFormat="0" applyFill="0" applyAlignment="0" applyProtection="0"/>
    <xf numFmtId="0" fontId="163" fillId="0" borderId="136" applyNumberFormat="0" applyFill="0" applyAlignment="0" applyProtection="0"/>
    <xf numFmtId="0" fontId="166" fillId="0" borderId="137" applyNumberFormat="0" applyFill="0" applyAlignment="0" applyProtection="0"/>
    <xf numFmtId="0" fontId="163" fillId="0" borderId="136" applyNumberFormat="0" applyFill="0" applyAlignment="0" applyProtection="0"/>
    <xf numFmtId="0" fontId="163" fillId="0" borderId="136" applyNumberFormat="0" applyFill="0" applyAlignment="0" applyProtection="0"/>
    <xf numFmtId="0" fontId="163" fillId="0" borderId="137" applyNumberFormat="0" applyFill="0" applyAlignment="0" applyProtection="0"/>
    <xf numFmtId="0" fontId="163" fillId="0" borderId="136" applyNumberFormat="0" applyFill="0" applyAlignment="0" applyProtection="0"/>
    <xf numFmtId="0" fontId="163" fillId="0" borderId="136" applyNumberFormat="0" applyFill="0" applyAlignment="0" applyProtection="0"/>
    <xf numFmtId="0" fontId="163" fillId="0" borderId="136" applyNumberFormat="0" applyFill="0" applyAlignment="0" applyProtection="0"/>
    <xf numFmtId="0" fontId="163" fillId="0" borderId="136" applyNumberFormat="0" applyFill="0" applyAlignment="0" applyProtection="0"/>
    <xf numFmtId="5" fontId="168" fillId="0" borderId="132">
      <alignment horizontal="left" vertical="top"/>
    </xf>
    <xf numFmtId="0" fontId="63" fillId="29" borderId="133" applyNumberFormat="0" applyAlignment="0" applyProtection="0"/>
    <xf numFmtId="0" fontId="63" fillId="29" borderId="133" applyNumberFormat="0" applyAlignment="0" applyProtection="0"/>
    <xf numFmtId="0" fontId="63" fillId="29" borderId="133" applyNumberFormat="0" applyAlignment="0" applyProtection="0"/>
    <xf numFmtId="0" fontId="63" fillId="29" borderId="133" applyNumberFormat="0" applyAlignment="0" applyProtection="0"/>
    <xf numFmtId="0" fontId="63" fillId="29" borderId="133" applyNumberFormat="0" applyAlignment="0" applyProtection="0"/>
    <xf numFmtId="0" fontId="63" fillId="29" borderId="133" applyNumberFormat="0" applyAlignment="0" applyProtection="0"/>
    <xf numFmtId="0" fontId="60" fillId="29" borderId="133" applyNumberFormat="0" applyAlignment="0" applyProtection="0"/>
    <xf numFmtId="0" fontId="60" fillId="29" borderId="133" applyNumberFormat="0" applyAlignment="0" applyProtection="0"/>
    <xf numFmtId="0" fontId="59" fillId="28" borderId="133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4" fillId="12" borderId="149" applyNumberFormat="0" applyAlignment="0" applyProtection="0"/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164" fillId="0" borderId="153" applyNumberFormat="0" applyFill="0" applyAlignment="0" applyProtection="0"/>
    <xf numFmtId="0" fontId="142" fillId="29" borderId="151" applyNumberFormat="0" applyAlignment="0" applyProtection="0"/>
    <xf numFmtId="0" fontId="141" fillId="28" borderId="15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4" fillId="12" borderId="141" applyNumberFormat="0" applyAlignment="0" applyProtection="0"/>
    <xf numFmtId="0" fontId="114" fillId="12" borderId="141" applyNumberFormat="0" applyAlignment="0" applyProtection="0"/>
    <xf numFmtId="0" fontId="113" fillId="15" borderId="141" applyNumberFormat="0" applyAlignment="0" applyProtection="0"/>
    <xf numFmtId="0" fontId="63" fillId="29" borderId="149" applyNumberFormat="0" applyAlignment="0" applyProtection="0"/>
    <xf numFmtId="0" fontId="163" fillId="0" borderId="145" applyNumberFormat="0" applyFill="0" applyAlignment="0" applyProtection="0"/>
    <xf numFmtId="0" fontId="163" fillId="0" borderId="145" applyNumberFormat="0" applyFill="0" applyAlignment="0" applyProtection="0"/>
    <xf numFmtId="0" fontId="163" fillId="0" borderId="145" applyNumberFormat="0" applyFill="0" applyAlignment="0" applyProtection="0"/>
    <xf numFmtId="0" fontId="163" fillId="0" borderId="145" applyNumberFormat="0" applyFill="0" applyAlignment="0" applyProtection="0"/>
    <xf numFmtId="0" fontId="163" fillId="0" borderId="145" applyNumberFormat="0" applyFill="0" applyAlignment="0" applyProtection="0"/>
    <xf numFmtId="0" fontId="164" fillId="0" borderId="145" applyNumberFormat="0" applyFill="0" applyAlignment="0" applyProtection="0"/>
    <xf numFmtId="0" fontId="163" fillId="0" borderId="144" applyNumberFormat="0" applyFill="0" applyAlignment="0" applyProtection="0"/>
    <xf numFmtId="0" fontId="141" fillId="29" borderId="151" applyNumberFormat="0" applyAlignment="0" applyProtection="0"/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1" fillId="29" borderId="143" applyNumberFormat="0" applyAlignment="0" applyProtection="0"/>
    <xf numFmtId="0" fontId="142" fillId="29" borderId="143" applyNumberFormat="0" applyAlignment="0" applyProtection="0"/>
    <xf numFmtId="0" fontId="142" fillId="29" borderId="143" applyNumberFormat="0" applyAlignment="0" applyProtection="0"/>
    <xf numFmtId="0" fontId="141" fillId="28" borderId="143" applyNumberFormat="0" applyAlignment="0" applyProtection="0"/>
    <xf numFmtId="0" fontId="5" fillId="10" borderId="142" applyNumberFormat="0" applyFont="0" applyAlignment="0" applyProtection="0"/>
    <xf numFmtId="0" fontId="5" fillId="10" borderId="142" applyNumberFormat="0" applyFont="0" applyAlignment="0" applyProtection="0"/>
    <xf numFmtId="0" fontId="5" fillId="10" borderId="142" applyNumberFormat="0" applyFont="0" applyAlignment="0" applyProtection="0"/>
    <xf numFmtId="0" fontId="5" fillId="10" borderId="142" applyNumberFormat="0" applyFont="0" applyAlignment="0" applyProtection="0"/>
    <xf numFmtId="0" fontId="32" fillId="10" borderId="142" applyNumberFormat="0" applyFont="0" applyAlignment="0" applyProtection="0"/>
    <xf numFmtId="0" fontId="32" fillId="10" borderId="142" applyNumberFormat="0" applyFont="0" applyAlignment="0" applyProtection="0"/>
    <xf numFmtId="0" fontId="32" fillId="10" borderId="142" applyNumberFormat="0" applyFont="0" applyAlignment="0" applyProtection="0"/>
    <xf numFmtId="0" fontId="29" fillId="10" borderId="142" applyNumberFormat="0" applyFont="0" applyAlignment="0" applyProtection="0"/>
    <xf numFmtId="0" fontId="184" fillId="10" borderId="142" applyNumberFormat="0" applyFont="0" applyAlignment="0" applyProtection="0"/>
    <xf numFmtId="0" fontId="5" fillId="35" borderId="151" applyNumberFormat="0" applyProtection="0">
      <alignment horizontal="left" vertical="center" indent="1"/>
    </xf>
    <xf numFmtId="0" fontId="59" fillId="28" borderId="149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4" fillId="12" borderId="133" applyNumberFormat="0" applyAlignment="0" applyProtection="0"/>
    <xf numFmtId="0" fontId="114" fillId="12" borderId="133" applyNumberFormat="0" applyAlignment="0" applyProtection="0"/>
    <xf numFmtId="0" fontId="113" fillId="15" borderId="133" applyNumberFormat="0" applyAlignment="0" applyProtection="0"/>
    <xf numFmtId="0" fontId="164" fillId="0" borderId="145" applyNumberFormat="0" applyFill="0" applyAlignment="0" applyProtection="0"/>
    <xf numFmtId="0" fontId="113" fillId="12" borderId="141" applyNumberFormat="0" applyAlignment="0" applyProtection="0"/>
    <xf numFmtId="0" fontId="63" fillId="29" borderId="141" applyNumberFormat="0" applyAlignment="0" applyProtection="0"/>
    <xf numFmtId="4" fontId="38" fillId="46" borderId="143" applyNumberFormat="0" applyProtection="0">
      <alignment horizontal="left" vertical="center" indent="1"/>
    </xf>
    <xf numFmtId="4" fontId="38" fillId="42" borderId="143" applyNumberFormat="0" applyProtection="0">
      <alignment horizontal="right" vertical="center"/>
    </xf>
    <xf numFmtId="4" fontId="38" fillId="38" borderId="143" applyNumberFormat="0" applyProtection="0">
      <alignment horizontal="right" vertical="center"/>
    </xf>
    <xf numFmtId="4" fontId="38" fillId="37" borderId="143" applyNumberFormat="0" applyProtection="0">
      <alignment horizontal="right" vertical="center"/>
    </xf>
    <xf numFmtId="4" fontId="38" fillId="34" borderId="143" applyNumberFormat="0" applyProtection="0">
      <alignment horizontal="left" vertical="center" indent="1"/>
    </xf>
    <xf numFmtId="5" fontId="55" fillId="0" borderId="147" applyAlignment="0" applyProtection="0"/>
    <xf numFmtId="0" fontId="113" fillId="12" borderId="141" applyNumberFormat="0" applyAlignment="0" applyProtection="0"/>
    <xf numFmtId="0" fontId="163" fillId="0" borderId="137" applyNumberFormat="0" applyFill="0" applyAlignment="0" applyProtection="0"/>
    <xf numFmtId="0" fontId="163" fillId="0" borderId="137" applyNumberFormat="0" applyFill="0" applyAlignment="0" applyProtection="0"/>
    <xf numFmtId="0" fontId="163" fillId="0" borderId="137" applyNumberFormat="0" applyFill="0" applyAlignment="0" applyProtection="0"/>
    <xf numFmtId="0" fontId="163" fillId="0" borderId="137" applyNumberFormat="0" applyFill="0" applyAlignment="0" applyProtection="0"/>
    <xf numFmtId="0" fontId="163" fillId="0" borderId="137" applyNumberFormat="0" applyFill="0" applyAlignment="0" applyProtection="0"/>
    <xf numFmtId="0" fontId="163" fillId="0" borderId="137" applyNumberFormat="0" applyFill="0" applyAlignment="0" applyProtection="0"/>
    <xf numFmtId="0" fontId="164" fillId="0" borderId="137" applyNumberFormat="0" applyFill="0" applyAlignment="0" applyProtection="0"/>
    <xf numFmtId="0" fontId="164" fillId="0" borderId="137" applyNumberFormat="0" applyFill="0" applyAlignment="0" applyProtection="0"/>
    <xf numFmtId="0" fontId="163" fillId="0" borderId="136" applyNumberFormat="0" applyFill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0" fontId="5" fillId="10" borderId="142" applyNumberFormat="0" applyFont="0" applyAlignment="0" applyProtection="0"/>
    <xf numFmtId="0" fontId="141" fillId="29" borderId="143" applyNumberFormat="0" applyAlignment="0" applyProtection="0"/>
    <xf numFmtId="0" fontId="163" fillId="0" borderId="145" applyNumberFormat="0" applyFill="0" applyAlignment="0" applyProtection="0"/>
    <xf numFmtId="0" fontId="141" fillId="28" borderId="143" applyNumberFormat="0" applyAlignment="0" applyProtection="0"/>
    <xf numFmtId="0" fontId="29" fillId="10" borderId="150" applyNumberFormat="0" applyFont="0" applyAlignment="0" applyProtection="0"/>
    <xf numFmtId="4" fontId="38" fillId="46" borderId="143" applyNumberFormat="0" applyProtection="0">
      <alignment horizontal="left" vertical="center" indent="1"/>
    </xf>
    <xf numFmtId="0" fontId="5" fillId="35" borderId="143" applyNumberFormat="0" applyProtection="0">
      <alignment horizontal="left" vertical="center" indent="1"/>
    </xf>
    <xf numFmtId="0" fontId="5" fillId="35" borderId="143" applyNumberFormat="0" applyProtection="0">
      <alignment horizontal="left" vertical="center" indent="1"/>
    </xf>
    <xf numFmtId="4" fontId="148" fillId="45" borderId="143" applyNumberFormat="0" applyProtection="0">
      <alignment horizontal="left" vertical="center" indent="1"/>
    </xf>
    <xf numFmtId="4" fontId="38" fillId="44" borderId="143" applyNumberFormat="0" applyProtection="0">
      <alignment horizontal="right" vertical="center"/>
    </xf>
    <xf numFmtId="0" fontId="141" fillId="29" borderId="135" applyNumberFormat="0" applyAlignment="0" applyProtection="0"/>
    <xf numFmtId="0" fontId="141" fillId="29" borderId="135" applyNumberFormat="0" applyAlignment="0" applyProtection="0"/>
    <xf numFmtId="0" fontId="141" fillId="29" borderId="135" applyNumberFormat="0" applyAlignment="0" applyProtection="0"/>
    <xf numFmtId="0" fontId="141" fillId="29" borderId="135" applyNumberFormat="0" applyAlignment="0" applyProtection="0"/>
    <xf numFmtId="0" fontId="141" fillId="29" borderId="135" applyNumberFormat="0" applyAlignment="0" applyProtection="0"/>
    <xf numFmtId="0" fontId="141" fillId="29" borderId="135" applyNumberFormat="0" applyAlignment="0" applyProtection="0"/>
    <xf numFmtId="0" fontId="142" fillId="29" borderId="135" applyNumberFormat="0" applyAlignment="0" applyProtection="0"/>
    <xf numFmtId="0" fontId="142" fillId="29" borderId="135" applyNumberFormat="0" applyAlignment="0" applyProtection="0"/>
    <xf numFmtId="0" fontId="141" fillId="28" borderId="135" applyNumberFormat="0" applyAlignment="0" applyProtection="0"/>
    <xf numFmtId="0" fontId="5" fillId="10" borderId="134" applyNumberFormat="0" applyFont="0" applyAlignment="0" applyProtection="0"/>
    <xf numFmtId="0" fontId="32" fillId="10" borderId="134" applyNumberFormat="0" applyFont="0" applyAlignment="0" applyProtection="0"/>
    <xf numFmtId="0" fontId="5" fillId="10" borderId="134" applyNumberFormat="0" applyFont="0" applyAlignment="0" applyProtection="0"/>
    <xf numFmtId="0" fontId="5" fillId="10" borderId="134" applyNumberFormat="0" applyFont="0" applyAlignment="0" applyProtection="0"/>
    <xf numFmtId="0" fontId="5" fillId="10" borderId="134" applyNumberFormat="0" applyFont="0" applyAlignment="0" applyProtection="0"/>
    <xf numFmtId="0" fontId="5" fillId="10" borderId="134" applyNumberFormat="0" applyFont="0" applyAlignment="0" applyProtection="0"/>
    <xf numFmtId="0" fontId="5" fillId="10" borderId="134" applyNumberFormat="0" applyFont="0" applyAlignment="0" applyProtection="0"/>
    <xf numFmtId="0" fontId="32" fillId="10" borderId="134" applyNumberFormat="0" applyFont="0" applyAlignment="0" applyProtection="0"/>
    <xf numFmtId="0" fontId="32" fillId="10" borderId="134" applyNumberFormat="0" applyFont="0" applyAlignment="0" applyProtection="0"/>
    <xf numFmtId="0" fontId="32" fillId="10" borderId="134" applyNumberFormat="0" applyFont="0" applyAlignment="0" applyProtection="0"/>
    <xf numFmtId="0" fontId="29" fillId="10" borderId="134" applyNumberFormat="0" applyFont="0" applyAlignment="0" applyProtection="0"/>
    <xf numFmtId="0" fontId="184" fillId="10" borderId="134" applyNumberFormat="0" applyFont="0" applyAlignment="0" applyProtection="0"/>
    <xf numFmtId="4" fontId="38" fillId="44" borderId="143" applyNumberFormat="0" applyProtection="0">
      <alignment horizontal="right" vertical="center"/>
    </xf>
    <xf numFmtId="4" fontId="38" fillId="42" borderId="143" applyNumberFormat="0" applyProtection="0">
      <alignment horizontal="right" vertical="center"/>
    </xf>
    <xf numFmtId="4" fontId="38" fillId="41" borderId="143" applyNumberFormat="0" applyProtection="0">
      <alignment horizontal="right" vertical="center"/>
    </xf>
    <xf numFmtId="4" fontId="38" fillId="41" borderId="143" applyNumberFormat="0" applyProtection="0">
      <alignment horizontal="right" vertical="center"/>
    </xf>
    <xf numFmtId="4" fontId="38" fillId="36" borderId="143" applyNumberFormat="0" applyProtection="0">
      <alignment horizontal="right" vertical="center"/>
    </xf>
    <xf numFmtId="4" fontId="38" fillId="36" borderId="143" applyNumberFormat="0" applyProtection="0">
      <alignment horizontal="right" vertical="center"/>
    </xf>
    <xf numFmtId="0" fontId="5" fillId="35" borderId="143" applyNumberFormat="0" applyProtection="0">
      <alignment horizontal="left" vertical="center" indent="1"/>
    </xf>
    <xf numFmtId="4" fontId="38" fillId="34" borderId="143" applyNumberFormat="0" applyProtection="0">
      <alignment horizontal="left" vertical="center" indent="1"/>
    </xf>
    <xf numFmtId="4" fontId="147" fillId="34" borderId="143" applyNumberFormat="0" applyProtection="0">
      <alignment vertical="center"/>
    </xf>
    <xf numFmtId="4" fontId="147" fillId="34" borderId="143" applyNumberFormat="0" applyProtection="0">
      <alignment vertical="center"/>
    </xf>
    <xf numFmtId="0" fontId="5" fillId="10" borderId="142" applyNumberFormat="0" applyFont="0" applyAlignment="0" applyProtection="0"/>
    <xf numFmtId="0" fontId="5" fillId="35" borderId="143" applyNumberFormat="0" applyProtection="0">
      <alignment horizontal="left" vertical="center" indent="1"/>
    </xf>
    <xf numFmtId="0" fontId="59" fillId="28" borderId="141" applyNumberFormat="0" applyAlignment="0" applyProtection="0"/>
    <xf numFmtId="0" fontId="30" fillId="10" borderId="150" applyNumberFormat="0" applyFont="0" applyAlignment="0" applyProtection="0"/>
    <xf numFmtId="0" fontId="143" fillId="29" borderId="143" applyNumberFormat="0" applyAlignment="0" applyProtection="0"/>
    <xf numFmtId="0" fontId="59" fillId="28" borderId="141" applyNumberFormat="0" applyAlignment="0" applyProtection="0"/>
    <xf numFmtId="0" fontId="5" fillId="35" borderId="143" applyNumberFormat="0" applyProtection="0">
      <alignment horizontal="left" vertical="center" indent="1"/>
    </xf>
    <xf numFmtId="0" fontId="163" fillId="0" borderId="153" applyNumberFormat="0" applyFill="0" applyAlignment="0" applyProtection="0"/>
    <xf numFmtId="0" fontId="163" fillId="0" borderId="145" applyNumberFormat="0" applyFill="0" applyAlignment="0" applyProtection="0"/>
    <xf numFmtId="0" fontId="163" fillId="0" borderId="145" applyNumberFormat="0" applyFill="0" applyAlignment="0" applyProtection="0"/>
    <xf numFmtId="0" fontId="163" fillId="0" borderId="152" applyNumberFormat="0" applyFill="0" applyAlignment="0" applyProtection="0"/>
    <xf numFmtId="0" fontId="163" fillId="0" borderId="145" applyNumberFormat="0" applyFill="0" applyAlignment="0" applyProtection="0"/>
    <xf numFmtId="0" fontId="63" fillId="29" borderId="133" applyNumberFormat="0" applyAlignment="0" applyProtection="0"/>
    <xf numFmtId="0" fontId="5" fillId="35" borderId="143" applyNumberFormat="0" applyProtection="0">
      <alignment horizontal="left" vertical="center" indent="1"/>
    </xf>
    <xf numFmtId="4" fontId="38" fillId="44" borderId="143" applyNumberFormat="0" applyProtection="0">
      <alignment horizontal="right" vertical="center"/>
    </xf>
    <xf numFmtId="4" fontId="38" fillId="41" borderId="143" applyNumberFormat="0" applyProtection="0">
      <alignment horizontal="right" vertical="center"/>
    </xf>
    <xf numFmtId="4" fontId="38" fillId="37" borderId="143" applyNumberFormat="0" applyProtection="0">
      <alignment horizontal="right" vertical="center"/>
    </xf>
    <xf numFmtId="4" fontId="38" fillId="36" borderId="143" applyNumberFormat="0" applyProtection="0">
      <alignment horizontal="right" vertical="center"/>
    </xf>
    <xf numFmtId="4" fontId="147" fillId="34" borderId="143" applyNumberFormat="0" applyProtection="0">
      <alignment vertical="center"/>
    </xf>
    <xf numFmtId="0" fontId="163" fillId="0" borderId="144" applyNumberFormat="0" applyFill="0" applyAlignment="0" applyProtection="0"/>
    <xf numFmtId="0" fontId="166" fillId="0" borderId="145" applyNumberFormat="0" applyFill="0" applyAlignment="0" applyProtection="0"/>
    <xf numFmtId="4" fontId="147" fillId="33" borderId="143" applyNumberFormat="0" applyProtection="0">
      <alignment vertical="center"/>
    </xf>
    <xf numFmtId="0" fontId="5" fillId="49" borderId="143" applyNumberFormat="0" applyProtection="0">
      <alignment horizontal="left" vertical="center" indent="1"/>
    </xf>
    <xf numFmtId="0" fontId="113" fillId="15" borderId="149" applyNumberFormat="0" applyAlignment="0" applyProtection="0"/>
    <xf numFmtId="0" fontId="113" fillId="12" borderId="133" applyNumberFormat="0" applyAlignment="0" applyProtection="0"/>
    <xf numFmtId="0" fontId="30" fillId="10" borderId="142" applyNumberFormat="0" applyFont="0" applyAlignment="0" applyProtection="0"/>
    <xf numFmtId="0" fontId="30" fillId="10" borderId="142" applyNumberFormat="0" applyFont="0" applyAlignment="0" applyProtection="0"/>
    <xf numFmtId="0" fontId="5" fillId="35" borderId="151" applyNumberFormat="0" applyProtection="0">
      <alignment horizontal="left" vertical="center" indent="1"/>
    </xf>
    <xf numFmtId="4" fontId="151" fillId="46" borderId="151" applyNumberFormat="0" applyProtection="0">
      <alignment horizontal="right" vertical="center"/>
    </xf>
    <xf numFmtId="0" fontId="163" fillId="0" borderId="152" applyNumberFormat="0" applyFill="0" applyAlignment="0" applyProtection="0"/>
    <xf numFmtId="0" fontId="59" fillId="28" borderId="141" applyNumberFormat="0" applyAlignment="0" applyProtection="0"/>
    <xf numFmtId="0" fontId="59" fillId="28" borderId="141" applyNumberFormat="0" applyAlignment="0" applyProtection="0"/>
    <xf numFmtId="0" fontId="63" fillId="29" borderId="141" applyNumberFormat="0" applyAlignment="0" applyProtection="0"/>
    <xf numFmtId="0" fontId="59" fillId="28" borderId="141" applyNumberFormat="0" applyAlignment="0" applyProtection="0"/>
    <xf numFmtId="0" fontId="61" fillId="29" borderId="141" applyNumberFormat="0" applyAlignment="0" applyProtection="0"/>
    <xf numFmtId="0" fontId="5" fillId="10" borderId="134" applyNumberFormat="0" applyFont="0" applyAlignment="0" applyProtection="0"/>
    <xf numFmtId="0" fontId="141" fillId="29" borderId="135" applyNumberFormat="0" applyAlignment="0" applyProtection="0"/>
    <xf numFmtId="0" fontId="5" fillId="35" borderId="143" applyNumberFormat="0" applyProtection="0">
      <alignment horizontal="left" vertical="center" indent="1"/>
    </xf>
    <xf numFmtId="0" fontId="163" fillId="0" borderId="137" applyNumberFormat="0" applyFill="0" applyAlignment="0" applyProtection="0"/>
    <xf numFmtId="0" fontId="5" fillId="10" borderId="142" applyNumberFormat="0" applyFont="0" applyAlignment="0" applyProtection="0"/>
    <xf numFmtId="0" fontId="113" fillId="12" borderId="149" applyNumberFormat="0" applyAlignment="0" applyProtection="0"/>
    <xf numFmtId="0" fontId="141" fillId="28" borderId="143" applyNumberFormat="0" applyAlignment="0" applyProtection="0"/>
    <xf numFmtId="0" fontId="5" fillId="10" borderId="142" applyNumberFormat="0" applyFont="0" applyAlignment="0" applyProtection="0"/>
    <xf numFmtId="0" fontId="114" fillId="12" borderId="149" applyNumberFormat="0" applyAlignment="0" applyProtection="0"/>
    <xf numFmtId="0" fontId="32" fillId="10" borderId="142" applyNumberFormat="0" applyFont="0" applyAlignment="0" applyProtection="0"/>
    <xf numFmtId="0" fontId="5" fillId="35" borderId="143" applyNumberFormat="0" applyProtection="0">
      <alignment horizontal="left" vertical="center" indent="1"/>
    </xf>
    <xf numFmtId="0" fontId="63" fillId="29" borderId="141" applyNumberFormat="0" applyAlignment="0" applyProtection="0"/>
    <xf numFmtId="0" fontId="63" fillId="29" borderId="141" applyNumberFormat="0" applyAlignment="0" applyProtection="0"/>
    <xf numFmtId="4" fontId="38" fillId="44" borderId="143" applyNumberFormat="0" applyProtection="0">
      <alignment horizontal="right" vertical="center"/>
    </xf>
    <xf numFmtId="4" fontId="38" fillId="43" borderId="143" applyNumberFormat="0" applyProtection="0">
      <alignment horizontal="right" vertical="center"/>
    </xf>
    <xf numFmtId="4" fontId="38" fillId="43" borderId="143" applyNumberFormat="0" applyProtection="0">
      <alignment horizontal="right" vertical="center"/>
    </xf>
    <xf numFmtId="4" fontId="38" fillId="41" borderId="143" applyNumberFormat="0" applyProtection="0">
      <alignment horizontal="right" vertical="center"/>
    </xf>
    <xf numFmtId="4" fontId="38" fillId="40" borderId="143" applyNumberFormat="0" applyProtection="0">
      <alignment horizontal="right" vertical="center"/>
    </xf>
    <xf numFmtId="4" fontId="38" fillId="40" borderId="143" applyNumberFormat="0" applyProtection="0">
      <alignment horizontal="right" vertical="center"/>
    </xf>
    <xf numFmtId="0" fontId="5" fillId="35" borderId="143" applyNumberFormat="0" applyProtection="0">
      <alignment horizontal="left" vertical="center" indent="1"/>
    </xf>
    <xf numFmtId="0" fontId="5" fillId="35" borderId="143" applyNumberFormat="0" applyProtection="0">
      <alignment horizontal="left" vertical="center" indent="1"/>
    </xf>
    <xf numFmtId="4" fontId="38" fillId="34" borderId="143" applyNumberFormat="0" applyProtection="0">
      <alignment horizontal="left" vertical="center" indent="1"/>
    </xf>
    <xf numFmtId="4" fontId="147" fillId="34" borderId="143" applyNumberFormat="0" applyProtection="0">
      <alignment vertical="center"/>
    </xf>
    <xf numFmtId="4" fontId="38" fillId="34" borderId="143" applyNumberFormat="0" applyProtection="0">
      <alignment vertical="center"/>
    </xf>
    <xf numFmtId="0" fontId="63" fillId="29" borderId="141" applyNumberFormat="0" applyAlignment="0" applyProtection="0"/>
    <xf numFmtId="0" fontId="163" fillId="0" borderId="144" applyNumberFormat="0" applyFill="0" applyAlignment="0" applyProtection="0"/>
    <xf numFmtId="0" fontId="163" fillId="0" borderId="144" applyNumberFormat="0" applyFill="0" applyAlignment="0" applyProtection="0"/>
    <xf numFmtId="0" fontId="163" fillId="0" borderId="145" applyNumberFormat="0" applyFill="0" applyAlignment="0" applyProtection="0"/>
    <xf numFmtId="0" fontId="163" fillId="0" borderId="144" applyNumberFormat="0" applyFill="0" applyAlignment="0" applyProtection="0"/>
    <xf numFmtId="0" fontId="165" fillId="0" borderId="145" applyNumberFormat="0" applyFill="0" applyAlignment="0" applyProtection="0"/>
    <xf numFmtId="0" fontId="164" fillId="0" borderId="145" applyNumberFormat="0" applyFill="0" applyAlignment="0" applyProtection="0"/>
    <xf numFmtId="0" fontId="59" fillId="28" borderId="141" applyNumberFormat="0" applyAlignment="0" applyProtection="0"/>
    <xf numFmtId="4" fontId="38" fillId="33" borderId="143" applyNumberFormat="0" applyProtection="0">
      <alignment vertical="center"/>
    </xf>
    <xf numFmtId="0" fontId="5" fillId="35" borderId="143" applyNumberFormat="0" applyProtection="0">
      <alignment horizontal="left" vertical="center" indent="1"/>
    </xf>
    <xf numFmtId="4" fontId="38" fillId="39" borderId="143" applyNumberFormat="0" applyProtection="0">
      <alignment horizontal="right" vertical="center"/>
    </xf>
    <xf numFmtId="0" fontId="33" fillId="10" borderId="142" applyNumberFormat="0" applyFont="0" applyAlignment="0" applyProtection="0"/>
    <xf numFmtId="0" fontId="30" fillId="10" borderId="142" applyNumberFormat="0" applyFont="0" applyAlignment="0" applyProtection="0"/>
    <xf numFmtId="0" fontId="33" fillId="10" borderId="142" applyNumberFormat="0" applyFon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3" fillId="12" borderId="133" applyNumberFormat="0" applyAlignment="0" applyProtection="0"/>
    <xf numFmtId="0" fontId="114" fillId="12" borderId="141" applyNumberFormat="0" applyAlignment="0" applyProtection="0"/>
    <xf numFmtId="0" fontId="33" fillId="10" borderId="142" applyNumberFormat="0" applyFont="0" applyAlignment="0" applyProtection="0"/>
    <xf numFmtId="4" fontId="147" fillId="34" borderId="151" applyNumberFormat="0" applyProtection="0">
      <alignment vertical="center"/>
    </xf>
    <xf numFmtId="0" fontId="33" fillId="10" borderId="142" applyNumberFormat="0" applyFont="0" applyAlignment="0" applyProtection="0"/>
    <xf numFmtId="0" fontId="30" fillId="10" borderId="142" applyNumberFormat="0" applyFont="0" applyAlignment="0" applyProtection="0"/>
    <xf numFmtId="0" fontId="33" fillId="10" borderId="142" applyNumberFormat="0" applyFont="0" applyAlignment="0" applyProtection="0"/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4" fontId="38" fillId="38" borderId="151" applyNumberFormat="0" applyProtection="0">
      <alignment horizontal="right" vertical="center"/>
    </xf>
    <xf numFmtId="0" fontId="33" fillId="10" borderId="142" applyNumberFormat="0" applyFont="0" applyAlignment="0" applyProtection="0"/>
    <xf numFmtId="0" fontId="30" fillId="10" borderId="142" applyNumberFormat="0" applyFont="0" applyAlignment="0" applyProtection="0"/>
    <xf numFmtId="4" fontId="38" fillId="38" borderId="151" applyNumberFormat="0" applyProtection="0">
      <alignment horizontal="right" vertical="center"/>
    </xf>
    <xf numFmtId="0" fontId="33" fillId="10" borderId="142" applyNumberFormat="0" applyFont="0" applyAlignment="0" applyProtection="0"/>
    <xf numFmtId="0" fontId="30" fillId="10" borderId="142" applyNumberFormat="0" applyFont="0" applyAlignment="0" applyProtection="0"/>
    <xf numFmtId="0" fontId="30" fillId="10" borderId="142" applyNumberFormat="0" applyFont="0" applyAlignment="0" applyProtection="0"/>
    <xf numFmtId="0" fontId="30" fillId="10" borderId="142" applyNumberFormat="0" applyFont="0" applyAlignment="0" applyProtection="0"/>
    <xf numFmtId="0" fontId="30" fillId="10" borderId="142" applyNumberFormat="0" applyFont="0" applyAlignment="0" applyProtection="0"/>
    <xf numFmtId="0" fontId="30" fillId="10" borderId="142" applyNumberFormat="0" applyFont="0" applyAlignment="0" applyProtection="0"/>
    <xf numFmtId="0" fontId="141" fillId="28" borderId="143" applyNumberFormat="0" applyAlignment="0" applyProtection="0"/>
    <xf numFmtId="0" fontId="141" fillId="28" borderId="143" applyNumberFormat="0" applyAlignment="0" applyProtection="0"/>
    <xf numFmtId="0" fontId="141" fillId="28" borderId="143" applyNumberFormat="0" applyAlignment="0" applyProtection="0"/>
    <xf numFmtId="0" fontId="142" fillId="29" borderId="143" applyNumberFormat="0" applyAlignment="0" applyProtection="0"/>
    <xf numFmtId="0" fontId="141" fillId="28" borderId="143" applyNumberFormat="0" applyAlignment="0" applyProtection="0"/>
    <xf numFmtId="0" fontId="142" fillId="29" borderId="143" applyNumberFormat="0" applyAlignment="0" applyProtection="0"/>
    <xf numFmtId="0" fontId="5" fillId="10" borderId="142" applyNumberFormat="0" applyFont="0" applyAlignment="0" applyProtection="0"/>
    <xf numFmtId="0" fontId="141" fillId="28" borderId="143" applyNumberFormat="0" applyAlignment="0" applyProtection="0"/>
    <xf numFmtId="0" fontId="144" fillId="29" borderId="143" applyNumberFormat="0" applyAlignment="0" applyProtection="0"/>
    <xf numFmtId="0" fontId="141" fillId="28" borderId="143" applyNumberFormat="0" applyAlignment="0" applyProtection="0"/>
    <xf numFmtId="0" fontId="141" fillId="28" borderId="143" applyNumberFormat="0" applyAlignment="0" applyProtection="0"/>
    <xf numFmtId="0" fontId="141" fillId="29" borderId="143" applyNumberFormat="0" applyAlignment="0" applyProtection="0"/>
    <xf numFmtId="0" fontId="141" fillId="28" borderId="143" applyNumberFormat="0" applyAlignment="0" applyProtection="0"/>
    <xf numFmtId="0" fontId="141" fillId="28" borderId="143" applyNumberFormat="0" applyAlignment="0" applyProtection="0"/>
    <xf numFmtId="0" fontId="141" fillId="28" borderId="143" applyNumberFormat="0" applyAlignment="0" applyProtection="0"/>
    <xf numFmtId="4" fontId="38" fillId="43" borderId="151" applyNumberFormat="0" applyProtection="0">
      <alignment horizontal="right" vertical="center"/>
    </xf>
    <xf numFmtId="4" fontId="38" fillId="44" borderId="151" applyNumberFormat="0" applyProtection="0">
      <alignment horizontal="right" vertical="center"/>
    </xf>
    <xf numFmtId="0" fontId="5" fillId="35" borderId="151" applyNumberFormat="0" applyProtection="0">
      <alignment horizontal="left" vertical="center" indent="1"/>
    </xf>
    <xf numFmtId="4" fontId="38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9" borderId="151" applyNumberFormat="0" applyProtection="0">
      <alignment horizontal="left" vertical="center" indent="1"/>
    </xf>
    <xf numFmtId="0" fontId="5" fillId="49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4" fontId="38" fillId="33" borderId="151" applyNumberFormat="0" applyProtection="0">
      <alignment vertical="center"/>
    </xf>
    <xf numFmtId="4" fontId="147" fillId="33" borderId="151" applyNumberFormat="0" applyProtection="0">
      <alignment vertical="center"/>
    </xf>
    <xf numFmtId="4" fontId="38" fillId="33" borderId="151" applyNumberFormat="0" applyProtection="0">
      <alignment horizontal="left" vertical="center" indent="1"/>
    </xf>
    <xf numFmtId="4" fontId="38" fillId="33" borderId="151" applyNumberFormat="0" applyProtection="0">
      <alignment horizontal="left" vertical="center" indent="1"/>
    </xf>
    <xf numFmtId="4" fontId="38" fillId="33" borderId="151" applyNumberFormat="0" applyProtection="0">
      <alignment horizontal="left" vertical="center" indent="1"/>
    </xf>
    <xf numFmtId="4" fontId="38" fillId="33" borderId="151" applyNumberFormat="0" applyProtection="0">
      <alignment horizontal="left" vertical="center" indent="1"/>
    </xf>
    <xf numFmtId="4" fontId="38" fillId="46" borderId="151" applyNumberFormat="0" applyProtection="0">
      <alignment horizontal="right" vertical="center"/>
    </xf>
    <xf numFmtId="4" fontId="147" fillId="46" borderId="151" applyNumberFormat="0" applyProtection="0">
      <alignment horizontal="right" vertical="center"/>
    </xf>
    <xf numFmtId="4" fontId="147" fillId="46" borderId="151" applyNumberFormat="0" applyProtection="0">
      <alignment horizontal="right" vertical="center"/>
    </xf>
    <xf numFmtId="0" fontId="5" fillId="35" borderId="151" applyNumberFormat="0" applyProtection="0">
      <alignment horizontal="left" vertical="center" indent="1"/>
    </xf>
    <xf numFmtId="0" fontId="60" fillId="29" borderId="141" applyNumberFormat="0" applyAlignment="0" applyProtection="0"/>
    <xf numFmtId="0" fontId="59" fillId="28" borderId="141" applyNumberFormat="0" applyAlignment="0" applyProtection="0"/>
    <xf numFmtId="4" fontId="38" fillId="38" borderId="143" applyNumberFormat="0" applyProtection="0">
      <alignment horizontal="right" vertical="center"/>
    </xf>
    <xf numFmtId="0" fontId="163" fillId="0" borderId="144" applyNumberFormat="0" applyFill="0" applyAlignment="0" applyProtection="0"/>
    <xf numFmtId="0" fontId="59" fillId="28" borderId="141" applyNumberFormat="0" applyAlignment="0" applyProtection="0"/>
    <xf numFmtId="0" fontId="163" fillId="0" borderId="153" applyNumberFormat="0" applyFill="0" applyAlignment="0" applyProtection="0"/>
    <xf numFmtId="0" fontId="164" fillId="0" borderId="153" applyNumberFormat="0" applyFill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2" fillId="29" borderId="151" applyNumberFormat="0" applyAlignment="0" applyProtection="0"/>
    <xf numFmtId="0" fontId="5" fillId="10" borderId="150" applyNumberFormat="0" applyFont="0" applyAlignment="0" applyProtection="0"/>
    <xf numFmtId="0" fontId="32" fillId="10" borderId="150" applyNumberFormat="0" applyFon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32" fillId="10" borderId="150" applyNumberFormat="0" applyFont="0" applyAlignment="0" applyProtection="0"/>
    <xf numFmtId="0" fontId="32" fillId="10" borderId="150" applyNumberFormat="0" applyFont="0" applyAlignment="0" applyProtection="0"/>
    <xf numFmtId="0" fontId="184" fillId="10" borderId="150" applyNumberFormat="0" applyFont="0" applyAlignment="0" applyProtection="0"/>
    <xf numFmtId="0" fontId="164" fillId="0" borderId="145" applyNumberFormat="0" applyFill="0" applyAlignment="0" applyProtection="0"/>
    <xf numFmtId="4" fontId="151" fillId="46" borderId="151" applyNumberFormat="0" applyProtection="0">
      <alignment horizontal="right" vertical="center"/>
    </xf>
    <xf numFmtId="0" fontId="113" fillId="15" borderId="141" applyNumberFormat="0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166" fillId="0" borderId="153" applyNumberFormat="0" applyFill="0" applyAlignment="0" applyProtection="0"/>
    <xf numFmtId="0" fontId="163" fillId="0" borderId="152" applyNumberFormat="0" applyFill="0" applyAlignment="0" applyProtection="0"/>
    <xf numFmtId="0" fontId="165" fillId="0" borderId="153" applyNumberFormat="0" applyFill="0" applyAlignment="0" applyProtection="0"/>
    <xf numFmtId="0" fontId="59" fillId="28" borderId="141" applyNumberFormat="0" applyAlignment="0" applyProtection="0"/>
    <xf numFmtId="4" fontId="38" fillId="33" borderId="151" applyNumberFormat="0" applyProtection="0">
      <alignment vertical="center"/>
    </xf>
    <xf numFmtId="0" fontId="5" fillId="35" borderId="151" applyNumberFormat="0" applyProtection="0">
      <alignment horizontal="left" vertical="center" indent="1"/>
    </xf>
    <xf numFmtId="4" fontId="38" fillId="39" borderId="151" applyNumberFormat="0" applyProtection="0">
      <alignment horizontal="right" vertical="center"/>
    </xf>
    <xf numFmtId="0" fontId="33" fillId="10" borderId="142" applyNumberFormat="0" applyFont="0" applyAlignment="0" applyProtection="0"/>
    <xf numFmtId="0" fontId="30" fillId="10" borderId="142" applyNumberFormat="0" applyFont="0" applyAlignment="0" applyProtection="0"/>
    <xf numFmtId="0" fontId="33" fillId="10" borderId="142" applyNumberFormat="0" applyFon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4" fillId="12" borderId="141" applyNumberFormat="0" applyAlignment="0" applyProtection="0"/>
    <xf numFmtId="0" fontId="33" fillId="10" borderId="142" applyNumberFormat="0" applyFont="0" applyAlignment="0" applyProtection="0"/>
    <xf numFmtId="0" fontId="30" fillId="10" borderId="142" applyNumberFormat="0" applyFont="0" applyAlignment="0" applyProtection="0"/>
    <xf numFmtId="0" fontId="33" fillId="10" borderId="142" applyNumberFormat="0" applyFont="0" applyAlignment="0" applyProtection="0"/>
    <xf numFmtId="0" fontId="33" fillId="10" borderId="142" applyNumberFormat="0" applyFont="0" applyAlignment="0" applyProtection="0"/>
    <xf numFmtId="0" fontId="30" fillId="10" borderId="142" applyNumberFormat="0" applyFont="0" applyAlignment="0" applyProtection="0"/>
    <xf numFmtId="0" fontId="33" fillId="10" borderId="142" applyNumberFormat="0" applyFont="0" applyAlignment="0" applyProtection="0"/>
    <xf numFmtId="0" fontId="30" fillId="10" borderId="142" applyNumberFormat="0" applyFont="0" applyAlignment="0" applyProtection="0"/>
    <xf numFmtId="0" fontId="30" fillId="10" borderId="142" applyNumberFormat="0" applyFont="0" applyAlignment="0" applyProtection="0"/>
    <xf numFmtId="0" fontId="5" fillId="10" borderId="142" applyNumberFormat="0" applyFont="0" applyAlignment="0" applyProtection="0"/>
    <xf numFmtId="0" fontId="30" fillId="10" borderId="142" applyNumberFormat="0" applyFont="0" applyAlignment="0" applyProtection="0"/>
    <xf numFmtId="0" fontId="30" fillId="10" borderId="142" applyNumberFormat="0" applyFont="0" applyAlignment="0" applyProtection="0"/>
    <xf numFmtId="0" fontId="141" fillId="28" borderId="143" applyNumberFormat="0" applyAlignment="0" applyProtection="0"/>
    <xf numFmtId="0" fontId="141" fillId="28" borderId="143" applyNumberFormat="0" applyAlignment="0" applyProtection="0"/>
    <xf numFmtId="0" fontId="141" fillId="28" borderId="143" applyNumberFormat="0" applyAlignment="0" applyProtection="0"/>
    <xf numFmtId="0" fontId="142" fillId="29" borderId="143" applyNumberFormat="0" applyAlignment="0" applyProtection="0"/>
    <xf numFmtId="0" fontId="142" fillId="29" borderId="143" applyNumberFormat="0" applyAlignment="0" applyProtection="0"/>
    <xf numFmtId="0" fontId="141" fillId="28" borderId="143" applyNumberFormat="0" applyAlignment="0" applyProtection="0"/>
    <xf numFmtId="0" fontId="143" fillId="29" borderId="143" applyNumberFormat="0" applyAlignment="0" applyProtection="0"/>
    <xf numFmtId="0" fontId="141" fillId="28" borderId="143" applyNumberFormat="0" applyAlignment="0" applyProtection="0"/>
    <xf numFmtId="0" fontId="30" fillId="10" borderId="142" applyNumberFormat="0" applyFont="0" applyAlignment="0" applyProtection="0"/>
    <xf numFmtId="0" fontId="141" fillId="28" borderId="143" applyNumberFormat="0" applyAlignment="0" applyProtection="0"/>
    <xf numFmtId="0" fontId="141" fillId="28" borderId="143" applyNumberFormat="0" applyAlignment="0" applyProtection="0"/>
    <xf numFmtId="0" fontId="141" fillId="29" borderId="143" applyNumberFormat="0" applyAlignment="0" applyProtection="0"/>
    <xf numFmtId="0" fontId="141" fillId="28" borderId="143" applyNumberFormat="0" applyAlignment="0" applyProtection="0"/>
    <xf numFmtId="0" fontId="141" fillId="28" borderId="143" applyNumberFormat="0" applyAlignment="0" applyProtection="0"/>
    <xf numFmtId="0" fontId="141" fillId="28" borderId="143" applyNumberFormat="0" applyAlignment="0" applyProtection="0"/>
    <xf numFmtId="0" fontId="60" fillId="29" borderId="149" applyNumberFormat="0" applyAlignment="0" applyProtection="0"/>
    <xf numFmtId="4" fontId="38" fillId="39" borderId="143" applyNumberFormat="0" applyProtection="0">
      <alignment horizontal="right" vertical="center"/>
    </xf>
    <xf numFmtId="0" fontId="163" fillId="0" borderId="144" applyNumberFormat="0" applyFill="0" applyAlignment="0" applyProtection="0"/>
    <xf numFmtId="0" fontId="113" fillId="15" borderId="141" applyNumberFormat="0" applyAlignment="0" applyProtection="0"/>
    <xf numFmtId="0" fontId="61" fillId="29" borderId="149" applyNumberFormat="0" applyAlignment="0" applyProtection="0"/>
    <xf numFmtId="0" fontId="30" fillId="10" borderId="142" applyNumberFormat="0" applyFont="0" applyAlignment="0" applyProtection="0"/>
    <xf numFmtId="0" fontId="33" fillId="10" borderId="142" applyNumberFormat="0" applyFont="0" applyAlignment="0" applyProtection="0"/>
    <xf numFmtId="0" fontId="33" fillId="10" borderId="142" applyNumberFormat="0" applyFon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4" fillId="12" borderId="141" applyNumberForma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0" fontId="33" fillId="10" borderId="150" applyNumberFormat="0" applyFont="0" applyAlignment="0" applyProtection="0"/>
    <xf numFmtId="0" fontId="33" fillId="10" borderId="150" applyNumberFormat="0" applyFont="0" applyAlignment="0" applyProtection="0"/>
    <xf numFmtId="0" fontId="5" fillId="10" borderId="150" applyNumberFormat="0" applyFon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2" fillId="29" borderId="151" applyNumberFormat="0" applyAlignment="0" applyProtection="0"/>
    <xf numFmtId="0" fontId="142" fillId="29" borderId="151" applyNumberFormat="0" applyAlignment="0" applyProtection="0"/>
    <xf numFmtId="0" fontId="141" fillId="28" borderId="151" applyNumberFormat="0" applyAlignment="0" applyProtection="0"/>
    <xf numFmtId="0" fontId="142" fillId="29" borderId="151" applyNumberFormat="0" applyAlignment="0" applyProtection="0"/>
    <xf numFmtId="0" fontId="141" fillId="28" borderId="151" applyNumberFormat="0" applyAlignment="0" applyProtection="0"/>
    <xf numFmtId="0" fontId="144" fillId="29" borderId="151" applyNumberFormat="0" applyAlignment="0" applyProtection="0"/>
    <xf numFmtId="0" fontId="30" fillId="10" borderId="150" applyNumberFormat="0" applyFont="0" applyAlignment="0" applyProtection="0"/>
    <xf numFmtId="0" fontId="141" fillId="28" borderId="151" applyNumberFormat="0" applyAlignment="0" applyProtection="0"/>
    <xf numFmtId="0" fontId="141" fillId="29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4" fontId="38" fillId="40" borderId="151" applyNumberFormat="0" applyProtection="0">
      <alignment horizontal="right" vertical="center"/>
    </xf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5" fillId="10" borderId="150" applyNumberFormat="0" applyFont="0" applyAlignment="0" applyProtection="0"/>
    <xf numFmtId="0" fontId="113" fillId="15" borderId="149" applyNumberForma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2" borderId="141" applyNumberFormat="0" applyAlignment="0" applyProtection="0"/>
    <xf numFmtId="0" fontId="113" fillId="15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" fontId="38" fillId="38" borderId="221" applyNumberFormat="0" applyProtection="0">
      <alignment horizontal="right" vertical="center"/>
    </xf>
    <xf numFmtId="0" fontId="142" fillId="29" borderId="221" applyNumberFormat="0" applyAlignment="0" applyProtection="0"/>
    <xf numFmtId="0" fontId="5" fillId="10" borderId="287" applyNumberFormat="0" applyFont="0" applyAlignment="0" applyProtection="0"/>
    <xf numFmtId="0" fontId="5" fillId="31" borderId="221" applyNumberFormat="0" applyProtection="0">
      <alignment horizontal="left" vertical="center" indent="1"/>
    </xf>
    <xf numFmtId="4" fontId="38" fillId="40" borderId="277" applyNumberFormat="0" applyProtection="0">
      <alignment horizontal="right" vertical="center"/>
    </xf>
    <xf numFmtId="0" fontId="63" fillId="29" borderId="219" applyNumberFormat="0" applyAlignment="0" applyProtection="0"/>
    <xf numFmtId="0" fontId="5" fillId="35" borderId="221" applyNumberFormat="0" applyProtection="0">
      <alignment horizontal="left" vertical="center" indent="1"/>
    </xf>
    <xf numFmtId="0" fontId="32" fillId="10" borderId="220" applyNumberFormat="0" applyFont="0" applyAlignment="0" applyProtection="0"/>
    <xf numFmtId="0" fontId="114" fillId="12" borderId="227" applyNumberFormat="0" applyAlignment="0" applyProtection="0"/>
    <xf numFmtId="0" fontId="5" fillId="10" borderId="220" applyNumberFormat="0" applyFont="0" applyAlignment="0" applyProtection="0"/>
    <xf numFmtId="0" fontId="141" fillId="28" borderId="221" applyNumberFormat="0" applyAlignment="0" applyProtection="0"/>
    <xf numFmtId="0" fontId="59" fillId="28" borderId="219" applyNumberFormat="0" applyAlignment="0" applyProtection="0"/>
    <xf numFmtId="0" fontId="166" fillId="0" borderId="223" applyNumberFormat="0" applyFill="0" applyAlignment="0" applyProtection="0"/>
    <xf numFmtId="0" fontId="163" fillId="0" borderId="222" applyNumberFormat="0" applyFill="0" applyAlignment="0" applyProtection="0"/>
    <xf numFmtId="4" fontId="147" fillId="34" borderId="221" applyNumberFormat="0" applyProtection="0">
      <alignment vertical="center"/>
    </xf>
    <xf numFmtId="4" fontId="38" fillId="36" borderId="221" applyNumberFormat="0" applyProtection="0">
      <alignment horizontal="right" vertical="center"/>
    </xf>
    <xf numFmtId="4" fontId="38" fillId="37" borderId="221" applyNumberFormat="0" applyProtection="0">
      <alignment horizontal="right" vertical="center"/>
    </xf>
    <xf numFmtId="4" fontId="38" fillId="41" borderId="221" applyNumberFormat="0" applyProtection="0">
      <alignment horizontal="right" vertical="center"/>
    </xf>
    <xf numFmtId="4" fontId="38" fillId="44" borderId="221" applyNumberFormat="0" applyProtection="0">
      <alignment horizontal="right" vertical="center"/>
    </xf>
    <xf numFmtId="0" fontId="5" fillId="35" borderId="221" applyNumberFormat="0" applyProtection="0">
      <alignment horizontal="left" vertical="center" indent="1"/>
    </xf>
    <xf numFmtId="0" fontId="63" fillId="29" borderId="208" applyNumberFormat="0" applyAlignment="0" applyProtection="0"/>
    <xf numFmtId="0" fontId="163" fillId="0" borderId="223" applyNumberFormat="0" applyFill="0" applyAlignment="0" applyProtection="0"/>
    <xf numFmtId="0" fontId="163" fillId="0" borderId="230" applyNumberFormat="0" applyFill="0" applyAlignment="0" applyProtection="0"/>
    <xf numFmtId="0" fontId="163" fillId="0" borderId="223" applyNumberFormat="0" applyFill="0" applyAlignment="0" applyProtection="0"/>
    <xf numFmtId="0" fontId="163" fillId="0" borderId="223" applyNumberFormat="0" applyFill="0" applyAlignment="0" applyProtection="0"/>
    <xf numFmtId="0" fontId="163" fillId="0" borderId="231" applyNumberFormat="0" applyFill="0" applyAlignment="0" applyProtection="0"/>
    <xf numFmtId="0" fontId="5" fillId="35" borderId="221" applyNumberFormat="0" applyProtection="0">
      <alignment horizontal="left" vertical="center" indent="1"/>
    </xf>
    <xf numFmtId="0" fontId="59" fillId="28" borderId="219" applyNumberFormat="0" applyAlignment="0" applyProtection="0"/>
    <xf numFmtId="0" fontId="143" fillId="29" borderId="221" applyNumberFormat="0" applyAlignment="0" applyProtection="0"/>
    <xf numFmtId="0" fontId="30" fillId="10" borderId="228" applyNumberFormat="0" applyFont="0" applyAlignment="0" applyProtection="0"/>
    <xf numFmtId="0" fontId="59" fillId="28" borderId="219" applyNumberFormat="0" applyAlignment="0" applyProtection="0"/>
    <xf numFmtId="0" fontId="5" fillId="35" borderId="221" applyNumberFormat="0" applyProtection="0">
      <alignment horizontal="left" vertical="center" indent="1"/>
    </xf>
    <xf numFmtId="0" fontId="5" fillId="10" borderId="220" applyNumberFormat="0" applyFont="0" applyAlignment="0" applyProtection="0"/>
    <xf numFmtId="4" fontId="147" fillId="34" borderId="221" applyNumberFormat="0" applyProtection="0">
      <alignment vertical="center"/>
    </xf>
    <xf numFmtId="4" fontId="147" fillId="34" borderId="221" applyNumberFormat="0" applyProtection="0">
      <alignment vertical="center"/>
    </xf>
    <xf numFmtId="4" fontId="38" fillId="34" borderId="221" applyNumberFormat="0" applyProtection="0">
      <alignment horizontal="left" vertical="center" indent="1"/>
    </xf>
    <xf numFmtId="4" fontId="38" fillId="36" borderId="221" applyNumberFormat="0" applyProtection="0">
      <alignment horizontal="right" vertical="center"/>
    </xf>
    <xf numFmtId="4" fontId="38" fillId="36" borderId="221" applyNumberFormat="0" applyProtection="0">
      <alignment horizontal="right" vertical="center"/>
    </xf>
    <xf numFmtId="4" fontId="38" fillId="41" borderId="221" applyNumberFormat="0" applyProtection="0">
      <alignment horizontal="right" vertical="center"/>
    </xf>
    <xf numFmtId="4" fontId="38" fillId="44" borderId="221" applyNumberFormat="0" applyProtection="0">
      <alignment horizontal="right" vertical="center"/>
    </xf>
    <xf numFmtId="0" fontId="184" fillId="10" borderId="209" applyNumberFormat="0" applyFont="0" applyAlignment="0" applyProtection="0"/>
    <xf numFmtId="0" fontId="32" fillId="10" borderId="209" applyNumberFormat="0" applyFont="0" applyAlignment="0" applyProtection="0"/>
    <xf numFmtId="0" fontId="32" fillId="10" borderId="209" applyNumberFormat="0" applyFont="0" applyAlignment="0" applyProtection="0"/>
    <xf numFmtId="0" fontId="5" fillId="10" borderId="209" applyNumberFormat="0" applyFont="0" applyAlignment="0" applyProtection="0"/>
    <xf numFmtId="0" fontId="5" fillId="10" borderId="209" applyNumberFormat="0" applyFont="0" applyAlignment="0" applyProtection="0"/>
    <xf numFmtId="0" fontId="5" fillId="10" borderId="209" applyNumberFormat="0" applyFont="0" applyAlignment="0" applyProtection="0"/>
    <xf numFmtId="0" fontId="5" fillId="10" borderId="209" applyNumberFormat="0" applyFont="0" applyAlignment="0" applyProtection="0"/>
    <xf numFmtId="0" fontId="32" fillId="10" borderId="209" applyNumberFormat="0" applyFont="0" applyAlignment="0" applyProtection="0"/>
    <xf numFmtId="0" fontId="5" fillId="10" borderId="209" applyNumberFormat="0" applyFont="0" applyAlignment="0" applyProtection="0"/>
    <xf numFmtId="0" fontId="141" fillId="28" borderId="210" applyNumberFormat="0" applyAlignment="0" applyProtection="0"/>
    <xf numFmtId="0" fontId="142" fillId="29" borderId="210" applyNumberFormat="0" applyAlignment="0" applyProtection="0"/>
    <xf numFmtId="0" fontId="142" fillId="29" borderId="210" applyNumberFormat="0" applyAlignment="0" applyProtection="0"/>
    <xf numFmtId="0" fontId="141" fillId="29" borderId="210" applyNumberFormat="0" applyAlignment="0" applyProtection="0"/>
    <xf numFmtId="0" fontId="141" fillId="29" borderId="210" applyNumberFormat="0" applyAlignment="0" applyProtection="0"/>
    <xf numFmtId="0" fontId="141" fillId="29" borderId="210" applyNumberFormat="0" applyAlignment="0" applyProtection="0"/>
    <xf numFmtId="0" fontId="141" fillId="29" borderId="210" applyNumberFormat="0" applyAlignment="0" applyProtection="0"/>
    <xf numFmtId="0" fontId="141" fillId="29" borderId="210" applyNumberFormat="0" applyAlignment="0" applyProtection="0"/>
    <xf numFmtId="0" fontId="141" fillId="29" borderId="210" applyNumberFormat="0" applyAlignment="0" applyProtection="0"/>
    <xf numFmtId="4" fontId="38" fillId="44" borderId="221" applyNumberFormat="0" applyProtection="0">
      <alignment horizontal="right" vertical="center"/>
    </xf>
    <xf numFmtId="4" fontId="148" fillId="45" borderId="221" applyNumberFormat="0" applyProtection="0">
      <alignment horizontal="left" vertical="center" indent="1"/>
    </xf>
    <xf numFmtId="0" fontId="5" fillId="35" borderId="221" applyNumberFormat="0" applyProtection="0">
      <alignment horizontal="left" vertical="center" indent="1"/>
    </xf>
    <xf numFmtId="4" fontId="38" fillId="46" borderId="221" applyNumberFormat="0" applyProtection="0">
      <alignment horizontal="left" vertical="center" indent="1"/>
    </xf>
    <xf numFmtId="0" fontId="29" fillId="10" borderId="228" applyNumberFormat="0" applyFont="0" applyAlignment="0" applyProtection="0"/>
    <xf numFmtId="0" fontId="163" fillId="0" borderId="223" applyNumberFormat="0" applyFill="0" applyAlignment="0" applyProtection="0"/>
    <xf numFmtId="0" fontId="141" fillId="29" borderId="221" applyNumberFormat="0" applyAlignment="0" applyProtection="0"/>
    <xf numFmtId="0" fontId="5" fillId="10" borderId="220" applyNumberFormat="0" applyFont="0" applyAlignment="0" applyProtection="0"/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163" fillId="0" borderId="211" applyNumberFormat="0" applyFill="0" applyAlignment="0" applyProtection="0"/>
    <xf numFmtId="0" fontId="164" fillId="0" borderId="212" applyNumberFormat="0" applyFill="0" applyAlignment="0" applyProtection="0"/>
    <xf numFmtId="0" fontId="164" fillId="0" borderId="212" applyNumberFormat="0" applyFill="0" applyAlignment="0" applyProtection="0"/>
    <xf numFmtId="0" fontId="163" fillId="0" borderId="212" applyNumberFormat="0" applyFill="0" applyAlignment="0" applyProtection="0"/>
    <xf numFmtId="0" fontId="163" fillId="0" borderId="212" applyNumberFormat="0" applyFill="0" applyAlignment="0" applyProtection="0"/>
    <xf numFmtId="0" fontId="163" fillId="0" borderId="212" applyNumberFormat="0" applyFill="0" applyAlignment="0" applyProtection="0"/>
    <xf numFmtId="0" fontId="163" fillId="0" borderId="212" applyNumberFormat="0" applyFill="0" applyAlignment="0" applyProtection="0"/>
    <xf numFmtId="0" fontId="163" fillId="0" borderId="212" applyNumberFormat="0" applyFill="0" applyAlignment="0" applyProtection="0"/>
    <xf numFmtId="0" fontId="163" fillId="0" borderId="212" applyNumberFormat="0" applyFill="0" applyAlignment="0" applyProtection="0"/>
    <xf numFmtId="0" fontId="113" fillId="12" borderId="219" applyNumberFormat="0" applyAlignment="0" applyProtection="0"/>
    <xf numFmtId="4" fontId="38" fillId="34" borderId="221" applyNumberFormat="0" applyProtection="0">
      <alignment horizontal="left" vertical="center" indent="1"/>
    </xf>
    <xf numFmtId="4" fontId="38" fillId="37" borderId="221" applyNumberFormat="0" applyProtection="0">
      <alignment horizontal="right" vertical="center"/>
    </xf>
    <xf numFmtId="4" fontId="38" fillId="38" borderId="221" applyNumberFormat="0" applyProtection="0">
      <alignment horizontal="right" vertical="center"/>
    </xf>
    <xf numFmtId="4" fontId="38" fillId="46" borderId="221" applyNumberFormat="0" applyProtection="0">
      <alignment horizontal="left" vertical="center" indent="1"/>
    </xf>
    <xf numFmtId="0" fontId="63" fillId="29" borderId="219" applyNumberFormat="0" applyAlignment="0" applyProtection="0"/>
    <xf numFmtId="0" fontId="113" fillId="12" borderId="219" applyNumberFormat="0" applyAlignment="0" applyProtection="0"/>
    <xf numFmtId="0" fontId="164" fillId="0" borderId="223" applyNumberFormat="0" applyFill="0" applyAlignment="0" applyProtection="0"/>
    <xf numFmtId="0" fontId="113" fillId="15" borderId="208" applyNumberFormat="0" applyAlignment="0" applyProtection="0"/>
    <xf numFmtId="0" fontId="114" fillId="12" borderId="208" applyNumberFormat="0" applyAlignment="0" applyProtection="0"/>
    <xf numFmtId="0" fontId="114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59" fillId="28" borderId="227" applyNumberFormat="0" applyAlignment="0" applyProtection="0"/>
    <xf numFmtId="0" fontId="5" fillId="35" borderId="229" applyNumberFormat="0" applyProtection="0">
      <alignment horizontal="left" vertical="center" indent="1"/>
    </xf>
    <xf numFmtId="0" fontId="184" fillId="10" borderId="220" applyNumberFormat="0" applyFont="0" applyAlignment="0" applyProtection="0"/>
    <xf numFmtId="0" fontId="29" fillId="10" borderId="220" applyNumberFormat="0" applyFont="0" applyAlignment="0" applyProtection="0"/>
    <xf numFmtId="0" fontId="32" fillId="10" borderId="220" applyNumberFormat="0" applyFont="0" applyAlignment="0" applyProtection="0"/>
    <xf numFmtId="0" fontId="32" fillId="10" borderId="220" applyNumberFormat="0" applyFont="0" applyAlignment="0" applyProtection="0"/>
    <xf numFmtId="0" fontId="5" fillId="10" borderId="220" applyNumberFormat="0" applyFont="0" applyAlignment="0" applyProtection="0"/>
    <xf numFmtId="0" fontId="5" fillId="10" borderId="220" applyNumberFormat="0" applyFont="0" applyAlignment="0" applyProtection="0"/>
    <xf numFmtId="0" fontId="5" fillId="10" borderId="220" applyNumberFormat="0" applyFont="0" applyAlignment="0" applyProtection="0"/>
    <xf numFmtId="0" fontId="5" fillId="10" borderId="220" applyNumberFormat="0" applyFont="0" applyAlignment="0" applyProtection="0"/>
    <xf numFmtId="0" fontId="141" fillId="28" borderId="221" applyNumberFormat="0" applyAlignment="0" applyProtection="0"/>
    <xf numFmtId="0" fontId="142" fillId="29" borderId="221" applyNumberFormat="0" applyAlignment="0" applyProtection="0"/>
    <xf numFmtId="0" fontId="142" fillId="29" borderId="221" applyNumberFormat="0" applyAlignment="0" applyProtection="0"/>
    <xf numFmtId="0" fontId="141" fillId="29" borderId="221" applyNumberFormat="0" applyAlignment="0" applyProtection="0"/>
    <xf numFmtId="0" fontId="141" fillId="29" borderId="221" applyNumberFormat="0" applyAlignment="0" applyProtection="0"/>
    <xf numFmtId="0" fontId="141" fillId="29" borderId="221" applyNumberFormat="0" applyAlignment="0" applyProtection="0"/>
    <xf numFmtId="0" fontId="141" fillId="29" borderId="221" applyNumberFormat="0" applyAlignment="0" applyProtection="0"/>
    <xf numFmtId="0" fontId="141" fillId="29" borderId="221" applyNumberFormat="0" applyAlignment="0" applyProtection="0"/>
    <xf numFmtId="0" fontId="141" fillId="29" borderId="221" applyNumberFormat="0" applyAlignment="0" applyProtection="0"/>
    <xf numFmtId="0" fontId="141" fillId="29" borderId="229" applyNumberFormat="0" applyAlignment="0" applyProtection="0"/>
    <xf numFmtId="0" fontId="164" fillId="0" borderId="223" applyNumberFormat="0" applyFill="0" applyAlignment="0" applyProtection="0"/>
    <xf numFmtId="0" fontId="163" fillId="0" borderId="223" applyNumberFormat="0" applyFill="0" applyAlignment="0" applyProtection="0"/>
    <xf numFmtId="0" fontId="163" fillId="0" borderId="223" applyNumberFormat="0" applyFill="0" applyAlignment="0" applyProtection="0"/>
    <xf numFmtId="0" fontId="163" fillId="0" borderId="223" applyNumberFormat="0" applyFill="0" applyAlignment="0" applyProtection="0"/>
    <xf numFmtId="0" fontId="163" fillId="0" borderId="223" applyNumberFormat="0" applyFill="0" applyAlignment="0" applyProtection="0"/>
    <xf numFmtId="0" fontId="63" fillId="29" borderId="227" applyNumberFormat="0" applyAlignment="0" applyProtection="0"/>
    <xf numFmtId="0" fontId="113" fillId="15" borderId="219" applyNumberFormat="0" applyAlignment="0" applyProtection="0"/>
    <xf numFmtId="0" fontId="114" fillId="12" borderId="219" applyNumberFormat="0" applyAlignment="0" applyProtection="0"/>
    <xf numFmtId="0" fontId="114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41" fillId="28" borderId="229" applyNumberFormat="0" applyAlignment="0" applyProtection="0"/>
    <xf numFmtId="0" fontId="142" fillId="29" borderId="229" applyNumberFormat="0" applyAlignment="0" applyProtection="0"/>
    <xf numFmtId="0" fontId="164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59" fillId="28" borderId="208" applyNumberFormat="0" applyAlignment="0" applyProtection="0"/>
    <xf numFmtId="0" fontId="60" fillId="29" borderId="208" applyNumberFormat="0" applyAlignment="0" applyProtection="0"/>
    <xf numFmtId="0" fontId="60" fillId="29" borderId="208" applyNumberFormat="0" applyAlignment="0" applyProtection="0"/>
    <xf numFmtId="0" fontId="63" fillId="29" borderId="208" applyNumberFormat="0" applyAlignment="0" applyProtection="0"/>
    <xf numFmtId="0" fontId="63" fillId="29" borderId="208" applyNumberFormat="0" applyAlignment="0" applyProtection="0"/>
    <xf numFmtId="0" fontId="63" fillId="29" borderId="208" applyNumberFormat="0" applyAlignment="0" applyProtection="0"/>
    <xf numFmtId="0" fontId="63" fillId="29" borderId="208" applyNumberFormat="0" applyAlignment="0" applyProtection="0"/>
    <xf numFmtId="0" fontId="63" fillId="29" borderId="208" applyNumberFormat="0" applyAlignment="0" applyProtection="0"/>
    <xf numFmtId="0" fontId="63" fillId="29" borderId="208" applyNumberFormat="0" applyAlignment="0" applyProtection="0"/>
    <xf numFmtId="5" fontId="168" fillId="0" borderId="207">
      <alignment horizontal="left" vertical="top"/>
    </xf>
    <xf numFmtId="0" fontId="163" fillId="0" borderId="211" applyNumberFormat="0" applyFill="0" applyAlignment="0" applyProtection="0"/>
    <xf numFmtId="0" fontId="163" fillId="0" borderId="211" applyNumberFormat="0" applyFill="0" applyAlignment="0" applyProtection="0"/>
    <xf numFmtId="0" fontId="163" fillId="0" borderId="211" applyNumberFormat="0" applyFill="0" applyAlignment="0" applyProtection="0"/>
    <xf numFmtId="0" fontId="163" fillId="0" borderId="211" applyNumberFormat="0" applyFill="0" applyAlignment="0" applyProtection="0"/>
    <xf numFmtId="0" fontId="163" fillId="0" borderId="212" applyNumberFormat="0" applyFill="0" applyAlignment="0" applyProtection="0"/>
    <xf numFmtId="0" fontId="163" fillId="0" borderId="211" applyNumberFormat="0" applyFill="0" applyAlignment="0" applyProtection="0"/>
    <xf numFmtId="0" fontId="163" fillId="0" borderId="211" applyNumberFormat="0" applyFill="0" applyAlignment="0" applyProtection="0"/>
    <xf numFmtId="0" fontId="166" fillId="0" borderId="212" applyNumberFormat="0" applyFill="0" applyAlignment="0" applyProtection="0"/>
    <xf numFmtId="0" fontId="163" fillId="0" borderId="211" applyNumberFormat="0" applyFill="0" applyAlignment="0" applyProtection="0"/>
    <xf numFmtId="0" fontId="165" fillId="0" borderId="212" applyNumberFormat="0" applyFill="0" applyAlignment="0" applyProtection="0"/>
    <xf numFmtId="0" fontId="164" fillId="0" borderId="212" applyNumberFormat="0" applyFill="0" applyAlignment="0" applyProtection="0"/>
    <xf numFmtId="0" fontId="163" fillId="0" borderId="211" applyNumberFormat="0" applyFill="0" applyAlignment="0" applyProtection="0"/>
    <xf numFmtId="0" fontId="164" fillId="0" borderId="212" applyNumberFormat="0" applyFill="0" applyAlignment="0" applyProtection="0"/>
    <xf numFmtId="0" fontId="164" fillId="0" borderId="212" applyNumberFormat="0" applyFill="0" applyAlignment="0" applyProtection="0"/>
    <xf numFmtId="0" fontId="163" fillId="0" borderId="211" applyNumberFormat="0" applyFill="0" applyAlignment="0" applyProtection="0"/>
    <xf numFmtId="0" fontId="163" fillId="0" borderId="211" applyNumberFormat="0" applyFill="0" applyAlignment="0" applyProtection="0"/>
    <xf numFmtId="0" fontId="163" fillId="0" borderId="211" applyNumberFormat="0" applyFill="0" applyAlignment="0" applyProtection="0"/>
    <xf numFmtId="0" fontId="60" fillId="29" borderId="219" applyNumberFormat="0" applyAlignment="0" applyProtection="0"/>
    <xf numFmtId="0" fontId="60" fillId="29" borderId="219" applyNumberFormat="0" applyAlignment="0" applyProtection="0"/>
    <xf numFmtId="0" fontId="63" fillId="29" borderId="219" applyNumberFormat="0" applyAlignment="0" applyProtection="0"/>
    <xf numFmtId="0" fontId="63" fillId="29" borderId="219" applyNumberFormat="0" applyAlignment="0" applyProtection="0"/>
    <xf numFmtId="0" fontId="63" fillId="29" borderId="219" applyNumberFormat="0" applyAlignment="0" applyProtection="0"/>
    <xf numFmtId="4" fontId="151" fillId="46" borderId="210" applyNumberFormat="0" applyProtection="0">
      <alignment horizontal="right" vertical="center"/>
    </xf>
    <xf numFmtId="4" fontId="151" fillId="46" borderId="210" applyNumberFormat="0" applyProtection="0">
      <alignment horizontal="right" vertical="center"/>
    </xf>
    <xf numFmtId="0" fontId="63" fillId="29" borderId="219" applyNumberFormat="0" applyAlignment="0" applyProtection="0"/>
    <xf numFmtId="0" fontId="5" fillId="35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4" fontId="147" fillId="46" borderId="210" applyNumberFormat="0" applyProtection="0">
      <alignment horizontal="right" vertical="center"/>
    </xf>
    <xf numFmtId="4" fontId="147" fillId="46" borderId="210" applyNumberFormat="0" applyProtection="0">
      <alignment horizontal="right" vertical="center"/>
    </xf>
    <xf numFmtId="4" fontId="38" fillId="46" borderId="210" applyNumberFormat="0" applyProtection="0">
      <alignment horizontal="right" vertical="center"/>
    </xf>
    <xf numFmtId="4" fontId="38" fillId="33" borderId="210" applyNumberFormat="0" applyProtection="0">
      <alignment horizontal="left" vertical="center" indent="1"/>
    </xf>
    <xf numFmtId="4" fontId="38" fillId="33" borderId="210" applyNumberFormat="0" applyProtection="0">
      <alignment horizontal="left" vertical="center" indent="1"/>
    </xf>
    <xf numFmtId="4" fontId="38" fillId="33" borderId="210" applyNumberFormat="0" applyProtection="0">
      <alignment horizontal="left" vertical="center" indent="1"/>
    </xf>
    <xf numFmtId="4" fontId="38" fillId="33" borderId="210" applyNumberFormat="0" applyProtection="0">
      <alignment horizontal="left" vertical="center" indent="1"/>
    </xf>
    <xf numFmtId="4" fontId="147" fillId="33" borderId="210" applyNumberFormat="0" applyProtection="0">
      <alignment vertical="center"/>
    </xf>
    <xf numFmtId="4" fontId="147" fillId="33" borderId="210" applyNumberFormat="0" applyProtection="0">
      <alignment vertical="center"/>
    </xf>
    <xf numFmtId="4" fontId="38" fillId="33" borderId="210" applyNumberFormat="0" applyProtection="0">
      <alignment vertical="center"/>
    </xf>
    <xf numFmtId="0" fontId="144" fillId="29" borderId="221" applyNumberFormat="0" applyAlignment="0" applyProtection="0"/>
    <xf numFmtId="4" fontId="148" fillId="45" borderId="221" applyNumberFormat="0" applyProtection="0">
      <alignment horizontal="left" vertical="center" indent="1"/>
    </xf>
    <xf numFmtId="0" fontId="30" fillId="10" borderId="220" applyNumberFormat="0" applyFont="0" applyAlignment="0" applyProtection="0"/>
    <xf numFmtId="4" fontId="38" fillId="42" borderId="229" applyNumberFormat="0" applyProtection="0">
      <alignment horizontal="right" vertical="center"/>
    </xf>
    <xf numFmtId="0" fontId="5" fillId="10" borderId="220" applyNumberFormat="0" applyFont="0" applyAlignment="0" applyProtection="0"/>
    <xf numFmtId="0" fontId="5" fillId="10" borderId="220" applyNumberFormat="0" applyFont="0" applyAlignment="0" applyProtection="0"/>
    <xf numFmtId="4" fontId="38" fillId="46" borderId="229" applyNumberFormat="0" applyProtection="0">
      <alignment horizontal="left" vertical="center" indent="1"/>
    </xf>
    <xf numFmtId="3" fontId="57" fillId="0" borderId="280"/>
    <xf numFmtId="0" fontId="32" fillId="10" borderId="220" applyNumberFormat="0" applyFont="0" applyAlignment="0" applyProtection="0"/>
    <xf numFmtId="0" fontId="63" fillId="29" borderId="219" applyNumberFormat="0" applyAlignment="0" applyProtection="0"/>
    <xf numFmtId="0" fontId="63" fillId="29" borderId="219" applyNumberFormat="0" applyAlignment="0" applyProtection="0"/>
    <xf numFmtId="0" fontId="63" fillId="29" borderId="219" applyNumberFormat="0" applyAlignment="0" applyProtection="0"/>
    <xf numFmtId="0" fontId="163" fillId="0" borderId="222" applyNumberFormat="0" applyFill="0" applyAlignment="0" applyProtection="0"/>
    <xf numFmtId="0" fontId="63" fillId="29" borderId="219" applyNumberFormat="0" applyAlignment="0" applyProtection="0"/>
    <xf numFmtId="0" fontId="5" fillId="35" borderId="221" applyNumberFormat="0" applyProtection="0">
      <alignment horizontal="left" vertical="center" indent="1"/>
    </xf>
    <xf numFmtId="0" fontId="5" fillId="31" borderId="221" applyNumberFormat="0" applyProtection="0">
      <alignment horizontal="left" vertical="center" indent="1"/>
    </xf>
    <xf numFmtId="0" fontId="163" fillId="0" borderId="222" applyNumberFormat="0" applyFill="0" applyAlignment="0" applyProtection="0"/>
    <xf numFmtId="0" fontId="5" fillId="48" borderId="221" applyNumberFormat="0" applyProtection="0">
      <alignment horizontal="left" vertical="center" indent="1"/>
    </xf>
    <xf numFmtId="4" fontId="38" fillId="48" borderId="221" applyNumberFormat="0" applyProtection="0">
      <alignment horizontal="left" vertical="center" indent="1"/>
    </xf>
    <xf numFmtId="4" fontId="38" fillId="48" borderId="221" applyNumberFormat="0" applyProtection="0">
      <alignment horizontal="left" vertical="center" indent="1"/>
    </xf>
    <xf numFmtId="4" fontId="38" fillId="43" borderId="221" applyNumberFormat="0" applyProtection="0">
      <alignment horizontal="right" vertical="center"/>
    </xf>
    <xf numFmtId="4" fontId="38" fillId="43" borderId="221" applyNumberFormat="0" applyProtection="0">
      <alignment horizontal="right" vertical="center"/>
    </xf>
    <xf numFmtId="0" fontId="113" fillId="12" borderId="286" applyNumberFormat="0" applyAlignment="0" applyProtection="0"/>
    <xf numFmtId="0" fontId="113" fillId="15" borderId="286" applyNumberFormat="0" applyAlignment="0" applyProtection="0"/>
    <xf numFmtId="0" fontId="63" fillId="29" borderId="294" applyNumberFormat="0" applyAlignment="0" applyProtection="0"/>
    <xf numFmtId="0" fontId="59" fillId="28" borderId="294" applyNumberFormat="0" applyAlignment="0" applyProtection="0"/>
    <xf numFmtId="0" fontId="30" fillId="10" borderId="287" applyNumberFormat="0" applyFont="0" applyAlignment="0" applyProtection="0"/>
    <xf numFmtId="0" fontId="33" fillId="10" borderId="287" applyNumberFormat="0" applyFont="0" applyAlignment="0" applyProtection="0"/>
    <xf numFmtId="4" fontId="38" fillId="38" borderId="288" applyNumberFormat="0" applyProtection="0">
      <alignment horizontal="right" vertical="center"/>
    </xf>
    <xf numFmtId="0" fontId="30" fillId="10" borderId="287" applyNumberFormat="0" applyFont="0" applyAlignment="0" applyProtection="0"/>
    <xf numFmtId="0" fontId="5" fillId="49" borderId="288" applyNumberFormat="0" applyProtection="0">
      <alignment horizontal="left" vertical="center" indent="1"/>
    </xf>
    <xf numFmtId="0" fontId="5" fillId="31" borderId="288" applyNumberFormat="0" applyProtection="0">
      <alignment horizontal="left" vertical="center" indent="1"/>
    </xf>
    <xf numFmtId="0" fontId="5" fillId="35" borderId="288" applyNumberFormat="0" applyProtection="0">
      <alignment horizontal="left" vertical="center" indent="1"/>
    </xf>
    <xf numFmtId="0" fontId="5" fillId="35" borderId="288" applyNumberFormat="0" applyProtection="0">
      <alignment horizontal="left" vertical="center" indent="1"/>
    </xf>
    <xf numFmtId="0" fontId="63" fillId="29" borderId="286" applyNumberFormat="0" applyAlignment="0" applyProtection="0"/>
    <xf numFmtId="0" fontId="62" fillId="29" borderId="286" applyNumberFormat="0" applyAlignment="0" applyProtection="0"/>
    <xf numFmtId="0" fontId="60" fillId="29" borderId="286" applyNumberFormat="0" applyAlignment="0" applyProtection="0"/>
    <xf numFmtId="4" fontId="38" fillId="42" borderId="210" applyNumberFormat="0" applyProtection="0">
      <alignment horizontal="right" vertical="center"/>
    </xf>
    <xf numFmtId="4" fontId="38" fillId="44" borderId="210" applyNumberFormat="0" applyProtection="0">
      <alignment horizontal="right" vertical="center"/>
    </xf>
    <xf numFmtId="0" fontId="142" fillId="29" borderId="277" applyNumberFormat="0" applyAlignment="0" applyProtection="0"/>
    <xf numFmtId="4" fontId="38" fillId="36" borderId="229" applyNumberFormat="0" applyProtection="0">
      <alignment horizontal="right" vertical="center"/>
    </xf>
    <xf numFmtId="0" fontId="60" fillId="29" borderId="227" applyNumberFormat="0" applyAlignment="0" applyProtection="0"/>
    <xf numFmtId="0" fontId="33" fillId="10" borderId="228" applyNumberFormat="0" applyFont="0" applyAlignment="0" applyProtection="0"/>
    <xf numFmtId="0" fontId="164" fillId="0" borderId="223" applyNumberFormat="0" applyFill="0" applyAlignment="0" applyProtection="0"/>
    <xf numFmtId="0" fontId="59" fillId="28" borderId="219" applyNumberFormat="0" applyAlignment="0" applyProtection="0"/>
    <xf numFmtId="0" fontId="165" fillId="0" borderId="223" applyNumberFormat="0" applyFill="0" applyAlignment="0" applyProtection="0"/>
    <xf numFmtId="0" fontId="61" fillId="29" borderId="208" applyNumberFormat="0" applyAlignment="0" applyProtection="0"/>
    <xf numFmtId="0" fontId="59" fillId="28" borderId="208" applyNumberFormat="0" applyAlignment="0" applyProtection="0"/>
    <xf numFmtId="0" fontId="163" fillId="0" borderId="222" applyNumberFormat="0" applyFill="0" applyAlignment="0" applyProtection="0"/>
    <xf numFmtId="0" fontId="5" fillId="31" borderId="221" applyNumberFormat="0" applyProtection="0">
      <alignment horizontal="left" vertical="center" indent="1"/>
    </xf>
    <xf numFmtId="43" fontId="215" fillId="0" borderId="0" applyFont="0" applyFill="0" applyBorder="0" applyAlignment="0" applyProtection="0"/>
    <xf numFmtId="0" fontId="142" fillId="29" borderId="288" applyNumberFormat="0" applyAlignment="0" applyProtection="0"/>
    <xf numFmtId="0" fontId="113" fillId="15" borderId="286" applyNumberFormat="0" applyAlignment="0" applyProtection="0"/>
    <xf numFmtId="0" fontId="33" fillId="10" borderId="287" applyNumberFormat="0" applyFont="0" applyAlignment="0" applyProtection="0"/>
    <xf numFmtId="0" fontId="30" fillId="10" borderId="287" applyNumberFormat="0" applyFont="0" applyAlignment="0" applyProtection="0"/>
    <xf numFmtId="0" fontId="141" fillId="28" borderId="288" applyNumberFormat="0" applyAlignment="0" applyProtection="0"/>
    <xf numFmtId="4" fontId="38" fillId="33" borderId="288" applyNumberFormat="0" applyProtection="0">
      <alignment vertical="center"/>
    </xf>
    <xf numFmtId="0" fontId="163" fillId="0" borderId="289" applyNumberFormat="0" applyFill="0" applyAlignment="0" applyProtection="0"/>
    <xf numFmtId="0" fontId="59" fillId="28" borderId="286" applyNumberFormat="0" applyAlignment="0" applyProtection="0"/>
    <xf numFmtId="0" fontId="59" fillId="28" borderId="275" applyNumberFormat="0" applyAlignment="0" applyProtection="0"/>
    <xf numFmtId="0" fontId="114" fillId="12" borderId="286" applyNumberFormat="0" applyAlignment="0" applyProtection="0"/>
    <xf numFmtId="0" fontId="5" fillId="31" borderId="277" applyNumberFormat="0" applyProtection="0">
      <alignment horizontal="left" vertical="center" indent="1"/>
    </xf>
    <xf numFmtId="4" fontId="38" fillId="34" borderId="296" applyNumberFormat="0" applyProtection="0">
      <alignment horizontal="left" vertical="center" indent="1"/>
    </xf>
    <xf numFmtId="0" fontId="113" fillId="12" borderId="286" applyNumberFormat="0" applyAlignment="0" applyProtection="0"/>
    <xf numFmtId="4" fontId="38" fillId="34" borderId="296" applyNumberFormat="0" applyProtection="0">
      <alignment horizontal="left" vertical="center" indent="1"/>
    </xf>
    <xf numFmtId="0" fontId="59" fillId="28" borderId="286" applyNumberFormat="0" applyAlignment="0" applyProtection="0"/>
    <xf numFmtId="0" fontId="33" fillId="10" borderId="287" applyNumberFormat="0" applyFont="0" applyAlignment="0" applyProtection="0"/>
    <xf numFmtId="0" fontId="143" fillId="29" borderId="221" applyNumberFormat="0" applyAlignment="0" applyProtection="0"/>
    <xf numFmtId="0" fontId="33" fillId="10" borderId="220" applyNumberFormat="0" applyFont="0" applyAlignment="0" applyProtection="0"/>
    <xf numFmtId="0" fontId="59" fillId="28" borderId="219" applyNumberFormat="0" applyAlignment="0" applyProtection="0"/>
    <xf numFmtId="0" fontId="5" fillId="35" borderId="221" applyNumberFormat="0" applyProtection="0">
      <alignment horizontal="left" vertical="center" indent="1"/>
    </xf>
    <xf numFmtId="0" fontId="33" fillId="10" borderId="220" applyNumberFormat="0" applyFont="0" applyAlignment="0" applyProtection="0"/>
    <xf numFmtId="0" fontId="32" fillId="10" borderId="220" applyNumberFormat="0" applyFont="0" applyAlignment="0" applyProtection="0"/>
    <xf numFmtId="0" fontId="113" fillId="15" borderId="227" applyNumberFormat="0" applyAlignment="0" applyProtection="0"/>
    <xf numFmtId="0" fontId="63" fillId="29" borderId="227" applyNumberFormat="0" applyAlignment="0" applyProtection="0"/>
    <xf numFmtId="4" fontId="38" fillId="34" borderId="221" applyNumberFormat="0" applyProtection="0">
      <alignment vertical="center"/>
    </xf>
    <xf numFmtId="4" fontId="147" fillId="34" borderId="221" applyNumberFormat="0" applyProtection="0">
      <alignment vertical="center"/>
    </xf>
    <xf numFmtId="4" fontId="38" fillId="34" borderId="221" applyNumberFormat="0" applyProtection="0">
      <alignment horizontal="left" vertical="center" indent="1"/>
    </xf>
    <xf numFmtId="0" fontId="5" fillId="35" borderId="221" applyNumberFormat="0" applyProtection="0">
      <alignment horizontal="left" vertical="center" indent="1"/>
    </xf>
    <xf numFmtId="4" fontId="38" fillId="40" borderId="221" applyNumberFormat="0" applyProtection="0">
      <alignment horizontal="right" vertical="center"/>
    </xf>
    <xf numFmtId="4" fontId="38" fillId="40" borderId="221" applyNumberFormat="0" applyProtection="0">
      <alignment horizontal="right" vertical="center"/>
    </xf>
    <xf numFmtId="0" fontId="5" fillId="10" borderId="209" applyNumberFormat="0" applyFont="0" applyAlignment="0" applyProtection="0"/>
    <xf numFmtId="0" fontId="5" fillId="10" borderId="209" applyNumberFormat="0" applyFont="0" applyAlignment="0" applyProtection="0"/>
    <xf numFmtId="0" fontId="5" fillId="10" borderId="209" applyNumberFormat="0" applyFont="0" applyAlignment="0" applyProtection="0"/>
    <xf numFmtId="0" fontId="5" fillId="10" borderId="209" applyNumberFormat="0" applyFont="0" applyAlignment="0" applyProtection="0"/>
    <xf numFmtId="4" fontId="38" fillId="41" borderId="221" applyNumberFormat="0" applyProtection="0">
      <alignment horizontal="right" vertical="center"/>
    </xf>
    <xf numFmtId="0" fontId="5" fillId="10" borderId="209" applyNumberFormat="0" applyFont="0" applyAlignment="0" applyProtection="0"/>
    <xf numFmtId="4" fontId="38" fillId="43" borderId="221" applyNumberFormat="0" applyProtection="0">
      <alignment horizontal="right" vertical="center"/>
    </xf>
    <xf numFmtId="4" fontId="38" fillId="43" borderId="221" applyNumberFormat="0" applyProtection="0">
      <alignment horizontal="right" vertical="center"/>
    </xf>
    <xf numFmtId="4" fontId="38" fillId="44" borderId="221" applyNumberFormat="0" applyProtection="0">
      <alignment horizontal="right" vertical="center"/>
    </xf>
    <xf numFmtId="0" fontId="63" fillId="29" borderId="227" applyNumberFormat="0" applyAlignment="0" applyProtection="0"/>
    <xf numFmtId="0" fontId="63" fillId="29" borderId="227" applyNumberFormat="0" applyAlignment="0" applyProtection="0"/>
    <xf numFmtId="0" fontId="5" fillId="35" borderId="221" applyNumberFormat="0" applyProtection="0">
      <alignment horizontal="left" vertical="center" indent="1"/>
    </xf>
    <xf numFmtId="0" fontId="32" fillId="10" borderId="228" applyNumberFormat="0" applyFont="0" applyAlignment="0" applyProtection="0"/>
    <xf numFmtId="0" fontId="32" fillId="10" borderId="220" applyNumberFormat="0" applyFont="0" applyAlignment="0" applyProtection="0"/>
    <xf numFmtId="0" fontId="141" fillId="28" borderId="221" applyNumberFormat="0" applyAlignment="0" applyProtection="0"/>
    <xf numFmtId="0" fontId="163" fillId="0" borderId="223" applyNumberFormat="0" applyFill="0" applyAlignment="0" applyProtection="0"/>
    <xf numFmtId="0" fontId="141" fillId="29" borderId="221" applyNumberFormat="0" applyAlignment="0" applyProtection="0"/>
    <xf numFmtId="0" fontId="60" fillId="29" borderId="227" applyNumberFormat="0" applyAlignment="0" applyProtection="0"/>
    <xf numFmtId="0" fontId="62" fillId="29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33" fillId="10" borderId="220" applyNumberFormat="0" applyFont="0" applyAlignment="0" applyProtection="0"/>
    <xf numFmtId="0" fontId="33" fillId="10" borderId="220" applyNumberFormat="0" applyFont="0" applyAlignment="0" applyProtection="0"/>
    <xf numFmtId="0" fontId="113" fillId="12" borderId="219" applyNumberFormat="0" applyAlignment="0" applyProtection="0"/>
    <xf numFmtId="0" fontId="5" fillId="49" borderId="229" applyNumberFormat="0" applyProtection="0">
      <alignment horizontal="left" vertical="center" indent="1"/>
    </xf>
    <xf numFmtId="4" fontId="147" fillId="33" borderId="229" applyNumberFormat="0" applyProtection="0">
      <alignment vertical="center"/>
    </xf>
    <xf numFmtId="4" fontId="147" fillId="34" borderId="221" applyNumberFormat="0" applyProtection="0">
      <alignment vertical="center"/>
    </xf>
    <xf numFmtId="4" fontId="38" fillId="36" borderId="221" applyNumberFormat="0" applyProtection="0">
      <alignment horizontal="right" vertical="center"/>
    </xf>
    <xf numFmtId="4" fontId="38" fillId="37" borderId="221" applyNumberFormat="0" applyProtection="0">
      <alignment horizontal="right" vertical="center"/>
    </xf>
    <xf numFmtId="4" fontId="38" fillId="41" borderId="221" applyNumberFormat="0" applyProtection="0">
      <alignment horizontal="right" vertical="center"/>
    </xf>
    <xf numFmtId="4" fontId="38" fillId="44" borderId="221" applyNumberFormat="0" applyProtection="0">
      <alignment horizontal="right" vertical="center"/>
    </xf>
    <xf numFmtId="0" fontId="5" fillId="35" borderId="221" applyNumberFormat="0" applyProtection="0">
      <alignment horizontal="left" vertical="center" indent="1"/>
    </xf>
    <xf numFmtId="0" fontId="63" fillId="29" borderId="219" applyNumberFormat="0" applyAlignment="0" applyProtection="0"/>
    <xf numFmtId="0" fontId="163" fillId="0" borderId="223" applyNumberFormat="0" applyFill="0" applyAlignment="0" applyProtection="0"/>
    <xf numFmtId="0" fontId="141" fillId="28" borderId="229" applyNumberFormat="0" applyAlignment="0" applyProtection="0"/>
    <xf numFmtId="0" fontId="144" fillId="29" borderId="221" applyNumberFormat="0" applyAlignment="0" applyProtection="0"/>
    <xf numFmtId="0" fontId="59" fillId="28" borderId="219" applyNumberFormat="0" applyAlignment="0" applyProtection="0"/>
    <xf numFmtId="0" fontId="5" fillId="35" borderId="221" applyNumberFormat="0" applyProtection="0">
      <alignment horizontal="left" vertical="center" indent="1"/>
    </xf>
    <xf numFmtId="0" fontId="5" fillId="10" borderId="228" applyNumberFormat="0" applyFont="0" applyAlignment="0" applyProtection="0"/>
    <xf numFmtId="4" fontId="147" fillId="34" borderId="229" applyNumberFormat="0" applyProtection="0">
      <alignment vertical="center"/>
    </xf>
    <xf numFmtId="4" fontId="38" fillId="34" borderId="229" applyNumberFormat="0" applyProtection="0">
      <alignment horizontal="left" vertical="center" indent="1"/>
    </xf>
    <xf numFmtId="4" fontId="38" fillId="34" borderId="229" applyNumberFormat="0" applyProtection="0">
      <alignment horizontal="left" vertical="center" indent="1"/>
    </xf>
    <xf numFmtId="4" fontId="38" fillId="36" borderId="229" applyNumberFormat="0" applyProtection="0">
      <alignment horizontal="right" vertical="center"/>
    </xf>
    <xf numFmtId="4" fontId="38" fillId="37" borderId="229" applyNumberFormat="0" applyProtection="0">
      <alignment horizontal="right" vertical="center"/>
    </xf>
    <xf numFmtId="4" fontId="38" fillId="41" borderId="229" applyNumberFormat="0" applyProtection="0">
      <alignment horizontal="right" vertical="center"/>
    </xf>
    <xf numFmtId="0" fontId="184" fillId="10" borderId="220" applyNumberFormat="0" applyFont="0" applyAlignment="0" applyProtection="0"/>
    <xf numFmtId="0" fontId="32" fillId="10" borderId="220" applyNumberFormat="0" applyFont="0" applyAlignment="0" applyProtection="0"/>
    <xf numFmtId="0" fontId="32" fillId="10" borderId="220" applyNumberFormat="0" applyFont="0" applyAlignment="0" applyProtection="0"/>
    <xf numFmtId="0" fontId="32" fillId="10" borderId="220" applyNumberFormat="0" applyFont="0" applyAlignment="0" applyProtection="0"/>
    <xf numFmtId="0" fontId="5" fillId="10" borderId="220" applyNumberFormat="0" applyFont="0" applyAlignment="0" applyProtection="0"/>
    <xf numFmtId="0" fontId="5" fillId="10" borderId="220" applyNumberFormat="0" applyFont="0" applyAlignment="0" applyProtection="0"/>
    <xf numFmtId="0" fontId="5" fillId="10" borderId="220" applyNumberFormat="0" applyFont="0" applyAlignment="0" applyProtection="0"/>
    <xf numFmtId="0" fontId="32" fillId="10" borderId="220" applyNumberFormat="0" applyFont="0" applyAlignment="0" applyProtection="0"/>
    <xf numFmtId="0" fontId="141" fillId="28" borderId="221" applyNumberFormat="0" applyAlignment="0" applyProtection="0"/>
    <xf numFmtId="0" fontId="142" fillId="29" borderId="221" applyNumberFormat="0" applyAlignment="0" applyProtection="0"/>
    <xf numFmtId="0" fontId="142" fillId="29" borderId="221" applyNumberFormat="0" applyAlignment="0" applyProtection="0"/>
    <xf numFmtId="0" fontId="141" fillId="29" borderId="221" applyNumberFormat="0" applyAlignment="0" applyProtection="0"/>
    <xf numFmtId="0" fontId="141" fillId="29" borderId="221" applyNumberFormat="0" applyAlignment="0" applyProtection="0"/>
    <xf numFmtId="0" fontId="141" fillId="29" borderId="221" applyNumberFormat="0" applyAlignment="0" applyProtection="0"/>
    <xf numFmtId="0" fontId="141" fillId="29" borderId="221" applyNumberFormat="0" applyAlignment="0" applyProtection="0"/>
    <xf numFmtId="0" fontId="141" fillId="29" borderId="221" applyNumberFormat="0" applyAlignment="0" applyProtection="0"/>
    <xf numFmtId="4" fontId="38" fillId="44" borderId="229" applyNumberFormat="0" applyProtection="0">
      <alignment horizontal="right" vertical="center"/>
    </xf>
    <xf numFmtId="0" fontId="5" fillId="35" borderId="229" applyNumberFormat="0" applyProtection="0">
      <alignment horizontal="left" vertical="center" indent="1"/>
    </xf>
    <xf numFmtId="4" fontId="38" fillId="46" borderId="229" applyNumberFormat="0" applyProtection="0">
      <alignment horizontal="left" vertical="center" indent="1"/>
    </xf>
    <xf numFmtId="0" fontId="141" fillId="28" borderId="229" applyNumberFormat="0" applyAlignment="0" applyProtection="0"/>
    <xf numFmtId="0" fontId="141" fillId="29" borderId="221" applyNumberFormat="0" applyAlignment="0" applyProtection="0"/>
    <xf numFmtId="0" fontId="5" fillId="10" borderId="220" applyNumberFormat="0" applyFont="0" applyAlignment="0" applyProtection="0"/>
    <xf numFmtId="0" fontId="164" fillId="0" borderId="223" applyNumberFormat="0" applyFill="0" applyAlignment="0" applyProtection="0"/>
    <xf numFmtId="0" fontId="163" fillId="0" borderId="223" applyNumberFormat="0" applyFill="0" applyAlignment="0" applyProtection="0"/>
    <xf numFmtId="0" fontId="163" fillId="0" borderId="223" applyNumberFormat="0" applyFill="0" applyAlignment="0" applyProtection="0"/>
    <xf numFmtId="0" fontId="163" fillId="0" borderId="223" applyNumberFormat="0" applyFill="0" applyAlignment="0" applyProtection="0"/>
    <xf numFmtId="0" fontId="113" fillId="12" borderId="219" applyNumberFormat="0" applyAlignment="0" applyProtection="0"/>
    <xf numFmtId="3" fontId="57" fillId="0" borderId="154"/>
    <xf numFmtId="4" fontId="38" fillId="34" borderId="229" applyNumberFormat="0" applyProtection="0">
      <alignment horizontal="left" vertical="center" indent="1"/>
    </xf>
    <xf numFmtId="4" fontId="38" fillId="37" borderId="229" applyNumberFormat="0" applyProtection="0">
      <alignment horizontal="right" vertical="center"/>
    </xf>
    <xf numFmtId="4" fontId="38" fillId="39" borderId="229" applyNumberFormat="0" applyProtection="0">
      <alignment horizontal="right" vertical="center"/>
    </xf>
    <xf numFmtId="4" fontId="38" fillId="43" borderId="229" applyNumberFormat="0" applyProtection="0">
      <alignment horizontal="right" vertical="center"/>
    </xf>
    <xf numFmtId="4" fontId="38" fillId="48" borderId="229" applyNumberFormat="0" applyProtection="0">
      <alignment horizontal="left" vertical="center" indent="1"/>
    </xf>
    <xf numFmtId="0" fontId="63" fillId="29" borderId="219" applyNumberFormat="0" applyAlignment="0" applyProtection="0"/>
    <xf numFmtId="0" fontId="113" fillId="12" borderId="227" applyNumberFormat="0" applyAlignment="0" applyProtection="0"/>
    <xf numFmtId="0" fontId="113" fillId="15" borderId="219" applyNumberFormat="0" applyAlignment="0" applyProtection="0"/>
    <xf numFmtId="0" fontId="114" fillId="12" borderId="219" applyNumberFormat="0" applyAlignment="0" applyProtection="0"/>
    <xf numFmtId="0" fontId="114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84" fillId="10" borderId="220" applyNumberFormat="0" applyFont="0" applyAlignment="0" applyProtection="0"/>
    <xf numFmtId="3" fontId="5" fillId="0" borderId="213" applyNumberFormat="0" applyFont="0" applyFill="0" applyAlignment="0" applyProtection="0">
      <alignment vertical="center"/>
    </xf>
    <xf numFmtId="0" fontId="29" fillId="10" borderId="220" applyNumberFormat="0" applyFont="0" applyAlignment="0" applyProtection="0"/>
    <xf numFmtId="0" fontId="32" fillId="10" borderId="220" applyNumberFormat="0" applyFont="0" applyAlignment="0" applyProtection="0"/>
    <xf numFmtId="0" fontId="5" fillId="10" borderId="220" applyNumberFormat="0" applyFont="0" applyAlignment="0" applyProtection="0"/>
    <xf numFmtId="0" fontId="5" fillId="10" borderId="220" applyNumberFormat="0" applyFont="0" applyAlignment="0" applyProtection="0"/>
    <xf numFmtId="0" fontId="5" fillId="10" borderId="220" applyNumberFormat="0" applyFont="0" applyAlignment="0" applyProtection="0"/>
    <xf numFmtId="0" fontId="5" fillId="10" borderId="220" applyNumberFormat="0" applyFont="0" applyAlignment="0" applyProtection="0"/>
    <xf numFmtId="0" fontId="5" fillId="10" borderId="220" applyNumberFormat="0" applyFont="0" applyAlignment="0" applyProtection="0"/>
    <xf numFmtId="0" fontId="142" fillId="29" borderId="221" applyNumberFormat="0" applyAlignment="0" applyProtection="0"/>
    <xf numFmtId="0" fontId="141" fillId="29" borderId="221" applyNumberFormat="0" applyAlignment="0" applyProtection="0"/>
    <xf numFmtId="0" fontId="5" fillId="35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0" fontId="5" fillId="31" borderId="210" applyNumberFormat="0" applyProtection="0">
      <alignment horizontal="left" vertical="center" indent="1"/>
    </xf>
    <xf numFmtId="0" fontId="5" fillId="48" borderId="210" applyNumberFormat="0" applyProtection="0">
      <alignment horizontal="left" vertical="center" indent="1"/>
    </xf>
    <xf numFmtId="0" fontId="5" fillId="48" borderId="210" applyNumberFormat="0" applyProtection="0">
      <alignment horizontal="left" vertical="center" indent="1"/>
    </xf>
    <xf numFmtId="0" fontId="5" fillId="48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0" fontId="163" fillId="0" borderId="223" applyNumberFormat="0" applyFill="0" applyAlignment="0" applyProtection="0"/>
    <xf numFmtId="0" fontId="163" fillId="0" borderId="223" applyNumberFormat="0" applyFill="0" applyAlignment="0" applyProtection="0"/>
    <xf numFmtId="0" fontId="163" fillId="0" borderId="223" applyNumberFormat="0" applyFill="0" applyAlignment="0" applyProtection="0"/>
    <xf numFmtId="0" fontId="163" fillId="0" borderId="223" applyNumberFormat="0" applyFill="0" applyAlignment="0" applyProtection="0"/>
    <xf numFmtId="0" fontId="114" fillId="12" borderId="219" applyNumberFormat="0" applyAlignment="0" applyProtection="0"/>
    <xf numFmtId="0" fontId="114" fillId="12" borderId="219" applyNumberFormat="0" applyAlignment="0" applyProtection="0"/>
    <xf numFmtId="0" fontId="60" fillId="29" borderId="219" applyNumberFormat="0" applyAlignment="0" applyProtection="0"/>
    <xf numFmtId="0" fontId="60" fillId="29" borderId="219" applyNumberFormat="0" applyAlignment="0" applyProtection="0"/>
    <xf numFmtId="0" fontId="59" fillId="28" borderId="208" applyNumberFormat="0" applyAlignment="0" applyProtection="0"/>
    <xf numFmtId="0" fontId="59" fillId="28" borderId="208" applyNumberFormat="0" applyAlignment="0" applyProtection="0"/>
    <xf numFmtId="0" fontId="59" fillId="28" borderId="208" applyNumberFormat="0" applyAlignment="0" applyProtection="0"/>
    <xf numFmtId="4" fontId="151" fillId="46" borderId="221" applyNumberFormat="0" applyProtection="0">
      <alignment horizontal="right" vertical="center"/>
    </xf>
    <xf numFmtId="4" fontId="38" fillId="46" borderId="221" applyNumberFormat="0" applyProtection="0">
      <alignment horizontal="right" vertical="center"/>
    </xf>
    <xf numFmtId="0" fontId="5" fillId="49" borderId="221" applyNumberFormat="0" applyProtection="0">
      <alignment horizontal="left" vertical="center" indent="1"/>
    </xf>
    <xf numFmtId="0" fontId="5" fillId="49" borderId="221" applyNumberFormat="0" applyProtection="0">
      <alignment horizontal="left" vertical="center" indent="1"/>
    </xf>
    <xf numFmtId="4" fontId="38" fillId="42" borderId="221" applyNumberFormat="0" applyProtection="0">
      <alignment horizontal="right" vertical="center"/>
    </xf>
    <xf numFmtId="4" fontId="38" fillId="38" borderId="221" applyNumberFormat="0" applyProtection="0">
      <alignment horizontal="right" vertical="center"/>
    </xf>
    <xf numFmtId="4" fontId="38" fillId="37" borderId="221" applyNumberFormat="0" applyProtection="0">
      <alignment horizontal="right" vertical="center"/>
    </xf>
    <xf numFmtId="0" fontId="163" fillId="0" borderId="222" applyNumberFormat="0" applyFill="0" applyAlignment="0" applyProtection="0"/>
    <xf numFmtId="0" fontId="59" fillId="28" borderId="219" applyNumberFormat="0" applyAlignment="0" applyProtection="0"/>
    <xf numFmtId="0" fontId="60" fillId="29" borderId="219" applyNumberFormat="0" applyAlignment="0" applyProtection="0"/>
    <xf numFmtId="0" fontId="59" fillId="28" borderId="219" applyNumberFormat="0" applyAlignment="0" applyProtection="0"/>
    <xf numFmtId="0" fontId="59" fillId="28" borderId="219" applyNumberFormat="0" applyAlignment="0" applyProtection="0"/>
    <xf numFmtId="0" fontId="59" fillId="28" borderId="219" applyNumberFormat="0" applyAlignment="0" applyProtection="0"/>
    <xf numFmtId="0" fontId="164" fillId="0" borderId="223" applyNumberFormat="0" applyFill="0" applyAlignment="0" applyProtection="0"/>
    <xf numFmtId="4" fontId="151" fillId="46" borderId="221" applyNumberFormat="0" applyProtection="0">
      <alignment horizontal="right" vertical="center"/>
    </xf>
    <xf numFmtId="4" fontId="151" fillId="46" borderId="221" applyNumberFormat="0" applyProtection="0">
      <alignment horizontal="right" vertical="center"/>
    </xf>
    <xf numFmtId="4" fontId="38" fillId="33" borderId="221" applyNumberFormat="0" applyProtection="0">
      <alignment horizontal="left" vertical="center" indent="1"/>
    </xf>
    <xf numFmtId="4" fontId="38" fillId="33" borderId="221" applyNumberFormat="0" applyProtection="0">
      <alignment horizontal="left" vertical="center" indent="1"/>
    </xf>
    <xf numFmtId="0" fontId="5" fillId="35" borderId="221" applyNumberFormat="0" applyProtection="0">
      <alignment horizontal="left" vertical="center" indent="1"/>
    </xf>
    <xf numFmtId="0" fontId="5" fillId="35" borderId="221" applyNumberFormat="0" applyProtection="0">
      <alignment horizontal="left" vertical="center" indent="1"/>
    </xf>
    <xf numFmtId="0" fontId="5" fillId="31" borderId="221" applyNumberFormat="0" applyProtection="0">
      <alignment horizontal="left" vertical="center" indent="1"/>
    </xf>
    <xf numFmtId="0" fontId="5" fillId="49" borderId="221" applyNumberFormat="0" applyProtection="0">
      <alignment horizontal="left" vertical="center" indent="1"/>
    </xf>
    <xf numFmtId="0" fontId="5" fillId="49" borderId="221" applyNumberFormat="0" applyProtection="0">
      <alignment horizontal="left" vertical="center" indent="1"/>
    </xf>
    <xf numFmtId="0" fontId="5" fillId="48" borderId="221" applyNumberFormat="0" applyProtection="0">
      <alignment horizontal="left" vertical="center" indent="1"/>
    </xf>
    <xf numFmtId="4" fontId="38" fillId="40" borderId="221" applyNumberFormat="0" applyProtection="0">
      <alignment horizontal="right" vertical="center"/>
    </xf>
    <xf numFmtId="0" fontId="141" fillId="28" borderId="221" applyNumberFormat="0" applyAlignment="0" applyProtection="0"/>
    <xf numFmtId="0" fontId="141" fillId="28" borderId="221" applyNumberFormat="0" applyAlignment="0" applyProtection="0"/>
    <xf numFmtId="0" fontId="141" fillId="28" borderId="221" applyNumberFormat="0" applyAlignment="0" applyProtection="0"/>
    <xf numFmtId="4" fontId="38" fillId="38" borderId="221" applyNumberFormat="0" applyProtection="0">
      <alignment horizontal="right" vertical="center"/>
    </xf>
    <xf numFmtId="0" fontId="33" fillId="10" borderId="220" applyNumberFormat="0" applyFont="0" applyAlignment="0" applyProtection="0"/>
    <xf numFmtId="0" fontId="30" fillId="10" borderId="220" applyNumberFormat="0" applyFont="0" applyAlignment="0" applyProtection="0"/>
    <xf numFmtId="0" fontId="33" fillId="10" borderId="220" applyNumberFormat="0" applyFont="0" applyAlignment="0" applyProtection="0"/>
    <xf numFmtId="4" fontId="38" fillId="34" borderId="221" applyNumberFormat="0" applyProtection="0">
      <alignment vertical="center"/>
    </xf>
    <xf numFmtId="0" fontId="30" fillId="10" borderId="220" applyNumberFormat="0" applyFon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142" fillId="29" borderId="221" applyNumberFormat="0" applyAlignment="0" applyProtection="0"/>
    <xf numFmtId="0" fontId="30" fillId="10" borderId="220" applyNumberFormat="0" applyFont="0" applyAlignment="0" applyProtection="0"/>
    <xf numFmtId="0" fontId="5" fillId="31" borderId="277" applyNumberFormat="0" applyProtection="0">
      <alignment horizontal="left" vertical="center" indent="1"/>
    </xf>
    <xf numFmtId="4" fontId="38" fillId="43" borderId="277" applyNumberFormat="0" applyProtection="0">
      <alignment horizontal="right" vertical="center"/>
    </xf>
    <xf numFmtId="4" fontId="38" fillId="37" borderId="277" applyNumberFormat="0" applyProtection="0">
      <alignment horizontal="right" vertical="center"/>
    </xf>
    <xf numFmtId="0" fontId="163" fillId="0" borderId="290" applyNumberFormat="0" applyFill="0" applyAlignment="0" applyProtection="0"/>
    <xf numFmtId="0" fontId="59" fillId="28" borderId="286" applyNumberFormat="0" applyAlignment="0" applyProtection="0"/>
    <xf numFmtId="0" fontId="163" fillId="0" borderId="289" applyNumberFormat="0" applyFill="0" applyAlignment="0" applyProtection="0"/>
    <xf numFmtId="4" fontId="38" fillId="33" borderId="288" applyNumberFormat="0" applyProtection="0">
      <alignment horizontal="left" vertical="center" indent="1"/>
    </xf>
    <xf numFmtId="4" fontId="38" fillId="33" borderId="288" applyNumberFormat="0" applyProtection="0">
      <alignment horizontal="left" vertical="center" indent="1"/>
    </xf>
    <xf numFmtId="4" fontId="38" fillId="33" borderId="288" applyNumberFormat="0" applyProtection="0">
      <alignment vertical="center"/>
    </xf>
    <xf numFmtId="0" fontId="5" fillId="35" borderId="288" applyNumberFormat="0" applyProtection="0">
      <alignment horizontal="left" vertical="center" indent="1"/>
    </xf>
    <xf numFmtId="0" fontId="144" fillId="29" borderId="277" applyNumberFormat="0" applyAlignment="0" applyProtection="0"/>
    <xf numFmtId="0" fontId="141" fillId="28" borderId="277" applyNumberFormat="0" applyAlignment="0" applyProtection="0"/>
    <xf numFmtId="4" fontId="38" fillId="37" borderId="288" applyNumberFormat="0" applyProtection="0">
      <alignment horizontal="right" vertical="center"/>
    </xf>
    <xf numFmtId="0" fontId="33" fillId="10" borderId="276" applyNumberFormat="0" applyFont="0" applyAlignment="0" applyProtection="0"/>
    <xf numFmtId="0" fontId="33" fillId="10" borderId="276" applyNumberFormat="0" applyFont="0" applyAlignment="0" applyProtection="0"/>
    <xf numFmtId="0" fontId="164" fillId="0" borderId="298" applyNumberFormat="0" applyFill="0" applyAlignment="0" applyProtection="0"/>
    <xf numFmtId="0" fontId="163" fillId="0" borderId="297" applyNumberFormat="0" applyFill="0" applyAlignment="0" applyProtection="0"/>
    <xf numFmtId="0" fontId="113" fillId="15" borderId="286" applyNumberFormat="0" applyAlignment="0" applyProtection="0"/>
    <xf numFmtId="0" fontId="113" fillId="12" borderId="286" applyNumberFormat="0" applyAlignment="0" applyProtection="0"/>
    <xf numFmtId="0" fontId="113" fillId="15" borderId="286" applyNumberFormat="0" applyAlignment="0" applyProtection="0"/>
    <xf numFmtId="0" fontId="113" fillId="15" borderId="275" applyNumberFormat="0" applyAlignment="0" applyProtection="0"/>
    <xf numFmtId="0" fontId="113" fillId="12" borderId="275" applyNumberFormat="0" applyAlignment="0" applyProtection="0"/>
    <xf numFmtId="0" fontId="113" fillId="12" borderId="286" applyNumberFormat="0" applyAlignment="0" applyProtection="0"/>
    <xf numFmtId="0" fontId="113" fillId="15" borderId="294" applyNumberFormat="0" applyAlignment="0" applyProtection="0"/>
    <xf numFmtId="0" fontId="114" fillId="12" borderId="294" applyNumberFormat="0" applyAlignment="0" applyProtection="0"/>
    <xf numFmtId="0" fontId="92" fillId="0" borderId="205">
      <alignment horizontal="left" vertical="center"/>
    </xf>
    <xf numFmtId="0" fontId="33" fillId="10" borderId="287" applyNumberFormat="0" applyFont="0" applyAlignment="0" applyProtection="0"/>
    <xf numFmtId="0" fontId="5" fillId="48" borderId="288" applyNumberFormat="0" applyProtection="0">
      <alignment horizontal="left" vertical="center" indent="1"/>
    </xf>
    <xf numFmtId="0" fontId="164" fillId="0" borderId="290" applyNumberFormat="0" applyFill="0" applyAlignment="0" applyProtection="0"/>
    <xf numFmtId="4" fontId="38" fillId="37" borderId="288" applyNumberFormat="0" applyProtection="0">
      <alignment horizontal="right" vertical="center"/>
    </xf>
    <xf numFmtId="0" fontId="5" fillId="48" borderId="288" applyNumberFormat="0" applyProtection="0">
      <alignment horizontal="left" vertical="center" indent="1"/>
    </xf>
    <xf numFmtId="4" fontId="38" fillId="48" borderId="288" applyNumberFormat="0" applyProtection="0">
      <alignment horizontal="left" vertical="center" indent="1"/>
    </xf>
    <xf numFmtId="4" fontId="38" fillId="33" borderId="288" applyNumberFormat="0" applyProtection="0">
      <alignment horizontal="left" vertical="center" indent="1"/>
    </xf>
    <xf numFmtId="0" fontId="163" fillId="0" borderId="289" applyNumberFormat="0" applyFill="0" applyAlignment="0" applyProtection="0"/>
    <xf numFmtId="0" fontId="59" fillId="28" borderId="275" applyNumberFormat="0" applyAlignment="0" applyProtection="0"/>
    <xf numFmtId="0" fontId="114" fillId="12" borderId="227" applyNumberFormat="0" applyAlignment="0" applyProtection="0"/>
    <xf numFmtId="0" fontId="113" fillId="12" borderId="227" applyNumberFormat="0" applyAlignment="0" applyProtection="0"/>
    <xf numFmtId="0" fontId="163" fillId="0" borderId="289" applyNumberFormat="0" applyFill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19" applyNumberFormat="0" applyAlignment="0" applyProtection="0"/>
    <xf numFmtId="0" fontId="113" fillId="15" borderId="219" applyNumberFormat="0" applyAlignment="0" applyProtection="0"/>
    <xf numFmtId="0" fontId="113" fillId="15" borderId="219" applyNumberFormat="0" applyAlignment="0" applyProtection="0"/>
    <xf numFmtId="0" fontId="113" fillId="12" borderId="219" applyNumberFormat="0" applyAlignment="0" applyProtection="0"/>
    <xf numFmtId="0" fontId="113" fillId="15" borderId="219" applyNumberFormat="0" applyAlignment="0" applyProtection="0"/>
    <xf numFmtId="0" fontId="113" fillId="15" borderId="208" applyNumberFormat="0" applyAlignment="0" applyProtection="0"/>
    <xf numFmtId="0" fontId="113" fillId="15" borderId="208" applyNumberFormat="0" applyAlignment="0" applyProtection="0"/>
    <xf numFmtId="0" fontId="113" fillId="15" borderId="208" applyNumberFormat="0" applyAlignment="0" applyProtection="0"/>
    <xf numFmtId="0" fontId="113" fillId="15" borderId="208" applyNumberFormat="0" applyAlignment="0" applyProtection="0"/>
    <xf numFmtId="0" fontId="113" fillId="12" borderId="208" applyNumberFormat="0" applyAlignment="0" applyProtection="0"/>
    <xf numFmtId="0" fontId="113" fillId="15" borderId="208" applyNumberFormat="0" applyAlignment="0" applyProtection="0"/>
    <xf numFmtId="0" fontId="113" fillId="15" borderId="208" applyNumberFormat="0" applyAlignment="0" applyProtection="0"/>
    <xf numFmtId="0" fontId="113" fillId="15" borderId="219" applyNumberFormat="0" applyAlignment="0" applyProtection="0"/>
    <xf numFmtId="0" fontId="113" fillId="15" borderId="219" applyNumberFormat="0" applyAlignment="0" applyProtection="0"/>
    <xf numFmtId="0" fontId="113" fillId="12" borderId="219" applyNumberFormat="0" applyAlignment="0" applyProtection="0"/>
    <xf numFmtId="0" fontId="113" fillId="15" borderId="219" applyNumberFormat="0" applyAlignment="0" applyProtection="0"/>
    <xf numFmtId="0" fontId="113" fillId="15" borderId="219" applyNumberFormat="0" applyAlignment="0" applyProtection="0"/>
    <xf numFmtId="0" fontId="115" fillId="12" borderId="219" applyNumberFormat="0" applyAlignment="0" applyProtection="0"/>
    <xf numFmtId="0" fontId="113" fillId="15" borderId="219" applyNumberFormat="0" applyAlignment="0" applyProtection="0"/>
    <xf numFmtId="0" fontId="113" fillId="15" borderId="219" applyNumberFormat="0" applyAlignment="0" applyProtection="0"/>
    <xf numFmtId="0" fontId="113" fillId="15" borderId="219" applyNumberFormat="0" applyAlignment="0" applyProtection="0"/>
    <xf numFmtId="0" fontId="113" fillId="12" borderId="219" applyNumberFormat="0" applyAlignment="0" applyProtection="0"/>
    <xf numFmtId="0" fontId="113" fillId="15" borderId="219" applyNumberFormat="0" applyAlignment="0" applyProtection="0"/>
    <xf numFmtId="0" fontId="113" fillId="12" borderId="219" applyNumberFormat="0" applyAlignment="0" applyProtection="0"/>
    <xf numFmtId="0" fontId="114" fillId="12" borderId="219" applyNumberFormat="0" applyAlignment="0" applyProtection="0"/>
    <xf numFmtId="0" fontId="92" fillId="0" borderId="216">
      <alignment horizontal="left" vertical="center"/>
    </xf>
    <xf numFmtId="0" fontId="33" fillId="10" borderId="228" applyNumberFormat="0" applyFont="0" applyAlignment="0" applyProtection="0"/>
    <xf numFmtId="0" fontId="142" fillId="29" borderId="221" applyNumberFormat="0" applyAlignment="0" applyProtection="0"/>
    <xf numFmtId="0" fontId="5" fillId="35" borderId="229" applyNumberFormat="0" applyProtection="0">
      <alignment horizontal="left" vertical="center" indent="1"/>
    </xf>
    <xf numFmtId="5" fontId="168" fillId="0" borderId="226">
      <alignment horizontal="left" vertical="top"/>
    </xf>
    <xf numFmtId="0" fontId="33" fillId="10" borderId="209" applyNumberFormat="0" applyFont="0" applyAlignment="0" applyProtection="0"/>
    <xf numFmtId="0" fontId="63" fillId="29" borderId="227" applyNumberFormat="0" applyAlignment="0" applyProtection="0"/>
    <xf numFmtId="0" fontId="33" fillId="10" borderId="209" applyNumberFormat="0" applyFont="0" applyAlignment="0" applyProtection="0"/>
    <xf numFmtId="4" fontId="38" fillId="34" borderId="221" applyNumberFormat="0" applyProtection="0">
      <alignment horizontal="left" vertical="center" indent="1"/>
    </xf>
    <xf numFmtId="4" fontId="38" fillId="34" borderId="221" applyNumberFormat="0" applyProtection="0">
      <alignment horizontal="left" vertical="center" indent="1"/>
    </xf>
    <xf numFmtId="0" fontId="33" fillId="10" borderId="209" applyNumberFormat="0" applyFont="0" applyAlignment="0" applyProtection="0"/>
    <xf numFmtId="0" fontId="30" fillId="10" borderId="209" applyNumberFormat="0" applyFont="0" applyAlignment="0" applyProtection="0"/>
    <xf numFmtId="0" fontId="30" fillId="10" borderId="209" applyNumberFormat="0" applyFont="0" applyAlignment="0" applyProtection="0"/>
    <xf numFmtId="0" fontId="141" fillId="28" borderId="210" applyNumberFormat="0" applyAlignment="0" applyProtection="0"/>
    <xf numFmtId="0" fontId="141" fillId="28" borderId="210" applyNumberFormat="0" applyAlignment="0" applyProtection="0"/>
    <xf numFmtId="0" fontId="142" fillId="29" borderId="210" applyNumberFormat="0" applyAlignment="0" applyProtection="0"/>
    <xf numFmtId="0" fontId="142" fillId="29" borderId="210" applyNumberFormat="0" applyAlignment="0" applyProtection="0"/>
    <xf numFmtId="0" fontId="143" fillId="29" borderId="210" applyNumberFormat="0" applyAlignment="0" applyProtection="0"/>
    <xf numFmtId="0" fontId="141" fillId="28" borderId="210" applyNumberFormat="0" applyAlignment="0" applyProtection="0"/>
    <xf numFmtId="4" fontId="38" fillId="39" borderId="221" applyNumberFormat="0" applyProtection="0">
      <alignment horizontal="right" vertical="center"/>
    </xf>
    <xf numFmtId="0" fontId="5" fillId="35" borderId="221" applyNumberFormat="0" applyProtection="0">
      <alignment horizontal="left" vertical="center" indent="1"/>
    </xf>
    <xf numFmtId="4" fontId="38" fillId="33" borderId="221" applyNumberFormat="0" applyProtection="0">
      <alignment vertical="center"/>
    </xf>
    <xf numFmtId="4" fontId="147" fillId="33" borderId="221" applyNumberFormat="0" applyProtection="0">
      <alignment vertical="center"/>
    </xf>
    <xf numFmtId="4" fontId="38" fillId="33" borderId="221" applyNumberFormat="0" applyProtection="0">
      <alignment horizontal="left" vertical="center" indent="1"/>
    </xf>
    <xf numFmtId="4" fontId="38" fillId="33" borderId="221" applyNumberFormat="0" applyProtection="0">
      <alignment horizontal="left" vertical="center" indent="1"/>
    </xf>
    <xf numFmtId="4" fontId="38" fillId="33" borderId="221" applyNumberFormat="0" applyProtection="0">
      <alignment horizontal="left" vertical="center" indent="1"/>
    </xf>
    <xf numFmtId="0" fontId="63" fillId="29" borderId="227" applyNumberFormat="0" applyAlignment="0" applyProtection="0"/>
    <xf numFmtId="0" fontId="163" fillId="0" borderId="222" applyNumberFormat="0" applyFill="0" applyAlignment="0" applyProtection="0"/>
    <xf numFmtId="0" fontId="59" fillId="28" borderId="219" applyNumberFormat="0" applyAlignment="0" applyProtection="0"/>
    <xf numFmtId="0" fontId="59" fillId="28" borderId="219" applyNumberFormat="0" applyAlignment="0" applyProtection="0"/>
    <xf numFmtId="0" fontId="59" fillId="28" borderId="219" applyNumberFormat="0" applyAlignment="0" applyProtection="0"/>
    <xf numFmtId="0" fontId="61" fillId="29" borderId="219" applyNumberFormat="0" applyAlignment="0" applyProtection="0"/>
    <xf numFmtId="0" fontId="163" fillId="0" borderId="222" applyNumberFormat="0" applyFill="0" applyAlignment="0" applyProtection="0"/>
    <xf numFmtId="0" fontId="163" fillId="0" borderId="222" applyNumberFormat="0" applyFill="0" applyAlignment="0" applyProtection="0"/>
    <xf numFmtId="0" fontId="166" fillId="0" borderId="223" applyNumberFormat="0" applyFill="0" applyAlignment="0" applyProtection="0"/>
    <xf numFmtId="0" fontId="163" fillId="0" borderId="222" applyNumberFormat="0" applyFill="0" applyAlignment="0" applyProtection="0"/>
    <xf numFmtId="5" fontId="55" fillId="0" borderId="217" applyAlignment="0" applyProtection="0"/>
    <xf numFmtId="4" fontId="38" fillId="34" borderId="210" applyNumberFormat="0" applyProtection="0">
      <alignment vertical="center"/>
    </xf>
    <xf numFmtId="4" fontId="147" fillId="34" borderId="210" applyNumberFormat="0" applyProtection="0">
      <alignment vertical="center"/>
    </xf>
    <xf numFmtId="4" fontId="38" fillId="36" borderId="210" applyNumberFormat="0" applyProtection="0">
      <alignment horizontal="right" vertical="center"/>
    </xf>
    <xf numFmtId="4" fontId="38" fillId="36" borderId="210" applyNumberFormat="0" applyProtection="0">
      <alignment horizontal="right" vertical="center"/>
    </xf>
    <xf numFmtId="4" fontId="38" fillId="38" borderId="210" applyNumberFormat="0" applyProtection="0">
      <alignment horizontal="right" vertical="center"/>
    </xf>
    <xf numFmtId="4" fontId="38" fillId="43" borderId="210" applyNumberFormat="0" applyProtection="0">
      <alignment horizontal="right" vertical="center"/>
    </xf>
    <xf numFmtId="0" fontId="63" fillId="29" borderId="219" applyNumberFormat="0" applyAlignment="0" applyProtection="0"/>
    <xf numFmtId="0" fontId="5" fillId="35" borderId="210" applyNumberFormat="0" applyProtection="0">
      <alignment horizontal="left" vertical="center" indent="1"/>
    </xf>
    <xf numFmtId="0" fontId="5" fillId="48" borderId="210" applyNumberFormat="0" applyProtection="0">
      <alignment horizontal="left" vertical="center" indent="1"/>
    </xf>
    <xf numFmtId="0" fontId="5" fillId="48" borderId="210" applyNumberFormat="0" applyProtection="0">
      <alignment horizontal="left" vertical="center" indent="1"/>
    </xf>
    <xf numFmtId="0" fontId="5" fillId="48" borderId="210" applyNumberFormat="0" applyProtection="0">
      <alignment horizontal="left" vertical="center" indent="1"/>
    </xf>
    <xf numFmtId="0" fontId="5" fillId="49" borderId="210" applyNumberFormat="0" applyProtection="0">
      <alignment horizontal="left" vertical="center" indent="1"/>
    </xf>
    <xf numFmtId="0" fontId="5" fillId="31" borderId="210" applyNumberFormat="0" applyProtection="0">
      <alignment horizontal="left" vertical="center" indent="1"/>
    </xf>
    <xf numFmtId="0" fontId="5" fillId="31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4" fontId="38" fillId="33" borderId="210" applyNumberFormat="0" applyProtection="0">
      <alignment vertical="center"/>
    </xf>
    <xf numFmtId="4" fontId="148" fillId="45" borderId="229" applyNumberFormat="0" applyProtection="0">
      <alignment horizontal="left" vertical="center" indent="1"/>
    </xf>
    <xf numFmtId="0" fontId="5" fillId="49" borderId="277" applyNumberFormat="0" applyProtection="0">
      <alignment horizontal="left" vertical="center" indent="1"/>
    </xf>
    <xf numFmtId="9" fontId="5" fillId="0" borderId="0" applyFont="0" applyFill="0" applyBorder="0" applyAlignment="0" applyProtection="0"/>
    <xf numFmtId="4" fontId="38" fillId="46" borderId="282" applyNumberFormat="0" applyProtection="0">
      <alignment horizontal="left" vertical="center" indent="1"/>
    </xf>
    <xf numFmtId="4" fontId="38" fillId="46" borderId="282" applyNumberFormat="0" applyProtection="0">
      <alignment horizontal="left" vertical="center" indent="1"/>
    </xf>
    <xf numFmtId="0" fontId="63" fillId="29" borderId="286" applyNumberFormat="0" applyAlignment="0" applyProtection="0"/>
    <xf numFmtId="209" fontId="39" fillId="0" borderId="155">
      <alignment horizontal="left"/>
    </xf>
    <xf numFmtId="0" fontId="59" fillId="28" borderId="286" applyNumberFormat="0" applyAlignment="0" applyProtection="0"/>
    <xf numFmtId="0" fontId="91" fillId="1" borderId="155">
      <alignment horizontal="left"/>
    </xf>
    <xf numFmtId="0" fontId="59" fillId="28" borderId="286" applyNumberFormat="0" applyAlignment="0" applyProtection="0"/>
    <xf numFmtId="0" fontId="59" fillId="28" borderId="286" applyNumberFormat="0" applyAlignment="0" applyProtection="0"/>
    <xf numFmtId="0" fontId="115" fillId="12" borderId="286" applyNumberFormat="0" applyAlignment="0" applyProtection="0"/>
    <xf numFmtId="10" fontId="8" fillId="33" borderId="154" applyNumberFormat="0" applyBorder="0" applyAlignment="0" applyProtection="0"/>
    <xf numFmtId="10" fontId="8" fillId="33" borderId="154" applyNumberFormat="0" applyBorder="0" applyAlignment="0" applyProtection="0"/>
    <xf numFmtId="10" fontId="8" fillId="33" borderId="154" applyNumberFormat="0" applyBorder="0" applyAlignment="0" applyProtection="0"/>
    <xf numFmtId="0" fontId="30" fillId="10" borderId="287" applyNumberFormat="0" applyFont="0" applyAlignment="0" applyProtection="0"/>
    <xf numFmtId="0" fontId="30" fillId="10" borderId="287" applyNumberFormat="0" applyFont="0" applyAlignment="0" applyProtection="0"/>
    <xf numFmtId="0" fontId="30" fillId="10" borderId="287" applyNumberFormat="0" applyFont="0" applyAlignment="0" applyProtection="0"/>
    <xf numFmtId="4" fontId="151" fillId="46" borderId="288" applyNumberFormat="0" applyProtection="0">
      <alignment horizontal="right" vertical="center"/>
    </xf>
    <xf numFmtId="0" fontId="61" fillId="29" borderId="286" applyNumberFormat="0" applyAlignment="0" applyProtection="0"/>
    <xf numFmtId="0" fontId="141" fillId="28" borderId="277" applyNumberFormat="0" applyAlignment="0" applyProtection="0"/>
    <xf numFmtId="0" fontId="113" fillId="12" borderId="208" applyNumberFormat="0" applyAlignment="0" applyProtection="0"/>
    <xf numFmtId="0" fontId="33" fillId="10" borderId="287" applyNumberFormat="0" applyFont="0" applyAlignment="0" applyProtection="0"/>
    <xf numFmtId="0" fontId="113" fillId="15" borderId="286" applyNumberFormat="0" applyAlignment="0" applyProtection="0"/>
    <xf numFmtId="0" fontId="33" fillId="10" borderId="287" applyNumberFormat="0" applyFont="0" applyAlignment="0" applyProtection="0"/>
    <xf numFmtId="0" fontId="141" fillId="28" borderId="288" applyNumberFormat="0" applyAlignment="0" applyProtection="0"/>
    <xf numFmtId="0" fontId="141" fillId="28" borderId="288" applyNumberFormat="0" applyAlignment="0" applyProtection="0"/>
    <xf numFmtId="0" fontId="163" fillId="0" borderId="289" applyNumberFormat="0" applyFill="0" applyAlignment="0" applyProtection="0"/>
    <xf numFmtId="0" fontId="163" fillId="0" borderId="289" applyNumberFormat="0" applyFill="0" applyAlignment="0" applyProtection="0"/>
    <xf numFmtId="0" fontId="164" fillId="0" borderId="290" applyNumberFormat="0" applyFill="0" applyAlignment="0" applyProtection="0"/>
    <xf numFmtId="0" fontId="163" fillId="0" borderId="289" applyNumberFormat="0" applyFill="0" applyAlignment="0" applyProtection="0"/>
    <xf numFmtId="0" fontId="5" fillId="10" borderId="276" applyNumberFormat="0" applyFont="0" applyAlignment="0" applyProtection="0"/>
    <xf numFmtId="0" fontId="163" fillId="0" borderId="289" applyNumberFormat="0" applyFill="0" applyAlignment="0" applyProtection="0"/>
    <xf numFmtId="0" fontId="5" fillId="35" borderId="277" applyNumberFormat="0" applyProtection="0">
      <alignment horizontal="left" vertical="center" indent="1"/>
    </xf>
    <xf numFmtId="0" fontId="141" fillId="28" borderId="296" applyNumberFormat="0" applyAlignment="0" applyProtection="0"/>
    <xf numFmtId="4" fontId="38" fillId="37" borderId="288" applyNumberFormat="0" applyProtection="0">
      <alignment horizontal="right" vertical="center"/>
    </xf>
    <xf numFmtId="0" fontId="59" fillId="28" borderId="294" applyNumberFormat="0" applyAlignment="0" applyProtection="0"/>
    <xf numFmtId="0" fontId="63" fillId="29" borderId="286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209" fontId="39" fillId="0" borderId="281">
      <alignment horizontal="left"/>
    </xf>
    <xf numFmtId="0" fontId="91" fillId="1" borderId="281">
      <alignment horizontal="left"/>
    </xf>
    <xf numFmtId="10" fontId="8" fillId="33" borderId="280" applyNumberFormat="0" applyBorder="0" applyAlignment="0" applyProtection="0"/>
    <xf numFmtId="10" fontId="8" fillId="33" borderId="280" applyNumberFormat="0" applyBorder="0" applyAlignment="0" applyProtection="0"/>
    <xf numFmtId="3" fontId="5" fillId="0" borderId="21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145" fillId="0" borderId="155" applyNumberFormat="0" applyFont="0" applyFill="0" applyBorder="0" applyAlignment="0">
      <alignment horizontal="centerContinuous"/>
    </xf>
    <xf numFmtId="3" fontId="5" fillId="0" borderId="280" applyNumberFormat="0" applyFont="0" applyFill="0" applyAlignment="0" applyProtection="0">
      <alignment vertical="center"/>
    </xf>
    <xf numFmtId="4" fontId="38" fillId="46" borderId="156" applyNumberFormat="0" applyProtection="0">
      <alignment horizontal="left" vertical="center" indent="1"/>
    </xf>
    <xf numFmtId="4" fontId="38" fillId="46" borderId="156" applyNumberFormat="0" applyProtection="0">
      <alignment horizontal="left" vertical="center" indent="1"/>
    </xf>
    <xf numFmtId="3" fontId="5" fillId="0" borderId="154" applyNumberFormat="0" applyFont="0" applyFill="0" applyAlignment="0" applyProtection="0">
      <alignment vertical="center"/>
    </xf>
    <xf numFmtId="10" fontId="8" fillId="33" borderId="213" applyNumberFormat="0" applyBorder="0" applyAlignment="0" applyProtection="0"/>
    <xf numFmtId="10" fontId="8" fillId="33" borderId="213" applyNumberFormat="0" applyBorder="0" applyAlignment="0" applyProtection="0"/>
    <xf numFmtId="209" fontId="39" fillId="0" borderId="214">
      <alignment horizontal="left"/>
    </xf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5" fillId="35" borderId="277" applyNumberFormat="0" applyProtection="0">
      <alignment horizontal="left" vertical="center" indent="1"/>
    </xf>
    <xf numFmtId="0" fontId="5" fillId="31" borderId="277" applyNumberFormat="0" applyProtection="0">
      <alignment horizontal="left" vertical="center" indent="1"/>
    </xf>
    <xf numFmtId="0" fontId="5" fillId="31" borderId="277" applyNumberFormat="0" applyProtection="0">
      <alignment horizontal="left" vertical="center" indent="1"/>
    </xf>
    <xf numFmtId="0" fontId="5" fillId="48" borderId="277" applyNumberFormat="0" applyProtection="0">
      <alignment horizontal="left" vertical="center" indent="1"/>
    </xf>
    <xf numFmtId="0" fontId="5" fillId="48" borderId="277" applyNumberFormat="0" applyProtection="0">
      <alignment horizontal="left" vertical="center" indent="1"/>
    </xf>
    <xf numFmtId="4" fontId="38" fillId="46" borderId="277" applyNumberFormat="0" applyProtection="0">
      <alignment horizontal="left" vertical="center" indent="1"/>
    </xf>
    <xf numFmtId="4" fontId="38" fillId="36" borderId="277" applyNumberFormat="0" applyProtection="0">
      <alignment horizontal="right" vertical="center"/>
    </xf>
    <xf numFmtId="0" fontId="5" fillId="35" borderId="277" applyNumberFormat="0" applyProtection="0">
      <alignment horizontal="left" vertical="center" indent="1"/>
    </xf>
    <xf numFmtId="0" fontId="163" fillId="0" borderId="289" applyNumberFormat="0" applyFill="0" applyAlignment="0" applyProtection="0"/>
    <xf numFmtId="0" fontId="59" fillId="28" borderId="286" applyNumberFormat="0" applyAlignment="0" applyProtection="0"/>
    <xf numFmtId="0" fontId="62" fillId="29" borderId="286" applyNumberFormat="0" applyAlignment="0" applyProtection="0"/>
    <xf numFmtId="4" fontId="38" fillId="33" borderId="288" applyNumberFormat="0" applyProtection="0">
      <alignment horizontal="left" vertical="center" indent="1"/>
    </xf>
    <xf numFmtId="0" fontId="5" fillId="31" borderId="288" applyNumberFormat="0" applyProtection="0">
      <alignment horizontal="left" vertical="center" indent="1"/>
    </xf>
    <xf numFmtId="0" fontId="5" fillId="48" borderId="288" applyNumberFormat="0" applyProtection="0">
      <alignment horizontal="left" vertical="center" indent="1"/>
    </xf>
    <xf numFmtId="4" fontId="38" fillId="42" borderId="288" applyNumberFormat="0" applyProtection="0">
      <alignment horizontal="right" vertical="center"/>
    </xf>
    <xf numFmtId="0" fontId="30" fillId="10" borderId="276" applyNumberFormat="0" applyFont="0" applyAlignment="0" applyProtection="0"/>
    <xf numFmtId="0" fontId="33" fillId="10" borderId="276" applyNumberFormat="0" applyFont="0" applyAlignment="0" applyProtection="0"/>
    <xf numFmtId="0" fontId="163" fillId="0" borderId="298" applyNumberFormat="0" applyFill="0" applyAlignment="0" applyProtection="0"/>
    <xf numFmtId="0" fontId="59" fillId="28" borderId="286" applyNumberFormat="0" applyAlignment="0" applyProtection="0"/>
    <xf numFmtId="0" fontId="164" fillId="0" borderId="298" applyNumberFormat="0" applyFill="0" applyAlignment="0" applyProtection="0"/>
    <xf numFmtId="0" fontId="143" fillId="29" borderId="296" applyNumberFormat="0" applyAlignment="0" applyProtection="0"/>
    <xf numFmtId="0" fontId="30" fillId="10" borderId="295" applyNumberFormat="0" applyFont="0" applyAlignment="0" applyProtection="0"/>
    <xf numFmtId="0" fontId="113" fillId="15" borderId="286" applyNumberFormat="0" applyAlignment="0" applyProtection="0"/>
    <xf numFmtId="0" fontId="113" fillId="15" borderId="286" applyNumberFormat="0" applyAlignment="0" applyProtection="0"/>
    <xf numFmtId="0" fontId="113" fillId="15" borderId="286" applyNumberFormat="0" applyAlignment="0" applyProtection="0"/>
    <xf numFmtId="0" fontId="113" fillId="12" borderId="275" applyNumberFormat="0" applyAlignment="0" applyProtection="0"/>
    <xf numFmtId="0" fontId="114" fillId="12" borderId="275" applyNumberFormat="0" applyAlignment="0" applyProtection="0"/>
    <xf numFmtId="0" fontId="113" fillId="15" borderId="275" applyNumberFormat="0" applyAlignment="0" applyProtection="0"/>
    <xf numFmtId="0" fontId="113" fillId="15" borderId="286" applyNumberFormat="0" applyAlignment="0" applyProtection="0"/>
    <xf numFmtId="0" fontId="113" fillId="15" borderId="286" applyNumberFormat="0" applyAlignment="0" applyProtection="0"/>
    <xf numFmtId="0" fontId="113" fillId="15" borderId="294" applyNumberFormat="0" applyAlignment="0" applyProtection="0"/>
    <xf numFmtId="0" fontId="92" fillId="0" borderId="272">
      <alignment horizontal="left" vertical="center"/>
    </xf>
    <xf numFmtId="0" fontId="33" fillId="10" borderId="287" applyNumberFormat="0" applyFont="0" applyAlignment="0" applyProtection="0"/>
    <xf numFmtId="0" fontId="141" fillId="28" borderId="288" applyNumberFormat="0" applyAlignment="0" applyProtection="0"/>
    <xf numFmtId="4" fontId="38" fillId="33" borderId="288" applyNumberFormat="0" applyProtection="0">
      <alignment horizontal="left" vertical="center" indent="1"/>
    </xf>
    <xf numFmtId="4" fontId="38" fillId="34" borderId="288" applyNumberFormat="0" applyProtection="0">
      <alignment horizontal="left" vertical="center" indent="1"/>
    </xf>
    <xf numFmtId="0" fontId="5" fillId="48" borderId="288" applyNumberFormat="0" applyProtection="0">
      <alignment horizontal="left" vertical="center" indent="1"/>
    </xf>
    <xf numFmtId="4" fontId="147" fillId="33" borderId="288" applyNumberFormat="0" applyProtection="0">
      <alignment vertical="center"/>
    </xf>
    <xf numFmtId="4" fontId="147" fillId="46" borderId="288" applyNumberFormat="0" applyProtection="0">
      <alignment horizontal="right" vertical="center"/>
    </xf>
    <xf numFmtId="0" fontId="59" fillId="28" borderId="275" applyNumberFormat="0" applyAlignment="0" applyProtection="0"/>
    <xf numFmtId="0" fontId="60" fillId="29" borderId="275" applyNumberFormat="0" applyAlignment="0" applyProtection="0"/>
    <xf numFmtId="0" fontId="60" fillId="29" borderId="275" applyNumberFormat="0" applyAlignment="0" applyProtection="0"/>
    <xf numFmtId="3" fontId="57" fillId="0" borderId="213"/>
    <xf numFmtId="0" fontId="63" fillId="29" borderId="286" applyNumberFormat="0" applyAlignment="0" applyProtection="0"/>
    <xf numFmtId="0" fontId="63" fillId="29" borderId="286" applyNumberFormat="0" applyAlignment="0" applyProtection="0"/>
    <xf numFmtId="0" fontId="29" fillId="10" borderId="287" applyNumberFormat="0" applyFont="0" applyAlignment="0" applyProtection="0"/>
    <xf numFmtId="3" fontId="5" fillId="0" borderId="280" applyNumberFormat="0" applyFont="0" applyFill="0" applyAlignment="0" applyProtection="0">
      <alignment vertical="center"/>
    </xf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4" fillId="12" borderId="286" applyNumberFormat="0" applyAlignment="0" applyProtection="0"/>
    <xf numFmtId="0" fontId="114" fillId="12" borderId="286" applyNumberFormat="0" applyAlignment="0" applyProtection="0"/>
    <xf numFmtId="0" fontId="113" fillId="15" borderId="286" applyNumberFormat="0" applyAlignment="0" applyProtection="0"/>
    <xf numFmtId="0" fontId="113" fillId="12" borderId="294" applyNumberFormat="0" applyAlignment="0" applyProtection="0"/>
    <xf numFmtId="0" fontId="63" fillId="29" borderId="286" applyNumberFormat="0" applyAlignment="0" applyProtection="0"/>
    <xf numFmtId="4" fontId="38" fillId="48" borderId="296" applyNumberFormat="0" applyProtection="0">
      <alignment horizontal="left" vertical="center" indent="1"/>
    </xf>
    <xf numFmtId="4" fontId="38" fillId="43" borderId="296" applyNumberFormat="0" applyProtection="0">
      <alignment horizontal="right" vertical="center"/>
    </xf>
    <xf numFmtId="4" fontId="38" fillId="39" borderId="296" applyNumberFormat="0" applyProtection="0">
      <alignment horizontal="right" vertical="center"/>
    </xf>
    <xf numFmtId="4" fontId="38" fillId="37" borderId="296" applyNumberFormat="0" applyProtection="0">
      <alignment horizontal="right" vertical="center"/>
    </xf>
    <xf numFmtId="0" fontId="163" fillId="0" borderId="290" applyNumberFormat="0" applyFill="0" applyAlignment="0" applyProtection="0"/>
    <xf numFmtId="0" fontId="163" fillId="0" borderId="290" applyNumberFormat="0" applyFill="0" applyAlignment="0" applyProtection="0"/>
    <xf numFmtId="0" fontId="163" fillId="0" borderId="289" applyNumberFormat="0" applyFill="0" applyAlignment="0" applyProtection="0"/>
    <xf numFmtId="0" fontId="5" fillId="10" borderId="287" applyNumberFormat="0" applyFont="0" applyAlignment="0" applyProtection="0"/>
    <xf numFmtId="0" fontId="141" fillId="28" borderId="296" applyNumberFormat="0" applyAlignment="0" applyProtection="0"/>
    <xf numFmtId="4" fontId="38" fillId="46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38" fillId="44" borderId="296" applyNumberFormat="0" applyProtection="0">
      <alignment horizontal="right" vertical="center"/>
    </xf>
    <xf numFmtId="0" fontId="141" fillId="29" borderId="288" applyNumberFormat="0" applyAlignment="0" applyProtection="0"/>
    <xf numFmtId="0" fontId="141" fillId="29" borderId="288" applyNumberFormat="0" applyAlignment="0" applyProtection="0"/>
    <xf numFmtId="0" fontId="142" fillId="29" borderId="288" applyNumberFormat="0" applyAlignment="0" applyProtection="0"/>
    <xf numFmtId="0" fontId="141" fillId="28" borderId="288" applyNumberFormat="0" applyAlignment="0" applyProtection="0"/>
    <xf numFmtId="0" fontId="32" fillId="10" borderId="287" applyNumberFormat="0" applyFont="0" applyAlignment="0" applyProtection="0"/>
    <xf numFmtId="0" fontId="5" fillId="10" borderId="287" applyNumberFormat="0" applyFont="0" applyAlignment="0" applyProtection="0"/>
    <xf numFmtId="0" fontId="5" fillId="10" borderId="287" applyNumberFormat="0" applyFont="0" applyAlignment="0" applyProtection="0"/>
    <xf numFmtId="0" fontId="32" fillId="10" borderId="287" applyNumberFormat="0" applyFont="0" applyAlignment="0" applyProtection="0"/>
    <xf numFmtId="0" fontId="184" fillId="10" borderId="287" applyNumberFormat="0" applyFont="0" applyAlignment="0" applyProtection="0"/>
    <xf numFmtId="4" fontId="38" fillId="37" borderId="296" applyNumberFormat="0" applyProtection="0">
      <alignment horizontal="right" vertical="center"/>
    </xf>
    <xf numFmtId="4" fontId="38" fillId="36" borderId="296" applyNumberFormat="0" applyProtection="0">
      <alignment horizontal="right" vertical="center"/>
    </xf>
    <xf numFmtId="4" fontId="38" fillId="34" borderId="296" applyNumberFormat="0" applyProtection="0">
      <alignment horizontal="left" vertical="center" indent="1"/>
    </xf>
    <xf numFmtId="0" fontId="5" fillId="35" borderId="288" applyNumberFormat="0" applyProtection="0">
      <alignment horizontal="left" vertical="center" indent="1"/>
    </xf>
    <xf numFmtId="0" fontId="144" fillId="29" borderId="288" applyNumberFormat="0" applyAlignment="0" applyProtection="0"/>
    <xf numFmtId="0" fontId="63" fillId="29" borderId="286" applyNumberFormat="0" applyAlignment="0" applyProtection="0"/>
    <xf numFmtId="4" fontId="38" fillId="44" borderId="288" applyNumberFormat="0" applyProtection="0">
      <alignment horizontal="right" vertical="center"/>
    </xf>
    <xf numFmtId="4" fontId="38" fillId="36" borderId="288" applyNumberFormat="0" applyProtection="0">
      <alignment horizontal="right" vertical="center"/>
    </xf>
    <xf numFmtId="4" fontId="147" fillId="34" borderId="288" applyNumberFormat="0" applyProtection="0">
      <alignment vertical="center"/>
    </xf>
    <xf numFmtId="0" fontId="163" fillId="0" borderId="297" applyNumberFormat="0" applyFill="0" applyAlignment="0" applyProtection="0"/>
    <xf numFmtId="0" fontId="5" fillId="49" borderId="296" applyNumberFormat="0" applyProtection="0">
      <alignment horizontal="left" vertical="center" indent="1"/>
    </xf>
    <xf numFmtId="0" fontId="113" fillId="12" borderId="286" applyNumberFormat="0" applyAlignment="0" applyProtection="0"/>
    <xf numFmtId="0" fontId="33" fillId="10" borderId="287" applyNumberFormat="0" applyFon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62" fillId="29" borderId="294" applyNumberFormat="0" applyAlignment="0" applyProtection="0"/>
    <xf numFmtId="0" fontId="60" fillId="29" borderId="294" applyNumberFormat="0" applyAlignment="0" applyProtection="0"/>
    <xf numFmtId="0" fontId="5" fillId="10" borderId="287" applyNumberFormat="0" applyFont="0" applyAlignment="0" applyProtection="0"/>
    <xf numFmtId="0" fontId="141" fillId="29" borderId="288" applyNumberFormat="0" applyAlignment="0" applyProtection="0"/>
    <xf numFmtId="0" fontId="163" fillId="0" borderId="290" applyNumberFormat="0" applyFill="0" applyAlignment="0" applyProtection="0"/>
    <xf numFmtId="0" fontId="163" fillId="0" borderId="298" applyNumberFormat="0" applyFill="0" applyAlignment="0" applyProtection="0"/>
    <xf numFmtId="0" fontId="141" fillId="28" borderId="288" applyNumberFormat="0" applyAlignment="0" applyProtection="0"/>
    <xf numFmtId="0" fontId="32" fillId="10" borderId="287" applyNumberFormat="0" applyFont="0" applyAlignment="0" applyProtection="0"/>
    <xf numFmtId="0" fontId="5" fillId="35" borderId="288" applyNumberFormat="0" applyProtection="0">
      <alignment horizontal="left" vertical="center" indent="1"/>
    </xf>
    <xf numFmtId="0" fontId="63" fillId="29" borderId="294" applyNumberFormat="0" applyAlignment="0" applyProtection="0"/>
    <xf numFmtId="4" fontId="38" fillId="43" borderId="288" applyNumberFormat="0" applyProtection="0">
      <alignment horizontal="right" vertical="center"/>
    </xf>
    <xf numFmtId="0" fontId="5" fillId="10" borderId="276" applyNumberFormat="0" applyFont="0" applyAlignment="0" applyProtection="0"/>
    <xf numFmtId="0" fontId="5" fillId="10" borderId="276" applyNumberFormat="0" applyFont="0" applyAlignment="0" applyProtection="0"/>
    <xf numFmtId="0" fontId="5" fillId="10" borderId="276" applyNumberFormat="0" applyFont="0" applyAlignment="0" applyProtection="0"/>
    <xf numFmtId="0" fontId="5" fillId="10" borderId="276" applyNumberFormat="0" applyFont="0" applyAlignment="0" applyProtection="0"/>
    <xf numFmtId="4" fontId="38" fillId="40" borderId="288" applyNumberFormat="0" applyProtection="0">
      <alignment horizontal="right" vertical="center"/>
    </xf>
    <xf numFmtId="0" fontId="5" fillId="35" borderId="288" applyNumberFormat="0" applyProtection="0">
      <alignment horizontal="left" vertical="center" indent="1"/>
    </xf>
    <xf numFmtId="4" fontId="147" fillId="34" borderId="288" applyNumberFormat="0" applyProtection="0">
      <alignment vertical="center"/>
    </xf>
    <xf numFmtId="0" fontId="63" fillId="29" borderId="294" applyNumberFormat="0" applyAlignment="0" applyProtection="0"/>
    <xf numFmtId="0" fontId="32" fillId="10" borderId="287" applyNumberFormat="0" applyFont="0" applyAlignment="0" applyProtection="0"/>
    <xf numFmtId="0" fontId="33" fillId="10" borderId="287" applyNumberFormat="0" applyFont="0" applyAlignment="0" applyProtection="0"/>
    <xf numFmtId="0" fontId="5" fillId="35" borderId="288" applyNumberFormat="0" applyProtection="0">
      <alignment horizontal="left" vertical="center" indent="1"/>
    </xf>
    <xf numFmtId="0" fontId="59" fillId="28" borderId="286" applyNumberFormat="0" applyAlignment="0" applyProtection="0"/>
    <xf numFmtId="0" fontId="143" fillId="29" borderId="288" applyNumberFormat="0" applyAlignment="0" applyProtection="0"/>
    <xf numFmtId="0" fontId="5" fillId="31" borderId="288" applyNumberFormat="0" applyProtection="0">
      <alignment horizontal="left" vertical="center" indent="1"/>
    </xf>
    <xf numFmtId="0" fontId="163" fillId="0" borderId="289" applyNumberFormat="0" applyFill="0" applyAlignment="0" applyProtection="0"/>
    <xf numFmtId="0" fontId="59" fillId="28" borderId="275" applyNumberFormat="0" applyAlignment="0" applyProtection="0"/>
    <xf numFmtId="0" fontId="165" fillId="0" borderId="290" applyNumberFormat="0" applyFill="0" applyAlignment="0" applyProtection="0"/>
    <xf numFmtId="0" fontId="59" fillId="28" borderId="286" applyNumberFormat="0" applyAlignment="0" applyProtection="0"/>
    <xf numFmtId="0" fontId="164" fillId="0" borderId="290" applyNumberFormat="0" applyFill="0" applyAlignment="0" applyProtection="0"/>
    <xf numFmtId="0" fontId="33" fillId="10" borderId="295" applyNumberFormat="0" applyFont="0" applyAlignment="0" applyProtection="0"/>
    <xf numFmtId="0" fontId="60" fillId="29" borderId="294" applyNumberFormat="0" applyAlignment="0" applyProtection="0"/>
    <xf numFmtId="4" fontId="38" fillId="36" borderId="296" applyNumberFormat="0" applyProtection="0">
      <alignment horizontal="right" vertical="center"/>
    </xf>
    <xf numFmtId="4" fontId="38" fillId="44" borderId="277" applyNumberFormat="0" applyProtection="0">
      <alignment horizontal="right" vertical="center"/>
    </xf>
    <xf numFmtId="4" fontId="38" fillId="42" borderId="277" applyNumberFormat="0" applyProtection="0">
      <alignment horizontal="right" vertical="center"/>
    </xf>
    <xf numFmtId="0" fontId="5" fillId="48" borderId="288" applyNumberFormat="0" applyProtection="0">
      <alignment horizontal="left" vertical="center" indent="1"/>
    </xf>
    <xf numFmtId="0" fontId="5" fillId="49" borderId="288" applyNumberFormat="0" applyProtection="0">
      <alignment horizontal="left" vertical="center" indent="1"/>
    </xf>
    <xf numFmtId="0" fontId="63" fillId="29" borderId="286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35" borderId="210" applyNumberFormat="0" applyProtection="0">
      <alignment horizontal="left" vertical="center" indent="1"/>
    </xf>
    <xf numFmtId="0" fontId="32" fillId="10" borderId="209" applyNumberFormat="0" applyFont="0" applyAlignment="0" applyProtection="0"/>
    <xf numFmtId="0" fontId="5" fillId="35" borderId="221" applyNumberFormat="0" applyProtection="0">
      <alignment horizontal="left" vertical="center" indent="1"/>
    </xf>
    <xf numFmtId="5" fontId="55" fillId="0" borderId="225" applyAlignment="0" applyProtection="0"/>
    <xf numFmtId="0" fontId="163" fillId="0" borderId="222" applyNumberFormat="0" applyFill="0" applyAlignment="0" applyProtection="0"/>
    <xf numFmtId="0" fontId="163" fillId="0" borderId="231" applyNumberFormat="0" applyFill="0" applyAlignment="0" applyProtection="0"/>
    <xf numFmtId="0" fontId="29" fillId="10" borderId="220" applyNumberFormat="0" applyFont="0" applyAlignment="0" applyProtection="0"/>
    <xf numFmtId="0" fontId="60" fillId="29" borderId="219" applyNumberFormat="0" applyAlignment="0" applyProtection="0"/>
    <xf numFmtId="0" fontId="163" fillId="0" borderId="290" applyNumberFormat="0" applyFill="0" applyAlignment="0" applyProtection="0"/>
    <xf numFmtId="0" fontId="163" fillId="0" borderId="289" applyNumberFormat="0" applyFill="0" applyAlignment="0" applyProtection="0"/>
    <xf numFmtId="0" fontId="5" fillId="35" borderId="221" applyNumberFormat="0" applyProtection="0">
      <alignment horizontal="left" vertical="center" indent="1"/>
    </xf>
    <xf numFmtId="0" fontId="163" fillId="0" borderId="231" applyNumberFormat="0" applyFill="0" applyAlignment="0" applyProtection="0"/>
    <xf numFmtId="0" fontId="163" fillId="0" borderId="230" applyNumberFormat="0" applyFill="0" applyAlignment="0" applyProtection="0"/>
    <xf numFmtId="0" fontId="5" fillId="10" borderId="220" applyNumberFormat="0" applyFont="0" applyAlignment="0" applyProtection="0"/>
    <xf numFmtId="0" fontId="141" fillId="29" borderId="221" applyNumberFormat="0" applyAlignment="0" applyProtection="0"/>
    <xf numFmtId="0" fontId="163" fillId="0" borderId="222" applyNumberFormat="0" applyFill="0" applyAlignment="0" applyProtection="0"/>
    <xf numFmtId="0" fontId="163" fillId="0" borderId="223" applyNumberFormat="0" applyFill="0" applyAlignment="0" applyProtection="0"/>
    <xf numFmtId="0" fontId="113" fillId="12" borderId="219" applyNumberFormat="0" applyAlignment="0" applyProtection="0"/>
    <xf numFmtId="0" fontId="63" fillId="29" borderId="219" applyNumberFormat="0" applyAlignment="0" applyProtection="0"/>
    <xf numFmtId="0" fontId="163" fillId="0" borderId="222" applyNumberFormat="0" applyFill="0" applyAlignment="0" applyProtection="0"/>
    <xf numFmtId="0" fontId="59" fillId="28" borderId="208" applyNumberFormat="0" applyAlignment="0" applyProtection="0"/>
    <xf numFmtId="4" fontId="38" fillId="33" borderId="221" applyNumberFormat="0" applyProtection="0">
      <alignment horizontal="left" vertical="center" indent="1"/>
    </xf>
    <xf numFmtId="0" fontId="5" fillId="48" borderId="221" applyNumberFormat="0" applyProtection="0">
      <alignment horizontal="left" vertical="center" indent="1"/>
    </xf>
    <xf numFmtId="0" fontId="5" fillId="48" borderId="288" applyNumberFormat="0" applyProtection="0">
      <alignment horizontal="left" vertical="center" indent="1"/>
    </xf>
    <xf numFmtId="0" fontId="164" fillId="0" borderId="231" applyNumberFormat="0" applyFill="0" applyAlignment="0" applyProtection="0"/>
    <xf numFmtId="4" fontId="38" fillId="40" borderId="210" applyNumberFormat="0" applyProtection="0">
      <alignment horizontal="right" vertical="center"/>
    </xf>
    <xf numFmtId="0" fontId="113" fillId="12" borderId="101" applyNumberFormat="0" applyAlignment="0" applyProtection="0"/>
    <xf numFmtId="0" fontId="141" fillId="29" borderId="288" applyNumberFormat="0" applyAlignment="0" applyProtection="0"/>
    <xf numFmtId="0" fontId="5" fillId="35" borderId="288" applyNumberFormat="0" applyProtection="0">
      <alignment horizontal="left" vertical="center" indent="1"/>
    </xf>
    <xf numFmtId="0" fontId="33" fillId="10" borderId="287" applyNumberFormat="0" applyFont="0" applyAlignment="0" applyProtection="0"/>
    <xf numFmtId="4" fontId="38" fillId="41" borderId="288" applyNumberFormat="0" applyProtection="0">
      <alignment horizontal="right" vertical="center"/>
    </xf>
    <xf numFmtId="0" fontId="32" fillId="10" borderId="287" applyNumberFormat="0" applyFont="0" applyAlignment="0" applyProtection="0"/>
    <xf numFmtId="0" fontId="113" fillId="15" borderId="286" applyNumberFormat="0" applyAlignment="0" applyProtection="0"/>
    <xf numFmtId="0" fontId="141" fillId="29" borderId="288" applyNumberFormat="0" applyAlignment="0" applyProtection="0"/>
    <xf numFmtId="0" fontId="5" fillId="35" borderId="277" applyNumberFormat="0" applyProtection="0">
      <alignment horizontal="left" vertical="center" indent="1"/>
    </xf>
    <xf numFmtId="0" fontId="5" fillId="35" borderId="221" applyNumberFormat="0" applyProtection="0">
      <alignment horizontal="left" vertical="center" indent="1"/>
    </xf>
    <xf numFmtId="0" fontId="29" fillId="10" borderId="209" applyNumberFormat="0" applyFont="0" applyAlignment="0" applyProtection="0"/>
    <xf numFmtId="0" fontId="163" fillId="0" borderId="222" applyNumberFormat="0" applyFill="0" applyAlignment="0" applyProtection="0"/>
    <xf numFmtId="0" fontId="166" fillId="0" borderId="223" applyNumberFormat="0" applyFill="0" applyAlignment="0" applyProtection="0"/>
    <xf numFmtId="0" fontId="60" fillId="29" borderId="208" applyNumberFormat="0" applyAlignment="0" applyProtection="0"/>
    <xf numFmtId="0" fontId="60" fillId="29" borderId="208" applyNumberFormat="0" applyAlignment="0" applyProtection="0"/>
    <xf numFmtId="0" fontId="59" fillId="28" borderId="208" applyNumberFormat="0" applyAlignment="0" applyProtection="0"/>
    <xf numFmtId="0" fontId="60" fillId="29" borderId="219" applyNumberFormat="0" applyAlignment="0" applyProtection="0"/>
    <xf numFmtId="4" fontId="147" fillId="33" borderId="221" applyNumberFormat="0" applyProtection="0">
      <alignment vertical="center"/>
    </xf>
    <xf numFmtId="4" fontId="38" fillId="33" borderId="221" applyNumberFormat="0" applyProtection="0">
      <alignment vertical="center"/>
    </xf>
    <xf numFmtId="0" fontId="5" fillId="35" borderId="221" applyNumberFormat="0" applyProtection="0">
      <alignment horizontal="left" vertical="center" indent="1"/>
    </xf>
    <xf numFmtId="4" fontId="38" fillId="48" borderId="221" applyNumberFormat="0" applyProtection="0">
      <alignment horizontal="left" vertical="center" indent="1"/>
    </xf>
    <xf numFmtId="4" fontId="38" fillId="36" borderId="221" applyNumberFormat="0" applyProtection="0">
      <alignment horizontal="right" vertical="center"/>
    </xf>
    <xf numFmtId="0" fontId="141" fillId="28" borderId="221" applyNumberFormat="0" applyAlignment="0" applyProtection="0"/>
    <xf numFmtId="0" fontId="142" fillId="29" borderId="221" applyNumberFormat="0" applyAlignment="0" applyProtection="0"/>
    <xf numFmtId="0" fontId="141" fillId="28" borderId="221" applyNumberFormat="0" applyAlignment="0" applyProtection="0"/>
    <xf numFmtId="4" fontId="38" fillId="33" borderId="277" applyNumberFormat="0" applyProtection="0">
      <alignment vertical="center"/>
    </xf>
    <xf numFmtId="4" fontId="38" fillId="39" borderId="277" applyNumberFormat="0" applyProtection="0">
      <alignment horizontal="right" vertical="center"/>
    </xf>
    <xf numFmtId="4" fontId="38" fillId="48" borderId="288" applyNumberFormat="0" applyProtection="0">
      <alignment horizontal="left" vertical="center" indent="1"/>
    </xf>
    <xf numFmtId="0" fontId="30" fillId="10" borderId="209" applyNumberFormat="0" applyFont="0" applyAlignment="0" applyProtection="0"/>
    <xf numFmtId="0" fontId="5" fillId="35" borderId="221" applyNumberFormat="0" applyProtection="0">
      <alignment horizontal="left" vertical="center" indent="1"/>
    </xf>
    <xf numFmtId="0" fontId="60" fillId="29" borderId="219" applyNumberFormat="0" applyAlignment="0" applyProtection="0"/>
    <xf numFmtId="0" fontId="59" fillId="28" borderId="219" applyNumberFormat="0" applyAlignment="0" applyProtection="0"/>
    <xf numFmtId="0" fontId="5" fillId="49" borderId="210" applyNumberFormat="0" applyProtection="0">
      <alignment horizontal="left" vertical="center" indent="1"/>
    </xf>
    <xf numFmtId="0" fontId="5" fillId="49" borderId="210" applyNumberFormat="0" applyProtection="0">
      <alignment horizontal="left" vertical="center" indent="1"/>
    </xf>
    <xf numFmtId="0" fontId="5" fillId="49" borderId="210" applyNumberFormat="0" applyProtection="0">
      <alignment horizontal="left" vertical="center" indent="1"/>
    </xf>
    <xf numFmtId="0" fontId="5" fillId="31" borderId="210" applyNumberFormat="0" applyProtection="0">
      <alignment horizontal="left" vertical="center" indent="1"/>
    </xf>
    <xf numFmtId="0" fontId="5" fillId="31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4" fontId="38" fillId="42" borderId="229" applyNumberFormat="0" applyProtection="0">
      <alignment horizontal="right" vertical="center"/>
    </xf>
    <xf numFmtId="0" fontId="145" fillId="0" borderId="281" applyNumberFormat="0" applyFont="0" applyFill="0" applyBorder="0" applyAlignment="0">
      <alignment horizontal="centerContinuous"/>
    </xf>
    <xf numFmtId="0" fontId="5" fillId="31" borderId="221" applyNumberFormat="0" applyProtection="0">
      <alignment horizontal="left" vertical="center" indent="1"/>
    </xf>
    <xf numFmtId="0" fontId="5" fillId="49" borderId="277" applyNumberFormat="0" applyProtection="0">
      <alignment horizontal="left" vertical="center" indent="1"/>
    </xf>
    <xf numFmtId="0" fontId="59" fillId="28" borderId="294" applyNumberFormat="0" applyAlignment="0" applyProtection="0"/>
    <xf numFmtId="4" fontId="38" fillId="46" borderId="215" applyNumberFormat="0" applyProtection="0">
      <alignment horizontal="left" vertical="center" indent="1"/>
    </xf>
    <xf numFmtId="0" fontId="5" fillId="31" borderId="288" applyNumberFormat="0" applyProtection="0">
      <alignment horizontal="left" vertical="center" indent="1"/>
    </xf>
    <xf numFmtId="4" fontId="38" fillId="46" borderId="288" applyNumberFormat="0" applyProtection="0">
      <alignment horizontal="left" vertical="center" indent="1"/>
    </xf>
    <xf numFmtId="0" fontId="63" fillId="29" borderId="286" applyNumberFormat="0" applyAlignment="0" applyProtection="0"/>
    <xf numFmtId="0" fontId="163" fillId="0" borderId="289" applyNumberFormat="0" applyFill="0" applyAlignment="0" applyProtection="0"/>
    <xf numFmtId="0" fontId="166" fillId="0" borderId="290" applyNumberFormat="0" applyFill="0" applyAlignment="0" applyProtection="0"/>
    <xf numFmtId="0" fontId="163" fillId="0" borderId="289" applyNumberFormat="0" applyFill="0" applyAlignment="0" applyProtection="0"/>
    <xf numFmtId="0" fontId="163" fillId="0" borderId="289" applyNumberFormat="0" applyFill="0" applyAlignment="0" applyProtection="0"/>
    <xf numFmtId="0" fontId="60" fillId="29" borderId="286" applyNumberFormat="0" applyAlignment="0" applyProtection="0"/>
    <xf numFmtId="0" fontId="113" fillId="12" borderId="286" applyNumberFormat="0" applyAlignment="0" applyProtection="0"/>
    <xf numFmtId="0" fontId="114" fillId="12" borderId="286" applyNumberFormat="0" applyAlignment="0" applyProtection="0"/>
    <xf numFmtId="0" fontId="163" fillId="0" borderId="290" applyNumberFormat="0" applyFill="0" applyAlignment="0" applyProtection="0"/>
    <xf numFmtId="0" fontId="163" fillId="0" borderId="290" applyNumberFormat="0" applyFill="0" applyAlignment="0" applyProtection="0"/>
    <xf numFmtId="0" fontId="5" fillId="35" borderId="277" applyNumberFormat="0" applyProtection="0">
      <alignment horizontal="left" vertical="center" indent="1"/>
    </xf>
    <xf numFmtId="0" fontId="5" fillId="48" borderId="277" applyNumberFormat="0" applyProtection="0">
      <alignment horizontal="left" vertical="center" indent="1"/>
    </xf>
    <xf numFmtId="0" fontId="5" fillId="48" borderId="277" applyNumberFormat="0" applyProtection="0">
      <alignment horizontal="left" vertical="center" indent="1"/>
    </xf>
    <xf numFmtId="0" fontId="5" fillId="49" borderId="277" applyNumberFormat="0" applyProtection="0">
      <alignment horizontal="left" vertical="center" indent="1"/>
    </xf>
    <xf numFmtId="0" fontId="5" fillId="31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141" fillId="29" borderId="288" applyNumberFormat="0" applyAlignment="0" applyProtection="0"/>
    <xf numFmtId="0" fontId="5" fillId="35" borderId="277" applyNumberFormat="0" applyProtection="0">
      <alignment horizontal="left" vertical="center" indent="1"/>
    </xf>
    <xf numFmtId="0" fontId="141" fillId="29" borderId="288" applyNumberFormat="0" applyAlignment="0" applyProtection="0"/>
    <xf numFmtId="0" fontId="142" fillId="29" borderId="288" applyNumberFormat="0" applyAlignment="0" applyProtection="0"/>
    <xf numFmtId="0" fontId="5" fillId="10" borderId="287" applyNumberFormat="0" applyFont="0" applyAlignment="0" applyProtection="0"/>
    <xf numFmtId="0" fontId="61" fillId="29" borderId="275" applyNumberFormat="0" applyAlignment="0" applyProtection="0"/>
    <xf numFmtId="0" fontId="60" fillId="29" borderId="219" applyNumberFormat="0" applyAlignment="0" applyProtection="0"/>
    <xf numFmtId="0" fontId="30" fillId="10" borderId="220" applyNumberFormat="0" applyFont="0" applyAlignment="0" applyProtection="0"/>
    <xf numFmtId="0" fontId="59" fillId="28" borderId="219" applyNumberFormat="0" applyAlignment="0" applyProtection="0"/>
    <xf numFmtId="9" fontId="5" fillId="0" borderId="0" applyFont="0" applyFill="0" applyBorder="0" applyAlignment="0" applyProtection="0"/>
    <xf numFmtId="0" fontId="113" fillId="12" borderId="219" applyNumberFormat="0" applyAlignment="0" applyProtection="0"/>
    <xf numFmtId="0" fontId="141" fillId="28" borderId="210" applyNumberFormat="0" applyAlignment="0" applyProtection="0"/>
    <xf numFmtId="0" fontId="114" fillId="12" borderId="208" applyNumberFormat="0" applyAlignment="0" applyProtection="0"/>
    <xf numFmtId="0" fontId="163" fillId="0" borderId="231" applyNumberFormat="0" applyFill="0" applyAlignment="0" applyProtection="0"/>
    <xf numFmtId="4" fontId="38" fillId="39" borderId="221" applyNumberFormat="0" applyProtection="0">
      <alignment horizontal="right" vertical="center"/>
    </xf>
    <xf numFmtId="4" fontId="38" fillId="42" borderId="221" applyNumberFormat="0" applyProtection="0">
      <alignment horizontal="right" vertical="center"/>
    </xf>
    <xf numFmtId="0" fontId="142" fillId="29" borderId="288" applyNumberFormat="0" applyAlignment="0" applyProtection="0"/>
    <xf numFmtId="0" fontId="113" fillId="15" borderId="208" applyNumberFormat="0" applyAlignment="0" applyProtection="0"/>
    <xf numFmtId="0" fontId="5" fillId="31" borderId="151" applyNumberFormat="0" applyProtection="0">
      <alignment horizontal="left" vertical="center" indent="1"/>
    </xf>
    <xf numFmtId="0" fontId="30" fillId="10" borderId="209" applyNumberFormat="0" applyFont="0" applyAlignment="0" applyProtection="0"/>
    <xf numFmtId="0" fontId="141" fillId="29" borderId="210" applyNumberFormat="0" applyAlignment="0" applyProtection="0"/>
    <xf numFmtId="0" fontId="5" fillId="49" borderId="210" applyNumberFormat="0" applyProtection="0">
      <alignment horizontal="left" vertical="center" indent="1"/>
    </xf>
    <xf numFmtId="0" fontId="164" fillId="0" borderId="153" applyNumberFormat="0" applyFill="0" applyAlignment="0" applyProtection="0"/>
    <xf numFmtId="4" fontId="38" fillId="42" borderId="162" applyNumberFormat="0" applyProtection="0">
      <alignment horizontal="right" vertical="center"/>
    </xf>
    <xf numFmtId="4" fontId="148" fillId="45" borderId="162" applyNumberFormat="0" applyProtection="0">
      <alignment horizontal="left" vertical="center" indent="1"/>
    </xf>
    <xf numFmtId="0" fontId="60" fillId="29" borderId="227" applyNumberFormat="0" applyAlignment="0" applyProtection="0"/>
    <xf numFmtId="4" fontId="38" fillId="37" borderId="277" applyNumberFormat="0" applyProtection="0">
      <alignment horizontal="right" vertical="center"/>
    </xf>
    <xf numFmtId="0" fontId="63" fillId="29" borderId="219" applyNumberFormat="0" applyAlignment="0" applyProtection="0"/>
    <xf numFmtId="4" fontId="151" fillId="46" borderId="229" applyNumberFormat="0" applyProtection="0">
      <alignment horizontal="right" vertical="center"/>
    </xf>
    <xf numFmtId="0" fontId="5" fillId="10" borderId="220" applyNumberFormat="0" applyFont="0" applyAlignment="0" applyProtection="0"/>
    <xf numFmtId="0" fontId="63" fillId="29" borderId="149" applyNumberFormat="0" applyAlignment="0" applyProtection="0"/>
    <xf numFmtId="0" fontId="63" fillId="29" borderId="149" applyNumberFormat="0" applyAlignment="0" applyProtection="0"/>
    <xf numFmtId="4" fontId="38" fillId="41" borderId="221" applyNumberFormat="0" applyProtection="0">
      <alignment horizontal="right" vertical="center"/>
    </xf>
    <xf numFmtId="4" fontId="38" fillId="42" borderId="221" applyNumberFormat="0" applyProtection="0">
      <alignment horizontal="right" vertical="center"/>
    </xf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5" fontId="55" fillId="0" borderId="147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163" fillId="0" borderId="153" applyNumberFormat="0" applyFill="0" applyAlignment="0" applyProtection="0"/>
    <xf numFmtId="0" fontId="163" fillId="0" borderId="152" applyNumberFormat="0" applyFill="0" applyAlignment="0" applyProtection="0"/>
    <xf numFmtId="0" fontId="166" fillId="0" borderId="153" applyNumberFormat="0" applyFill="0" applyAlignment="0" applyProtection="0"/>
    <xf numFmtId="0" fontId="163" fillId="0" borderId="152" applyNumberFormat="0" applyFill="0" applyAlignment="0" applyProtection="0"/>
    <xf numFmtId="0" fontId="165" fillId="0" borderId="153" applyNumberFormat="0" applyFill="0" applyAlignment="0" applyProtection="0"/>
    <xf numFmtId="0" fontId="164" fillId="0" borderId="153" applyNumberFormat="0" applyFill="0" applyAlignment="0" applyProtection="0"/>
    <xf numFmtId="0" fontId="163" fillId="0" borderId="152" applyNumberFormat="0" applyFill="0" applyAlignment="0" applyProtection="0"/>
    <xf numFmtId="0" fontId="164" fillId="0" borderId="153" applyNumberFormat="0" applyFill="0" applyAlignment="0" applyProtection="0"/>
    <xf numFmtId="0" fontId="164" fillId="0" borderId="153" applyNumberFormat="0" applyFill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60" fillId="29" borderId="149" applyNumberFormat="0" applyAlignment="0" applyProtection="0"/>
    <xf numFmtId="0" fontId="60" fillId="29" borderId="149" applyNumberFormat="0" applyAlignment="0" applyProtection="0"/>
    <xf numFmtId="0" fontId="59" fillId="28" borderId="149" applyNumberFormat="0" applyAlignment="0" applyProtection="0"/>
    <xf numFmtId="0" fontId="60" fillId="29" borderId="149" applyNumberFormat="0" applyAlignment="0" applyProtection="0"/>
    <xf numFmtId="0" fontId="61" fillId="29" borderId="149" applyNumberFormat="0" applyAlignment="0" applyProtection="0"/>
    <xf numFmtId="0" fontId="59" fillId="28" borderId="149" applyNumberFormat="0" applyAlignment="0" applyProtection="0"/>
    <xf numFmtId="0" fontId="62" fillId="29" borderId="149" applyNumberForma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63" fillId="29" borderId="149" applyNumberForma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59" fillId="28" borderId="160" applyNumberFormat="0" applyAlignment="0" applyProtection="0"/>
    <xf numFmtId="0" fontId="60" fillId="29" borderId="160" applyNumberFormat="0" applyAlignment="0" applyProtection="0"/>
    <xf numFmtId="0" fontId="60" fillId="29" borderId="160" applyNumberFormat="0" applyAlignment="0" applyProtection="0"/>
    <xf numFmtId="4" fontId="151" fillId="46" borderId="151" applyNumberFormat="0" applyProtection="0">
      <alignment horizontal="right" vertical="center"/>
    </xf>
    <xf numFmtId="4" fontId="151" fillId="46" borderId="151" applyNumberFormat="0" applyProtection="0">
      <alignment horizontal="right" vertical="center"/>
    </xf>
    <xf numFmtId="0" fontId="63" fillId="29" borderId="160" applyNumberFormat="0" applyAlignment="0" applyProtection="0"/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4" fontId="147" fillId="46" borderId="151" applyNumberFormat="0" applyProtection="0">
      <alignment horizontal="right" vertical="center"/>
    </xf>
    <xf numFmtId="4" fontId="147" fillId="46" borderId="151" applyNumberFormat="0" applyProtection="0">
      <alignment horizontal="right" vertical="center"/>
    </xf>
    <xf numFmtId="4" fontId="38" fillId="46" borderId="151" applyNumberFormat="0" applyProtection="0">
      <alignment horizontal="right" vertical="center"/>
    </xf>
    <xf numFmtId="4" fontId="38" fillId="33" borderId="151" applyNumberFormat="0" applyProtection="0">
      <alignment horizontal="left" vertical="center" indent="1"/>
    </xf>
    <xf numFmtId="4" fontId="38" fillId="33" borderId="151" applyNumberFormat="0" applyProtection="0">
      <alignment horizontal="left" vertical="center" indent="1"/>
    </xf>
    <xf numFmtId="4" fontId="38" fillId="33" borderId="151" applyNumberFormat="0" applyProtection="0">
      <alignment horizontal="left" vertical="center" indent="1"/>
    </xf>
    <xf numFmtId="4" fontId="38" fillId="33" borderId="151" applyNumberFormat="0" applyProtection="0">
      <alignment horizontal="left" vertical="center" indent="1"/>
    </xf>
    <xf numFmtId="4" fontId="147" fillId="33" borderId="151" applyNumberFormat="0" applyProtection="0">
      <alignment vertical="center"/>
    </xf>
    <xf numFmtId="4" fontId="147" fillId="33" borderId="151" applyNumberFormat="0" applyProtection="0">
      <alignment vertical="center"/>
    </xf>
    <xf numFmtId="4" fontId="38" fillId="33" borderId="151" applyNumberFormat="0" applyProtection="0">
      <alignment vertical="center"/>
    </xf>
    <xf numFmtId="4" fontId="38" fillId="33" borderId="151" applyNumberFormat="0" applyProtection="0">
      <alignment vertical="center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49" borderId="151" applyNumberFormat="0" applyProtection="0">
      <alignment horizontal="left" vertical="center" indent="1"/>
    </xf>
    <xf numFmtId="0" fontId="5" fillId="49" borderId="151" applyNumberFormat="0" applyProtection="0">
      <alignment horizontal="left" vertical="center" indent="1"/>
    </xf>
    <xf numFmtId="0" fontId="5" fillId="49" borderId="151" applyNumberFormat="0" applyProtection="0">
      <alignment horizontal="left" vertical="center" indent="1"/>
    </xf>
    <xf numFmtId="0" fontId="5" fillId="49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4" fontId="38" fillId="48" borderId="151" applyNumberFormat="0" applyProtection="0">
      <alignment horizontal="left" vertical="center" indent="1"/>
    </xf>
    <xf numFmtId="4" fontId="38" fillId="48" borderId="151" applyNumberFormat="0" applyProtection="0">
      <alignment horizontal="left" vertical="center" indent="1"/>
    </xf>
    <xf numFmtId="4" fontId="38" fillId="46" borderId="151" applyNumberFormat="0" applyProtection="0">
      <alignment horizontal="left" vertical="center" indent="1"/>
    </xf>
    <xf numFmtId="4" fontId="38" fillId="46" borderId="151" applyNumberFormat="0" applyProtection="0">
      <alignment horizontal="left" vertical="center" indent="1"/>
    </xf>
    <xf numFmtId="0" fontId="63" fillId="29" borderId="160" applyNumberFormat="0" applyAlignment="0" applyProtection="0"/>
    <xf numFmtId="4" fontId="148" fillId="45" borderId="151" applyNumberFormat="0" applyProtection="0">
      <alignment horizontal="left" vertical="center" indent="1"/>
    </xf>
    <xf numFmtId="4" fontId="38" fillId="42" borderId="151" applyNumberFormat="0" applyProtection="0">
      <alignment horizontal="right" vertical="center"/>
    </xf>
    <xf numFmtId="4" fontId="38" fillId="42" borderId="151" applyNumberFormat="0" applyProtection="0">
      <alignment horizontal="right" vertical="center"/>
    </xf>
    <xf numFmtId="4" fontId="38" fillId="39" borderId="151" applyNumberFormat="0" applyProtection="0">
      <alignment horizontal="right" vertical="center"/>
    </xf>
    <xf numFmtId="4" fontId="38" fillId="39" borderId="151" applyNumberFormat="0" applyProtection="0">
      <alignment horizontal="right" vertical="center"/>
    </xf>
    <xf numFmtId="4" fontId="38" fillId="38" borderId="151" applyNumberFormat="0" applyProtection="0">
      <alignment horizontal="right" vertical="center"/>
    </xf>
    <xf numFmtId="4" fontId="38" fillId="37" borderId="151" applyNumberFormat="0" applyProtection="0">
      <alignment horizontal="right" vertical="center"/>
    </xf>
    <xf numFmtId="4" fontId="38" fillId="36" borderId="151" applyNumberFormat="0" applyProtection="0">
      <alignment horizontal="right" vertical="center"/>
    </xf>
    <xf numFmtId="4" fontId="38" fillId="34" borderId="151" applyNumberFormat="0" applyProtection="0">
      <alignment horizontal="left" vertical="center" indent="1"/>
    </xf>
    <xf numFmtId="4" fontId="38" fillId="34" borderId="151" applyNumberFormat="0" applyProtection="0">
      <alignment horizontal="left" vertical="center" indent="1"/>
    </xf>
    <xf numFmtId="0" fontId="63" fillId="29" borderId="160" applyNumberFormat="0" applyAlignment="0" applyProtection="0"/>
    <xf numFmtId="5" fontId="168" fillId="0" borderId="159">
      <alignment horizontal="left" vertical="top"/>
    </xf>
    <xf numFmtId="5" fontId="55" fillId="0" borderId="147" applyAlignment="0" applyProtection="0"/>
    <xf numFmtId="0" fontId="163" fillId="0" borderId="164" applyNumberFormat="0" applyFill="0" applyAlignment="0" applyProtection="0"/>
    <xf numFmtId="0" fontId="163" fillId="0" borderId="163" applyNumberFormat="0" applyFill="0" applyAlignment="0" applyProtection="0"/>
    <xf numFmtId="0" fontId="164" fillId="0" borderId="164" applyNumberFormat="0" applyFill="0" applyAlignment="0" applyProtection="0"/>
    <xf numFmtId="0" fontId="59" fillId="28" borderId="149" applyNumberFormat="0" applyAlignment="0" applyProtection="0"/>
    <xf numFmtId="0" fontId="60" fillId="29" borderId="149" applyNumberFormat="0" applyAlignment="0" applyProtection="0"/>
    <xf numFmtId="0" fontId="60" fillId="29" borderId="149" applyNumberFormat="0" applyAlignment="0" applyProtection="0"/>
    <xf numFmtId="0" fontId="62" fillId="29" borderId="149" applyNumberForma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163" fillId="0" borderId="163" applyNumberFormat="0" applyFill="0" applyAlignment="0" applyProtection="0"/>
    <xf numFmtId="0" fontId="164" fillId="0" borderId="164" applyNumberFormat="0" applyFill="0" applyAlignment="0" applyProtection="0"/>
    <xf numFmtId="0" fontId="164" fillId="0" borderId="164" applyNumberFormat="0" applyFill="0" applyAlignment="0" applyProtection="0"/>
    <xf numFmtId="0" fontId="163" fillId="0" borderId="163" applyNumberFormat="0" applyFill="0" applyAlignment="0" applyProtection="0"/>
    <xf numFmtId="0" fontId="5" fillId="35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4" fontId="38" fillId="41" borderId="162" applyNumberFormat="0" applyProtection="0">
      <alignment horizontal="right" vertical="center"/>
    </xf>
    <xf numFmtId="4" fontId="38" fillId="40" borderId="162" applyNumberFormat="0" applyProtection="0">
      <alignment horizontal="right" vertical="center"/>
    </xf>
    <xf numFmtId="0" fontId="142" fillId="29" borderId="151" applyNumberFormat="0" applyAlignment="0" applyProtection="0"/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4" fontId="38" fillId="34" borderId="162" applyNumberFormat="0" applyProtection="0">
      <alignment vertical="center"/>
    </xf>
    <xf numFmtId="0" fontId="33" fillId="10" borderId="161" applyNumberFormat="0" applyFont="0" applyAlignment="0" applyProtection="0"/>
    <xf numFmtId="0" fontId="143" fillId="29" borderId="162" applyNumberFormat="0" applyAlignment="0" applyProtection="0"/>
    <xf numFmtId="0" fontId="30" fillId="10" borderId="161" applyNumberFormat="0" applyFont="0" applyAlignment="0" applyProtection="0"/>
    <xf numFmtId="0" fontId="92" fillId="0" borderId="146">
      <alignment horizontal="left" vertical="center"/>
    </xf>
    <xf numFmtId="0" fontId="92" fillId="0" borderId="146">
      <alignment horizontal="left" vertical="center"/>
    </xf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4" fillId="12" borderId="149" applyNumberFormat="0" applyAlignment="0" applyProtection="0"/>
    <xf numFmtId="0" fontId="113" fillId="15" borderId="149" applyNumberFormat="0" applyAlignment="0" applyProtection="0"/>
    <xf numFmtId="0" fontId="114" fillId="12" borderId="149" applyNumberFormat="0" applyAlignment="0" applyProtection="0"/>
    <xf numFmtId="0" fontId="113" fillId="12" borderId="149" applyNumberFormat="0" applyAlignment="0" applyProtection="0"/>
    <xf numFmtId="0" fontId="113" fillId="15" borderId="149" applyNumberFormat="0" applyAlignment="0" applyProtection="0"/>
    <xf numFmtId="0" fontId="115" fillId="12" borderId="149" applyNumberFormat="0" applyAlignment="0" applyProtection="0"/>
    <xf numFmtId="0" fontId="113" fillId="15" borderId="149" applyNumberFormat="0" applyAlignment="0" applyProtection="0"/>
    <xf numFmtId="0" fontId="113" fillId="12" borderId="149" applyNumberFormat="0" applyAlignment="0" applyProtection="0"/>
    <xf numFmtId="0" fontId="113" fillId="15" borderId="149" applyNumberFormat="0" applyAlignment="0" applyProtection="0"/>
    <xf numFmtId="0" fontId="113" fillId="12" borderId="149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4" fillId="12" borderId="149" applyNumberFormat="0" applyAlignment="0" applyProtection="0"/>
    <xf numFmtId="0" fontId="113" fillId="15" borderId="149" applyNumberFormat="0" applyAlignment="0" applyProtection="0"/>
    <xf numFmtId="0" fontId="114" fillId="12" borderId="149" applyNumberFormat="0" applyAlignment="0" applyProtection="0"/>
    <xf numFmtId="0" fontId="113" fillId="12" borderId="149" applyNumberFormat="0" applyAlignment="0" applyProtection="0"/>
    <xf numFmtId="0" fontId="113" fillId="15" borderId="149" applyNumberFormat="0" applyAlignment="0" applyProtection="0"/>
    <xf numFmtId="0" fontId="115" fillId="12" borderId="149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3" fillId="12" borderId="149" applyNumberFormat="0" applyAlignment="0" applyProtection="0"/>
    <xf numFmtId="0" fontId="113" fillId="15" borderId="149" applyNumberFormat="0" applyAlignment="0" applyProtection="0"/>
    <xf numFmtId="0" fontId="113" fillId="12" borderId="149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3" fillId="15" borderId="160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60" fillId="29" borderId="286" applyNumberFormat="0" applyAlignment="0" applyProtection="0"/>
    <xf numFmtId="0" fontId="59" fillId="28" borderId="286" applyNumberFormat="0" applyAlignment="0" applyProtection="0"/>
    <xf numFmtId="0" fontId="60" fillId="29" borderId="286" applyNumberFormat="0" applyAlignment="0" applyProtection="0"/>
    <xf numFmtId="0" fontId="5" fillId="49" borderId="288" applyNumberFormat="0" applyProtection="0">
      <alignment horizontal="left" vertical="center" indent="1"/>
    </xf>
    <xf numFmtId="0" fontId="33" fillId="10" borderId="287" applyNumberFormat="0" applyFont="0" applyAlignment="0" applyProtection="0"/>
    <xf numFmtId="0" fontId="5" fillId="31" borderId="288" applyNumberFormat="0" applyProtection="0">
      <alignment horizontal="left" vertical="center" indent="1"/>
    </xf>
    <xf numFmtId="0" fontId="92" fillId="0" borderId="291">
      <alignment horizontal="left" vertical="center"/>
    </xf>
    <xf numFmtId="0" fontId="113" fillId="15" borderId="149" applyNumberFormat="0" applyAlignment="0" applyProtection="0"/>
    <xf numFmtId="0" fontId="113" fillId="12" borderId="149" applyNumberFormat="0" applyAlignment="0" applyProtection="0"/>
    <xf numFmtId="0" fontId="113" fillId="15" borderId="149" applyNumberFormat="0" applyAlignment="0" applyProtection="0"/>
    <xf numFmtId="0" fontId="113" fillId="12" borderId="149" applyNumberFormat="0" applyAlignment="0" applyProtection="0"/>
    <xf numFmtId="0" fontId="113" fillId="15" borderId="149" applyNumberFormat="0" applyAlignment="0" applyProtection="0"/>
    <xf numFmtId="0" fontId="115" fillId="12" borderId="149" applyNumberFormat="0" applyAlignment="0" applyProtection="0"/>
    <xf numFmtId="0" fontId="113" fillId="15" borderId="149" applyNumberFormat="0" applyAlignment="0" applyProtection="0"/>
    <xf numFmtId="0" fontId="113" fillId="12" borderId="149" applyNumberFormat="0" applyAlignment="0" applyProtection="0"/>
    <xf numFmtId="0" fontId="114" fillId="12" borderId="149" applyNumberFormat="0" applyAlignment="0" applyProtection="0"/>
    <xf numFmtId="0" fontId="113" fillId="15" borderId="149" applyNumberFormat="0" applyAlignment="0" applyProtection="0"/>
    <xf numFmtId="0" fontId="114" fillId="12" borderId="149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3" fillId="15" borderId="149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5" fontId="55" fillId="0" borderId="83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3" fillId="15" borderId="160" applyNumberFormat="0" applyAlignment="0" applyProtection="0"/>
    <xf numFmtId="0" fontId="115" fillId="12" borderId="160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4" fillId="12" borderId="160" applyNumberFormat="0" applyAlignment="0" applyProtection="0"/>
    <xf numFmtId="0" fontId="114" fillId="12" borderId="160" applyNumberFormat="0" applyAlignment="0" applyProtection="0"/>
    <xf numFmtId="0" fontId="114" fillId="12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41" fillId="28" borderId="221" applyNumberFormat="0" applyAlignment="0" applyProtection="0"/>
    <xf numFmtId="0" fontId="141" fillId="29" borderId="221" applyNumberFormat="0" applyAlignment="0" applyProtection="0"/>
    <xf numFmtId="0" fontId="141" fillId="29" borderId="221" applyNumberFormat="0" applyAlignment="0" applyProtection="0"/>
    <xf numFmtId="0" fontId="5" fillId="35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0" fontId="5" fillId="31" borderId="210" applyNumberFormat="0" applyProtection="0">
      <alignment horizontal="left" vertical="center" indent="1"/>
    </xf>
    <xf numFmtId="0" fontId="5" fillId="31" borderId="210" applyNumberFormat="0" applyProtection="0">
      <alignment horizontal="left" vertical="center" indent="1"/>
    </xf>
    <xf numFmtId="0" fontId="164" fillId="0" borderId="223" applyNumberFormat="0" applyFill="0" applyAlignment="0" applyProtection="0"/>
    <xf numFmtId="0" fontId="5" fillId="48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0" fontId="113" fillId="12" borderId="219" applyNumberFormat="0" applyAlignment="0" applyProtection="0"/>
    <xf numFmtId="0" fontId="164" fillId="0" borderId="223" applyNumberFormat="0" applyFill="0" applyAlignment="0" applyProtection="0"/>
    <xf numFmtId="0" fontId="63" fillId="29" borderId="219" applyNumberFormat="0" applyAlignment="0" applyProtection="0"/>
    <xf numFmtId="5" fontId="55" fillId="0" borderId="206" applyAlignment="0" applyProtection="0"/>
    <xf numFmtId="0" fontId="5" fillId="49" borderId="221" applyNumberFormat="0" applyProtection="0">
      <alignment horizontal="left" vertical="center" indent="1"/>
    </xf>
    <xf numFmtId="4" fontId="38" fillId="46" borderId="221" applyNumberFormat="0" applyProtection="0">
      <alignment horizontal="left" vertical="center" indent="1"/>
    </xf>
    <xf numFmtId="4" fontId="38" fillId="39" borderId="221" applyNumberFormat="0" applyProtection="0">
      <alignment horizontal="right" vertical="center"/>
    </xf>
    <xf numFmtId="0" fontId="163" fillId="0" borderId="222" applyNumberFormat="0" applyFill="0" applyAlignment="0" applyProtection="0"/>
    <xf numFmtId="0" fontId="60" fillId="29" borderId="219" applyNumberFormat="0" applyAlignment="0" applyProtection="0"/>
    <xf numFmtId="0" fontId="61" fillId="29" borderId="219" applyNumberFormat="0" applyAlignment="0" applyProtection="0"/>
    <xf numFmtId="0" fontId="59" fillId="28" borderId="219" applyNumberFormat="0" applyAlignment="0" applyProtection="0"/>
    <xf numFmtId="0" fontId="59" fillId="28" borderId="219" applyNumberFormat="0" applyAlignment="0" applyProtection="0"/>
    <xf numFmtId="0" fontId="163" fillId="0" borderId="222" applyNumberFormat="0" applyFill="0" applyAlignment="0" applyProtection="0"/>
    <xf numFmtId="0" fontId="164" fillId="0" borderId="223" applyNumberFormat="0" applyFill="0" applyAlignment="0" applyProtection="0"/>
    <xf numFmtId="0" fontId="5" fillId="35" borderId="221" applyNumberFormat="0" applyProtection="0">
      <alignment horizontal="left" vertical="center" indent="1"/>
    </xf>
    <xf numFmtId="4" fontId="147" fillId="46" borderId="221" applyNumberFormat="0" applyProtection="0">
      <alignment horizontal="right" vertical="center"/>
    </xf>
    <xf numFmtId="4" fontId="147" fillId="33" borderId="221" applyNumberFormat="0" applyProtection="0">
      <alignment vertical="center"/>
    </xf>
    <xf numFmtId="4" fontId="38" fillId="33" borderId="221" applyNumberFormat="0" applyProtection="0">
      <alignment horizontal="left" vertical="center" indent="1"/>
    </xf>
    <xf numFmtId="0" fontId="5" fillId="31" borderId="221" applyNumberFormat="0" applyProtection="0">
      <alignment horizontal="left" vertical="center" indent="1"/>
    </xf>
    <xf numFmtId="0" fontId="5" fillId="35" borderId="221" applyNumberFormat="0" applyProtection="0">
      <alignment horizontal="left" vertical="center" indent="1"/>
    </xf>
    <xf numFmtId="0" fontId="5" fillId="49" borderId="221" applyNumberFormat="0" applyProtection="0">
      <alignment horizontal="left" vertical="center" indent="1"/>
    </xf>
    <xf numFmtId="4" fontId="38" fillId="40" borderId="221" applyNumberFormat="0" applyProtection="0">
      <alignment horizontal="right" vertical="center"/>
    </xf>
    <xf numFmtId="0" fontId="141" fillId="28" borderId="221" applyNumberFormat="0" applyAlignment="0" applyProtection="0"/>
    <xf numFmtId="0" fontId="141" fillId="28" borderId="221" applyNumberFormat="0" applyAlignment="0" applyProtection="0"/>
    <xf numFmtId="0" fontId="141" fillId="29" borderId="221" applyNumberFormat="0" applyAlignment="0" applyProtection="0"/>
    <xf numFmtId="0" fontId="5" fillId="10" borderId="220" applyNumberFormat="0" applyFont="0" applyAlignment="0" applyProtection="0"/>
    <xf numFmtId="0" fontId="5" fillId="35" borderId="221" applyNumberFormat="0" applyProtection="0">
      <alignment horizontal="left" vertical="center" indent="1"/>
    </xf>
    <xf numFmtId="0" fontId="33" fillId="10" borderId="220" applyNumberFormat="0" applyFont="0" applyAlignment="0" applyProtection="0"/>
    <xf numFmtId="0" fontId="30" fillId="10" borderId="220" applyNumberFormat="0" applyFont="0" applyAlignment="0" applyProtection="0"/>
    <xf numFmtId="0" fontId="33" fillId="10" borderId="220" applyNumberFormat="0" applyFont="0" applyAlignment="0" applyProtection="0"/>
    <xf numFmtId="0" fontId="30" fillId="10" borderId="220" applyNumberFormat="0" applyFon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5" fillId="35" borderId="277" applyNumberFormat="0" applyProtection="0">
      <alignment horizontal="left" vertical="center" indent="1"/>
    </xf>
    <xf numFmtId="4" fontId="38" fillId="43" borderId="277" applyNumberFormat="0" applyProtection="0">
      <alignment horizontal="right" vertical="center"/>
    </xf>
    <xf numFmtId="4" fontId="38" fillId="34" borderId="277" applyNumberFormat="0" applyProtection="0">
      <alignment vertical="center"/>
    </xf>
    <xf numFmtId="0" fontId="163" fillId="0" borderId="289" applyNumberFormat="0" applyFill="0" applyAlignment="0" applyProtection="0"/>
    <xf numFmtId="0" fontId="61" fillId="29" borderId="286" applyNumberFormat="0" applyAlignment="0" applyProtection="0"/>
    <xf numFmtId="0" fontId="60" fillId="29" borderId="294" applyNumberFormat="0" applyAlignment="0" applyProtection="0"/>
    <xf numFmtId="4" fontId="38" fillId="46" borderId="288" applyNumberFormat="0" applyProtection="0">
      <alignment horizontal="left" vertical="center" indent="1"/>
    </xf>
    <xf numFmtId="0" fontId="5" fillId="31" borderId="288" applyNumberFormat="0" applyProtection="0">
      <alignment horizontal="left" vertical="center" indent="1"/>
    </xf>
    <xf numFmtId="0" fontId="142" fillId="29" borderId="277" applyNumberFormat="0" applyAlignment="0" applyProtection="0"/>
    <xf numFmtId="0" fontId="113" fillId="15" borderId="286" applyNumberFormat="0" applyAlignment="0" applyProtection="0"/>
    <xf numFmtId="4" fontId="38" fillId="34" borderId="288" applyNumberFormat="0" applyProtection="0">
      <alignment horizontal="left" vertical="center" indent="1"/>
    </xf>
    <xf numFmtId="0" fontId="30" fillId="10" borderId="276" applyNumberFormat="0" applyFont="0" applyAlignment="0" applyProtection="0"/>
    <xf numFmtId="0" fontId="60" fillId="29" borderId="286" applyNumberFormat="0" applyAlignment="0" applyProtection="0"/>
    <xf numFmtId="0" fontId="33" fillId="10" borderId="295" applyNumberFormat="0" applyFont="0" applyAlignment="0" applyProtection="0"/>
    <xf numFmtId="0" fontId="113" fillId="15" borderId="286" applyNumberFormat="0" applyAlignment="0" applyProtection="0"/>
    <xf numFmtId="0" fontId="92" fillId="0" borderId="157">
      <alignment horizontal="left" vertical="center"/>
    </xf>
    <xf numFmtId="0" fontId="113" fillId="15" borderId="286" applyNumberFormat="0" applyAlignment="0" applyProtection="0"/>
    <xf numFmtId="0" fontId="113" fillId="15" borderId="286" applyNumberFormat="0" applyAlignment="0" applyProtection="0"/>
    <xf numFmtId="0" fontId="114" fillId="12" borderId="275" applyNumberFormat="0" applyAlignment="0" applyProtection="0"/>
    <xf numFmtId="0" fontId="113" fillId="15" borderId="286" applyNumberFormat="0" applyAlignment="0" applyProtection="0"/>
    <xf numFmtId="0" fontId="113" fillId="15" borderId="294" applyNumberFormat="0" applyAlignment="0" applyProtection="0"/>
    <xf numFmtId="0" fontId="5" fillId="35" borderId="288" applyNumberFormat="0" applyProtection="0">
      <alignment horizontal="left" vertical="center" indent="1"/>
    </xf>
    <xf numFmtId="0" fontId="92" fillId="0" borderId="157">
      <alignment horizontal="left" vertical="center"/>
    </xf>
    <xf numFmtId="0" fontId="59" fillId="28" borderId="294" applyNumberFormat="0" applyAlignment="0" applyProtection="0"/>
    <xf numFmtId="4" fontId="147" fillId="46" borderId="288" applyNumberFormat="0" applyProtection="0">
      <alignment horizontal="right" vertical="center"/>
    </xf>
    <xf numFmtId="4" fontId="38" fillId="39" borderId="288" applyNumberFormat="0" applyProtection="0">
      <alignment horizontal="right" vertical="center"/>
    </xf>
    <xf numFmtId="4" fontId="38" fillId="33" borderId="288" applyNumberFormat="0" applyProtection="0">
      <alignment vertical="center"/>
    </xf>
    <xf numFmtId="0" fontId="5" fillId="31" borderId="288" applyNumberFormat="0" applyProtection="0">
      <alignment horizontal="left" vertical="center" indent="1"/>
    </xf>
    <xf numFmtId="4" fontId="38" fillId="33" borderId="288" applyNumberFormat="0" applyProtection="0">
      <alignment horizontal="left" vertical="center" indent="1"/>
    </xf>
    <xf numFmtId="0" fontId="60" fillId="29" borderId="286" applyNumberFormat="0" applyAlignment="0" applyProtection="0"/>
    <xf numFmtId="0" fontId="113" fillId="15" borderId="227" applyNumberFormat="0" applyAlignment="0" applyProtection="0"/>
    <xf numFmtId="0" fontId="114" fillId="12" borderId="227" applyNumberFormat="0" applyAlignment="0" applyProtection="0"/>
    <xf numFmtId="0" fontId="113" fillId="15" borderId="227" applyNumberFormat="0" applyAlignment="0" applyProtection="0"/>
    <xf numFmtId="0" fontId="115" fillId="12" borderId="227" applyNumberFormat="0" applyAlignment="0" applyProtection="0"/>
    <xf numFmtId="0" fontId="113" fillId="15" borderId="227" applyNumberFormat="0" applyAlignment="0" applyProtection="0"/>
    <xf numFmtId="0" fontId="113" fillId="15" borderId="219" applyNumberFormat="0" applyAlignment="0" applyProtection="0"/>
    <xf numFmtId="0" fontId="114" fillId="12" borderId="219" applyNumberFormat="0" applyAlignment="0" applyProtection="0"/>
    <xf numFmtId="0" fontId="115" fillId="12" borderId="219" applyNumberFormat="0" applyAlignment="0" applyProtection="0"/>
    <xf numFmtId="0" fontId="113" fillId="15" borderId="219" applyNumberFormat="0" applyAlignment="0" applyProtection="0"/>
    <xf numFmtId="0" fontId="113" fillId="15" borderId="208" applyNumberFormat="0" applyAlignment="0" applyProtection="0"/>
    <xf numFmtId="0" fontId="114" fillId="12" borderId="208" applyNumberFormat="0" applyAlignment="0" applyProtection="0"/>
    <xf numFmtId="0" fontId="113" fillId="15" borderId="219" applyNumberFormat="0" applyAlignment="0" applyProtection="0"/>
    <xf numFmtId="0" fontId="113" fillId="15" borderId="208" applyNumberFormat="0" applyAlignment="0" applyProtection="0"/>
    <xf numFmtId="0" fontId="113" fillId="15" borderId="208" applyNumberFormat="0" applyAlignment="0" applyProtection="0"/>
    <xf numFmtId="0" fontId="113" fillId="15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5" borderId="219" applyNumberFormat="0" applyAlignment="0" applyProtection="0"/>
    <xf numFmtId="0" fontId="114" fillId="12" borderId="219" applyNumberFormat="0" applyAlignment="0" applyProtection="0"/>
    <xf numFmtId="0" fontId="113" fillId="15" borderId="219" applyNumberFormat="0" applyAlignment="0" applyProtection="0"/>
    <xf numFmtId="0" fontId="113" fillId="15" borderId="219" applyNumberFormat="0" applyAlignment="0" applyProtection="0"/>
    <xf numFmtId="0" fontId="113" fillId="15" borderId="219" applyNumberFormat="0" applyAlignment="0" applyProtection="0"/>
    <xf numFmtId="0" fontId="114" fillId="12" borderId="219" applyNumberFormat="0" applyAlignment="0" applyProtection="0"/>
    <xf numFmtId="0" fontId="113" fillId="15" borderId="219" applyNumberFormat="0" applyAlignment="0" applyProtection="0"/>
    <xf numFmtId="0" fontId="92" fillId="0" borderId="216">
      <alignment horizontal="left" vertical="center"/>
    </xf>
    <xf numFmtId="4" fontId="38" fillId="34" borderId="229" applyNumberFormat="0" applyProtection="0">
      <alignment vertical="center"/>
    </xf>
    <xf numFmtId="4" fontId="38" fillId="40" borderId="229" applyNumberFormat="0" applyProtection="0">
      <alignment horizontal="right" vertical="center"/>
    </xf>
    <xf numFmtId="0" fontId="163" fillId="0" borderId="230" applyNumberFormat="0" applyFill="0" applyAlignment="0" applyProtection="0"/>
    <xf numFmtId="0" fontId="141" fillId="28" borderId="210" applyNumberFormat="0" applyAlignment="0" applyProtection="0"/>
    <xf numFmtId="0" fontId="30" fillId="10" borderId="209" applyNumberFormat="0" applyFont="0" applyAlignment="0" applyProtection="0"/>
    <xf numFmtId="0" fontId="30" fillId="10" borderId="209" applyNumberFormat="0" applyFont="0" applyAlignment="0" applyProtection="0"/>
    <xf numFmtId="4" fontId="38" fillId="36" borderId="221" applyNumberFormat="0" applyProtection="0">
      <alignment horizontal="right" vertical="center"/>
    </xf>
    <xf numFmtId="0" fontId="30" fillId="10" borderId="209" applyNumberFormat="0" applyFont="0" applyAlignment="0" applyProtection="0"/>
    <xf numFmtId="0" fontId="30" fillId="10" borderId="209" applyNumberFormat="0" applyFont="0" applyAlignment="0" applyProtection="0"/>
    <xf numFmtId="0" fontId="142" fillId="29" borderId="210" applyNumberFormat="0" applyAlignment="0" applyProtection="0"/>
    <xf numFmtId="0" fontId="144" fillId="29" borderId="210" applyNumberFormat="0" applyAlignment="0" applyProtection="0"/>
    <xf numFmtId="0" fontId="5" fillId="35" borderId="221" applyNumberFormat="0" applyProtection="0">
      <alignment horizontal="left" vertical="center" indent="1"/>
    </xf>
    <xf numFmtId="4" fontId="147" fillId="33" borderId="221" applyNumberFormat="0" applyProtection="0">
      <alignment vertical="center"/>
    </xf>
    <xf numFmtId="0" fontId="5" fillId="35" borderId="221" applyNumberFormat="0" applyProtection="0">
      <alignment horizontal="left" vertical="center" indent="1"/>
    </xf>
    <xf numFmtId="4" fontId="38" fillId="46" borderId="221" applyNumberFormat="0" applyProtection="0">
      <alignment horizontal="right" vertical="center"/>
    </xf>
    <xf numFmtId="4" fontId="151" fillId="46" borderId="221" applyNumberFormat="0" applyProtection="0">
      <alignment horizontal="right" vertical="center"/>
    </xf>
    <xf numFmtId="0" fontId="59" fillId="28" borderId="219" applyNumberFormat="0" applyAlignment="0" applyProtection="0"/>
    <xf numFmtId="0" fontId="59" fillId="28" borderId="219" applyNumberFormat="0" applyAlignment="0" applyProtection="0"/>
    <xf numFmtId="0" fontId="163" fillId="0" borderId="222" applyNumberFormat="0" applyFill="0" applyAlignment="0" applyProtection="0"/>
    <xf numFmtId="0" fontId="164" fillId="0" borderId="223" applyNumberFormat="0" applyFill="0" applyAlignment="0" applyProtection="0"/>
    <xf numFmtId="0" fontId="163" fillId="0" borderId="222" applyNumberFormat="0" applyFill="0" applyAlignment="0" applyProtection="0"/>
    <xf numFmtId="4" fontId="38" fillId="34" borderId="210" applyNumberFormat="0" applyProtection="0">
      <alignment horizontal="left" vertical="center" indent="1"/>
    </xf>
    <xf numFmtId="0" fontId="163" fillId="0" borderId="222" applyNumberFormat="0" applyFill="0" applyAlignment="0" applyProtection="0"/>
    <xf numFmtId="4" fontId="147" fillId="34" borderId="210" applyNumberFormat="0" applyProtection="0">
      <alignment vertical="center"/>
    </xf>
    <xf numFmtId="4" fontId="38" fillId="43" borderId="210" applyNumberFormat="0" applyProtection="0">
      <alignment horizontal="right" vertical="center"/>
    </xf>
    <xf numFmtId="4" fontId="38" fillId="37" borderId="210" applyNumberFormat="0" applyProtection="0">
      <alignment horizontal="right" vertical="center"/>
    </xf>
    <xf numFmtId="4" fontId="38" fillId="39" borderId="210" applyNumberFormat="0" applyProtection="0">
      <alignment horizontal="right" vertical="center"/>
    </xf>
    <xf numFmtId="4" fontId="38" fillId="44" borderId="210" applyNumberFormat="0" applyProtection="0">
      <alignment horizontal="right" vertical="center"/>
    </xf>
    <xf numFmtId="0" fontId="5" fillId="35" borderId="210" applyNumberFormat="0" applyProtection="0">
      <alignment horizontal="left" vertical="center" indent="1"/>
    </xf>
    <xf numFmtId="0" fontId="164" fillId="0" borderId="223" applyNumberFormat="0" applyFill="0" applyAlignment="0" applyProtection="0"/>
    <xf numFmtId="0" fontId="5" fillId="35" borderId="288" applyNumberFormat="0" applyProtection="0">
      <alignment horizontal="left" vertical="center" indent="1"/>
    </xf>
    <xf numFmtId="0" fontId="30" fillId="10" borderId="150" applyNumberFormat="0" applyFont="0" applyAlignment="0" applyProtection="0"/>
    <xf numFmtId="0" fontId="142" fillId="29" borderId="151" applyNumberFormat="0" applyAlignment="0" applyProtection="0"/>
    <xf numFmtId="0" fontId="30" fillId="10" borderId="150" applyNumberFormat="0" applyFon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63" fillId="29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0" fontId="33" fillId="10" borderId="150" applyNumberFormat="0" applyFont="0" applyAlignment="0" applyProtection="0"/>
    <xf numFmtId="4" fontId="38" fillId="34" borderId="151" applyNumberFormat="0" applyProtection="0">
      <alignment vertical="center"/>
    </xf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4" fontId="38" fillId="34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4" fontId="38" fillId="37" borderId="151" applyNumberFormat="0" applyProtection="0">
      <alignment horizontal="right" vertical="center"/>
    </xf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4" fontId="38" fillId="38" borderId="151" applyNumberFormat="0" applyProtection="0">
      <alignment horizontal="right" vertical="center"/>
    </xf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2" fillId="29" borderId="151" applyNumberFormat="0" applyAlignment="0" applyProtection="0"/>
    <xf numFmtId="0" fontId="142" fillId="29" borderId="151" applyNumberFormat="0" applyAlignment="0" applyProtection="0"/>
    <xf numFmtId="0" fontId="141" fillId="28" borderId="151" applyNumberFormat="0" applyAlignment="0" applyProtection="0"/>
    <xf numFmtId="0" fontId="142" fillId="29" borderId="151" applyNumberFormat="0" applyAlignment="0" applyProtection="0"/>
    <xf numFmtId="0" fontId="5" fillId="10" borderId="150" applyNumberFormat="0" applyFon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1" fillId="29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4" fontId="38" fillId="40" borderId="151" applyNumberFormat="0" applyProtection="0">
      <alignment horizontal="right" vertical="center"/>
    </xf>
    <xf numFmtId="4" fontId="38" fillId="40" borderId="151" applyNumberFormat="0" applyProtection="0">
      <alignment horizontal="right" vertical="center"/>
    </xf>
    <xf numFmtId="0" fontId="5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9" borderId="151" applyNumberFormat="0" applyProtection="0">
      <alignment horizontal="left" vertical="center" indent="1"/>
    </xf>
    <xf numFmtId="0" fontId="5" fillId="49" borderId="151" applyNumberFormat="0" applyProtection="0">
      <alignment horizontal="left" vertical="center" indent="1"/>
    </xf>
    <xf numFmtId="0" fontId="5" fillId="49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4" fontId="38" fillId="33" borderId="151" applyNumberFormat="0" applyProtection="0">
      <alignment vertical="center"/>
    </xf>
    <xf numFmtId="4" fontId="147" fillId="33" borderId="151" applyNumberFormat="0" applyProtection="0">
      <alignment vertical="center"/>
    </xf>
    <xf numFmtId="4" fontId="38" fillId="33" borderId="151" applyNumberFormat="0" applyProtection="0">
      <alignment horizontal="left" vertical="center" indent="1"/>
    </xf>
    <xf numFmtId="4" fontId="38" fillId="33" borderId="151" applyNumberFormat="0" applyProtection="0">
      <alignment horizontal="left" vertical="center" indent="1"/>
    </xf>
    <xf numFmtId="4" fontId="38" fillId="33" borderId="151" applyNumberFormat="0" applyProtection="0">
      <alignment horizontal="left" vertical="center" indent="1"/>
    </xf>
    <xf numFmtId="4" fontId="38" fillId="33" borderId="151" applyNumberFormat="0" applyProtection="0">
      <alignment horizontal="left" vertical="center" indent="1"/>
    </xf>
    <xf numFmtId="4" fontId="38" fillId="46" borderId="151" applyNumberFormat="0" applyProtection="0">
      <alignment horizontal="right" vertical="center"/>
    </xf>
    <xf numFmtId="4" fontId="147" fillId="46" borderId="151" applyNumberFormat="0" applyProtection="0">
      <alignment horizontal="right" vertical="center"/>
    </xf>
    <xf numFmtId="4" fontId="147" fillId="46" borderId="151" applyNumberFormat="0" applyProtection="0">
      <alignment horizontal="right" vertical="center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4" fontId="151" fillId="46" borderId="151" applyNumberFormat="0" applyProtection="0">
      <alignment horizontal="right" vertical="center"/>
    </xf>
    <xf numFmtId="4" fontId="151" fillId="46" borderId="151" applyNumberFormat="0" applyProtection="0">
      <alignment horizontal="right" vertical="center"/>
    </xf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164" fillId="0" borderId="153" applyNumberFormat="0" applyFill="0" applyAlignment="0" applyProtection="0"/>
    <xf numFmtId="0" fontId="164" fillId="0" borderId="153" applyNumberFormat="0" applyFill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63" fillId="29" borderId="149" applyNumberForma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62" fillId="29" borderId="149" applyNumberFormat="0" applyAlignment="0" applyProtection="0"/>
    <xf numFmtId="0" fontId="61" fillId="29" borderId="149" applyNumberFormat="0" applyAlignment="0" applyProtection="0"/>
    <xf numFmtId="0" fontId="60" fillId="29" borderId="149" applyNumberFormat="0" applyAlignment="0" applyProtection="0"/>
    <xf numFmtId="0" fontId="60" fillId="29" borderId="149" applyNumberFormat="0" applyAlignment="0" applyProtection="0"/>
    <xf numFmtId="0" fontId="60" fillId="29" borderId="149" applyNumberFormat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5" fontId="55" fillId="0" borderId="147" applyAlignment="0" applyProtection="0"/>
    <xf numFmtId="4" fontId="38" fillId="34" borderId="151" applyNumberFormat="0" applyProtection="0">
      <alignment horizontal="left" vertical="center" indent="1"/>
    </xf>
    <xf numFmtId="4" fontId="38" fillId="34" borderId="151" applyNumberFormat="0" applyProtection="0">
      <alignment horizontal="left" vertical="center" indent="1"/>
    </xf>
    <xf numFmtId="4" fontId="38" fillId="36" borderId="151" applyNumberFormat="0" applyProtection="0">
      <alignment horizontal="right" vertical="center"/>
    </xf>
    <xf numFmtId="4" fontId="38" fillId="37" borderId="151" applyNumberFormat="0" applyProtection="0">
      <alignment horizontal="right" vertical="center"/>
    </xf>
    <xf numFmtId="4" fontId="38" fillId="38" borderId="151" applyNumberFormat="0" applyProtection="0">
      <alignment horizontal="right" vertical="center"/>
    </xf>
    <xf numFmtId="4" fontId="38" fillId="38" borderId="151" applyNumberFormat="0" applyProtection="0">
      <alignment horizontal="right" vertical="center"/>
    </xf>
    <xf numFmtId="4" fontId="38" fillId="39" borderId="151" applyNumberFormat="0" applyProtection="0">
      <alignment horizontal="right" vertical="center"/>
    </xf>
    <xf numFmtId="4" fontId="38" fillId="39" borderId="151" applyNumberFormat="0" applyProtection="0">
      <alignment horizontal="right" vertical="center"/>
    </xf>
    <xf numFmtId="4" fontId="38" fillId="42" borderId="151" applyNumberFormat="0" applyProtection="0">
      <alignment horizontal="right" vertical="center"/>
    </xf>
    <xf numFmtId="4" fontId="38" fillId="42" borderId="151" applyNumberFormat="0" applyProtection="0">
      <alignment horizontal="right" vertical="center"/>
    </xf>
    <xf numFmtId="0" fontId="63" fillId="29" borderId="149" applyNumberFormat="0" applyAlignment="0" applyProtection="0"/>
    <xf numFmtId="4" fontId="38" fillId="46" borderId="151" applyNumberFormat="0" applyProtection="0">
      <alignment horizontal="left" vertical="center" indent="1"/>
    </xf>
    <xf numFmtId="4" fontId="38" fillId="46" borderId="151" applyNumberFormat="0" applyProtection="0">
      <alignment horizontal="left" vertical="center" indent="1"/>
    </xf>
    <xf numFmtId="4" fontId="38" fillId="48" borderId="151" applyNumberFormat="0" applyProtection="0">
      <alignment horizontal="left" vertical="center" indent="1"/>
    </xf>
    <xf numFmtId="4" fontId="38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5" fillId="49" borderId="151" applyNumberFormat="0" applyProtection="0">
      <alignment horizontal="left" vertical="center" indent="1"/>
    </xf>
    <xf numFmtId="0" fontId="5" fillId="49" borderId="151" applyNumberFormat="0" applyProtection="0">
      <alignment horizontal="left" vertical="center" indent="1"/>
    </xf>
    <xf numFmtId="0" fontId="5" fillId="49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4" fontId="38" fillId="33" borderId="151" applyNumberFormat="0" applyProtection="0">
      <alignment vertical="center"/>
    </xf>
    <xf numFmtId="4" fontId="38" fillId="33" borderId="151" applyNumberFormat="0" applyProtection="0">
      <alignment vertical="center"/>
    </xf>
    <xf numFmtId="4" fontId="147" fillId="33" borderId="151" applyNumberFormat="0" applyProtection="0">
      <alignment vertical="center"/>
    </xf>
    <xf numFmtId="4" fontId="147" fillId="33" borderId="151" applyNumberFormat="0" applyProtection="0">
      <alignment vertical="center"/>
    </xf>
    <xf numFmtId="4" fontId="38" fillId="33" borderId="151" applyNumberFormat="0" applyProtection="0">
      <alignment horizontal="left" vertical="center" indent="1"/>
    </xf>
    <xf numFmtId="4" fontId="38" fillId="33" borderId="151" applyNumberFormat="0" applyProtection="0">
      <alignment horizontal="left" vertical="center" indent="1"/>
    </xf>
    <xf numFmtId="4" fontId="38" fillId="33" borderId="151" applyNumberFormat="0" applyProtection="0">
      <alignment horizontal="left" vertical="center" indent="1"/>
    </xf>
    <xf numFmtId="4" fontId="38" fillId="33" borderId="151" applyNumberFormat="0" applyProtection="0">
      <alignment horizontal="left" vertical="center" indent="1"/>
    </xf>
    <xf numFmtId="4" fontId="38" fillId="46" borderId="151" applyNumberFormat="0" applyProtection="0">
      <alignment horizontal="right" vertical="center"/>
    </xf>
    <xf numFmtId="4" fontId="147" fillId="46" borderId="151" applyNumberFormat="0" applyProtection="0">
      <alignment horizontal="right" vertical="center"/>
    </xf>
    <xf numFmtId="4" fontId="147" fillId="46" borderId="151" applyNumberFormat="0" applyProtection="0">
      <alignment horizontal="right" vertical="center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4" fontId="151" fillId="46" borderId="151" applyNumberFormat="0" applyProtection="0">
      <alignment horizontal="right" vertical="center"/>
    </xf>
    <xf numFmtId="4" fontId="151" fillId="46" borderId="151" applyNumberFormat="0" applyProtection="0">
      <alignment horizontal="right" vertical="center"/>
    </xf>
    <xf numFmtId="0" fontId="63" fillId="29" borderId="149" applyNumberFormat="0" applyAlignment="0" applyProtection="0"/>
    <xf numFmtId="0" fontId="60" fillId="29" borderId="149" applyNumberFormat="0" applyAlignment="0" applyProtection="0"/>
    <xf numFmtId="0" fontId="59" fillId="28" borderId="149" applyNumberFormat="0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164" fillId="0" borderId="153" applyNumberFormat="0" applyFill="0" applyAlignment="0" applyProtection="0"/>
    <xf numFmtId="0" fontId="164" fillId="0" borderId="153" applyNumberFormat="0" applyFill="0" applyAlignment="0" applyProtection="0"/>
    <xf numFmtId="0" fontId="163" fillId="0" borderId="152" applyNumberFormat="0" applyFill="0" applyAlignment="0" applyProtection="0"/>
    <xf numFmtId="0" fontId="166" fillId="0" borderId="153" applyNumberFormat="0" applyFill="0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163" fillId="0" borderId="153" applyNumberFormat="0" applyFill="0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5" fontId="168" fillId="0" borderId="148">
      <alignment horizontal="left" vertical="top"/>
    </xf>
    <xf numFmtId="43" fontId="1" fillId="0" borderId="0" applyFont="0" applyFill="0" applyBorder="0" applyAlignment="0" applyProtection="0"/>
    <xf numFmtId="0" fontId="63" fillId="29" borderId="149" applyNumberFormat="0" applyAlignment="0" applyProtection="0"/>
    <xf numFmtId="0" fontId="63" fillId="29" borderId="149" applyNumberFormat="0" applyAlignment="0" applyProtection="0"/>
    <xf numFmtId="0" fontId="63" fillId="29" borderId="149" applyNumberFormat="0" applyAlignment="0" applyProtection="0"/>
    <xf numFmtId="0" fontId="60" fillId="29" borderId="149" applyNumberFormat="0" applyAlignment="0" applyProtection="0"/>
    <xf numFmtId="0" fontId="60" fillId="29" borderId="149" applyNumberFormat="0" applyAlignment="0" applyProtection="0"/>
    <xf numFmtId="10" fontId="8" fillId="33" borderId="280" applyNumberFormat="0" applyBorder="0" applyAlignment="0" applyProtection="0"/>
    <xf numFmtId="0" fontId="145" fillId="0" borderId="214" applyNumberFormat="0" applyFont="0" applyFill="0" applyBorder="0" applyAlignment="0">
      <alignment horizontal="centerContinuous"/>
    </xf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4" fillId="12" borderId="149" applyNumberFormat="0" applyAlignment="0" applyProtection="0"/>
    <xf numFmtId="0" fontId="114" fillId="12" borderId="149" applyNumberFormat="0" applyAlignment="0" applyProtection="0"/>
    <xf numFmtId="0" fontId="113" fillId="15" borderId="149" applyNumberFormat="0" applyAlignment="0" applyProtection="0"/>
    <xf numFmtId="43" fontId="215" fillId="0" borderId="0" applyFont="0" applyFill="0" applyBorder="0" applyAlignment="0" applyProtection="0"/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164" fillId="0" borderId="153" applyNumberFormat="0" applyFill="0" applyAlignment="0" applyProtection="0"/>
    <xf numFmtId="0" fontId="163" fillId="0" borderId="152" applyNumberFormat="0" applyFill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2" fillId="29" borderId="151" applyNumberFormat="0" applyAlignment="0" applyProtection="0"/>
    <xf numFmtId="0" fontId="142" fillId="29" borderId="151" applyNumberFormat="0" applyAlignment="0" applyProtection="0"/>
    <xf numFmtId="0" fontId="141" fillId="28" borderId="151" applyNumberForma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32" fillId="10" borderId="150" applyNumberFormat="0" applyFont="0" applyAlignment="0" applyProtection="0"/>
    <xf numFmtId="0" fontId="29" fillId="10" borderId="150" applyNumberFormat="0" applyFont="0" applyAlignment="0" applyProtection="0"/>
    <xf numFmtId="3" fontId="5" fillId="0" borderId="154" applyNumberFormat="0" applyFont="0" applyFill="0" applyAlignment="0" applyProtection="0">
      <alignment vertical="center"/>
    </xf>
    <xf numFmtId="0" fontId="184" fillId="10" borderId="150" applyNumberFormat="0" applyFont="0" applyAlignment="0" applyProtection="0"/>
    <xf numFmtId="0" fontId="61" fillId="29" borderId="219" applyNumberFormat="0" applyAlignment="0" applyProtection="0"/>
    <xf numFmtId="0" fontId="113" fillId="15" borderId="227" applyNumberFormat="0" applyAlignment="0" applyProtection="0"/>
    <xf numFmtId="0" fontId="5" fillId="48" borderId="221" applyNumberFormat="0" applyProtection="0">
      <alignment horizontal="left" vertical="center" indent="1"/>
    </xf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4" fillId="12" borderId="149" applyNumberFormat="0" applyAlignment="0" applyProtection="0"/>
    <xf numFmtId="0" fontId="114" fillId="12" borderId="149" applyNumberFormat="0" applyAlignment="0" applyProtection="0"/>
    <xf numFmtId="0" fontId="113" fillId="15" borderId="149" applyNumberFormat="0" applyAlignment="0" applyProtection="0"/>
    <xf numFmtId="0" fontId="113" fillId="12" borderId="160" applyNumberFormat="0" applyAlignment="0" applyProtection="0"/>
    <xf numFmtId="0" fontId="63" fillId="29" borderId="149" applyNumberFormat="0" applyAlignment="0" applyProtection="0"/>
    <xf numFmtId="4" fontId="38" fillId="48" borderId="162" applyNumberFormat="0" applyProtection="0">
      <alignment horizontal="left" vertical="center" indent="1"/>
    </xf>
    <xf numFmtId="4" fontId="38" fillId="43" borderId="162" applyNumberFormat="0" applyProtection="0">
      <alignment horizontal="right" vertical="center"/>
    </xf>
    <xf numFmtId="4" fontId="38" fillId="39" borderId="162" applyNumberFormat="0" applyProtection="0">
      <alignment horizontal="right" vertical="center"/>
    </xf>
    <xf numFmtId="4" fontId="38" fillId="37" borderId="162" applyNumberFormat="0" applyProtection="0">
      <alignment horizontal="right" vertical="center"/>
    </xf>
    <xf numFmtId="4" fontId="38" fillId="34" borderId="162" applyNumberFormat="0" applyProtection="0">
      <alignment horizontal="left" vertical="center" indent="1"/>
    </xf>
    <xf numFmtId="10" fontId="8" fillId="33" borderId="213" applyNumberFormat="0" applyBorder="0" applyAlignment="0" applyProtection="0"/>
    <xf numFmtId="0" fontId="91" fillId="1" borderId="214">
      <alignment horizontal="left"/>
    </xf>
    <xf numFmtId="0" fontId="113" fillId="12" borderId="149" applyNumberFormat="0" applyAlignment="0" applyProtection="0"/>
    <xf numFmtId="0" fontId="28" fillId="0" borderId="0"/>
    <xf numFmtId="43" fontId="1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113" fillId="12" borderId="275" applyNumberFormat="0" applyAlignment="0" applyProtection="0"/>
    <xf numFmtId="0" fontId="5" fillId="35" borderId="277" applyNumberFormat="0" applyProtection="0">
      <alignment horizontal="left" vertical="center" indent="1"/>
    </xf>
    <xf numFmtId="0" fontId="163" fillId="0" borderId="153" applyNumberFormat="0" applyFill="0" applyAlignment="0" applyProtection="0"/>
    <xf numFmtId="0" fontId="165" fillId="0" borderId="290" applyNumberFormat="0" applyFill="0" applyAlignment="0" applyProtection="0"/>
    <xf numFmtId="4" fontId="38" fillId="34" borderId="277" applyNumberFormat="0" applyProtection="0">
      <alignment horizontal="left" vertical="center" indent="1"/>
    </xf>
    <xf numFmtId="0" fontId="163" fillId="0" borderId="289" applyNumberFormat="0" applyFill="0" applyAlignment="0" applyProtection="0"/>
    <xf numFmtId="0" fontId="33" fillId="10" borderId="276" applyNumberFormat="0" applyFont="0" applyAlignment="0" applyProtection="0"/>
    <xf numFmtId="0" fontId="163" fillId="0" borderId="289" applyNumberFormat="0" applyFill="0" applyAlignment="0" applyProtection="0"/>
    <xf numFmtId="4" fontId="147" fillId="33" borderId="288" applyNumberFormat="0" applyProtection="0">
      <alignment vertical="center"/>
    </xf>
    <xf numFmtId="0" fontId="5" fillId="49" borderId="288" applyNumberFormat="0" applyProtection="0">
      <alignment horizontal="left" vertical="center" indent="1"/>
    </xf>
    <xf numFmtId="4" fontId="38" fillId="48" borderId="288" applyNumberFormat="0" applyProtection="0">
      <alignment horizontal="left" vertical="center" indent="1"/>
    </xf>
    <xf numFmtId="0" fontId="141" fillId="29" borderId="277" applyNumberFormat="0" applyAlignment="0" applyProtection="0"/>
    <xf numFmtId="0" fontId="30" fillId="10" borderId="276" applyNumberFormat="0" applyFont="0" applyAlignment="0" applyProtection="0"/>
    <xf numFmtId="0" fontId="30" fillId="10" borderId="276" applyNumberFormat="0" applyFont="0" applyAlignment="0" applyProtection="0"/>
    <xf numFmtId="0" fontId="59" fillId="28" borderId="286" applyNumberFormat="0" applyAlignment="0" applyProtection="0"/>
    <xf numFmtId="0" fontId="62" fillId="29" borderId="286" applyNumberFormat="0" applyAlignment="0" applyProtection="0"/>
    <xf numFmtId="0" fontId="164" fillId="0" borderId="298" applyNumberFormat="0" applyFill="0" applyAlignment="0" applyProtection="0"/>
    <xf numFmtId="0" fontId="92" fillId="0" borderId="283">
      <alignment horizontal="left" vertical="center"/>
    </xf>
    <xf numFmtId="0" fontId="92" fillId="0" borderId="283">
      <alignment horizontal="left" vertical="center"/>
    </xf>
    <xf numFmtId="0" fontId="114" fillId="12" borderId="286" applyNumberFormat="0" applyAlignment="0" applyProtection="0"/>
    <xf numFmtId="0" fontId="114" fillId="12" borderId="286" applyNumberFormat="0" applyAlignment="0" applyProtection="0"/>
    <xf numFmtId="0" fontId="113" fillId="15" borderId="286" applyNumberFormat="0" applyAlignment="0" applyProtection="0"/>
    <xf numFmtId="0" fontId="115" fillId="12" borderId="275" applyNumberFormat="0" applyAlignment="0" applyProtection="0"/>
    <xf numFmtId="0" fontId="115" fillId="12" borderId="286" applyNumberFormat="0" applyAlignment="0" applyProtection="0"/>
    <xf numFmtId="0" fontId="113" fillId="12" borderId="294" applyNumberFormat="0" applyAlignment="0" applyProtection="0"/>
    <xf numFmtId="0" fontId="92" fillId="0" borderId="272">
      <alignment horizontal="left" vertical="center"/>
    </xf>
    <xf numFmtId="0" fontId="142" fillId="29" borderId="288" applyNumberFormat="0" applyAlignment="0" applyProtection="0"/>
    <xf numFmtId="0" fontId="141" fillId="28" borderId="288" applyNumberFormat="0" applyAlignment="0" applyProtection="0"/>
    <xf numFmtId="0" fontId="164" fillId="0" borderId="290" applyNumberFormat="0" applyFill="0" applyAlignment="0" applyProtection="0"/>
    <xf numFmtId="4" fontId="38" fillId="38" borderId="288" applyNumberFormat="0" applyProtection="0">
      <alignment horizontal="right" vertical="center"/>
    </xf>
    <xf numFmtId="0" fontId="5" fillId="35" borderId="288" applyNumberFormat="0" applyProtection="0">
      <alignment horizontal="left" vertical="center" indent="1"/>
    </xf>
    <xf numFmtId="0" fontId="5" fillId="48" borderId="288" applyNumberFormat="0" applyProtection="0">
      <alignment horizontal="left" vertical="center" indent="1"/>
    </xf>
    <xf numFmtId="0" fontId="5" fillId="49" borderId="288" applyNumberFormat="0" applyProtection="0">
      <alignment horizontal="left" vertical="center" indent="1"/>
    </xf>
    <xf numFmtId="0" fontId="163" fillId="0" borderId="153" applyNumberFormat="0" applyFill="0" applyAlignment="0" applyProtection="0"/>
    <xf numFmtId="0" fontId="59" fillId="28" borderId="275" applyNumberFormat="0" applyAlignment="0" applyProtection="0"/>
    <xf numFmtId="4" fontId="147" fillId="46" borderId="288" applyNumberFormat="0" applyProtection="0">
      <alignment horizontal="right" vertical="center"/>
    </xf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62" fillId="29" borderId="275" applyNumberFormat="0" applyAlignment="0" applyProtection="0"/>
    <xf numFmtId="0" fontId="59" fillId="28" borderId="275" applyNumberFormat="0" applyAlignment="0" applyProtection="0"/>
    <xf numFmtId="0" fontId="59" fillId="28" borderId="275" applyNumberFormat="0" applyAlignment="0" applyProtection="0"/>
    <xf numFmtId="0" fontId="141" fillId="29" borderId="288" applyNumberFormat="0" applyAlignment="0" applyProtection="0"/>
    <xf numFmtId="0" fontId="164" fillId="0" borderId="153" applyNumberFormat="0" applyFill="0" applyAlignment="0" applyProtection="0"/>
    <xf numFmtId="0" fontId="63" fillId="29" borderId="286" applyNumberFormat="0" applyAlignment="0" applyProtection="0"/>
    <xf numFmtId="0" fontId="163" fillId="0" borderId="152" applyNumberFormat="0" applyFill="0" applyAlignment="0" applyProtection="0"/>
    <xf numFmtId="0" fontId="184" fillId="10" borderId="287" applyNumberFormat="0" applyFont="0" applyAlignment="0" applyProtection="0"/>
    <xf numFmtId="0" fontId="5" fillId="10" borderId="150" applyNumberFormat="0" applyFont="0" applyAlignment="0" applyProtection="0"/>
    <xf numFmtId="0" fontId="141" fillId="29" borderId="151" applyNumberFormat="0" applyAlignment="0" applyProtection="0"/>
    <xf numFmtId="0" fontId="141" fillId="28" borderId="162" applyNumberFormat="0" applyAlignment="0" applyProtection="0"/>
    <xf numFmtId="4" fontId="38" fillId="46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38" fillId="44" borderId="162" applyNumberFormat="0" applyProtection="0">
      <alignment horizontal="right" vertical="center"/>
    </xf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2" fillId="29" borderId="151" applyNumberFormat="0" applyAlignment="0" applyProtection="0"/>
    <xf numFmtId="0" fontId="163" fillId="0" borderId="290" applyNumberFormat="0" applyFill="0" applyAlignment="0" applyProtection="0"/>
    <xf numFmtId="0" fontId="142" fillId="29" borderId="151" applyNumberFormat="0" applyAlignment="0" applyProtection="0"/>
    <xf numFmtId="0" fontId="141" fillId="28" borderId="151" applyNumberFormat="0" applyAlignment="0" applyProtection="0"/>
    <xf numFmtId="0" fontId="32" fillId="10" borderId="150" applyNumberFormat="0" applyFon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32" fillId="10" borderId="150" applyNumberFormat="0" applyFont="0" applyAlignment="0" applyProtection="0"/>
    <xf numFmtId="0" fontId="32" fillId="10" borderId="150" applyNumberFormat="0" applyFont="0" applyAlignment="0" applyProtection="0"/>
    <xf numFmtId="0" fontId="32" fillId="10" borderId="150" applyNumberFormat="0" applyFont="0" applyAlignment="0" applyProtection="0"/>
    <xf numFmtId="0" fontId="184" fillId="10" borderId="150" applyNumberFormat="0" applyFont="0" applyAlignment="0" applyProtection="0"/>
    <xf numFmtId="4" fontId="38" fillId="41" borderId="162" applyNumberFormat="0" applyProtection="0">
      <alignment horizontal="right" vertical="center"/>
    </xf>
    <xf numFmtId="4" fontId="38" fillId="37" borderId="162" applyNumberFormat="0" applyProtection="0">
      <alignment horizontal="right" vertical="center"/>
    </xf>
    <xf numFmtId="4" fontId="38" fillId="36" borderId="162" applyNumberFormat="0" applyProtection="0">
      <alignment horizontal="right" vertical="center"/>
    </xf>
    <xf numFmtId="4" fontId="38" fillId="34" borderId="162" applyNumberFormat="0" applyProtection="0">
      <alignment horizontal="left" vertical="center" indent="1"/>
    </xf>
    <xf numFmtId="0" fontId="163" fillId="0" borderId="290" applyNumberFormat="0" applyFill="0" applyAlignment="0" applyProtection="0"/>
    <xf numFmtId="0" fontId="164" fillId="0" borderId="290" applyNumberFormat="0" applyFill="0" applyAlignment="0" applyProtection="0"/>
    <xf numFmtId="4" fontId="38" fillId="34" borderId="162" applyNumberFormat="0" applyProtection="0">
      <alignment horizontal="left" vertical="center" indent="1"/>
    </xf>
    <xf numFmtId="0" fontId="141" fillId="29" borderId="288" applyNumberFormat="0" applyAlignment="0" applyProtection="0"/>
    <xf numFmtId="4" fontId="147" fillId="34" borderId="162" applyNumberFormat="0" applyProtection="0">
      <alignment vertical="center"/>
    </xf>
    <xf numFmtId="0" fontId="141" fillId="29" borderId="210" applyNumberFormat="0" applyAlignment="0" applyProtection="0"/>
    <xf numFmtId="0" fontId="30" fillId="10" borderId="220" applyNumberFormat="0" applyFont="0" applyAlignment="0" applyProtection="0"/>
    <xf numFmtId="0" fontId="141" fillId="29" borderId="288" applyNumberFormat="0" applyAlignment="0" applyProtection="0"/>
    <xf numFmtId="0" fontId="5" fillId="10" borderId="161" applyNumberFormat="0" applyFont="0" applyAlignment="0" applyProtection="0"/>
    <xf numFmtId="0" fontId="141" fillId="29" borderId="288" applyNumberFormat="0" applyAlignment="0" applyProtection="0"/>
    <xf numFmtId="0" fontId="142" fillId="29" borderId="288" applyNumberFormat="0" applyAlignment="0" applyProtection="0"/>
    <xf numFmtId="0" fontId="5" fillId="10" borderId="287" applyNumberFormat="0" applyFont="0" applyAlignment="0" applyProtection="0"/>
    <xf numFmtId="0" fontId="5" fillId="10" borderId="287" applyNumberFormat="0" applyFont="0" applyAlignment="0" applyProtection="0"/>
    <xf numFmtId="0" fontId="32" fillId="10" borderId="287" applyNumberFormat="0" applyFont="0" applyAlignment="0" applyProtection="0"/>
    <xf numFmtId="0" fontId="32" fillId="10" borderId="287" applyNumberFormat="0" applyFont="0" applyAlignment="0" applyProtection="0"/>
    <xf numFmtId="4" fontId="38" fillId="41" borderId="296" applyNumberFormat="0" applyProtection="0">
      <alignment horizontal="right" vertical="center"/>
    </xf>
    <xf numFmtId="4" fontId="147" fillId="34" borderId="296" applyNumberFormat="0" applyProtection="0">
      <alignment vertical="center"/>
    </xf>
    <xf numFmtId="0" fontId="5" fillId="10" borderId="295" applyNumberFormat="0" applyFont="0" applyAlignment="0" applyProtection="0"/>
    <xf numFmtId="0" fontId="5" fillId="35" borderId="151" applyNumberFormat="0" applyProtection="0">
      <alignment horizontal="left" vertical="center" indent="1"/>
    </xf>
    <xf numFmtId="0" fontId="59" fillId="28" borderId="149" applyNumberFormat="0" applyAlignment="0" applyProtection="0"/>
    <xf numFmtId="0" fontId="144" fillId="29" borderId="151" applyNumberFormat="0" applyAlignment="0" applyProtection="0"/>
    <xf numFmtId="4" fontId="38" fillId="48" borderId="221" applyNumberFormat="0" applyProtection="0">
      <alignment horizontal="left" vertical="center" indent="1"/>
    </xf>
    <xf numFmtId="0" fontId="141" fillId="28" borderId="162" applyNumberFormat="0" applyAlignment="0" applyProtection="0"/>
    <xf numFmtId="0" fontId="163" fillId="0" borderId="153" applyNumberFormat="0" applyFill="0" applyAlignment="0" applyProtection="0"/>
    <xf numFmtId="0" fontId="63" fillId="29" borderId="149" applyNumberFormat="0" applyAlignment="0" applyProtection="0"/>
    <xf numFmtId="0" fontId="5" fillId="35" borderId="151" applyNumberFormat="0" applyProtection="0">
      <alignment horizontal="left" vertical="center" indent="1"/>
    </xf>
    <xf numFmtId="4" fontId="38" fillId="44" borderId="151" applyNumberFormat="0" applyProtection="0">
      <alignment horizontal="right" vertical="center"/>
    </xf>
    <xf numFmtId="0" fontId="5" fillId="10" borderId="276" applyNumberFormat="0" applyFont="0" applyAlignment="0" applyProtection="0"/>
    <xf numFmtId="0" fontId="32" fillId="10" borderId="295" applyNumberFormat="0" applyFont="0" applyAlignment="0" applyProtection="0"/>
    <xf numFmtId="0" fontId="63" fillId="29" borderId="294" applyNumberFormat="0" applyAlignment="0" applyProtection="0"/>
    <xf numFmtId="4" fontId="38" fillId="44" borderId="288" applyNumberFormat="0" applyProtection="0">
      <alignment horizontal="right" vertical="center"/>
    </xf>
    <xf numFmtId="4" fontId="38" fillId="43" borderId="288" applyNumberFormat="0" applyProtection="0">
      <alignment horizontal="right" vertical="center"/>
    </xf>
    <xf numFmtId="4" fontId="38" fillId="41" borderId="288" applyNumberFormat="0" applyProtection="0">
      <alignment horizontal="right" vertical="center"/>
    </xf>
    <xf numFmtId="0" fontId="5" fillId="10" borderId="276" applyNumberFormat="0" applyFont="0" applyAlignment="0" applyProtection="0"/>
    <xf numFmtId="4" fontId="38" fillId="41" borderId="151" applyNumberFormat="0" applyProtection="0">
      <alignment horizontal="right" vertical="center"/>
    </xf>
    <xf numFmtId="4" fontId="38" fillId="40" borderId="288" applyNumberFormat="0" applyProtection="0">
      <alignment horizontal="right" vertical="center"/>
    </xf>
    <xf numFmtId="0" fontId="5" fillId="35" borderId="288" applyNumberFormat="0" applyProtection="0">
      <alignment horizontal="left" vertical="center" indent="1"/>
    </xf>
    <xf numFmtId="4" fontId="38" fillId="34" borderId="288" applyNumberFormat="0" applyProtection="0">
      <alignment horizontal="left" vertical="center" indent="1"/>
    </xf>
    <xf numFmtId="4" fontId="38" fillId="34" borderId="288" applyNumberFormat="0" applyProtection="0">
      <alignment vertical="center"/>
    </xf>
    <xf numFmtId="0" fontId="113" fillId="15" borderId="294" applyNumberFormat="0" applyAlignment="0" applyProtection="0"/>
    <xf numFmtId="4" fontId="38" fillId="37" borderId="151" applyNumberFormat="0" applyProtection="0">
      <alignment horizontal="right" vertical="center"/>
    </xf>
    <xf numFmtId="4" fontId="38" fillId="36" borderId="151" applyNumberFormat="0" applyProtection="0">
      <alignment horizontal="right" vertical="center"/>
    </xf>
    <xf numFmtId="4" fontId="147" fillId="34" borderId="151" applyNumberFormat="0" applyProtection="0">
      <alignment vertical="center"/>
    </xf>
    <xf numFmtId="0" fontId="59" fillId="28" borderId="286" applyNumberFormat="0" applyAlignment="0" applyProtection="0"/>
    <xf numFmtId="0" fontId="163" fillId="0" borderId="163" applyNumberFormat="0" applyFill="0" applyAlignment="0" applyProtection="0"/>
    <xf numFmtId="4" fontId="147" fillId="33" borderId="162" applyNumberFormat="0" applyProtection="0">
      <alignment vertical="center"/>
    </xf>
    <xf numFmtId="0" fontId="5" fillId="49" borderId="162" applyNumberFormat="0" applyProtection="0">
      <alignment horizontal="left" vertical="center" indent="1"/>
    </xf>
    <xf numFmtId="0" fontId="113" fillId="12" borderId="149" applyNumberFormat="0" applyAlignment="0" applyProtection="0"/>
    <xf numFmtId="0" fontId="33" fillId="10" borderId="150" applyNumberFormat="0" applyFont="0" applyAlignment="0" applyProtection="0"/>
    <xf numFmtId="0" fontId="33" fillId="10" borderId="150" applyNumberFormat="0" applyFon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62" fillId="29" borderId="160" applyNumberFormat="0" applyAlignment="0" applyProtection="0"/>
    <xf numFmtId="0" fontId="60" fillId="29" borderId="160" applyNumberFormat="0" applyAlignment="0" applyProtection="0"/>
    <xf numFmtId="0" fontId="5" fillId="10" borderId="150" applyNumberFormat="0" applyFont="0" applyAlignment="0" applyProtection="0"/>
    <xf numFmtId="0" fontId="141" fillId="29" borderId="151" applyNumberFormat="0" applyAlignment="0" applyProtection="0"/>
    <xf numFmtId="0" fontId="163" fillId="0" borderId="153" applyNumberFormat="0" applyFill="0" applyAlignment="0" applyProtection="0"/>
    <xf numFmtId="0" fontId="163" fillId="0" borderId="164" applyNumberFormat="0" applyFill="0" applyAlignment="0" applyProtection="0"/>
    <xf numFmtId="0" fontId="141" fillId="28" borderId="151" applyNumberFormat="0" applyAlignment="0" applyProtection="0"/>
    <xf numFmtId="0" fontId="32" fillId="10" borderId="150" applyNumberFormat="0" applyFont="0" applyAlignment="0" applyProtection="0"/>
    <xf numFmtId="0" fontId="32" fillId="10" borderId="161" applyNumberFormat="0" applyFont="0" applyAlignment="0" applyProtection="0"/>
    <xf numFmtId="0" fontId="5" fillId="35" borderId="151" applyNumberFormat="0" applyProtection="0">
      <alignment horizontal="left" vertical="center" indent="1"/>
    </xf>
    <xf numFmtId="0" fontId="63" fillId="29" borderId="160" applyNumberFormat="0" applyAlignment="0" applyProtection="0"/>
    <xf numFmtId="0" fontId="63" fillId="29" borderId="160" applyNumberFormat="0" applyAlignment="0" applyProtection="0"/>
    <xf numFmtId="4" fontId="38" fillId="44" borderId="151" applyNumberFormat="0" applyProtection="0">
      <alignment horizontal="right" vertical="center"/>
    </xf>
    <xf numFmtId="4" fontId="38" fillId="43" borderId="151" applyNumberFormat="0" applyProtection="0">
      <alignment horizontal="right" vertical="center"/>
    </xf>
    <xf numFmtId="4" fontId="38" fillId="43" borderId="151" applyNumberFormat="0" applyProtection="0">
      <alignment horizontal="right" vertical="center"/>
    </xf>
    <xf numFmtId="4" fontId="38" fillId="48" borderId="288" applyNumberFormat="0" applyProtection="0">
      <alignment horizontal="left" vertical="center" indent="1"/>
    </xf>
    <xf numFmtId="4" fontId="38" fillId="41" borderId="151" applyNumberFormat="0" applyProtection="0">
      <alignment horizontal="right" vertical="center"/>
    </xf>
    <xf numFmtId="4" fontId="38" fillId="43" borderId="288" applyNumberFormat="0" applyProtection="0">
      <alignment horizontal="right" vertical="center"/>
    </xf>
    <xf numFmtId="0" fontId="163" fillId="0" borderId="289" applyNumberFormat="0" applyFill="0" applyAlignment="0" applyProtection="0"/>
    <xf numFmtId="0" fontId="5" fillId="31" borderId="288" applyNumberFormat="0" applyProtection="0">
      <alignment horizontal="left" vertical="center" indent="1"/>
    </xf>
    <xf numFmtId="0" fontId="32" fillId="10" borderId="287" applyNumberFormat="0" applyFont="0" applyAlignment="0" applyProtection="0"/>
    <xf numFmtId="4" fontId="38" fillId="40" borderId="151" applyNumberFormat="0" applyProtection="0">
      <alignment horizontal="right" vertical="center"/>
    </xf>
    <xf numFmtId="4" fontId="38" fillId="40" borderId="151" applyNumberFormat="0" applyProtection="0">
      <alignment horizontal="right" vertical="center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4" fontId="38" fillId="34" borderId="151" applyNumberFormat="0" applyProtection="0">
      <alignment horizontal="left" vertical="center" indent="1"/>
    </xf>
    <xf numFmtId="4" fontId="147" fillId="34" borderId="151" applyNumberFormat="0" applyProtection="0">
      <alignment vertical="center"/>
    </xf>
    <xf numFmtId="4" fontId="38" fillId="34" borderId="151" applyNumberFormat="0" applyProtection="0">
      <alignment vertical="center"/>
    </xf>
    <xf numFmtId="0" fontId="63" fillId="29" borderId="160" applyNumberFormat="0" applyAlignment="0" applyProtection="0"/>
    <xf numFmtId="0" fontId="163" fillId="0" borderId="212" applyNumberFormat="0" applyFill="0" applyAlignment="0" applyProtection="0"/>
    <xf numFmtId="0" fontId="5" fillId="35" borderId="229" applyNumberFormat="0" applyProtection="0">
      <alignment horizontal="left" vertical="center" indent="1"/>
    </xf>
    <xf numFmtId="0" fontId="113" fillId="15" borderId="160" applyNumberFormat="0" applyAlignment="0" applyProtection="0"/>
    <xf numFmtId="0" fontId="32" fillId="10" borderId="150" applyNumberFormat="0" applyFont="0" applyAlignment="0" applyProtection="0"/>
    <xf numFmtId="0" fontId="33" fillId="10" borderId="150" applyNumberFormat="0" applyFont="0" applyAlignment="0" applyProtection="0"/>
    <xf numFmtId="0" fontId="5" fillId="35" borderId="151" applyNumberFormat="0" applyProtection="0">
      <alignment horizontal="left" vertical="center" indent="1"/>
    </xf>
    <xf numFmtId="0" fontId="59" fillId="28" borderId="149" applyNumberFormat="0" applyAlignment="0" applyProtection="0"/>
    <xf numFmtId="0" fontId="33" fillId="10" borderId="150" applyNumberFormat="0" applyFont="0" applyAlignment="0" applyProtection="0"/>
    <xf numFmtId="0" fontId="143" fillId="29" borderId="151" applyNumberFormat="0" applyAlignment="0" applyProtection="0"/>
    <xf numFmtId="0" fontId="59" fillId="28" borderId="149" applyNumberFormat="0" applyAlignment="0" applyProtection="0"/>
    <xf numFmtId="0" fontId="63" fillId="29" borderId="227" applyNumberFormat="0" applyAlignment="0" applyProtection="0"/>
    <xf numFmtId="4" fontId="38" fillId="48" borderId="210" applyNumberFormat="0" applyProtection="0">
      <alignment horizontal="left" vertical="center" indent="1"/>
    </xf>
    <xf numFmtId="0" fontId="5" fillId="10" borderId="209" applyNumberFormat="0" applyFont="0" applyAlignment="0" applyProtection="0"/>
    <xf numFmtId="0" fontId="141" fillId="28" borderId="221" applyNumberFormat="0" applyAlignment="0" applyProtection="0"/>
    <xf numFmtId="4" fontId="38" fillId="42" borderId="221" applyNumberFormat="0" applyProtection="0">
      <alignment horizontal="right" vertical="center"/>
    </xf>
    <xf numFmtId="0" fontId="32" fillId="10" borderId="220" applyNumberFormat="0" applyFont="0" applyAlignment="0" applyProtection="0"/>
    <xf numFmtId="0" fontId="163" fillId="0" borderId="223" applyNumberFormat="0" applyFill="0" applyAlignment="0" applyProtection="0"/>
    <xf numFmtId="0" fontId="114" fillId="12" borderId="227" applyNumberFormat="0" applyAlignment="0" applyProtection="0"/>
    <xf numFmtId="0" fontId="163" fillId="0" borderId="223" applyNumberFormat="0" applyFill="0" applyAlignment="0" applyProtection="0"/>
    <xf numFmtId="0" fontId="5" fillId="49" borderId="221" applyNumberFormat="0" applyProtection="0">
      <alignment horizontal="left" vertical="center" indent="1"/>
    </xf>
    <xf numFmtId="0" fontId="59" fillId="28" borderId="219" applyNumberFormat="0" applyAlignment="0" applyProtection="0"/>
    <xf numFmtId="0" fontId="5" fillId="10" borderId="209" applyNumberFormat="0" applyFont="0" applyAlignment="0" applyProtection="0"/>
    <xf numFmtId="0" fontId="5" fillId="10" borderId="220" applyNumberFormat="0" applyFont="0" applyAlignment="0" applyProtection="0"/>
    <xf numFmtId="0" fontId="113" fillId="12" borderId="219" applyNumberFormat="0" applyAlignment="0" applyProtection="0"/>
    <xf numFmtId="0" fontId="5" fillId="10" borderId="209" applyNumberFormat="0" applyFont="0" applyAlignment="0" applyProtection="0"/>
    <xf numFmtId="0" fontId="163" fillId="0" borderId="223" applyNumberFormat="0" applyFill="0" applyAlignment="0" applyProtection="0"/>
    <xf numFmtId="0" fontId="163" fillId="0" borderId="222" applyNumberFormat="0" applyFill="0" applyAlignment="0" applyProtection="0"/>
    <xf numFmtId="0" fontId="5" fillId="35" borderId="221" applyNumberFormat="0" applyProtection="0">
      <alignment horizontal="left" vertical="center" indent="1"/>
    </xf>
    <xf numFmtId="4" fontId="38" fillId="33" borderId="221" applyNumberFormat="0" applyProtection="0">
      <alignment horizontal="left" vertical="center" indent="1"/>
    </xf>
    <xf numFmtId="0" fontId="5" fillId="48" borderId="221" applyNumberFormat="0" applyProtection="0">
      <alignment horizontal="left" vertical="center" indent="1"/>
    </xf>
    <xf numFmtId="0" fontId="92" fillId="0" borderId="224">
      <alignment horizontal="left" vertical="center"/>
    </xf>
    <xf numFmtId="0" fontId="163" fillId="0" borderId="230" applyNumberFormat="0" applyFill="0" applyAlignment="0" applyProtection="0"/>
    <xf numFmtId="4" fontId="38" fillId="41" borderId="210" applyNumberFormat="0" applyProtection="0">
      <alignment horizontal="right" vertical="center"/>
    </xf>
    <xf numFmtId="0" fontId="5" fillId="35" borderId="288" applyNumberFormat="0" applyProtection="0">
      <alignment horizontal="left" vertical="center" indent="1"/>
    </xf>
    <xf numFmtId="4" fontId="147" fillId="33" borderId="288" applyNumberFormat="0" applyProtection="0">
      <alignment vertical="center"/>
    </xf>
    <xf numFmtId="0" fontId="5" fillId="31" borderId="151" applyNumberFormat="0" applyProtection="0">
      <alignment horizontal="left" vertical="center" indent="1"/>
    </xf>
    <xf numFmtId="0" fontId="163" fillId="0" borderId="152" applyNumberFormat="0" applyFill="0" applyAlignment="0" applyProtection="0"/>
    <xf numFmtId="0" fontId="165" fillId="0" borderId="153" applyNumberFormat="0" applyFill="0" applyAlignment="0" applyProtection="0"/>
    <xf numFmtId="0" fontId="59" fillId="28" borderId="149" applyNumberFormat="0" applyAlignment="0" applyProtection="0"/>
    <xf numFmtId="0" fontId="164" fillId="0" borderId="153" applyNumberFormat="0" applyFill="0" applyAlignment="0" applyProtection="0"/>
    <xf numFmtId="0" fontId="33" fillId="10" borderId="161" applyNumberFormat="0" applyFont="0" applyAlignment="0" applyProtection="0"/>
    <xf numFmtId="0" fontId="60" fillId="29" borderId="160" applyNumberFormat="0" applyAlignment="0" applyProtection="0"/>
    <xf numFmtId="4" fontId="38" fillId="36" borderId="162" applyNumberFormat="0" applyProtection="0">
      <alignment horizontal="right" vertical="center"/>
    </xf>
    <xf numFmtId="4" fontId="148" fillId="45" borderId="277" applyNumberFormat="0" applyProtection="0">
      <alignment horizontal="left" vertical="center" indent="1"/>
    </xf>
    <xf numFmtId="5" fontId="168" fillId="0" borderId="218">
      <alignment horizontal="left" vertical="top"/>
    </xf>
    <xf numFmtId="0" fontId="163" fillId="0" borderId="222" applyNumberFormat="0" applyFill="0" applyAlignment="0" applyProtection="0"/>
    <xf numFmtId="0" fontId="60" fillId="29" borderId="208" applyNumberFormat="0" applyAlignment="0" applyProtection="0"/>
    <xf numFmtId="0" fontId="59" fillId="28" borderId="208" applyNumberFormat="0" applyAlignment="0" applyProtection="0"/>
    <xf numFmtId="0" fontId="63" fillId="29" borderId="208" applyNumberFormat="0" applyAlignment="0" applyProtection="0"/>
    <xf numFmtId="0" fontId="59" fillId="28" borderId="208" applyNumberFormat="0" applyAlignment="0" applyProtection="0"/>
    <xf numFmtId="4" fontId="147" fillId="33" borderId="221" applyNumberFormat="0" applyProtection="0">
      <alignment vertical="center"/>
    </xf>
    <xf numFmtId="0" fontId="5" fillId="35" borderId="221" applyNumberFormat="0" applyProtection="0">
      <alignment horizontal="left" vertical="center" indent="1"/>
    </xf>
    <xf numFmtId="0" fontId="5" fillId="35" borderId="221" applyNumberFormat="0" applyProtection="0">
      <alignment horizontal="left" vertical="center" indent="1"/>
    </xf>
    <xf numFmtId="4" fontId="38" fillId="34" borderId="221" applyNumberFormat="0" applyProtection="0">
      <alignment horizontal="left" vertical="center" indent="1"/>
    </xf>
    <xf numFmtId="0" fontId="142" fillId="29" borderId="221" applyNumberFormat="0" applyAlignment="0" applyProtection="0"/>
    <xf numFmtId="0" fontId="30" fillId="10" borderId="220" applyNumberFormat="0" applyFont="0" applyAlignment="0" applyProtection="0"/>
    <xf numFmtId="0" fontId="5" fillId="48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33" fillId="10" borderId="209" applyNumberFormat="0" applyFont="0" applyAlignment="0" applyProtection="0"/>
    <xf numFmtId="0" fontId="59" fillId="28" borderId="219" applyNumberFormat="0" applyAlignment="0" applyProtection="0"/>
    <xf numFmtId="0" fontId="60" fillId="29" borderId="219" applyNumberFormat="0" applyAlignment="0" applyProtection="0"/>
    <xf numFmtId="4" fontId="38" fillId="43" borderId="151" applyNumberFormat="0" applyProtection="0">
      <alignment horizontal="right" vertical="center"/>
    </xf>
    <xf numFmtId="4" fontId="38" fillId="43" borderId="151" applyNumberFormat="0" applyProtection="0">
      <alignment horizontal="right" vertical="center"/>
    </xf>
    <xf numFmtId="4" fontId="38" fillId="48" borderId="151" applyNumberFormat="0" applyProtection="0">
      <alignment horizontal="left" vertical="center" indent="1"/>
    </xf>
    <xf numFmtId="4" fontId="38" fillId="48" borderId="151" applyNumberFormat="0" applyProtection="0">
      <alignment horizontal="left" vertical="center" indent="1"/>
    </xf>
    <xf numFmtId="0" fontId="5" fillId="48" borderId="151" applyNumberFormat="0" applyProtection="0">
      <alignment horizontal="left" vertical="center" indent="1"/>
    </xf>
    <xf numFmtId="0" fontId="163" fillId="0" borderId="152" applyNumberFormat="0" applyFill="0" applyAlignment="0" applyProtection="0"/>
    <xf numFmtId="0" fontId="5" fillId="49" borderId="151" applyNumberFormat="0" applyProtection="0">
      <alignment horizontal="left" vertical="center" indent="1"/>
    </xf>
    <xf numFmtId="0" fontId="5" fillId="31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63" fillId="29" borderId="149" applyNumberFormat="0" applyAlignment="0" applyProtection="0"/>
    <xf numFmtId="0" fontId="60" fillId="29" borderId="149" applyNumberFormat="0" applyAlignment="0" applyProtection="0"/>
    <xf numFmtId="0" fontId="163" fillId="0" borderId="152" applyNumberFormat="0" applyFill="0" applyAlignment="0" applyProtection="0"/>
    <xf numFmtId="0" fontId="63" fillId="29" borderId="149" applyNumberFormat="0" applyAlignment="0" applyProtection="0"/>
    <xf numFmtId="0" fontId="63" fillId="29" borderId="149" applyNumberFormat="0" applyAlignment="0" applyProtection="0"/>
    <xf numFmtId="0" fontId="63" fillId="29" borderId="149" applyNumberFormat="0" applyAlignment="0" applyProtection="0"/>
    <xf numFmtId="4" fontId="38" fillId="46" borderId="215" applyNumberFormat="0" applyProtection="0">
      <alignment horizontal="left" vertical="center" indent="1"/>
    </xf>
    <xf numFmtId="0" fontId="32" fillId="10" borderId="150" applyNumberFormat="0" applyFont="0" applyAlignment="0" applyProtection="0"/>
    <xf numFmtId="9" fontId="5" fillId="0" borderId="0" applyFont="0" applyFill="0" applyBorder="0" applyAlignment="0" applyProtection="0"/>
    <xf numFmtId="0" fontId="163" fillId="0" borderId="153" applyNumberFormat="0" applyFill="0" applyAlignment="0" applyProtection="0"/>
    <xf numFmtId="0" fontId="59" fillId="28" borderId="286" applyNumberFormat="0" applyAlignment="0" applyProtection="0"/>
    <xf numFmtId="0" fontId="59" fillId="28" borderId="275" applyNumberFormat="0" applyAlignment="0" applyProtection="0"/>
    <xf numFmtId="0" fontId="163" fillId="0" borderId="289" applyNumberFormat="0" applyFill="0" applyAlignment="0" applyProtection="0"/>
    <xf numFmtId="0" fontId="163" fillId="0" borderId="289" applyNumberFormat="0" applyFill="0" applyAlignment="0" applyProtection="0"/>
    <xf numFmtId="0" fontId="163" fillId="0" borderId="289" applyNumberFormat="0" applyFill="0" applyAlignment="0" applyProtection="0"/>
    <xf numFmtId="5" fontId="168" fillId="0" borderId="285">
      <alignment horizontal="left" vertical="top"/>
    </xf>
    <xf numFmtId="0" fontId="60" fillId="29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5" borderId="286" applyNumberFormat="0" applyAlignment="0" applyProtection="0"/>
    <xf numFmtId="0" fontId="163" fillId="0" borderId="290" applyNumberFormat="0" applyFill="0" applyAlignment="0" applyProtection="0"/>
    <xf numFmtId="0" fontId="164" fillId="0" borderId="290" applyNumberFormat="0" applyFill="0" applyAlignment="0" applyProtection="0"/>
    <xf numFmtId="0" fontId="5" fillId="35" borderId="277" applyNumberFormat="0" applyProtection="0">
      <alignment horizontal="left" vertical="center" indent="1"/>
    </xf>
    <xf numFmtId="0" fontId="5" fillId="48" borderId="277" applyNumberFormat="0" applyProtection="0">
      <alignment horizontal="left" vertical="center" indent="1"/>
    </xf>
    <xf numFmtId="0" fontId="5" fillId="49" borderId="277" applyNumberFormat="0" applyProtection="0">
      <alignment horizontal="left" vertical="center" indent="1"/>
    </xf>
    <xf numFmtId="0" fontId="5" fillId="49" borderId="277" applyNumberFormat="0" applyProtection="0">
      <alignment horizontal="left" vertical="center" indent="1"/>
    </xf>
    <xf numFmtId="0" fontId="5" fillId="31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141" fillId="29" borderId="288" applyNumberFormat="0" applyAlignment="0" applyProtection="0"/>
    <xf numFmtId="0" fontId="141" fillId="28" borderId="288" applyNumberFormat="0" applyAlignment="0" applyProtection="0"/>
    <xf numFmtId="0" fontId="5" fillId="10" borderId="287" applyNumberFormat="0" applyFont="0" applyAlignment="0" applyProtection="0"/>
    <xf numFmtId="4" fontId="38" fillId="46" borderId="162" applyNumberFormat="0" applyProtection="0">
      <alignment horizontal="left" vertical="center" indent="1"/>
    </xf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29" fillId="10" borderId="150" applyNumberFormat="0" applyFont="0" applyAlignment="0" applyProtection="0"/>
    <xf numFmtId="4" fontId="38" fillId="42" borderId="162" applyNumberFormat="0" applyProtection="0">
      <alignment horizontal="right" vertical="center"/>
    </xf>
    <xf numFmtId="0" fontId="30" fillId="10" borderId="150" applyNumberFormat="0" applyFont="0" applyAlignment="0" applyProtection="0"/>
    <xf numFmtId="0" fontId="59" fillId="28" borderId="219" applyNumberFormat="0" applyAlignment="0" applyProtection="0"/>
    <xf numFmtId="0" fontId="30" fillId="10" borderId="220" applyNumberFormat="0" applyFont="0" applyAlignment="0" applyProtection="0"/>
    <xf numFmtId="0" fontId="59" fillId="28" borderId="219" applyNumberFormat="0" applyAlignment="0" applyProtection="0"/>
    <xf numFmtId="4" fontId="148" fillId="45" borderId="151" applyNumberFormat="0" applyProtection="0">
      <alignment horizontal="left" vertical="center" indent="1"/>
    </xf>
    <xf numFmtId="0" fontId="144" fillId="29" borderId="151" applyNumberFormat="0" applyAlignment="0" applyProtection="0"/>
    <xf numFmtId="0" fontId="113" fillId="15" borderId="219" applyNumberFormat="0" applyAlignment="0" applyProtection="0"/>
    <xf numFmtId="0" fontId="63" fillId="29" borderId="149" applyNumberFormat="0" applyAlignment="0" applyProtection="0"/>
    <xf numFmtId="0" fontId="63" fillId="29" borderId="149" applyNumberFormat="0" applyAlignment="0" applyProtection="0"/>
    <xf numFmtId="0" fontId="63" fillId="29" borderId="149" applyNumberFormat="0" applyAlignment="0" applyProtection="0"/>
    <xf numFmtId="0" fontId="63" fillId="29" borderId="149" applyNumberFormat="0" applyAlignment="0" applyProtection="0"/>
    <xf numFmtId="0" fontId="60" fillId="29" borderId="149" applyNumberFormat="0" applyAlignment="0" applyProtection="0"/>
    <xf numFmtId="0" fontId="60" fillId="29" borderId="149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4" fillId="12" borderId="160" applyNumberFormat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4" fillId="0" borderId="164" applyNumberFormat="0" applyFill="0" applyAlignment="0" applyProtection="0"/>
    <xf numFmtId="0" fontId="142" fillId="29" borderId="162" applyNumberFormat="0" applyAlignment="0" applyProtection="0"/>
    <xf numFmtId="0" fontId="141" fillId="28" borderId="162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4" fillId="12" borderId="149" applyNumberFormat="0" applyAlignment="0" applyProtection="0"/>
    <xf numFmtId="0" fontId="114" fillId="12" borderId="149" applyNumberFormat="0" applyAlignment="0" applyProtection="0"/>
    <xf numFmtId="0" fontId="113" fillId="15" borderId="149" applyNumberFormat="0" applyAlignment="0" applyProtection="0"/>
    <xf numFmtId="0" fontId="63" fillId="29" borderId="160" applyNumberFormat="0" applyAlignment="0" applyProtection="0"/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164" fillId="0" borderId="153" applyNumberFormat="0" applyFill="0" applyAlignment="0" applyProtection="0"/>
    <xf numFmtId="0" fontId="163" fillId="0" borderId="152" applyNumberFormat="0" applyFill="0" applyAlignment="0" applyProtection="0"/>
    <xf numFmtId="0" fontId="141" fillId="29" borderId="162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1" fillId="29" borderId="151" applyNumberFormat="0" applyAlignment="0" applyProtection="0"/>
    <xf numFmtId="0" fontId="142" fillId="29" borderId="151" applyNumberFormat="0" applyAlignment="0" applyProtection="0"/>
    <xf numFmtId="0" fontId="142" fillId="29" borderId="151" applyNumberFormat="0" applyAlignment="0" applyProtection="0"/>
    <xf numFmtId="0" fontId="141" fillId="28" borderId="151" applyNumberForma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5" fillId="10" borderId="150" applyNumberFormat="0" applyFont="0" applyAlignment="0" applyProtection="0"/>
    <xf numFmtId="0" fontId="32" fillId="10" borderId="150" applyNumberFormat="0" applyFont="0" applyAlignment="0" applyProtection="0"/>
    <xf numFmtId="0" fontId="32" fillId="10" borderId="150" applyNumberFormat="0" applyFont="0" applyAlignment="0" applyProtection="0"/>
    <xf numFmtId="0" fontId="32" fillId="10" borderId="150" applyNumberFormat="0" applyFont="0" applyAlignment="0" applyProtection="0"/>
    <xf numFmtId="0" fontId="29" fillId="10" borderId="150" applyNumberFormat="0" applyFont="0" applyAlignment="0" applyProtection="0"/>
    <xf numFmtId="0" fontId="184" fillId="10" borderId="150" applyNumberFormat="0" applyFont="0" applyAlignment="0" applyProtection="0"/>
    <xf numFmtId="0" fontId="5" fillId="10" borderId="209" applyNumberFormat="0" applyFont="0" applyAlignment="0" applyProtection="0"/>
    <xf numFmtId="0" fontId="113" fillId="12" borderId="208" applyNumberFormat="0" applyAlignment="0" applyProtection="0"/>
    <xf numFmtId="0" fontId="5" fillId="35" borderId="162" applyNumberFormat="0" applyProtection="0">
      <alignment horizontal="left" vertical="center" indent="1"/>
    </xf>
    <xf numFmtId="0" fontId="59" fillId="28" borderId="160" applyNumberFormat="0" applyAlignment="0" applyProtection="0"/>
    <xf numFmtId="4" fontId="147" fillId="33" borderId="296" applyNumberFormat="0" applyProtection="0">
      <alignment vertical="center"/>
    </xf>
    <xf numFmtId="0" fontId="164" fillId="0" borderId="153" applyNumberFormat="0" applyFill="0" applyAlignment="0" applyProtection="0"/>
    <xf numFmtId="0" fontId="113" fillId="12" borderId="149" applyNumberFormat="0" applyAlignment="0" applyProtection="0"/>
    <xf numFmtId="0" fontId="63" fillId="29" borderId="149" applyNumberFormat="0" applyAlignment="0" applyProtection="0"/>
    <xf numFmtId="4" fontId="38" fillId="46" borderId="151" applyNumberFormat="0" applyProtection="0">
      <alignment horizontal="left" vertical="center" indent="1"/>
    </xf>
    <xf numFmtId="4" fontId="38" fillId="42" borderId="151" applyNumberFormat="0" applyProtection="0">
      <alignment horizontal="right" vertical="center"/>
    </xf>
    <xf numFmtId="4" fontId="38" fillId="38" borderId="151" applyNumberFormat="0" applyProtection="0">
      <alignment horizontal="right" vertical="center"/>
    </xf>
    <xf numFmtId="4" fontId="38" fillId="37" borderId="151" applyNumberFormat="0" applyProtection="0">
      <alignment horizontal="right" vertical="center"/>
    </xf>
    <xf numFmtId="4" fontId="38" fillId="34" borderId="151" applyNumberFormat="0" applyProtection="0">
      <alignment horizontal="left" vertical="center" indent="1"/>
    </xf>
    <xf numFmtId="5" fontId="55" fillId="0" borderId="158" applyAlignment="0" applyProtection="0"/>
    <xf numFmtId="0" fontId="113" fillId="12" borderId="149" applyNumberForma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0" fontId="5" fillId="10" borderId="150" applyNumberFormat="0" applyFont="0" applyAlignment="0" applyProtection="0"/>
    <xf numFmtId="0" fontId="141" fillId="29" borderId="151" applyNumberFormat="0" applyAlignment="0" applyProtection="0"/>
    <xf numFmtId="0" fontId="163" fillId="0" borderId="153" applyNumberFormat="0" applyFill="0" applyAlignment="0" applyProtection="0"/>
    <xf numFmtId="0" fontId="141" fillId="28" borderId="151" applyNumberFormat="0" applyAlignment="0" applyProtection="0"/>
    <xf numFmtId="0" fontId="29" fillId="10" borderId="161" applyNumberFormat="0" applyFont="0" applyAlignment="0" applyProtection="0"/>
    <xf numFmtId="4" fontId="38" fillId="46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4" fontId="148" fillId="45" borderId="151" applyNumberFormat="0" applyProtection="0">
      <alignment horizontal="left" vertical="center" indent="1"/>
    </xf>
    <xf numFmtId="4" fontId="38" fillId="44" borderId="151" applyNumberFormat="0" applyProtection="0">
      <alignment horizontal="right" vertical="center"/>
    </xf>
    <xf numFmtId="4" fontId="38" fillId="48" borderId="288" applyNumberFormat="0" applyProtection="0">
      <alignment horizontal="left" vertical="center" indent="1"/>
    </xf>
    <xf numFmtId="4" fontId="38" fillId="43" borderId="288" applyNumberFormat="0" applyProtection="0">
      <alignment horizontal="right" vertical="center"/>
    </xf>
    <xf numFmtId="0" fontId="63" fillId="29" borderId="286" applyNumberFormat="0" applyAlignment="0" applyProtection="0"/>
    <xf numFmtId="0" fontId="5" fillId="35" borderId="288" applyNumberFormat="0" applyProtection="0">
      <alignment horizontal="left" vertical="center" indent="1"/>
    </xf>
    <xf numFmtId="0" fontId="163" fillId="0" borderId="290" applyNumberFormat="0" applyFill="0" applyAlignment="0" applyProtection="0"/>
    <xf numFmtId="4" fontId="38" fillId="44" borderId="151" applyNumberFormat="0" applyProtection="0">
      <alignment horizontal="right" vertical="center"/>
    </xf>
    <xf numFmtId="4" fontId="38" fillId="42" borderId="151" applyNumberFormat="0" applyProtection="0">
      <alignment horizontal="right" vertical="center"/>
    </xf>
    <xf numFmtId="4" fontId="38" fillId="41" borderId="151" applyNumberFormat="0" applyProtection="0">
      <alignment horizontal="right" vertical="center"/>
    </xf>
    <xf numFmtId="4" fontId="38" fillId="41" borderId="151" applyNumberFormat="0" applyProtection="0">
      <alignment horizontal="right" vertical="center"/>
    </xf>
    <xf numFmtId="4" fontId="38" fillId="36" borderId="151" applyNumberFormat="0" applyProtection="0">
      <alignment horizontal="right" vertical="center"/>
    </xf>
    <xf numFmtId="4" fontId="38" fillId="36" borderId="151" applyNumberFormat="0" applyProtection="0">
      <alignment horizontal="right" vertical="center"/>
    </xf>
    <xf numFmtId="0" fontId="5" fillId="35" borderId="151" applyNumberFormat="0" applyProtection="0">
      <alignment horizontal="left" vertical="center" indent="1"/>
    </xf>
    <xf numFmtId="4" fontId="38" fillId="34" borderId="151" applyNumberFormat="0" applyProtection="0">
      <alignment horizontal="left" vertical="center" indent="1"/>
    </xf>
    <xf numFmtId="4" fontId="147" fillId="34" borderId="151" applyNumberFormat="0" applyProtection="0">
      <alignment vertical="center"/>
    </xf>
    <xf numFmtId="4" fontId="147" fillId="34" borderId="151" applyNumberFormat="0" applyProtection="0">
      <alignment vertical="center"/>
    </xf>
    <xf numFmtId="0" fontId="5" fillId="35" borderId="221" applyNumberFormat="0" applyProtection="0">
      <alignment horizontal="left" vertical="center" indent="1"/>
    </xf>
    <xf numFmtId="0" fontId="30" fillId="10" borderId="220" applyNumberFormat="0" applyFont="0" applyAlignment="0" applyProtection="0"/>
    <xf numFmtId="0" fontId="5" fillId="10" borderId="150" applyNumberFormat="0" applyFont="0" applyAlignment="0" applyProtection="0"/>
    <xf numFmtId="0" fontId="5" fillId="35" borderId="151" applyNumberFormat="0" applyProtection="0">
      <alignment horizontal="left" vertical="center" indent="1"/>
    </xf>
    <xf numFmtId="0" fontId="59" fillId="28" borderId="149" applyNumberFormat="0" applyAlignment="0" applyProtection="0"/>
    <xf numFmtId="0" fontId="30" fillId="10" borderId="161" applyNumberFormat="0" applyFont="0" applyAlignment="0" applyProtection="0"/>
    <xf numFmtId="0" fontId="143" fillId="29" borderId="151" applyNumberFormat="0" applyAlignment="0" applyProtection="0"/>
    <xf numFmtId="0" fontId="59" fillId="28" borderId="149" applyNumberFormat="0" applyAlignment="0" applyProtection="0"/>
    <xf numFmtId="4" fontId="38" fillId="46" borderId="22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0" fontId="163" fillId="0" borderId="164" applyNumberFormat="0" applyFill="0" applyAlignment="0" applyProtection="0"/>
    <xf numFmtId="0" fontId="163" fillId="0" borderId="153" applyNumberFormat="0" applyFill="0" applyAlignment="0" applyProtection="0"/>
    <xf numFmtId="0" fontId="163" fillId="0" borderId="153" applyNumberFormat="0" applyFill="0" applyAlignment="0" applyProtection="0"/>
    <xf numFmtId="0" fontId="163" fillId="0" borderId="163" applyNumberFormat="0" applyFill="0" applyAlignment="0" applyProtection="0"/>
    <xf numFmtId="0" fontId="163" fillId="0" borderId="153" applyNumberFormat="0" applyFill="0" applyAlignment="0" applyProtection="0"/>
    <xf numFmtId="0" fontId="5" fillId="35" borderId="151" applyNumberFormat="0" applyProtection="0">
      <alignment horizontal="left" vertical="center" indent="1"/>
    </xf>
    <xf numFmtId="4" fontId="38" fillId="44" borderId="151" applyNumberFormat="0" applyProtection="0">
      <alignment horizontal="right" vertical="center"/>
    </xf>
    <xf numFmtId="4" fontId="38" fillId="41" borderId="151" applyNumberFormat="0" applyProtection="0">
      <alignment horizontal="right" vertical="center"/>
    </xf>
    <xf numFmtId="4" fontId="38" fillId="37" borderId="151" applyNumberFormat="0" applyProtection="0">
      <alignment horizontal="right" vertical="center"/>
    </xf>
    <xf numFmtId="4" fontId="38" fillId="36" borderId="151" applyNumberFormat="0" applyProtection="0">
      <alignment horizontal="right" vertical="center"/>
    </xf>
    <xf numFmtId="4" fontId="147" fillId="34" borderId="151" applyNumberFormat="0" applyProtection="0">
      <alignment vertical="center"/>
    </xf>
    <xf numFmtId="0" fontId="163" fillId="0" borderId="152" applyNumberFormat="0" applyFill="0" applyAlignment="0" applyProtection="0"/>
    <xf numFmtId="0" fontId="166" fillId="0" borderId="153" applyNumberFormat="0" applyFill="0" applyAlignment="0" applyProtection="0"/>
    <xf numFmtId="4" fontId="147" fillId="33" borderId="151" applyNumberFormat="0" applyProtection="0">
      <alignment vertical="center"/>
    </xf>
    <xf numFmtId="0" fontId="5" fillId="49" borderId="151" applyNumberFormat="0" applyProtection="0">
      <alignment horizontal="left" vertical="center" indent="1"/>
    </xf>
    <xf numFmtId="0" fontId="113" fillId="15" borderId="160" applyNumberForma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5" fillId="35" borderId="162" applyNumberFormat="0" applyProtection="0">
      <alignment horizontal="left" vertical="center" indent="1"/>
    </xf>
    <xf numFmtId="4" fontId="151" fillId="46" borderId="162" applyNumberFormat="0" applyProtection="0">
      <alignment horizontal="right" vertical="center"/>
    </xf>
    <xf numFmtId="0" fontId="163" fillId="0" borderId="163" applyNumberFormat="0" applyFill="0" applyAlignment="0" applyProtection="0"/>
    <xf numFmtId="0" fontId="59" fillId="28" borderId="149" applyNumberFormat="0" applyAlignment="0" applyProtection="0"/>
    <xf numFmtId="0" fontId="59" fillId="28" borderId="149" applyNumberFormat="0" applyAlignment="0" applyProtection="0"/>
    <xf numFmtId="0" fontId="63" fillId="29" borderId="149" applyNumberFormat="0" applyAlignment="0" applyProtection="0"/>
    <xf numFmtId="0" fontId="59" fillId="28" borderId="149" applyNumberFormat="0" applyAlignment="0" applyProtection="0"/>
    <xf numFmtId="0" fontId="61" fillId="29" borderId="149" applyNumberFormat="0" applyAlignment="0" applyProtection="0"/>
    <xf numFmtId="0" fontId="5" fillId="35" borderId="151" applyNumberFormat="0" applyProtection="0">
      <alignment horizontal="left" vertical="center" indent="1"/>
    </xf>
    <xf numFmtId="0" fontId="5" fillId="10" borderId="150" applyNumberFormat="0" applyFont="0" applyAlignment="0" applyProtection="0"/>
    <xf numFmtId="0" fontId="5" fillId="48" borderId="221" applyNumberFormat="0" applyProtection="0">
      <alignment horizontal="left" vertical="center" indent="1"/>
    </xf>
    <xf numFmtId="0" fontId="113" fillId="12" borderId="160" applyNumberFormat="0" applyAlignment="0" applyProtection="0"/>
    <xf numFmtId="0" fontId="141" fillId="28" borderId="151" applyNumberFormat="0" applyAlignment="0" applyProtection="0"/>
    <xf numFmtId="0" fontId="5" fillId="10" borderId="150" applyNumberFormat="0" applyFont="0" applyAlignment="0" applyProtection="0"/>
    <xf numFmtId="0" fontId="114" fillId="12" borderId="160" applyNumberFormat="0" applyAlignment="0" applyProtection="0"/>
    <xf numFmtId="0" fontId="32" fillId="10" borderId="150" applyNumberFormat="0" applyFont="0" applyAlignment="0" applyProtection="0"/>
    <xf numFmtId="0" fontId="5" fillId="35" borderId="151" applyNumberFormat="0" applyProtection="0">
      <alignment horizontal="left" vertical="center" indent="1"/>
    </xf>
    <xf numFmtId="0" fontId="63" fillId="29" borderId="149" applyNumberFormat="0" applyAlignment="0" applyProtection="0"/>
    <xf numFmtId="0" fontId="63" fillId="29" borderId="149" applyNumberFormat="0" applyAlignment="0" applyProtection="0"/>
    <xf numFmtId="4" fontId="38" fillId="44" borderId="151" applyNumberFormat="0" applyProtection="0">
      <alignment horizontal="right" vertical="center"/>
    </xf>
    <xf numFmtId="4" fontId="38" fillId="43" borderId="151" applyNumberFormat="0" applyProtection="0">
      <alignment horizontal="right" vertical="center"/>
    </xf>
    <xf numFmtId="4" fontId="38" fillId="43" borderId="151" applyNumberFormat="0" applyProtection="0">
      <alignment horizontal="right" vertical="center"/>
    </xf>
    <xf numFmtId="4" fontId="38" fillId="41" borderId="151" applyNumberFormat="0" applyProtection="0">
      <alignment horizontal="right" vertical="center"/>
    </xf>
    <xf numFmtId="4" fontId="38" fillId="40" borderId="151" applyNumberFormat="0" applyProtection="0">
      <alignment horizontal="right" vertical="center"/>
    </xf>
    <xf numFmtId="4" fontId="38" fillId="40" borderId="151" applyNumberFormat="0" applyProtection="0">
      <alignment horizontal="right" vertical="center"/>
    </xf>
    <xf numFmtId="0" fontId="5" fillId="35" borderId="151" applyNumberFormat="0" applyProtection="0">
      <alignment horizontal="left" vertical="center" indent="1"/>
    </xf>
    <xf numFmtId="0" fontId="5" fillId="35" borderId="151" applyNumberFormat="0" applyProtection="0">
      <alignment horizontal="left" vertical="center" indent="1"/>
    </xf>
    <xf numFmtId="4" fontId="38" fillId="34" borderId="151" applyNumberFormat="0" applyProtection="0">
      <alignment horizontal="left" vertical="center" indent="1"/>
    </xf>
    <xf numFmtId="4" fontId="147" fillId="34" borderId="151" applyNumberFormat="0" applyProtection="0">
      <alignment vertical="center"/>
    </xf>
    <xf numFmtId="4" fontId="38" fillId="34" borderId="151" applyNumberFormat="0" applyProtection="0">
      <alignment vertical="center"/>
    </xf>
    <xf numFmtId="0" fontId="63" fillId="29" borderId="149" applyNumberFormat="0" applyAlignment="0" applyProtection="0"/>
    <xf numFmtId="0" fontId="163" fillId="0" borderId="152" applyNumberFormat="0" applyFill="0" applyAlignment="0" applyProtection="0"/>
    <xf numFmtId="0" fontId="163" fillId="0" borderId="152" applyNumberFormat="0" applyFill="0" applyAlignment="0" applyProtection="0"/>
    <xf numFmtId="0" fontId="163" fillId="0" borderId="153" applyNumberFormat="0" applyFill="0" applyAlignment="0" applyProtection="0"/>
    <xf numFmtId="0" fontId="163" fillId="0" borderId="152" applyNumberFormat="0" applyFill="0" applyAlignment="0" applyProtection="0"/>
    <xf numFmtId="0" fontId="165" fillId="0" borderId="153" applyNumberFormat="0" applyFill="0" applyAlignment="0" applyProtection="0"/>
    <xf numFmtId="0" fontId="164" fillId="0" borderId="153" applyNumberFormat="0" applyFill="0" applyAlignment="0" applyProtection="0"/>
    <xf numFmtId="0" fontId="59" fillId="28" borderId="149" applyNumberFormat="0" applyAlignment="0" applyProtection="0"/>
    <xf numFmtId="4" fontId="38" fillId="33" borderId="151" applyNumberFormat="0" applyProtection="0">
      <alignment vertical="center"/>
    </xf>
    <xf numFmtId="0" fontId="5" fillId="35" borderId="151" applyNumberFormat="0" applyProtection="0">
      <alignment horizontal="left" vertical="center" indent="1"/>
    </xf>
    <xf numFmtId="4" fontId="38" fillId="39" borderId="151" applyNumberFormat="0" applyProtection="0">
      <alignment horizontal="right" vertical="center"/>
    </xf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0" fontId="59" fillId="28" borderId="294" applyNumberFormat="0" applyAlignment="0" applyProtection="0"/>
    <xf numFmtId="0" fontId="114" fillId="12" borderId="149" applyNumberFormat="0" applyAlignment="0" applyProtection="0"/>
    <xf numFmtId="0" fontId="33" fillId="10" borderId="150" applyNumberFormat="0" applyFont="0" applyAlignment="0" applyProtection="0"/>
    <xf numFmtId="4" fontId="147" fillId="34" borderId="162" applyNumberFormat="0" applyProtection="0">
      <alignment vertical="center"/>
    </xf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38" fillId="38" borderId="162" applyNumberFormat="0" applyProtection="0">
      <alignment horizontal="right" vertical="center"/>
    </xf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4" fontId="38" fillId="38" borderId="162" applyNumberFormat="0" applyProtection="0">
      <alignment horizontal="right" vertical="center"/>
    </xf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2" fillId="29" borderId="151" applyNumberFormat="0" applyAlignment="0" applyProtection="0"/>
    <xf numFmtId="0" fontId="141" fillId="28" borderId="151" applyNumberFormat="0" applyAlignment="0" applyProtection="0"/>
    <xf numFmtId="0" fontId="142" fillId="29" borderId="151" applyNumberFormat="0" applyAlignment="0" applyProtection="0"/>
    <xf numFmtId="0" fontId="5" fillId="10" borderId="150" applyNumberFormat="0" applyFont="0" applyAlignment="0" applyProtection="0"/>
    <xf numFmtId="0" fontId="141" fillId="28" borderId="151" applyNumberFormat="0" applyAlignment="0" applyProtection="0"/>
    <xf numFmtId="0" fontId="144" fillId="29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1" fillId="29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4" fontId="38" fillId="43" borderId="162" applyNumberFormat="0" applyProtection="0">
      <alignment horizontal="right" vertical="center"/>
    </xf>
    <xf numFmtId="4" fontId="38" fillId="44" borderId="162" applyNumberFormat="0" applyProtection="0">
      <alignment horizontal="right" vertical="center"/>
    </xf>
    <xf numFmtId="0" fontId="5" fillId="35" borderId="162" applyNumberFormat="0" applyProtection="0">
      <alignment horizontal="left" vertical="center" indent="1"/>
    </xf>
    <xf numFmtId="4" fontId="38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38" fillId="33" borderId="162" applyNumberFormat="0" applyProtection="0">
      <alignment vertical="center"/>
    </xf>
    <xf numFmtId="4" fontId="147" fillId="33" borderId="162" applyNumberFormat="0" applyProtection="0">
      <alignment vertical="center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46" borderId="162" applyNumberFormat="0" applyProtection="0">
      <alignment horizontal="right" vertical="center"/>
    </xf>
    <xf numFmtId="4" fontId="147" fillId="46" borderId="162" applyNumberFormat="0" applyProtection="0">
      <alignment horizontal="right" vertical="center"/>
    </xf>
    <xf numFmtId="4" fontId="147" fillId="46" borderId="162" applyNumberFormat="0" applyProtection="0">
      <alignment horizontal="right" vertical="center"/>
    </xf>
    <xf numFmtId="0" fontId="5" fillId="35" borderId="162" applyNumberFormat="0" applyProtection="0">
      <alignment horizontal="left" vertical="center" indent="1"/>
    </xf>
    <xf numFmtId="0" fontId="60" fillId="29" borderId="149" applyNumberFormat="0" applyAlignment="0" applyProtection="0"/>
    <xf numFmtId="0" fontId="59" fillId="28" borderId="149" applyNumberFormat="0" applyAlignment="0" applyProtection="0"/>
    <xf numFmtId="4" fontId="38" fillId="38" borderId="151" applyNumberFormat="0" applyProtection="0">
      <alignment horizontal="right" vertical="center"/>
    </xf>
    <xf numFmtId="0" fontId="163" fillId="0" borderId="152" applyNumberFormat="0" applyFill="0" applyAlignment="0" applyProtection="0"/>
    <xf numFmtId="0" fontId="59" fillId="28" borderId="149" applyNumberFormat="0" applyAlignment="0" applyProtection="0"/>
    <xf numFmtId="0" fontId="163" fillId="0" borderId="164" applyNumberFormat="0" applyFill="0" applyAlignment="0" applyProtection="0"/>
    <xf numFmtId="0" fontId="164" fillId="0" borderId="164" applyNumberFormat="0" applyFill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2" fillId="29" borderId="162" applyNumberFormat="0" applyAlignment="0" applyProtection="0"/>
    <xf numFmtId="0" fontId="5" fillId="10" borderId="161" applyNumberFormat="0" applyFont="0" applyAlignment="0" applyProtection="0"/>
    <xf numFmtId="0" fontId="32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32" fillId="10" borderId="161" applyNumberFormat="0" applyFont="0" applyAlignment="0" applyProtection="0"/>
    <xf numFmtId="0" fontId="32" fillId="10" borderId="161" applyNumberFormat="0" applyFont="0" applyAlignment="0" applyProtection="0"/>
    <xf numFmtId="0" fontId="184" fillId="10" borderId="161" applyNumberFormat="0" applyFont="0" applyAlignment="0" applyProtection="0"/>
    <xf numFmtId="0" fontId="164" fillId="0" borderId="153" applyNumberFormat="0" applyFill="0" applyAlignment="0" applyProtection="0"/>
    <xf numFmtId="4" fontId="151" fillId="46" borderId="162" applyNumberFormat="0" applyProtection="0">
      <alignment horizontal="right" vertical="center"/>
    </xf>
    <xf numFmtId="0" fontId="113" fillId="15" borderId="149" applyNumberFormat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6" fillId="0" borderId="164" applyNumberFormat="0" applyFill="0" applyAlignment="0" applyProtection="0"/>
    <xf numFmtId="0" fontId="163" fillId="0" borderId="163" applyNumberFormat="0" applyFill="0" applyAlignment="0" applyProtection="0"/>
    <xf numFmtId="0" fontId="165" fillId="0" borderId="164" applyNumberFormat="0" applyFill="0" applyAlignment="0" applyProtection="0"/>
    <xf numFmtId="0" fontId="59" fillId="28" borderId="149" applyNumberFormat="0" applyAlignment="0" applyProtection="0"/>
    <xf numFmtId="4" fontId="38" fillId="33" borderId="162" applyNumberFormat="0" applyProtection="0">
      <alignment vertical="center"/>
    </xf>
    <xf numFmtId="0" fontId="5" fillId="35" borderId="162" applyNumberFormat="0" applyProtection="0">
      <alignment horizontal="left" vertical="center" indent="1"/>
    </xf>
    <xf numFmtId="4" fontId="38" fillId="39" borderId="162" applyNumberFormat="0" applyProtection="0">
      <alignment horizontal="right" vertical="center"/>
    </xf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4" fillId="12" borderId="149" applyNumberFormat="0" applyAlignment="0" applyProtection="0"/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5" fillId="10" borderId="150" applyNumberFormat="0" applyFont="0" applyAlignment="0" applyProtection="0"/>
    <xf numFmtId="0" fontId="30" fillId="10" borderId="150" applyNumberFormat="0" applyFont="0" applyAlignment="0" applyProtection="0"/>
    <xf numFmtId="0" fontId="30" fillId="10" borderId="150" applyNumberFormat="0" applyFon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2" fillId="29" borderId="151" applyNumberFormat="0" applyAlignment="0" applyProtection="0"/>
    <xf numFmtId="0" fontId="142" fillId="29" borderId="151" applyNumberFormat="0" applyAlignment="0" applyProtection="0"/>
    <xf numFmtId="0" fontId="141" fillId="28" borderId="151" applyNumberFormat="0" applyAlignment="0" applyProtection="0"/>
    <xf numFmtId="0" fontId="143" fillId="29" borderId="151" applyNumberFormat="0" applyAlignment="0" applyProtection="0"/>
    <xf numFmtId="0" fontId="141" fillId="28" borderId="151" applyNumberFormat="0" applyAlignment="0" applyProtection="0"/>
    <xf numFmtId="0" fontId="30" fillId="10" borderId="150" applyNumberFormat="0" applyFon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1" fillId="29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141" fillId="28" borderId="151" applyNumberFormat="0" applyAlignment="0" applyProtection="0"/>
    <xf numFmtId="0" fontId="60" fillId="29" borderId="160" applyNumberFormat="0" applyAlignment="0" applyProtection="0"/>
    <xf numFmtId="4" fontId="38" fillId="39" borderId="151" applyNumberFormat="0" applyProtection="0">
      <alignment horizontal="right" vertical="center"/>
    </xf>
    <xf numFmtId="0" fontId="163" fillId="0" borderId="152" applyNumberFormat="0" applyFill="0" applyAlignment="0" applyProtection="0"/>
    <xf numFmtId="0" fontId="113" fillId="15" borderId="149" applyNumberFormat="0" applyAlignment="0" applyProtection="0"/>
    <xf numFmtId="0" fontId="61" fillId="29" borderId="160" applyNumberFormat="0" applyAlignment="0" applyProtection="0"/>
    <xf numFmtId="0" fontId="30" fillId="10" borderId="150" applyNumberFormat="0" applyFont="0" applyAlignment="0" applyProtection="0"/>
    <xf numFmtId="0" fontId="33" fillId="10" borderId="150" applyNumberFormat="0" applyFont="0" applyAlignment="0" applyProtection="0"/>
    <xf numFmtId="0" fontId="33" fillId="10" borderId="150" applyNumberFormat="0" applyFon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4" fillId="12" borderId="149" applyNumberForma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0" fontId="33" fillId="10" borderId="161" applyNumberFormat="0" applyFont="0" applyAlignment="0" applyProtection="0"/>
    <xf numFmtId="0" fontId="33" fillId="10" borderId="161" applyNumberFormat="0" applyFont="0" applyAlignment="0" applyProtection="0"/>
    <xf numFmtId="0" fontId="5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2" fillId="29" borderId="162" applyNumberFormat="0" applyAlignment="0" applyProtection="0"/>
    <xf numFmtId="0" fontId="142" fillId="29" borderId="162" applyNumberFormat="0" applyAlignment="0" applyProtection="0"/>
    <xf numFmtId="0" fontId="141" fillId="28" borderId="162" applyNumberFormat="0" applyAlignment="0" applyProtection="0"/>
    <xf numFmtId="0" fontId="142" fillId="29" borderId="162" applyNumberFormat="0" applyAlignment="0" applyProtection="0"/>
    <xf numFmtId="0" fontId="141" fillId="28" borderId="162" applyNumberFormat="0" applyAlignment="0" applyProtection="0"/>
    <xf numFmtId="0" fontId="144" fillId="29" borderId="162" applyNumberFormat="0" applyAlignment="0" applyProtection="0"/>
    <xf numFmtId="0" fontId="30" fillId="10" borderId="161" applyNumberFormat="0" applyFont="0" applyAlignment="0" applyProtection="0"/>
    <xf numFmtId="0" fontId="141" fillId="28" borderId="162" applyNumberFormat="0" applyAlignment="0" applyProtection="0"/>
    <xf numFmtId="0" fontId="141" fillId="29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4" fontId="38" fillId="40" borderId="162" applyNumberFormat="0" applyProtection="0">
      <alignment horizontal="right" vertical="center"/>
    </xf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5" fillId="10" borderId="161" applyNumberFormat="0" applyFont="0" applyAlignment="0" applyProtection="0"/>
    <xf numFmtId="0" fontId="113" fillId="15" borderId="160" applyNumberForma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2" borderId="149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5" fillId="49" borderId="221" applyNumberFormat="0" applyProtection="0">
      <alignment horizontal="left" vertical="center" indent="1"/>
    </xf>
    <xf numFmtId="4" fontId="148" fillId="45" borderId="296" applyNumberFormat="0" applyProtection="0">
      <alignment horizontal="left" vertical="center" indent="1"/>
    </xf>
    <xf numFmtId="4" fontId="38" fillId="40" borderId="288" applyNumberFormat="0" applyProtection="0">
      <alignment horizontal="right" vertical="center"/>
    </xf>
    <xf numFmtId="0" fontId="30" fillId="10" borderId="209" applyNumberFormat="0" applyFont="0" applyAlignment="0" applyProtection="0"/>
    <xf numFmtId="0" fontId="5" fillId="49" borderId="221" applyNumberFormat="0" applyProtection="0">
      <alignment horizontal="left" vertical="center" indent="1"/>
    </xf>
    <xf numFmtId="0" fontId="5" fillId="31" borderId="221" applyNumberFormat="0" applyProtection="0">
      <alignment horizontal="left" vertical="center" indent="1"/>
    </xf>
    <xf numFmtId="0" fontId="115" fillId="12" borderId="184" applyNumberFormat="0" applyAlignment="0" applyProtection="0"/>
    <xf numFmtId="0" fontId="5" fillId="35" borderId="186" applyNumberFormat="0" applyProtection="0">
      <alignment horizontal="left" vertical="center" indent="1"/>
    </xf>
    <xf numFmtId="0" fontId="5" fillId="49" borderId="178" applyNumberFormat="0" applyProtection="0">
      <alignment horizontal="left" vertical="center" indent="1"/>
    </xf>
    <xf numFmtId="0" fontId="113" fillId="15" borderId="176" applyNumberFormat="0" applyAlignment="0" applyProtection="0"/>
    <xf numFmtId="0" fontId="59" fillId="28" borderId="227" applyNumberFormat="0" applyAlignment="0" applyProtection="0"/>
    <xf numFmtId="0" fontId="164" fillId="0" borderId="188" applyNumberFormat="0" applyFill="0" applyAlignment="0" applyProtection="0"/>
    <xf numFmtId="0" fontId="113" fillId="12" borderId="168" applyNumberFormat="0" applyAlignment="0" applyProtection="0"/>
    <xf numFmtId="0" fontId="5" fillId="49" borderId="221" applyNumberFormat="0" applyProtection="0">
      <alignment horizontal="left" vertical="center" indent="1"/>
    </xf>
    <xf numFmtId="0" fontId="113" fillId="15" borderId="168" applyNumberFormat="0" applyAlignment="0" applyProtection="0"/>
    <xf numFmtId="0" fontId="114" fillId="12" borderId="168" applyNumberFormat="0" applyAlignment="0" applyProtection="0"/>
    <xf numFmtId="0" fontId="59" fillId="28" borderId="219" applyNumberFormat="0" applyAlignment="0" applyProtection="0"/>
    <xf numFmtId="0" fontId="113" fillId="15" borderId="168" applyNumberFormat="0" applyAlignment="0" applyProtection="0"/>
    <xf numFmtId="4" fontId="38" fillId="41" borderId="178" applyNumberFormat="0" applyProtection="0">
      <alignment horizontal="right" vertical="center"/>
    </xf>
    <xf numFmtId="0" fontId="5" fillId="49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163" fillId="0" borderId="179" applyNumberFormat="0" applyFill="0" applyAlignment="0" applyProtection="0"/>
    <xf numFmtId="0" fontId="164" fillId="0" borderId="180" applyNumberFormat="0" applyFill="0" applyAlignment="0" applyProtection="0"/>
    <xf numFmtId="0" fontId="164" fillId="0" borderId="180" applyNumberFormat="0" applyFill="0" applyAlignment="0" applyProtection="0"/>
    <xf numFmtId="0" fontId="163" fillId="0" borderId="179" applyNumberFormat="0" applyFill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62" fillId="29" borderId="168" applyNumberFormat="0" applyAlignment="0" applyProtection="0"/>
    <xf numFmtId="0" fontId="60" fillId="29" borderId="168" applyNumberFormat="0" applyAlignment="0" applyProtection="0"/>
    <xf numFmtId="0" fontId="60" fillId="29" borderId="168" applyNumberFormat="0" applyAlignment="0" applyProtection="0"/>
    <xf numFmtId="0" fontId="59" fillId="28" borderId="168" applyNumberFormat="0" applyAlignment="0" applyProtection="0"/>
    <xf numFmtId="0" fontId="164" fillId="0" borderId="180" applyNumberFormat="0" applyFill="0" applyAlignment="0" applyProtection="0"/>
    <xf numFmtId="0" fontId="163" fillId="0" borderId="179" applyNumberFormat="0" applyFill="0" applyAlignment="0" applyProtection="0"/>
    <xf numFmtId="0" fontId="163" fillId="0" borderId="180" applyNumberFormat="0" applyFill="0" applyAlignment="0" applyProtection="0"/>
    <xf numFmtId="5" fontId="55" fillId="0" borderId="166" applyAlignment="0" applyProtection="0"/>
    <xf numFmtId="5" fontId="168" fillId="0" borderId="175">
      <alignment horizontal="left" vertical="top"/>
    </xf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63" fillId="29" borderId="176" applyNumberForma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4" fontId="38" fillId="34" borderId="170" applyNumberFormat="0" applyProtection="0">
      <alignment horizontal="left" vertical="center" indent="1"/>
    </xf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5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2" fillId="29" borderId="170" applyNumberFormat="0" applyAlignment="0" applyProtection="0"/>
    <xf numFmtId="0" fontId="142" fillId="29" borderId="170" applyNumberFormat="0" applyAlignment="0" applyProtection="0"/>
    <xf numFmtId="0" fontId="141" fillId="28" borderId="170" applyNumberFormat="0" applyAlignment="0" applyProtection="0"/>
    <xf numFmtId="0" fontId="142" fillId="29" borderId="170" applyNumberFormat="0" applyAlignment="0" applyProtection="0"/>
    <xf numFmtId="0" fontId="143" fillId="29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9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4" fontId="38" fillId="39" borderId="170" applyNumberFormat="0" applyProtection="0">
      <alignment horizontal="right" vertical="center"/>
    </xf>
    <xf numFmtId="4" fontId="38" fillId="39" borderId="170" applyNumberFormat="0" applyProtection="0">
      <alignment horizontal="right" vertical="center"/>
    </xf>
    <xf numFmtId="4" fontId="38" fillId="42" borderId="170" applyNumberFormat="0" applyProtection="0">
      <alignment horizontal="right" vertical="center"/>
    </xf>
    <xf numFmtId="4" fontId="38" fillId="42" borderId="170" applyNumberFormat="0" applyProtection="0">
      <alignment horizontal="right" vertical="center"/>
    </xf>
    <xf numFmtId="4" fontId="148" fillId="45" borderId="170" applyNumberFormat="0" applyProtection="0">
      <alignment horizontal="left" vertical="center" indent="1"/>
    </xf>
    <xf numFmtId="0" fontId="63" fillId="29" borderId="176" applyNumberFormat="0" applyAlignment="0" applyProtection="0"/>
    <xf numFmtId="4" fontId="38" fillId="46" borderId="170" applyNumberFormat="0" applyProtection="0">
      <alignment horizontal="left" vertical="center" indent="1"/>
    </xf>
    <xf numFmtId="4" fontId="38" fillId="46" borderId="170" applyNumberFormat="0" applyProtection="0">
      <alignment horizontal="left" vertical="center" indent="1"/>
    </xf>
    <xf numFmtId="4" fontId="38" fillId="48" borderId="170" applyNumberFormat="0" applyProtection="0">
      <alignment horizontal="left" vertical="center" indent="1"/>
    </xf>
    <xf numFmtId="4" fontId="38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38" fillId="33" borderId="170" applyNumberFormat="0" applyProtection="0">
      <alignment vertical="center"/>
    </xf>
    <xf numFmtId="4" fontId="38" fillId="33" borderId="170" applyNumberFormat="0" applyProtection="0">
      <alignment vertical="center"/>
    </xf>
    <xf numFmtId="4" fontId="147" fillId="33" borderId="170" applyNumberFormat="0" applyProtection="0">
      <alignment vertical="center"/>
    </xf>
    <xf numFmtId="4" fontId="147" fillId="33" borderId="170" applyNumberFormat="0" applyProtection="0">
      <alignment vertical="center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147" fillId="46" borderId="170" applyNumberFormat="0" applyProtection="0">
      <alignment horizontal="right" vertical="center"/>
    </xf>
    <xf numFmtId="4" fontId="147" fillId="46" borderId="170" applyNumberFormat="0" applyProtection="0">
      <alignment horizontal="right" vertical="center"/>
    </xf>
    <xf numFmtId="0" fontId="5" fillId="35" borderId="170" applyNumberFormat="0" applyProtection="0">
      <alignment horizontal="left" vertical="center" indent="1"/>
    </xf>
    <xf numFmtId="0" fontId="63" fillId="29" borderId="176" applyNumberFormat="0" applyAlignment="0" applyProtection="0"/>
    <xf numFmtId="4" fontId="151" fillId="46" borderId="170" applyNumberFormat="0" applyProtection="0">
      <alignment horizontal="right" vertical="center"/>
    </xf>
    <xf numFmtId="4" fontId="151" fillId="46" borderId="170" applyNumberFormat="0" applyProtection="0">
      <alignment horizontal="right" vertical="center"/>
    </xf>
    <xf numFmtId="0" fontId="60" fillId="29" borderId="176" applyNumberFormat="0" applyAlignment="0" applyProtection="0"/>
    <xf numFmtId="0" fontId="60" fillId="29" borderId="176" applyNumberFormat="0" applyAlignment="0" applyProtection="0"/>
    <xf numFmtId="0" fontId="59" fillId="28" borderId="176" applyNumberFormat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63" fillId="29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61" fillId="29" borderId="168" applyNumberFormat="0" applyAlignment="0" applyProtection="0"/>
    <xf numFmtId="0" fontId="60" fillId="29" borderId="168" applyNumberFormat="0" applyAlignment="0" applyProtection="0"/>
    <xf numFmtId="0" fontId="60" fillId="29" borderId="168" applyNumberFormat="0" applyAlignment="0" applyProtection="0"/>
    <xf numFmtId="0" fontId="60" fillId="29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164" fillId="0" borderId="172" applyNumberFormat="0" applyFill="0" applyAlignment="0" applyProtection="0"/>
    <xf numFmtId="0" fontId="164" fillId="0" borderId="172" applyNumberFormat="0" applyFill="0" applyAlignment="0" applyProtection="0"/>
    <xf numFmtId="0" fontId="163" fillId="0" borderId="171" applyNumberFormat="0" applyFill="0" applyAlignment="0" applyProtection="0"/>
    <xf numFmtId="0" fontId="164" fillId="0" borderId="172" applyNumberFormat="0" applyFill="0" applyAlignment="0" applyProtection="0"/>
    <xf numFmtId="0" fontId="165" fillId="0" borderId="172" applyNumberFormat="0" applyFill="0" applyAlignment="0" applyProtection="0"/>
    <xf numFmtId="0" fontId="163" fillId="0" borderId="171" applyNumberFormat="0" applyFill="0" applyAlignment="0" applyProtection="0"/>
    <xf numFmtId="0" fontId="166" fillId="0" borderId="172" applyNumberFormat="0" applyFill="0" applyAlignment="0" applyProtection="0"/>
    <xf numFmtId="0" fontId="163" fillId="0" borderId="171" applyNumberFormat="0" applyFill="0" applyAlignment="0" applyProtection="0"/>
    <xf numFmtId="0" fontId="163" fillId="0" borderId="172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4" fontId="38" fillId="34" borderId="170" applyNumberFormat="0" applyProtection="0">
      <alignment vertical="center"/>
    </xf>
    <xf numFmtId="4" fontId="147" fillId="34" borderId="170" applyNumberFormat="0" applyProtection="0">
      <alignment vertical="center"/>
    </xf>
    <xf numFmtId="4" fontId="38" fillId="34" borderId="170" applyNumberFormat="0" applyProtection="0">
      <alignment horizontal="left" vertical="center" indent="1"/>
    </xf>
    <xf numFmtId="4" fontId="38" fillId="34" borderId="170" applyNumberFormat="0" applyProtection="0">
      <alignment horizontal="left" vertical="center" indent="1"/>
    </xf>
    <xf numFmtId="4" fontId="38" fillId="34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38" fillId="36" borderId="170" applyNumberFormat="0" applyProtection="0">
      <alignment horizontal="right" vertical="center"/>
    </xf>
    <xf numFmtId="4" fontId="38" fillId="36" borderId="170" applyNumberFormat="0" applyProtection="0">
      <alignment horizontal="right" vertical="center"/>
    </xf>
    <xf numFmtId="4" fontId="38" fillId="37" borderId="170" applyNumberFormat="0" applyProtection="0">
      <alignment horizontal="right" vertical="center"/>
    </xf>
    <xf numFmtId="4" fontId="38" fillId="37" borderId="170" applyNumberFormat="0" applyProtection="0">
      <alignment horizontal="right" vertical="center"/>
    </xf>
    <xf numFmtId="4" fontId="38" fillId="38" borderId="170" applyNumberFormat="0" applyProtection="0">
      <alignment horizontal="right" vertical="center"/>
    </xf>
    <xf numFmtId="4" fontId="38" fillId="38" borderId="170" applyNumberFormat="0" applyProtection="0">
      <alignment horizontal="right" vertical="center"/>
    </xf>
    <xf numFmtId="4" fontId="38" fillId="39" borderId="170" applyNumberFormat="0" applyProtection="0">
      <alignment horizontal="right" vertical="center"/>
    </xf>
    <xf numFmtId="4" fontId="38" fillId="39" borderId="170" applyNumberFormat="0" applyProtection="0">
      <alignment horizontal="right" vertical="center"/>
    </xf>
    <xf numFmtId="4" fontId="38" fillId="40" borderId="170" applyNumberFormat="0" applyProtection="0">
      <alignment horizontal="right" vertical="center"/>
    </xf>
    <xf numFmtId="4" fontId="38" fillId="40" borderId="170" applyNumberFormat="0" applyProtection="0">
      <alignment horizontal="right" vertical="center"/>
    </xf>
    <xf numFmtId="4" fontId="38" fillId="41" borderId="170" applyNumberFormat="0" applyProtection="0">
      <alignment horizontal="right" vertical="center"/>
    </xf>
    <xf numFmtId="4" fontId="38" fillId="41" borderId="170" applyNumberFormat="0" applyProtection="0">
      <alignment horizontal="right" vertical="center"/>
    </xf>
    <xf numFmtId="4" fontId="38" fillId="42" borderId="170" applyNumberFormat="0" applyProtection="0">
      <alignment horizontal="right" vertical="center"/>
    </xf>
    <xf numFmtId="4" fontId="38" fillId="43" borderId="170" applyNumberFormat="0" applyProtection="0">
      <alignment horizontal="right" vertical="center"/>
    </xf>
    <xf numFmtId="4" fontId="147" fillId="46" borderId="186" applyNumberFormat="0" applyProtection="0">
      <alignment horizontal="right" vertical="center"/>
    </xf>
    <xf numFmtId="4" fontId="38" fillId="43" borderId="170" applyNumberFormat="0" applyProtection="0">
      <alignment horizontal="right" vertical="center"/>
    </xf>
    <xf numFmtId="4" fontId="38" fillId="44" borderId="170" applyNumberFormat="0" applyProtection="0">
      <alignment horizontal="right" vertical="center"/>
    </xf>
    <xf numFmtId="4" fontId="148" fillId="45" borderId="170" applyNumberFormat="0" applyProtection="0">
      <alignment horizontal="left" vertical="center" indent="1"/>
    </xf>
    <xf numFmtId="0" fontId="63" fillId="29" borderId="168" applyNumberFormat="0" applyAlignment="0" applyProtection="0"/>
    <xf numFmtId="0" fontId="63" fillId="29" borderId="168" applyNumberFormat="0" applyAlignment="0" applyProtection="0"/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38" fillId="46" borderId="170" applyNumberFormat="0" applyProtection="0">
      <alignment horizontal="left" vertical="center" indent="1"/>
    </xf>
    <xf numFmtId="4" fontId="38" fillId="46" borderId="170" applyNumberFormat="0" applyProtection="0">
      <alignment horizontal="left" vertical="center" indent="1"/>
    </xf>
    <xf numFmtId="4" fontId="38" fillId="48" borderId="170" applyNumberFormat="0" applyProtection="0">
      <alignment horizontal="left" vertical="center" indent="1"/>
    </xf>
    <xf numFmtId="4" fontId="38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38" fillId="33" borderId="170" applyNumberFormat="0" applyProtection="0">
      <alignment vertical="center"/>
    </xf>
    <xf numFmtId="4" fontId="38" fillId="39" borderId="186" applyNumberFormat="0" applyProtection="0">
      <alignment horizontal="right" vertical="center"/>
    </xf>
    <xf numFmtId="0" fontId="33" fillId="10" borderId="193" applyNumberFormat="0" applyFont="0" applyAlignment="0" applyProtection="0"/>
    <xf numFmtId="4" fontId="148" fillId="45" borderId="178" applyNumberFormat="0" applyProtection="0">
      <alignment horizontal="left" vertical="center" indent="1"/>
    </xf>
    <xf numFmtId="0" fontId="113" fillId="15" borderId="200" applyNumberFormat="0" applyAlignment="0" applyProtection="0"/>
    <xf numFmtId="4" fontId="38" fillId="42" borderId="178" applyNumberFormat="0" applyProtection="0">
      <alignment horizontal="right" vertical="center"/>
    </xf>
    <xf numFmtId="0" fontId="164" fillId="0" borderId="172" applyNumberFormat="0" applyFill="0" applyAlignment="0" applyProtection="0"/>
    <xf numFmtId="0" fontId="5" fillId="31" borderId="170" applyNumberFormat="0" applyProtection="0">
      <alignment horizontal="left" vertical="center" indent="1"/>
    </xf>
    <xf numFmtId="0" fontId="92" fillId="0" borderId="173">
      <alignment horizontal="left" vertical="center"/>
    </xf>
    <xf numFmtId="4" fontId="147" fillId="46" borderId="202" applyNumberFormat="0" applyProtection="0">
      <alignment horizontal="right" vertical="center"/>
    </xf>
    <xf numFmtId="0" fontId="141" fillId="28" borderId="202" applyNumberFormat="0" applyAlignment="0" applyProtection="0"/>
    <xf numFmtId="0" fontId="5" fillId="10" borderId="201" applyNumberFormat="0" applyFont="0" applyAlignment="0" applyProtection="0"/>
    <xf numFmtId="0" fontId="141" fillId="28" borderId="202" applyNumberFormat="0" applyAlignment="0" applyProtection="0"/>
    <xf numFmtId="0" fontId="30" fillId="10" borderId="201" applyNumberFormat="0" applyFont="0" applyAlignment="0" applyProtection="0"/>
    <xf numFmtId="4" fontId="38" fillId="38" borderId="202" applyNumberFormat="0" applyProtection="0">
      <alignment horizontal="right" vertical="center"/>
    </xf>
    <xf numFmtId="0" fontId="30" fillId="10" borderId="201" applyNumberFormat="0" applyFont="0" applyAlignment="0" applyProtection="0"/>
    <xf numFmtId="0" fontId="92" fillId="0" borderId="205">
      <alignment horizontal="left" vertical="center"/>
    </xf>
    <xf numFmtId="0" fontId="114" fillId="12" borderId="208" applyNumberFormat="0" applyAlignment="0" applyProtection="0"/>
    <xf numFmtId="0" fontId="113" fillId="15" borderId="200" applyNumberFormat="0" applyAlignment="0" applyProtection="0"/>
    <xf numFmtId="0" fontId="114" fillId="12" borderId="192" applyNumberFormat="0" applyAlignment="0" applyProtection="0"/>
    <xf numFmtId="0" fontId="113" fillId="15" borderId="192" applyNumberFormat="0" applyAlignment="0" applyProtection="0"/>
    <xf numFmtId="0" fontId="141" fillId="28" borderId="194" applyNumberFormat="0" applyAlignment="0" applyProtection="0"/>
    <xf numFmtId="0" fontId="141" fillId="28" borderId="194" applyNumberFormat="0" applyAlignment="0" applyProtection="0"/>
    <xf numFmtId="4" fontId="38" fillId="42" borderId="202" applyNumberFormat="0" applyProtection="0">
      <alignment horizontal="right" vertical="center"/>
    </xf>
    <xf numFmtId="0" fontId="5" fillId="31" borderId="202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41" fillId="28" borderId="202" applyNumberFormat="0" applyAlignment="0" applyProtection="0"/>
    <xf numFmtId="0" fontId="30" fillId="10" borderId="201" applyNumberFormat="0" applyFont="0" applyAlignment="0" applyProtection="0"/>
    <xf numFmtId="0" fontId="63" fillId="29" borderId="200" applyNumberFormat="0" applyAlignment="0" applyProtection="0"/>
    <xf numFmtId="0" fontId="5" fillId="48" borderId="194" applyNumberFormat="0" applyProtection="0">
      <alignment horizontal="left" vertical="center" indent="1"/>
    </xf>
    <xf numFmtId="0" fontId="5" fillId="49" borderId="194" applyNumberFormat="0" applyProtection="0">
      <alignment horizontal="left" vertical="center" indent="1"/>
    </xf>
    <xf numFmtId="4" fontId="38" fillId="33" borderId="186" applyNumberFormat="0" applyProtection="0">
      <alignment horizontal="left" vertical="center" indent="1"/>
    </xf>
    <xf numFmtId="4" fontId="38" fillId="38" borderId="202" applyNumberFormat="0" applyProtection="0">
      <alignment horizontal="right" vertical="center"/>
    </xf>
    <xf numFmtId="0" fontId="163" fillId="0" borderId="203" applyNumberFormat="0" applyFill="0" applyAlignment="0" applyProtection="0"/>
    <xf numFmtId="0" fontId="60" fillId="29" borderId="200" applyNumberFormat="0" applyAlignment="0" applyProtection="0"/>
    <xf numFmtId="4" fontId="38" fillId="40" borderId="202" applyNumberFormat="0" applyProtection="0">
      <alignment horizontal="right" vertical="center"/>
    </xf>
    <xf numFmtId="0" fontId="60" fillId="29" borderId="192" applyNumberFormat="0" applyAlignment="0" applyProtection="0"/>
    <xf numFmtId="4" fontId="151" fillId="46" borderId="202" applyNumberFormat="0" applyProtection="0">
      <alignment horizontal="right" vertical="center"/>
    </xf>
    <xf numFmtId="0" fontId="60" fillId="29" borderId="200" applyNumberFormat="0" applyAlignment="0" applyProtection="0"/>
    <xf numFmtId="0" fontId="163" fillId="0" borderId="172" applyNumberFormat="0" applyFill="0" applyAlignment="0" applyProtection="0"/>
    <xf numFmtId="0" fontId="141" fillId="29" borderId="170" applyNumberFormat="0" applyAlignment="0" applyProtection="0"/>
    <xf numFmtId="0" fontId="5" fillId="10" borderId="169" applyNumberFormat="0" applyFont="0" applyAlignment="0" applyProtection="0"/>
    <xf numFmtId="0" fontId="113" fillId="12" borderId="168" applyNumberFormat="0" applyAlignment="0" applyProtection="0"/>
    <xf numFmtId="0" fontId="164" fillId="0" borderId="204" applyNumberFormat="0" applyFill="0" applyAlignment="0" applyProtection="0"/>
    <xf numFmtId="0" fontId="63" fillId="29" borderId="168" applyNumberFormat="0" applyAlignment="0" applyProtection="0"/>
    <xf numFmtId="4" fontId="38" fillId="43" borderId="178" applyNumberFormat="0" applyProtection="0">
      <alignment horizontal="right" vertical="center"/>
    </xf>
    <xf numFmtId="4" fontId="38" fillId="34" borderId="178" applyNumberFormat="0" applyProtection="0">
      <alignment horizontal="left" vertical="center" indent="1"/>
    </xf>
    <xf numFmtId="0" fontId="164" fillId="0" borderId="188" applyNumberFormat="0" applyFill="0" applyAlignment="0" applyProtection="0"/>
    <xf numFmtId="0" fontId="163" fillId="0" borderId="187" applyNumberFormat="0" applyFill="0" applyAlignment="0" applyProtection="0"/>
    <xf numFmtId="4" fontId="38" fillId="33" borderId="186" applyNumberFormat="0" applyProtection="0">
      <alignment vertical="center"/>
    </xf>
    <xf numFmtId="0" fontId="33" fillId="10" borderId="177" applyNumberFormat="0" applyFont="0" applyAlignment="0" applyProtection="0"/>
    <xf numFmtId="0" fontId="30" fillId="10" borderId="177" applyNumberFormat="0" applyFont="0" applyAlignment="0" applyProtection="0"/>
    <xf numFmtId="0" fontId="5" fillId="49" borderId="194" applyNumberFormat="0" applyProtection="0">
      <alignment horizontal="left" vertical="center" indent="1"/>
    </xf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3" fillId="15" borderId="176" applyNumberFormat="0" applyAlignment="0" applyProtection="0"/>
    <xf numFmtId="4" fontId="147" fillId="34" borderId="194" applyNumberFormat="0" applyProtection="0">
      <alignment vertical="center"/>
    </xf>
    <xf numFmtId="0" fontId="59" fillId="28" borderId="192" applyNumberFormat="0" applyAlignment="0" applyProtection="0"/>
    <xf numFmtId="0" fontId="30" fillId="10" borderId="185" applyNumberFormat="0" applyFont="0" applyAlignment="0" applyProtection="0"/>
    <xf numFmtId="0" fontId="141" fillId="28" borderId="186" applyNumberFormat="0" applyAlignment="0" applyProtection="0"/>
    <xf numFmtId="4" fontId="38" fillId="33" borderId="186" applyNumberFormat="0" applyProtection="0">
      <alignment horizontal="left" vertical="center" indent="1"/>
    </xf>
    <xf numFmtId="0" fontId="163" fillId="0" borderId="222" applyNumberFormat="0" applyFill="0" applyAlignment="0" applyProtection="0"/>
    <xf numFmtId="4" fontId="147" fillId="33" borderId="202" applyNumberFormat="0" applyProtection="0">
      <alignment vertical="center"/>
    </xf>
    <xf numFmtId="0" fontId="59" fillId="28" borderId="219" applyNumberFormat="0" applyAlignment="0" applyProtection="0"/>
    <xf numFmtId="0" fontId="113" fillId="12" borderId="227" applyNumberFormat="0" applyAlignment="0" applyProtection="0"/>
    <xf numFmtId="0" fontId="113" fillId="15" borderId="200" applyNumberFormat="0" applyAlignment="0" applyProtection="0"/>
    <xf numFmtId="0" fontId="114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84" fillId="10" borderId="169" applyNumberFormat="0" applyFont="0" applyAlignment="0" applyProtection="0"/>
    <xf numFmtId="0" fontId="29" fillId="10" borderId="169" applyNumberFormat="0" applyFont="0" applyAlignment="0" applyProtection="0"/>
    <xf numFmtId="0" fontId="32" fillId="10" borderId="169" applyNumberFormat="0" applyFont="0" applyAlignment="0" applyProtection="0"/>
    <xf numFmtId="0" fontId="32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32" fillId="10" borderId="169" applyNumberFormat="0" applyFont="0" applyAlignment="0" applyProtection="0"/>
    <xf numFmtId="0" fontId="5" fillId="10" borderId="169" applyNumberFormat="0" applyFont="0" applyAlignment="0" applyProtection="0"/>
    <xf numFmtId="0" fontId="141" fillId="28" borderId="170" applyNumberFormat="0" applyAlignment="0" applyProtection="0"/>
    <xf numFmtId="0" fontId="142" fillId="29" borderId="170" applyNumberFormat="0" applyAlignment="0" applyProtection="0"/>
    <xf numFmtId="0" fontId="142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5" fillId="10" borderId="193" applyNumberFormat="0" applyFont="0" applyAlignment="0" applyProtection="0"/>
    <xf numFmtId="0" fontId="60" fillId="29" borderId="200" applyNumberFormat="0" applyAlignment="0" applyProtection="0"/>
    <xf numFmtId="0" fontId="60" fillId="29" borderId="200" applyNumberFormat="0" applyAlignment="0" applyProtection="0"/>
    <xf numFmtId="0" fontId="63" fillId="29" borderId="200" applyNumberFormat="0" applyAlignment="0" applyProtection="0"/>
    <xf numFmtId="0" fontId="63" fillId="29" borderId="200" applyNumberFormat="0" applyAlignment="0" applyProtection="0"/>
    <xf numFmtId="0" fontId="63" fillId="29" borderId="200" applyNumberFormat="0" applyAlignment="0" applyProtection="0"/>
    <xf numFmtId="5" fontId="55" fillId="0" borderId="158" applyAlignment="0" applyProtection="0"/>
    <xf numFmtId="5" fontId="168" fillId="0" borderId="199">
      <alignment horizontal="left" vertical="top"/>
    </xf>
    <xf numFmtId="0" fontId="163" fillId="0" borderId="203" applyNumberFormat="0" applyFill="0" applyAlignment="0" applyProtection="0"/>
    <xf numFmtId="0" fontId="163" fillId="0" borderId="171" applyNumberFormat="0" applyFill="0" applyAlignment="0" applyProtection="0"/>
    <xf numFmtId="0" fontId="164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203" applyNumberFormat="0" applyFill="0" applyAlignment="0" applyProtection="0"/>
    <xf numFmtId="0" fontId="166" fillId="0" borderId="204" applyNumberFormat="0" applyFill="0" applyAlignment="0" applyProtection="0"/>
    <xf numFmtId="0" fontId="163" fillId="0" borderId="203" applyNumberFormat="0" applyFill="0" applyAlignment="0" applyProtection="0"/>
    <xf numFmtId="0" fontId="164" fillId="0" borderId="204" applyNumberFormat="0" applyFill="0" applyAlignment="0" applyProtection="0"/>
    <xf numFmtId="0" fontId="59" fillId="28" borderId="192" applyNumberFormat="0" applyAlignment="0" applyProtection="0"/>
    <xf numFmtId="0" fontId="60" fillId="29" borderId="192" applyNumberFormat="0" applyAlignment="0" applyProtection="0"/>
    <xf numFmtId="0" fontId="59" fillId="28" borderId="192" applyNumberFormat="0" applyAlignment="0" applyProtection="0"/>
    <xf numFmtId="0" fontId="59" fillId="28" borderId="192" applyNumberFormat="0" applyAlignment="0" applyProtection="0"/>
    <xf numFmtId="0" fontId="62" fillId="29" borderId="192" applyNumberFormat="0" applyAlignment="0" applyProtection="0"/>
    <xf numFmtId="0" fontId="63" fillId="29" borderId="192" applyNumberFormat="0" applyAlignment="0" applyProtection="0"/>
    <xf numFmtId="0" fontId="59" fillId="28" borderId="192" applyNumberFormat="0" applyAlignment="0" applyProtection="0"/>
    <xf numFmtId="0" fontId="59" fillId="28" borderId="192" applyNumberFormat="0" applyAlignment="0" applyProtection="0"/>
    <xf numFmtId="0" fontId="163" fillId="0" borderId="203" applyNumberFormat="0" applyFill="0" applyAlignment="0" applyProtection="0"/>
    <xf numFmtId="0" fontId="163" fillId="0" borderId="203" applyNumberFormat="0" applyFill="0" applyAlignment="0" applyProtection="0"/>
    <xf numFmtId="0" fontId="60" fillId="29" borderId="200" applyNumberFormat="0" applyAlignment="0" applyProtection="0"/>
    <xf numFmtId="0" fontId="113" fillId="15" borderId="168" applyNumberFormat="0" applyAlignment="0" applyProtection="0"/>
    <xf numFmtId="0" fontId="114" fillId="12" borderId="168" applyNumberFormat="0" applyAlignment="0" applyProtection="0"/>
    <xf numFmtId="0" fontId="114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4" fontId="151" fillId="46" borderId="202" applyNumberFormat="0" applyProtection="0">
      <alignment horizontal="right" vertical="center"/>
    </xf>
    <xf numFmtId="0" fontId="5" fillId="35" borderId="210" applyNumberFormat="0" applyProtection="0">
      <alignment horizontal="left" vertical="center" indent="1"/>
    </xf>
    <xf numFmtId="0" fontId="141" fillId="29" borderId="221" applyNumberFormat="0" applyAlignment="0" applyProtection="0"/>
    <xf numFmtId="0" fontId="5" fillId="35" borderId="202" applyNumberFormat="0" applyProtection="0">
      <alignment horizontal="left" vertical="center" indent="1"/>
    </xf>
    <xf numFmtId="0" fontId="5" fillId="49" borderId="210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4" fontId="38" fillId="46" borderId="202" applyNumberFormat="0" applyProtection="0">
      <alignment horizontal="right" vertical="center"/>
    </xf>
    <xf numFmtId="4" fontId="38" fillId="33" borderId="202" applyNumberFormat="0" applyProtection="0">
      <alignment horizontal="left" vertical="center" indent="1"/>
    </xf>
    <xf numFmtId="4" fontId="38" fillId="33" borderId="202" applyNumberFormat="0" applyProtection="0">
      <alignment horizontal="left" vertical="center" indent="1"/>
    </xf>
    <xf numFmtId="4" fontId="38" fillId="33" borderId="202" applyNumberFormat="0" applyProtection="0">
      <alignment horizontal="left" vertical="center" indent="1"/>
    </xf>
    <xf numFmtId="4" fontId="38" fillId="33" borderId="202" applyNumberFormat="0" applyProtection="0">
      <alignment horizontal="left" vertical="center" indent="1"/>
    </xf>
    <xf numFmtId="4" fontId="147" fillId="33" borderId="202" applyNumberFormat="0" applyProtection="0">
      <alignment vertical="center"/>
    </xf>
    <xf numFmtId="4" fontId="38" fillId="33" borderId="202" applyNumberFormat="0" applyProtection="0">
      <alignment vertical="center"/>
    </xf>
    <xf numFmtId="4" fontId="38" fillId="33" borderId="202" applyNumberFormat="0" applyProtection="0">
      <alignment vertical="center"/>
    </xf>
    <xf numFmtId="0" fontId="5" fillId="35" borderId="202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0" fontId="5" fillId="31" borderId="202" applyNumberFormat="0" applyProtection="0">
      <alignment horizontal="left" vertical="center" indent="1"/>
    </xf>
    <xf numFmtId="0" fontId="5" fillId="49" borderId="202" applyNumberFormat="0" applyProtection="0">
      <alignment horizontal="left" vertical="center" indent="1"/>
    </xf>
    <xf numFmtId="0" fontId="5" fillId="48" borderId="202" applyNumberFormat="0" applyProtection="0">
      <alignment horizontal="left" vertical="center" indent="1"/>
    </xf>
    <xf numFmtId="0" fontId="5" fillId="48" borderId="202" applyNumberFormat="0" applyProtection="0">
      <alignment horizontal="left" vertical="center" indent="1"/>
    </xf>
    <xf numFmtId="4" fontId="38" fillId="48" borderId="202" applyNumberFormat="0" applyProtection="0">
      <alignment horizontal="left" vertical="center" indent="1"/>
    </xf>
    <xf numFmtId="4" fontId="38" fillId="38" borderId="202" applyNumberFormat="0" applyProtection="0">
      <alignment horizontal="right" vertical="center"/>
    </xf>
    <xf numFmtId="4" fontId="38" fillId="37" borderId="202" applyNumberFormat="0" applyProtection="0">
      <alignment horizontal="right" vertical="center"/>
    </xf>
    <xf numFmtId="0" fontId="61" fillId="29" borderId="200" applyNumberFormat="0" applyAlignment="0" applyProtection="0"/>
    <xf numFmtId="0" fontId="59" fillId="28" borderId="200" applyNumberFormat="0" applyAlignment="0" applyProtection="0"/>
    <xf numFmtId="0" fontId="63" fillId="29" borderId="200" applyNumberFormat="0" applyAlignment="0" applyProtection="0"/>
    <xf numFmtId="0" fontId="59" fillId="28" borderId="200" applyNumberFormat="0" applyAlignment="0" applyProtection="0"/>
    <xf numFmtId="0" fontId="59" fillId="28" borderId="200" applyNumberFormat="0" applyAlignment="0" applyProtection="0"/>
    <xf numFmtId="0" fontId="164" fillId="0" borderId="204" applyNumberFormat="0" applyFill="0" applyAlignment="0" applyProtection="0"/>
    <xf numFmtId="4" fontId="151" fillId="46" borderId="202" applyNumberFormat="0" applyProtection="0">
      <alignment horizontal="right" vertical="center"/>
    </xf>
    <xf numFmtId="0" fontId="5" fillId="35" borderId="202" applyNumberFormat="0" applyProtection="0">
      <alignment horizontal="left" vertical="center" indent="1"/>
    </xf>
    <xf numFmtId="4" fontId="38" fillId="33" borderId="202" applyNumberFormat="0" applyProtection="0">
      <alignment horizontal="left" vertical="center" indent="1"/>
    </xf>
    <xf numFmtId="4" fontId="38" fillId="33" borderId="202" applyNumberFormat="0" applyProtection="0">
      <alignment horizontal="left" vertical="center" indent="1"/>
    </xf>
    <xf numFmtId="4" fontId="147" fillId="33" borderId="202" applyNumberFormat="0" applyProtection="0">
      <alignment vertical="center"/>
    </xf>
    <xf numFmtId="4" fontId="38" fillId="40" borderId="202" applyNumberFormat="0" applyProtection="0">
      <alignment horizontal="right" vertical="center"/>
    </xf>
    <xf numFmtId="0" fontId="141" fillId="28" borderId="202" applyNumberFormat="0" applyAlignment="0" applyProtection="0"/>
    <xf numFmtId="0" fontId="142" fillId="29" borderId="202" applyNumberFormat="0" applyAlignment="0" applyProtection="0"/>
    <xf numFmtId="0" fontId="141" fillId="28" borderId="202" applyNumberFormat="0" applyAlignment="0" applyProtection="0"/>
    <xf numFmtId="0" fontId="30" fillId="10" borderId="201" applyNumberFormat="0" applyFont="0" applyAlignment="0" applyProtection="0"/>
    <xf numFmtId="0" fontId="33" fillId="10" borderId="201" applyNumberFormat="0" applyFont="0" applyAlignment="0" applyProtection="0"/>
    <xf numFmtId="0" fontId="33" fillId="10" borderId="201" applyNumberFormat="0" applyFont="0" applyAlignment="0" applyProtection="0"/>
    <xf numFmtId="0" fontId="33" fillId="10" borderId="201" applyNumberFormat="0" applyFont="0" applyAlignment="0" applyProtection="0"/>
    <xf numFmtId="0" fontId="33" fillId="10" borderId="201" applyNumberFormat="0" applyFont="0" applyAlignment="0" applyProtection="0"/>
    <xf numFmtId="0" fontId="33" fillId="10" borderId="201" applyNumberFormat="0" applyFont="0" applyAlignment="0" applyProtection="0"/>
    <xf numFmtId="0" fontId="63" fillId="29" borderId="208" applyNumberFormat="0" applyAlignment="0" applyProtection="0"/>
    <xf numFmtId="0" fontId="59" fillId="28" borderId="208" applyNumberFormat="0" applyAlignment="0" applyProtection="0"/>
    <xf numFmtId="0" fontId="5" fillId="48" borderId="221" applyNumberFormat="0" applyProtection="0">
      <alignment horizontal="left" vertical="center" indent="1"/>
    </xf>
    <xf numFmtId="0" fontId="30" fillId="10" borderId="220" applyNumberFormat="0" applyFont="0" applyAlignment="0" applyProtection="0"/>
    <xf numFmtId="0" fontId="63" fillId="29" borderId="227" applyNumberFormat="0" applyAlignment="0" applyProtection="0"/>
    <xf numFmtId="0" fontId="92" fillId="0" borderId="205">
      <alignment horizontal="left" vertical="center"/>
    </xf>
    <xf numFmtId="4" fontId="38" fillId="39" borderId="288" applyNumberFormat="0" applyProtection="0">
      <alignment horizontal="right" vertical="center"/>
    </xf>
    <xf numFmtId="0" fontId="5" fillId="49" borderId="288" applyNumberFormat="0" applyProtection="0">
      <alignment horizontal="left" vertical="center" indent="1"/>
    </xf>
    <xf numFmtId="0" fontId="33" fillId="10" borderId="276" applyNumberFormat="0" applyFont="0" applyAlignment="0" applyProtection="0"/>
    <xf numFmtId="0" fontId="113" fillId="15" borderId="208" applyNumberFormat="0" applyAlignment="0" applyProtection="0"/>
    <xf numFmtId="0" fontId="113" fillId="15" borderId="208" applyNumberFormat="0" applyAlignment="0" applyProtection="0"/>
    <xf numFmtId="0" fontId="115" fillId="12" borderId="208" applyNumberFormat="0" applyAlignment="0" applyProtection="0"/>
    <xf numFmtId="0" fontId="113" fillId="15" borderId="208" applyNumberFormat="0" applyAlignment="0" applyProtection="0"/>
    <xf numFmtId="0" fontId="113" fillId="12" borderId="208" applyNumberFormat="0" applyAlignment="0" applyProtection="0"/>
    <xf numFmtId="0" fontId="113" fillId="15" borderId="275" applyNumberFormat="0" applyAlignment="0" applyProtection="0"/>
    <xf numFmtId="0" fontId="113" fillId="12" borderId="208" applyNumberFormat="0" applyAlignment="0" applyProtection="0"/>
    <xf numFmtId="0" fontId="113" fillId="15" borderId="208" applyNumberFormat="0" applyAlignment="0" applyProtection="0"/>
    <xf numFmtId="0" fontId="114" fillId="12" borderId="200" applyNumberFormat="0" applyAlignment="0" applyProtection="0"/>
    <xf numFmtId="0" fontId="113" fillId="12" borderId="200" applyNumberFormat="0" applyAlignment="0" applyProtection="0"/>
    <xf numFmtId="0" fontId="115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5" borderId="192" applyNumberFormat="0" applyAlignment="0" applyProtection="0"/>
    <xf numFmtId="0" fontId="114" fillId="12" borderId="192" applyNumberFormat="0" applyAlignment="0" applyProtection="0"/>
    <xf numFmtId="0" fontId="113" fillId="15" borderId="192" applyNumberFormat="0" applyAlignment="0" applyProtection="0"/>
    <xf numFmtId="0" fontId="113" fillId="15" borderId="192" applyNumberFormat="0" applyAlignment="0" applyProtection="0"/>
    <xf numFmtId="0" fontId="113" fillId="12" borderId="192" applyNumberFormat="0" applyAlignment="0" applyProtection="0"/>
    <xf numFmtId="0" fontId="113" fillId="15" borderId="192" applyNumberForma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113" fillId="12" borderId="200" applyNumberFormat="0" applyAlignment="0" applyProtection="0"/>
    <xf numFmtId="0" fontId="113" fillId="15" borderId="200" applyNumberFormat="0" applyAlignment="0" applyProtection="0"/>
    <xf numFmtId="0" fontId="115" fillId="12" borderId="200" applyNumberFormat="0" applyAlignment="0" applyProtection="0"/>
    <xf numFmtId="0" fontId="113" fillId="12" borderId="200" applyNumberForma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59" fillId="28" borderId="286" applyNumberFormat="0" applyAlignment="0" applyProtection="0"/>
    <xf numFmtId="0" fontId="113" fillId="12" borderId="200" applyNumberFormat="0" applyAlignment="0" applyProtection="0"/>
    <xf numFmtId="4" fontId="38" fillId="46" borderId="288" applyNumberFormat="0" applyProtection="0">
      <alignment horizontal="right" vertical="center"/>
    </xf>
    <xf numFmtId="0" fontId="113" fillId="15" borderId="200" applyNumberFormat="0" applyAlignment="0" applyProtection="0"/>
    <xf numFmtId="0" fontId="113" fillId="15" borderId="200" applyNumberFormat="0" applyAlignment="0" applyProtection="0"/>
    <xf numFmtId="0" fontId="92" fillId="0" borderId="197">
      <alignment horizontal="left" vertical="center"/>
    </xf>
    <xf numFmtId="0" fontId="143" fillId="29" borderId="210" applyNumberFormat="0" applyAlignment="0" applyProtection="0"/>
    <xf numFmtId="0" fontId="30" fillId="10" borderId="201" applyNumberFormat="0" applyFont="0" applyAlignment="0" applyProtection="0"/>
    <xf numFmtId="0" fontId="33" fillId="10" borderId="201" applyNumberFormat="0" applyFont="0" applyAlignment="0" applyProtection="0"/>
    <xf numFmtId="4" fontId="38" fillId="40" borderId="210" applyNumberFormat="0" applyProtection="0">
      <alignment horizontal="right" vertical="center"/>
    </xf>
    <xf numFmtId="0" fontId="5" fillId="35" borderId="210" applyNumberFormat="0" applyProtection="0">
      <alignment horizontal="left" vertical="center" indent="1"/>
    </xf>
    <xf numFmtId="0" fontId="163" fillId="0" borderId="211" applyNumberFormat="0" applyFill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63" fillId="0" borderId="211" applyNumberFormat="0" applyFill="0" applyAlignment="0" applyProtection="0"/>
    <xf numFmtId="0" fontId="59" fillId="28" borderId="200" applyNumberFormat="0" applyAlignment="0" applyProtection="0"/>
    <xf numFmtId="0" fontId="62" fillId="29" borderId="200" applyNumberFormat="0" applyAlignment="0" applyProtection="0"/>
    <xf numFmtId="0" fontId="60" fillId="29" borderId="200" applyNumberFormat="0" applyAlignment="0" applyProtection="0"/>
    <xf numFmtId="0" fontId="163" fillId="0" borderId="211" applyNumberFormat="0" applyFill="0" applyAlignment="0" applyProtection="0"/>
    <xf numFmtId="0" fontId="30" fillId="10" borderId="193" applyNumberFormat="0" applyFont="0" applyAlignment="0" applyProtection="0"/>
    <xf numFmtId="0" fontId="33" fillId="10" borderId="193" applyNumberFormat="0" applyFont="0" applyAlignment="0" applyProtection="0"/>
    <xf numFmtId="0" fontId="33" fillId="10" borderId="193" applyNumberFormat="0" applyFont="0" applyAlignment="0" applyProtection="0"/>
    <xf numFmtId="0" fontId="113" fillId="15" borderId="219" applyNumberFormat="0" applyAlignment="0" applyProtection="0"/>
    <xf numFmtId="4" fontId="38" fillId="36" borderId="202" applyNumberFormat="0" applyProtection="0">
      <alignment horizontal="right" vertical="center"/>
    </xf>
    <xf numFmtId="0" fontId="33" fillId="10" borderId="193" applyNumberFormat="0" applyFont="0" applyAlignment="0" applyProtection="0"/>
    <xf numFmtId="4" fontId="38" fillId="37" borderId="202" applyNumberFormat="0" applyProtection="0">
      <alignment horizontal="right" vertical="center"/>
    </xf>
    <xf numFmtId="0" fontId="33" fillId="10" borderId="193" applyNumberFormat="0" applyFont="0" applyAlignment="0" applyProtection="0"/>
    <xf numFmtId="0" fontId="30" fillId="10" borderId="193" applyNumberFormat="0" applyFont="0" applyAlignment="0" applyProtection="0"/>
    <xf numFmtId="0" fontId="30" fillId="10" borderId="193" applyNumberFormat="0" applyFont="0" applyAlignment="0" applyProtection="0"/>
    <xf numFmtId="0" fontId="5" fillId="10" borderId="193" applyNumberFormat="0" applyFont="0" applyAlignment="0" applyProtection="0"/>
    <xf numFmtId="0" fontId="30" fillId="10" borderId="193" applyNumberFormat="0" applyFont="0" applyAlignment="0" applyProtection="0"/>
    <xf numFmtId="0" fontId="30" fillId="10" borderId="193" applyNumberFormat="0" applyFont="0" applyAlignment="0" applyProtection="0"/>
    <xf numFmtId="0" fontId="142" fillId="29" borderId="194" applyNumberFormat="0" applyAlignment="0" applyProtection="0"/>
    <xf numFmtId="0" fontId="141" fillId="28" borderId="194" applyNumberFormat="0" applyAlignment="0" applyProtection="0"/>
    <xf numFmtId="0" fontId="141" fillId="28" borderId="194" applyNumberFormat="0" applyAlignment="0" applyProtection="0"/>
    <xf numFmtId="4" fontId="38" fillId="46" borderId="202" applyNumberFormat="0" applyProtection="0">
      <alignment horizontal="left" vertical="center" indent="1"/>
    </xf>
    <xf numFmtId="0" fontId="5" fillId="48" borderId="202" applyNumberFormat="0" applyProtection="0">
      <alignment horizontal="left" vertical="center" indent="1"/>
    </xf>
    <xf numFmtId="0" fontId="5" fillId="49" borderId="202" applyNumberFormat="0" applyProtection="0">
      <alignment horizontal="left" vertical="center" indent="1"/>
    </xf>
    <xf numFmtId="0" fontId="113" fillId="15" borderId="219" applyNumberFormat="0" applyAlignment="0" applyProtection="0"/>
    <xf numFmtId="0" fontId="143" fillId="29" borderId="229" applyNumberFormat="0" applyAlignment="0" applyProtection="0"/>
    <xf numFmtId="0" fontId="33" fillId="10" borderId="220" applyNumberFormat="0" applyFont="0" applyAlignment="0" applyProtection="0"/>
    <xf numFmtId="0" fontId="5" fillId="49" borderId="229" applyNumberFormat="0" applyProtection="0">
      <alignment horizontal="left" vertical="center" indent="1"/>
    </xf>
    <xf numFmtId="0" fontId="5" fillId="31" borderId="202" applyNumberFormat="0" applyProtection="0">
      <alignment horizontal="left" vertical="center" indent="1"/>
    </xf>
    <xf numFmtId="4" fontId="147" fillId="33" borderId="202" applyNumberFormat="0" applyProtection="0">
      <alignment vertical="center"/>
    </xf>
    <xf numFmtId="4" fontId="38" fillId="37" borderId="221" applyNumberFormat="0" applyProtection="0">
      <alignment horizontal="right" vertical="center"/>
    </xf>
    <xf numFmtId="4" fontId="38" fillId="33" borderId="202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0" fontId="60" fillId="29" borderId="208" applyNumberFormat="0" applyAlignment="0" applyProtection="0"/>
    <xf numFmtId="0" fontId="163" fillId="0" borderId="203" applyNumberFormat="0" applyFill="0" applyAlignment="0" applyProtection="0"/>
    <xf numFmtId="0" fontId="5" fillId="10" borderId="209" applyNumberFormat="0" applyFont="0" applyAlignment="0" applyProtection="0"/>
    <xf numFmtId="0" fontId="59" fillId="28" borderId="200" applyNumberFormat="0" applyAlignment="0" applyProtection="0"/>
    <xf numFmtId="0" fontId="59" fillId="28" borderId="200" applyNumberFormat="0" applyAlignment="0" applyProtection="0"/>
    <xf numFmtId="0" fontId="60" fillId="29" borderId="200" applyNumberFormat="0" applyAlignment="0" applyProtection="0"/>
    <xf numFmtId="0" fontId="59" fillId="28" borderId="200" applyNumberFormat="0" applyAlignment="0" applyProtection="0"/>
    <xf numFmtId="0" fontId="163" fillId="0" borderId="203" applyNumberFormat="0" applyFill="0" applyAlignment="0" applyProtection="0"/>
    <xf numFmtId="5" fontId="55" fillId="0" borderId="198" applyAlignment="0" applyProtection="0"/>
    <xf numFmtId="0" fontId="163" fillId="0" borderId="203" applyNumberFormat="0" applyFill="0" applyAlignment="0" applyProtection="0"/>
    <xf numFmtId="4" fontId="38" fillId="34" borderId="194" applyNumberFormat="0" applyProtection="0">
      <alignment horizontal="left" vertical="center" indent="1"/>
    </xf>
    <xf numFmtId="4" fontId="38" fillId="33" borderId="221" applyNumberFormat="0" applyProtection="0">
      <alignment vertical="center"/>
    </xf>
    <xf numFmtId="4" fontId="38" fillId="43" borderId="194" applyNumberFormat="0" applyProtection="0">
      <alignment horizontal="right" vertical="center"/>
    </xf>
    <xf numFmtId="4" fontId="38" fillId="48" borderId="194" applyNumberFormat="0" applyProtection="0">
      <alignment horizontal="left" vertical="center" indent="1"/>
    </xf>
    <xf numFmtId="0" fontId="5" fillId="31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4" fontId="147" fillId="46" borderId="221" applyNumberFormat="0" applyProtection="0">
      <alignment horizontal="right" vertical="center"/>
    </xf>
    <xf numFmtId="0" fontId="5" fillId="35" borderId="194" applyNumberFormat="0" applyProtection="0">
      <alignment horizontal="left" vertical="center" indent="1"/>
    </xf>
    <xf numFmtId="0" fontId="62" fillId="29" borderId="219" applyNumberFormat="0" applyAlignment="0" applyProtection="0"/>
    <xf numFmtId="0" fontId="63" fillId="29" borderId="219" applyNumberFormat="0" applyAlignment="0" applyProtection="0"/>
    <xf numFmtId="0" fontId="5" fillId="35" borderId="210" applyNumberFormat="0" applyProtection="0">
      <alignment horizontal="left" vertical="center" indent="1"/>
    </xf>
    <xf numFmtId="4" fontId="38" fillId="38" borderId="210" applyNumberFormat="0" applyProtection="0">
      <alignment horizontal="right" vertical="center"/>
    </xf>
    <xf numFmtId="4" fontId="38" fillId="40" borderId="210" applyNumberFormat="0" applyProtection="0">
      <alignment horizontal="right" vertical="center"/>
    </xf>
    <xf numFmtId="0" fontId="63" fillId="29" borderId="219" applyNumberFormat="0" applyAlignment="0" applyProtection="0"/>
    <xf numFmtId="4" fontId="38" fillId="46" borderId="210" applyNumberFormat="0" applyProtection="0">
      <alignment horizontal="left" vertical="center" indent="1"/>
    </xf>
    <xf numFmtId="0" fontId="59" fillId="28" borderId="168" applyNumberFormat="0" applyAlignment="0" applyProtection="0"/>
    <xf numFmtId="0" fontId="60" fillId="29" borderId="168" applyNumberFormat="0" applyAlignment="0" applyProtection="0"/>
    <xf numFmtId="0" fontId="60" fillId="29" borderId="168" applyNumberFormat="0" applyAlignment="0" applyProtection="0"/>
    <xf numFmtId="0" fontId="63" fillId="29" borderId="168" applyNumberFormat="0" applyAlignment="0" applyProtection="0"/>
    <xf numFmtId="0" fontId="63" fillId="29" borderId="168" applyNumberFormat="0" applyAlignment="0" applyProtection="0"/>
    <xf numFmtId="0" fontId="63" fillId="29" borderId="168" applyNumberFormat="0" applyAlignment="0" applyProtection="0"/>
    <xf numFmtId="0" fontId="63" fillId="29" borderId="168" applyNumberFormat="0" applyAlignment="0" applyProtection="0"/>
    <xf numFmtId="0" fontId="63" fillId="29" borderId="168" applyNumberFormat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4" fillId="0" borderId="172" applyNumberFormat="0" applyFill="0" applyAlignment="0" applyProtection="0"/>
    <xf numFmtId="0" fontId="164" fillId="0" borderId="172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4" fontId="151" fillId="46" borderId="170" applyNumberFormat="0" applyProtection="0">
      <alignment horizontal="right" vertical="center"/>
    </xf>
    <xf numFmtId="4" fontId="151" fillId="46" borderId="170" applyNumberFormat="0" applyProtection="0">
      <alignment horizontal="right" vertical="center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147" fillId="46" borderId="170" applyNumberFormat="0" applyProtection="0">
      <alignment horizontal="right" vertical="center"/>
    </xf>
    <xf numFmtId="4" fontId="147" fillId="46" borderId="170" applyNumberFormat="0" applyProtection="0">
      <alignment horizontal="right" vertical="center"/>
    </xf>
    <xf numFmtId="4" fontId="38" fillId="46" borderId="170" applyNumberFormat="0" applyProtection="0">
      <alignment horizontal="right" vertical="center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vertical="center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4" fontId="38" fillId="48" borderId="170" applyNumberFormat="0" applyProtection="0">
      <alignment horizontal="left" vertical="center" indent="1"/>
    </xf>
    <xf numFmtId="4" fontId="38" fillId="48" borderId="170" applyNumberFormat="0" applyProtection="0">
      <alignment horizontal="left" vertical="center" indent="1"/>
    </xf>
    <xf numFmtId="4" fontId="38" fillId="46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148" fillId="45" borderId="170" applyNumberFormat="0" applyProtection="0">
      <alignment horizontal="left" vertical="center" indent="1"/>
    </xf>
    <xf numFmtId="4" fontId="38" fillId="44" borderId="170" applyNumberFormat="0" applyProtection="0">
      <alignment horizontal="right" vertical="center"/>
    </xf>
    <xf numFmtId="4" fontId="38" fillId="44" borderId="170" applyNumberFormat="0" applyProtection="0">
      <alignment horizontal="right" vertical="center"/>
    </xf>
    <xf numFmtId="4" fontId="38" fillId="43" borderId="170" applyNumberFormat="0" applyProtection="0">
      <alignment horizontal="right" vertical="center"/>
    </xf>
    <xf numFmtId="4" fontId="38" fillId="43" borderId="170" applyNumberFormat="0" applyProtection="0">
      <alignment horizontal="right" vertical="center"/>
    </xf>
    <xf numFmtId="4" fontId="38" fillId="42" borderId="170" applyNumberFormat="0" applyProtection="0">
      <alignment horizontal="right" vertical="center"/>
    </xf>
    <xf numFmtId="4" fontId="38" fillId="42" borderId="170" applyNumberFormat="0" applyProtection="0">
      <alignment horizontal="right" vertical="center"/>
    </xf>
    <xf numFmtId="4" fontId="38" fillId="41" borderId="170" applyNumberFormat="0" applyProtection="0">
      <alignment horizontal="right" vertical="center"/>
    </xf>
    <xf numFmtId="4" fontId="38" fillId="41" borderId="170" applyNumberFormat="0" applyProtection="0">
      <alignment horizontal="right" vertical="center"/>
    </xf>
    <xf numFmtId="4" fontId="38" fillId="40" borderId="170" applyNumberFormat="0" applyProtection="0">
      <alignment horizontal="right" vertical="center"/>
    </xf>
    <xf numFmtId="4" fontId="38" fillId="40" borderId="170" applyNumberFormat="0" applyProtection="0">
      <alignment horizontal="right" vertical="center"/>
    </xf>
    <xf numFmtId="4" fontId="38" fillId="39" borderId="170" applyNumberFormat="0" applyProtection="0">
      <alignment horizontal="right" vertical="center"/>
    </xf>
    <xf numFmtId="4" fontId="38" fillId="38" borderId="170" applyNumberFormat="0" applyProtection="0">
      <alignment horizontal="right" vertical="center"/>
    </xf>
    <xf numFmtId="4" fontId="38" fillId="38" borderId="170" applyNumberFormat="0" applyProtection="0">
      <alignment horizontal="right" vertical="center"/>
    </xf>
    <xf numFmtId="4" fontId="38" fillId="37" borderId="170" applyNumberFormat="0" applyProtection="0">
      <alignment horizontal="right" vertical="center"/>
    </xf>
    <xf numFmtId="4" fontId="38" fillId="36" borderId="170" applyNumberFormat="0" applyProtection="0">
      <alignment horizontal="right" vertical="center"/>
    </xf>
    <xf numFmtId="4" fontId="38" fillId="36" borderId="170" applyNumberFormat="0" applyProtection="0">
      <alignment horizontal="right" vertical="center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38" fillId="34" borderId="170" applyNumberFormat="0" applyProtection="0">
      <alignment horizontal="left" vertical="center" indent="1"/>
    </xf>
    <xf numFmtId="4" fontId="38" fillId="34" borderId="170" applyNumberFormat="0" applyProtection="0">
      <alignment horizontal="left" vertical="center" indent="1"/>
    </xf>
    <xf numFmtId="4" fontId="38" fillId="34" borderId="170" applyNumberFormat="0" applyProtection="0">
      <alignment horizontal="left" vertical="center" indent="1"/>
    </xf>
    <xf numFmtId="4" fontId="147" fillId="34" borderId="170" applyNumberFormat="0" applyProtection="0">
      <alignment vertical="center"/>
    </xf>
    <xf numFmtId="4" fontId="147" fillId="34" borderId="170" applyNumberFormat="0" applyProtection="0">
      <alignment vertical="center"/>
    </xf>
    <xf numFmtId="4" fontId="38" fillId="34" borderId="170" applyNumberFormat="0" applyProtection="0">
      <alignment vertical="center"/>
    </xf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4" fillId="29" borderId="170" applyNumberFormat="0" applyAlignment="0" applyProtection="0"/>
    <xf numFmtId="0" fontId="141" fillId="28" borderId="170" applyNumberFormat="0" applyAlignment="0" applyProtection="0"/>
    <xf numFmtId="0" fontId="143" fillId="29" borderId="170" applyNumberFormat="0" applyAlignment="0" applyProtection="0"/>
    <xf numFmtId="0" fontId="142" fillId="29" borderId="170" applyNumberFormat="0" applyAlignment="0" applyProtection="0"/>
    <xf numFmtId="0" fontId="141" fillId="28" borderId="170" applyNumberFormat="0" applyAlignment="0" applyProtection="0"/>
    <xf numFmtId="0" fontId="142" fillId="29" borderId="170" applyNumberFormat="0" applyAlignment="0" applyProtection="0"/>
    <xf numFmtId="0" fontId="142" fillId="29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5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113" fillId="12" borderId="168" applyNumberFormat="0" applyAlignment="0" applyProtection="0"/>
    <xf numFmtId="0" fontId="114" fillId="12" borderId="168" applyNumberFormat="0" applyAlignment="0" applyProtection="0"/>
    <xf numFmtId="0" fontId="163" fillId="0" borderId="230" applyNumberFormat="0" applyFill="0" applyAlignment="0" applyProtection="0"/>
    <xf numFmtId="0" fontId="113" fillId="15" borderId="200" applyNumberFormat="0" applyAlignment="0" applyProtection="0"/>
    <xf numFmtId="0" fontId="114" fillId="12" borderId="200" applyNumberFormat="0" applyAlignment="0" applyProtection="0"/>
    <xf numFmtId="0" fontId="33" fillId="10" borderId="193" applyNumberFormat="0" applyFont="0" applyAlignment="0" applyProtection="0"/>
    <xf numFmtId="4" fontId="38" fillId="43" borderId="194" applyNumberFormat="0" applyProtection="0">
      <alignment horizontal="right" vertical="center"/>
    </xf>
    <xf numFmtId="0" fontId="5" fillId="48" borderId="194" applyNumberFormat="0" applyProtection="0">
      <alignment horizontal="left" vertical="center" indent="1"/>
    </xf>
    <xf numFmtId="0" fontId="113" fillId="12" borderId="176" applyNumberFormat="0" applyAlignment="0" applyProtection="0"/>
    <xf numFmtId="4" fontId="38" fillId="39" borderId="194" applyNumberFormat="0" applyProtection="0">
      <alignment horizontal="right" vertical="center"/>
    </xf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63" fillId="29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62" fillId="29" borderId="168" applyNumberFormat="0" applyAlignment="0" applyProtection="0"/>
    <xf numFmtId="0" fontId="59" fillId="28" borderId="168" applyNumberFormat="0" applyAlignment="0" applyProtection="0"/>
    <xf numFmtId="0" fontId="61" fillId="29" borderId="168" applyNumberFormat="0" applyAlignment="0" applyProtection="0"/>
    <xf numFmtId="0" fontId="60" fillId="29" borderId="168" applyNumberFormat="0" applyAlignment="0" applyProtection="0"/>
    <xf numFmtId="0" fontId="59" fillId="28" borderId="168" applyNumberFormat="0" applyAlignment="0" applyProtection="0"/>
    <xf numFmtId="0" fontId="60" fillId="29" borderId="168" applyNumberFormat="0" applyAlignment="0" applyProtection="0"/>
    <xf numFmtId="0" fontId="59" fillId="28" borderId="168" applyNumberFormat="0" applyAlignment="0" applyProtection="0"/>
    <xf numFmtId="0" fontId="5" fillId="31" borderId="186" applyNumberFormat="0" applyProtection="0">
      <alignment horizontal="left" vertical="center" indent="1"/>
    </xf>
    <xf numFmtId="4" fontId="151" fillId="46" borderId="202" applyNumberFormat="0" applyProtection="0">
      <alignment horizontal="right" vertical="center"/>
    </xf>
    <xf numFmtId="0" fontId="164" fillId="0" borderId="188" applyNumberFormat="0" applyFill="0" applyAlignment="0" applyProtection="0"/>
    <xf numFmtId="4" fontId="38" fillId="33" borderId="178" applyNumberFormat="0" applyProtection="0">
      <alignment vertical="center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1" borderId="178" applyNumberFormat="0" applyProtection="0">
      <alignment horizontal="left" vertical="center" indent="1"/>
    </xf>
    <xf numFmtId="0" fontId="5" fillId="49" borderId="178" applyNumberFormat="0" applyProtection="0">
      <alignment horizontal="left" vertical="center" indent="1"/>
    </xf>
    <xf numFmtId="0" fontId="5" fillId="49" borderId="178" applyNumberFormat="0" applyProtection="0">
      <alignment horizontal="left" vertical="center" indent="1"/>
    </xf>
    <xf numFmtId="0" fontId="5" fillId="48" borderId="178" applyNumberFormat="0" applyProtection="0">
      <alignment horizontal="left" vertical="center" indent="1"/>
    </xf>
    <xf numFmtId="0" fontId="5" fillId="48" borderId="178" applyNumberFormat="0" applyProtection="0">
      <alignment horizontal="left" vertical="center" indent="1"/>
    </xf>
    <xf numFmtId="0" fontId="5" fillId="48" borderId="178" applyNumberFormat="0" applyProtection="0">
      <alignment horizontal="left" vertical="center" indent="1"/>
    </xf>
    <xf numFmtId="4" fontId="38" fillId="48" borderId="178" applyNumberFormat="0" applyProtection="0">
      <alignment horizontal="left" vertical="center" indent="1"/>
    </xf>
    <xf numFmtId="4" fontId="38" fillId="48" borderId="178" applyNumberFormat="0" applyProtection="0">
      <alignment horizontal="left" vertical="center" indent="1"/>
    </xf>
    <xf numFmtId="4" fontId="38" fillId="46" borderId="178" applyNumberFormat="0" applyProtection="0">
      <alignment horizontal="left" vertical="center" indent="1"/>
    </xf>
    <xf numFmtId="4" fontId="38" fillId="46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63" fillId="29" borderId="184" applyNumberFormat="0" applyAlignment="0" applyProtection="0"/>
    <xf numFmtId="4" fontId="148" fillId="45" borderId="178" applyNumberFormat="0" applyProtection="0">
      <alignment horizontal="left" vertical="center" indent="1"/>
    </xf>
    <xf numFmtId="4" fontId="38" fillId="44" borderId="178" applyNumberFormat="0" applyProtection="0">
      <alignment horizontal="right" vertical="center"/>
    </xf>
    <xf numFmtId="0" fontId="28" fillId="0" borderId="0"/>
    <xf numFmtId="43" fontId="28" fillId="0" borderId="0" applyFont="0" applyFill="0" applyBorder="0" applyAlignment="0" applyProtection="0"/>
    <xf numFmtId="4" fontId="38" fillId="43" borderId="178" applyNumberFormat="0" applyProtection="0">
      <alignment horizontal="right" vertical="center"/>
    </xf>
    <xf numFmtId="4" fontId="38" fillId="42" borderId="178" applyNumberFormat="0" applyProtection="0">
      <alignment horizontal="right" vertical="center"/>
    </xf>
    <xf numFmtId="4" fontId="38" fillId="41" borderId="178" applyNumberFormat="0" applyProtection="0">
      <alignment horizontal="right" vertical="center"/>
    </xf>
    <xf numFmtId="4" fontId="38" fillId="41" borderId="178" applyNumberFormat="0" applyProtection="0">
      <alignment horizontal="right" vertical="center"/>
    </xf>
    <xf numFmtId="4" fontId="38" fillId="40" borderId="178" applyNumberFormat="0" applyProtection="0">
      <alignment horizontal="right" vertical="center"/>
    </xf>
    <xf numFmtId="4" fontId="38" fillId="40" borderId="178" applyNumberFormat="0" applyProtection="0">
      <alignment horizontal="right" vertical="center"/>
    </xf>
    <xf numFmtId="4" fontId="38" fillId="39" borderId="178" applyNumberFormat="0" applyProtection="0">
      <alignment horizontal="right" vertical="center"/>
    </xf>
    <xf numFmtId="4" fontId="38" fillId="39" borderId="178" applyNumberFormat="0" applyProtection="0">
      <alignment horizontal="right" vertical="center"/>
    </xf>
    <xf numFmtId="4" fontId="38" fillId="38" borderId="178" applyNumberFormat="0" applyProtection="0">
      <alignment horizontal="right" vertical="center"/>
    </xf>
    <xf numFmtId="4" fontId="38" fillId="38" borderId="178" applyNumberFormat="0" applyProtection="0">
      <alignment horizontal="right" vertical="center"/>
    </xf>
    <xf numFmtId="4" fontId="38" fillId="37" borderId="178" applyNumberFormat="0" applyProtection="0">
      <alignment horizontal="right" vertical="center"/>
    </xf>
    <xf numFmtId="4" fontId="38" fillId="37" borderId="178" applyNumberFormat="0" applyProtection="0">
      <alignment horizontal="right" vertical="center"/>
    </xf>
    <xf numFmtId="4" fontId="38" fillId="36" borderId="178" applyNumberFormat="0" applyProtection="0">
      <alignment horizontal="right" vertical="center"/>
    </xf>
    <xf numFmtId="0" fontId="5" fillId="35" borderId="178" applyNumberFormat="0" applyProtection="0">
      <alignment horizontal="left" vertical="center" indent="1"/>
    </xf>
    <xf numFmtId="4" fontId="38" fillId="34" borderId="178" applyNumberFormat="0" applyProtection="0">
      <alignment horizontal="left" vertical="center" indent="1"/>
    </xf>
    <xf numFmtId="4" fontId="147" fillId="34" borderId="178" applyNumberFormat="0" applyProtection="0">
      <alignment vertical="center"/>
    </xf>
    <xf numFmtId="4" fontId="38" fillId="34" borderId="178" applyNumberFormat="0" applyProtection="0">
      <alignment vertical="center"/>
    </xf>
    <xf numFmtId="0" fontId="163" fillId="0" borderId="187" applyNumberFormat="0" applyFill="0" applyAlignment="0" applyProtection="0"/>
    <xf numFmtId="0" fontId="163" fillId="0" borderId="187" applyNumberFormat="0" applyFill="0" applyAlignment="0" applyProtection="0"/>
    <xf numFmtId="0" fontId="163" fillId="0" borderId="187" applyNumberFormat="0" applyFill="0" applyAlignment="0" applyProtection="0"/>
    <xf numFmtId="0" fontId="163" fillId="0" borderId="188" applyNumberFormat="0" applyFill="0" applyAlignment="0" applyProtection="0"/>
    <xf numFmtId="0" fontId="163" fillId="0" borderId="187" applyNumberFormat="0" applyFill="0" applyAlignment="0" applyProtection="0"/>
    <xf numFmtId="0" fontId="166" fillId="0" borderId="188" applyNumberFormat="0" applyFill="0" applyAlignment="0" applyProtection="0"/>
    <xf numFmtId="0" fontId="163" fillId="0" borderId="187" applyNumberFormat="0" applyFill="0" applyAlignment="0" applyProtection="0"/>
    <xf numFmtId="0" fontId="59" fillId="28" borderId="286" applyNumberFormat="0" applyAlignment="0" applyProtection="0"/>
    <xf numFmtId="0" fontId="164" fillId="0" borderId="188" applyNumberFormat="0" applyFill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4" fontId="151" fillId="46" borderId="288" applyNumberFormat="0" applyProtection="0">
      <alignment horizontal="right" vertical="center"/>
    </xf>
    <xf numFmtId="0" fontId="5" fillId="35" borderId="288" applyNumberFormat="0" applyProtection="0">
      <alignment horizontal="left" vertical="center" indent="1"/>
    </xf>
    <xf numFmtId="0" fontId="5" fillId="48" borderId="288" applyNumberFormat="0" applyProtection="0">
      <alignment horizontal="left" vertical="center" indent="1"/>
    </xf>
    <xf numFmtId="4" fontId="38" fillId="42" borderId="288" applyNumberFormat="0" applyProtection="0">
      <alignment horizontal="right" vertical="center"/>
    </xf>
    <xf numFmtId="0" fontId="141" fillId="28" borderId="277" applyNumberFormat="0" applyAlignment="0" applyProtection="0"/>
    <xf numFmtId="0" fontId="30" fillId="10" borderId="276" applyNumberFormat="0" applyFont="0" applyAlignment="0" applyProtection="0"/>
    <xf numFmtId="0" fontId="33" fillId="10" borderId="276" applyNumberFormat="0" applyFont="0" applyAlignment="0" applyProtection="0"/>
    <xf numFmtId="0" fontId="60" fillId="29" borderId="184" applyNumberFormat="0" applyAlignment="0" applyProtection="0"/>
    <xf numFmtId="0" fontId="60" fillId="29" borderId="184" applyNumberFormat="0" applyAlignment="0" applyProtection="0"/>
    <xf numFmtId="0" fontId="61" fillId="29" borderId="184" applyNumberFormat="0" applyAlignment="0" applyProtection="0"/>
    <xf numFmtId="0" fontId="62" fillId="29" borderId="184" applyNumberFormat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0" fontId="163" fillId="0" borderId="187" applyNumberFormat="0" applyFill="0" applyAlignment="0" applyProtection="0"/>
    <xf numFmtId="0" fontId="163" fillId="0" borderId="187" applyNumberFormat="0" applyFill="0" applyAlignment="0" applyProtection="0"/>
    <xf numFmtId="0" fontId="59" fillId="28" borderId="192" applyNumberFormat="0" applyAlignment="0" applyProtection="0"/>
    <xf numFmtId="0" fontId="60" fillId="29" borderId="192" applyNumberFormat="0" applyAlignment="0" applyProtection="0"/>
    <xf numFmtId="0" fontId="60" fillId="29" borderId="192" applyNumberFormat="0" applyAlignment="0" applyProtection="0"/>
    <xf numFmtId="4" fontId="151" fillId="46" borderId="186" applyNumberFormat="0" applyProtection="0">
      <alignment horizontal="right" vertical="center"/>
    </xf>
    <xf numFmtId="4" fontId="151" fillId="46" borderId="186" applyNumberFormat="0" applyProtection="0">
      <alignment horizontal="right" vertical="center"/>
    </xf>
    <xf numFmtId="0" fontId="63" fillId="29" borderId="192" applyNumberFormat="0" applyAlignment="0" applyProtection="0"/>
    <xf numFmtId="0" fontId="5" fillId="35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4" fontId="147" fillId="46" borderId="186" applyNumberFormat="0" applyProtection="0">
      <alignment horizontal="right" vertical="center"/>
    </xf>
    <xf numFmtId="4" fontId="147" fillId="46" borderId="186" applyNumberFormat="0" applyProtection="0">
      <alignment horizontal="right" vertical="center"/>
    </xf>
    <xf numFmtId="4" fontId="38" fillId="33" borderId="186" applyNumberFormat="0" applyProtection="0">
      <alignment horizontal="left" vertical="center" indent="1"/>
    </xf>
    <xf numFmtId="4" fontId="38" fillId="33" borderId="186" applyNumberFormat="0" applyProtection="0">
      <alignment horizontal="left" vertical="center" indent="1"/>
    </xf>
    <xf numFmtId="4" fontId="147" fillId="33" borderId="186" applyNumberFormat="0" applyProtection="0">
      <alignment vertical="center"/>
    </xf>
    <xf numFmtId="4" fontId="147" fillId="33" borderId="186" applyNumberFormat="0" applyProtection="0">
      <alignment vertical="center"/>
    </xf>
    <xf numFmtId="0" fontId="30" fillId="10" borderId="287" applyNumberFormat="0" applyFont="0" applyAlignment="0" applyProtection="0"/>
    <xf numFmtId="0" fontId="141" fillId="28" borderId="288" applyNumberFormat="0" applyAlignment="0" applyProtection="0"/>
    <xf numFmtId="4" fontId="38" fillId="33" borderId="288" applyNumberFormat="0" applyProtection="0">
      <alignment horizontal="left" vertical="center" indent="1"/>
    </xf>
    <xf numFmtId="4" fontId="38" fillId="34" borderId="288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0" fontId="5" fillId="31" borderId="186" applyNumberFormat="0" applyProtection="0">
      <alignment horizontal="left" vertical="center" indent="1"/>
    </xf>
    <xf numFmtId="0" fontId="5" fillId="31" borderId="186" applyNumberFormat="0" applyProtection="0">
      <alignment horizontal="left" vertical="center" indent="1"/>
    </xf>
    <xf numFmtId="0" fontId="5" fillId="49" borderId="186" applyNumberFormat="0" applyProtection="0">
      <alignment horizontal="left" vertical="center" indent="1"/>
    </xf>
    <xf numFmtId="0" fontId="5" fillId="49" borderId="186" applyNumberFormat="0" applyProtection="0">
      <alignment horizontal="left" vertical="center" indent="1"/>
    </xf>
    <xf numFmtId="0" fontId="5" fillId="49" borderId="186" applyNumberFormat="0" applyProtection="0">
      <alignment horizontal="left" vertical="center" indent="1"/>
    </xf>
    <xf numFmtId="0" fontId="5" fillId="48" borderId="186" applyNumberFormat="0" applyProtection="0">
      <alignment horizontal="left" vertical="center" indent="1"/>
    </xf>
    <xf numFmtId="4" fontId="38" fillId="48" borderId="186" applyNumberFormat="0" applyProtection="0">
      <alignment horizontal="left" vertical="center" indent="1"/>
    </xf>
    <xf numFmtId="4" fontId="38" fillId="46" borderId="186" applyNumberFormat="0" applyProtection="0">
      <alignment horizontal="left" vertical="center" indent="1"/>
    </xf>
    <xf numFmtId="0" fontId="63" fillId="29" borderId="192" applyNumberFormat="0" applyAlignment="0" applyProtection="0"/>
    <xf numFmtId="0" fontId="60" fillId="29" borderId="275" applyNumberFormat="0" applyAlignment="0" applyProtection="0"/>
    <xf numFmtId="4" fontId="38" fillId="42" borderId="186" applyNumberFormat="0" applyProtection="0">
      <alignment horizontal="right" vertical="center"/>
    </xf>
    <xf numFmtId="4" fontId="38" fillId="39" borderId="186" applyNumberFormat="0" applyProtection="0">
      <alignment horizontal="right" vertical="center"/>
    </xf>
    <xf numFmtId="4" fontId="38" fillId="39" borderId="186" applyNumberFormat="0" applyProtection="0">
      <alignment horizontal="right" vertical="center"/>
    </xf>
    <xf numFmtId="0" fontId="141" fillId="28" borderId="178" applyNumberFormat="0" applyAlignment="0" applyProtection="0"/>
    <xf numFmtId="0" fontId="141" fillId="28" borderId="178" applyNumberFormat="0" applyAlignment="0" applyProtection="0"/>
    <xf numFmtId="0" fontId="141" fillId="28" borderId="178" applyNumberFormat="0" applyAlignment="0" applyProtection="0"/>
    <xf numFmtId="0" fontId="141" fillId="28" borderId="178" applyNumberFormat="0" applyAlignment="0" applyProtection="0"/>
    <xf numFmtId="0" fontId="33" fillId="10" borderId="177" applyNumberFormat="0" applyFon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4" fillId="12" borderId="184" applyNumberFormat="0" applyAlignment="0" applyProtection="0"/>
    <xf numFmtId="0" fontId="113" fillId="12" borderId="184" applyNumberFormat="0" applyAlignment="0" applyProtection="0"/>
    <xf numFmtId="0" fontId="115" fillId="12" borderId="184" applyNumberFormat="0" applyAlignment="0" applyProtection="0"/>
    <xf numFmtId="0" fontId="113" fillId="15" borderId="184" applyNumberFormat="0" applyAlignment="0" applyProtection="0"/>
    <xf numFmtId="0" fontId="113" fillId="12" borderId="184" applyNumberFormat="0" applyAlignment="0" applyProtection="0"/>
    <xf numFmtId="0" fontId="113" fillId="15" borderId="184" applyNumberFormat="0" applyAlignment="0" applyProtection="0"/>
    <xf numFmtId="0" fontId="113" fillId="12" borderId="184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4" fillId="12" borderId="184" applyNumberFormat="0" applyAlignment="0" applyProtection="0"/>
    <xf numFmtId="0" fontId="113" fillId="15" borderId="184" applyNumberFormat="0" applyAlignment="0" applyProtection="0"/>
    <xf numFmtId="0" fontId="114" fillId="12" borderId="184" applyNumberFormat="0" applyAlignment="0" applyProtection="0"/>
    <xf numFmtId="0" fontId="113" fillId="12" borderId="184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3" fillId="15" borderId="192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3" fillId="15" borderId="176" applyNumberFormat="0" applyAlignment="0" applyProtection="0"/>
    <xf numFmtId="0" fontId="113" fillId="15" borderId="176" applyNumberFormat="0" applyAlignment="0" applyProtection="0"/>
    <xf numFmtId="0" fontId="113" fillId="15" borderId="176" applyNumberFormat="0" applyAlignment="0" applyProtection="0"/>
    <xf numFmtId="0" fontId="113" fillId="12" borderId="176" applyNumberFormat="0" applyAlignment="0" applyProtection="0"/>
    <xf numFmtId="0" fontId="113" fillId="15" borderId="176" applyNumberFormat="0" applyAlignment="0" applyProtection="0"/>
    <xf numFmtId="0" fontId="113" fillId="15" borderId="176" applyNumberFormat="0" applyAlignment="0" applyProtection="0"/>
    <xf numFmtId="0" fontId="115" fillId="12" borderId="176" applyNumberFormat="0" applyAlignment="0" applyProtection="0"/>
    <xf numFmtId="0" fontId="114" fillId="12" borderId="176" applyNumberFormat="0" applyAlignment="0" applyProtection="0"/>
    <xf numFmtId="0" fontId="113" fillId="15" borderId="176" applyNumberFormat="0" applyAlignment="0" applyProtection="0"/>
    <xf numFmtId="0" fontId="114" fillId="12" borderId="176" applyNumberFormat="0" applyAlignment="0" applyProtection="0"/>
    <xf numFmtId="0" fontId="113" fillId="15" borderId="176" applyNumberFormat="0" applyAlignment="0" applyProtection="0"/>
    <xf numFmtId="0" fontId="113" fillId="15" borderId="184" applyNumberFormat="0" applyAlignment="0" applyProtection="0"/>
    <xf numFmtId="0" fontId="113" fillId="12" borderId="184" applyNumberFormat="0" applyAlignment="0" applyProtection="0"/>
    <xf numFmtId="0" fontId="113" fillId="15" borderId="184" applyNumberFormat="0" applyAlignment="0" applyProtection="0"/>
    <xf numFmtId="0" fontId="114" fillId="12" borderId="184" applyNumberFormat="0" applyAlignment="0" applyProtection="0"/>
    <xf numFmtId="0" fontId="114" fillId="12" borderId="184" applyNumberFormat="0" applyAlignment="0" applyProtection="0"/>
    <xf numFmtId="0" fontId="113" fillId="15" borderId="184" applyNumberFormat="0" applyAlignment="0" applyProtection="0"/>
    <xf numFmtId="0" fontId="113" fillId="15" borderId="192" applyNumberFormat="0" applyAlignment="0" applyProtection="0"/>
    <xf numFmtId="0" fontId="113" fillId="15" borderId="192" applyNumberFormat="0" applyAlignment="0" applyProtection="0"/>
    <xf numFmtId="0" fontId="113" fillId="12" borderId="192" applyNumberFormat="0" applyAlignment="0" applyProtection="0"/>
    <xf numFmtId="5" fontId="55" fillId="0" borderId="174" applyAlignment="0" applyProtection="0"/>
    <xf numFmtId="0" fontId="113" fillId="15" borderId="192" applyNumberFormat="0" applyAlignment="0" applyProtection="0"/>
    <xf numFmtId="0" fontId="113" fillId="12" borderId="192" applyNumberFormat="0" applyAlignment="0" applyProtection="0"/>
    <xf numFmtId="0" fontId="113" fillId="15" borderId="192" applyNumberFormat="0" applyAlignment="0" applyProtection="0"/>
    <xf numFmtId="0" fontId="115" fillId="12" borderId="192" applyNumberFormat="0" applyAlignment="0" applyProtection="0"/>
    <xf numFmtId="0" fontId="113" fillId="15" borderId="192" applyNumberFormat="0" applyAlignment="0" applyProtection="0"/>
    <xf numFmtId="0" fontId="163" fillId="0" borderId="212" applyNumberFormat="0" applyFill="0" applyAlignment="0" applyProtection="0"/>
    <xf numFmtId="0" fontId="30" fillId="10" borderId="193" applyNumberFormat="0" applyFont="0" applyAlignment="0" applyProtection="0"/>
    <xf numFmtId="0" fontId="63" fillId="29" borderId="208" applyNumberFormat="0" applyAlignment="0" applyProtection="0"/>
    <xf numFmtId="0" fontId="113" fillId="12" borderId="192" applyNumberFormat="0" applyAlignment="0" applyProtection="0"/>
    <xf numFmtId="0" fontId="114" fillId="12" borderId="192" applyNumberFormat="0" applyAlignment="0" applyProtection="0"/>
    <xf numFmtId="0" fontId="113" fillId="15" borderId="192" applyNumberFormat="0" applyAlignment="0" applyProtection="0"/>
    <xf numFmtId="4" fontId="38" fillId="33" borderId="202" applyNumberFormat="0" applyProtection="0">
      <alignment vertical="center"/>
    </xf>
    <xf numFmtId="4" fontId="38" fillId="33" borderId="202" applyNumberFormat="0" applyProtection="0">
      <alignment horizontal="left" vertical="center" indent="1"/>
    </xf>
    <xf numFmtId="4" fontId="147" fillId="46" borderId="202" applyNumberFormat="0" applyProtection="0">
      <alignment horizontal="right" vertical="center"/>
    </xf>
    <xf numFmtId="4" fontId="151" fillId="46" borderId="202" applyNumberFormat="0" applyProtection="0">
      <alignment horizontal="right" vertical="center"/>
    </xf>
    <xf numFmtId="0" fontId="59" fillId="28" borderId="208" applyNumberFormat="0" applyAlignment="0" applyProtection="0"/>
    <xf numFmtId="0" fontId="59" fillId="28" borderId="200" applyNumberFormat="0" applyAlignment="0" applyProtection="0"/>
    <xf numFmtId="0" fontId="62" fillId="29" borderId="200" applyNumberFormat="0" applyAlignment="0" applyProtection="0"/>
    <xf numFmtId="0" fontId="59" fillId="28" borderId="200" applyNumberFormat="0" applyAlignment="0" applyProtection="0"/>
    <xf numFmtId="0" fontId="164" fillId="0" borderId="204" applyNumberFormat="0" applyFill="0" applyAlignment="0" applyProtection="0"/>
    <xf numFmtId="0" fontId="59" fillId="28" borderId="200" applyNumberFormat="0" applyAlignment="0" applyProtection="0"/>
    <xf numFmtId="0" fontId="60" fillId="29" borderId="200" applyNumberFormat="0" applyAlignment="0" applyProtection="0"/>
    <xf numFmtId="0" fontId="59" fillId="28" borderId="200" applyNumberFormat="0" applyAlignment="0" applyProtection="0"/>
    <xf numFmtId="0" fontId="166" fillId="0" borderId="204" applyNumberFormat="0" applyFill="0" applyAlignment="0" applyProtection="0"/>
    <xf numFmtId="0" fontId="163" fillId="0" borderId="203" applyNumberFormat="0" applyFill="0" applyAlignment="0" applyProtection="0"/>
    <xf numFmtId="0" fontId="163" fillId="0" borderId="203" applyNumberFormat="0" applyFill="0" applyAlignment="0" applyProtection="0"/>
    <xf numFmtId="4" fontId="147" fillId="34" borderId="194" applyNumberFormat="0" applyProtection="0">
      <alignment vertical="center"/>
    </xf>
    <xf numFmtId="4" fontId="38" fillId="34" borderId="194" applyNumberFormat="0" applyProtection="0">
      <alignment horizontal="left" vertical="center" indent="1"/>
    </xf>
    <xf numFmtId="4" fontId="38" fillId="36" borderId="194" applyNumberFormat="0" applyProtection="0">
      <alignment horizontal="right" vertical="center"/>
    </xf>
    <xf numFmtId="4" fontId="38" fillId="37" borderId="194" applyNumberFormat="0" applyProtection="0">
      <alignment horizontal="right" vertical="center"/>
    </xf>
    <xf numFmtId="0" fontId="5" fillId="31" borderId="194" applyNumberFormat="0" applyProtection="0">
      <alignment horizontal="left" vertical="center" indent="1"/>
    </xf>
    <xf numFmtId="0" fontId="5" fillId="31" borderId="194" applyNumberFormat="0" applyProtection="0">
      <alignment horizontal="left" vertical="center" indent="1"/>
    </xf>
    <xf numFmtId="0" fontId="5" fillId="31" borderId="202" applyNumberFormat="0" applyProtection="0">
      <alignment horizontal="left" vertical="center" indent="1"/>
    </xf>
    <xf numFmtId="0" fontId="92" fillId="0" borderId="189">
      <alignment horizontal="left" vertical="center"/>
    </xf>
    <xf numFmtId="0" fontId="92" fillId="0" borderId="189">
      <alignment horizontal="left" vertical="center"/>
    </xf>
    <xf numFmtId="0" fontId="163" fillId="0" borderId="290" applyNumberFormat="0" applyFill="0" applyAlignment="0" applyProtection="0"/>
    <xf numFmtId="0" fontId="113" fillId="12" borderId="192" applyNumberFormat="0" applyAlignment="0" applyProtection="0"/>
    <xf numFmtId="0" fontId="30" fillId="10" borderId="185" applyNumberFormat="0" applyFont="0" applyAlignment="0" applyProtection="0"/>
    <xf numFmtId="0" fontId="30" fillId="10" borderId="185" applyNumberFormat="0" applyFont="0" applyAlignment="0" applyProtection="0"/>
    <xf numFmtId="0" fontId="63" fillId="29" borderId="192" applyNumberFormat="0" applyAlignment="0" applyProtection="0"/>
    <xf numFmtId="0" fontId="59" fillId="28" borderId="192" applyNumberFormat="0" applyAlignment="0" applyProtection="0"/>
    <xf numFmtId="0" fontId="59" fillId="28" borderId="192" applyNumberFormat="0" applyAlignment="0" applyProtection="0"/>
    <xf numFmtId="0" fontId="59" fillId="28" borderId="192" applyNumberFormat="0" applyAlignment="0" applyProtection="0"/>
    <xf numFmtId="0" fontId="59" fillId="28" borderId="192" applyNumberFormat="0" applyAlignment="0" applyProtection="0"/>
    <xf numFmtId="0" fontId="30" fillId="10" borderId="185" applyNumberFormat="0" applyFont="0" applyAlignment="0" applyProtection="0"/>
    <xf numFmtId="0" fontId="30" fillId="10" borderId="185" applyNumberFormat="0" applyFont="0" applyAlignment="0" applyProtection="0"/>
    <xf numFmtId="0" fontId="30" fillId="10" borderId="185" applyNumberFormat="0" applyFont="0" applyAlignment="0" applyProtection="0"/>
    <xf numFmtId="0" fontId="33" fillId="10" borderId="185" applyNumberFormat="0" applyFont="0" applyAlignment="0" applyProtection="0"/>
    <xf numFmtId="0" fontId="33" fillId="10" borderId="185" applyNumberFormat="0" applyFont="0" applyAlignment="0" applyProtection="0"/>
    <xf numFmtId="4" fontId="38" fillId="34" borderId="186" applyNumberFormat="0" applyProtection="0">
      <alignment vertical="center"/>
    </xf>
    <xf numFmtId="0" fontId="33" fillId="10" borderId="185" applyNumberFormat="0" applyFont="0" applyAlignment="0" applyProtection="0"/>
    <xf numFmtId="0" fontId="30" fillId="10" borderId="185" applyNumberFormat="0" applyFont="0" applyAlignment="0" applyProtection="0"/>
    <xf numFmtId="0" fontId="33" fillId="10" borderId="185" applyNumberFormat="0" applyFont="0" applyAlignment="0" applyProtection="0"/>
    <xf numFmtId="0" fontId="5" fillId="35" borderId="186" applyNumberFormat="0" applyProtection="0">
      <alignment horizontal="left" vertical="center" indent="1"/>
    </xf>
    <xf numFmtId="4" fontId="38" fillId="37" borderId="186" applyNumberFormat="0" applyProtection="0">
      <alignment horizontal="right" vertical="center"/>
    </xf>
    <xf numFmtId="0" fontId="33" fillId="10" borderId="185" applyNumberFormat="0" applyFont="0" applyAlignment="0" applyProtection="0"/>
    <xf numFmtId="0" fontId="33" fillId="10" borderId="185" applyNumberFormat="0" applyFont="0" applyAlignment="0" applyProtection="0"/>
    <xf numFmtId="4" fontId="38" fillId="38" borderId="186" applyNumberFormat="0" applyProtection="0">
      <alignment horizontal="right" vertical="center"/>
    </xf>
    <xf numFmtId="0" fontId="33" fillId="10" borderId="185" applyNumberFormat="0" applyFont="0" applyAlignment="0" applyProtection="0"/>
    <xf numFmtId="0" fontId="30" fillId="10" borderId="185" applyNumberFormat="0" applyFont="0" applyAlignment="0" applyProtection="0"/>
    <xf numFmtId="0" fontId="30" fillId="10" borderId="185" applyNumberFormat="0" applyFont="0" applyAlignment="0" applyProtection="0"/>
    <xf numFmtId="0" fontId="30" fillId="10" borderId="185" applyNumberFormat="0" applyFon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0" fontId="142" fillId="29" borderId="186" applyNumberFormat="0" applyAlignment="0" applyProtection="0"/>
    <xf numFmtId="0" fontId="142" fillId="29" borderId="186" applyNumberFormat="0" applyAlignment="0" applyProtection="0"/>
    <xf numFmtId="0" fontId="141" fillId="28" borderId="186" applyNumberFormat="0" applyAlignment="0" applyProtection="0"/>
    <xf numFmtId="0" fontId="142" fillId="29" borderId="186" applyNumberFormat="0" applyAlignment="0" applyProtection="0"/>
    <xf numFmtId="0" fontId="5" fillId="10" borderId="185" applyNumberFormat="0" applyFon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0" fontId="141" fillId="29" borderId="186" applyNumberForma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4" fontId="38" fillId="40" borderId="186" applyNumberFormat="0" applyProtection="0">
      <alignment horizontal="right" vertical="center"/>
    </xf>
    <xf numFmtId="4" fontId="38" fillId="40" borderId="186" applyNumberFormat="0" applyProtection="0">
      <alignment horizontal="right" vertical="center"/>
    </xf>
    <xf numFmtId="0" fontId="5" fillId="48" borderId="186" applyNumberFormat="0" applyProtection="0">
      <alignment horizontal="left" vertical="center" indent="1"/>
    </xf>
    <xf numFmtId="0" fontId="5" fillId="48" borderId="186" applyNumberFormat="0" applyProtection="0">
      <alignment horizontal="left" vertical="center" indent="1"/>
    </xf>
    <xf numFmtId="0" fontId="5" fillId="48" borderId="186" applyNumberFormat="0" applyProtection="0">
      <alignment horizontal="left" vertical="center" indent="1"/>
    </xf>
    <xf numFmtId="0" fontId="5" fillId="49" borderId="186" applyNumberFormat="0" applyProtection="0">
      <alignment horizontal="left" vertical="center" indent="1"/>
    </xf>
    <xf numFmtId="0" fontId="5" fillId="49" borderId="186" applyNumberFormat="0" applyProtection="0">
      <alignment horizontal="left" vertical="center" indent="1"/>
    </xf>
    <xf numFmtId="0" fontId="5" fillId="49" borderId="186" applyNumberFormat="0" applyProtection="0">
      <alignment horizontal="left" vertical="center" indent="1"/>
    </xf>
    <xf numFmtId="0" fontId="5" fillId="31" borderId="186" applyNumberFormat="0" applyProtection="0">
      <alignment horizontal="left" vertical="center" indent="1"/>
    </xf>
    <xf numFmtId="0" fontId="5" fillId="31" borderId="186" applyNumberFormat="0" applyProtection="0">
      <alignment horizontal="left" vertical="center" indent="1"/>
    </xf>
    <xf numFmtId="0" fontId="5" fillId="31" borderId="186" applyNumberFormat="0" applyProtection="0">
      <alignment horizontal="left" vertical="center" indent="1"/>
    </xf>
    <xf numFmtId="0" fontId="5" fillId="31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4" fontId="38" fillId="33" borderId="186" applyNumberFormat="0" applyProtection="0">
      <alignment vertical="center"/>
    </xf>
    <xf numFmtId="4" fontId="147" fillId="33" borderId="186" applyNumberFormat="0" applyProtection="0">
      <alignment vertical="center"/>
    </xf>
    <xf numFmtId="4" fontId="38" fillId="33" borderId="186" applyNumberFormat="0" applyProtection="0">
      <alignment horizontal="left" vertical="center" indent="1"/>
    </xf>
    <xf numFmtId="4" fontId="38" fillId="33" borderId="186" applyNumberFormat="0" applyProtection="0">
      <alignment horizontal="left" vertical="center" indent="1"/>
    </xf>
    <xf numFmtId="4" fontId="38" fillId="46" borderId="186" applyNumberFormat="0" applyProtection="0">
      <alignment horizontal="right" vertical="center"/>
    </xf>
    <xf numFmtId="4" fontId="147" fillId="46" borderId="186" applyNumberFormat="0" applyProtection="0">
      <alignment horizontal="right" vertical="center"/>
    </xf>
    <xf numFmtId="0" fontId="5" fillId="35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4" fontId="151" fillId="46" borderId="186" applyNumberFormat="0" applyProtection="0">
      <alignment horizontal="right" vertical="center"/>
    </xf>
    <xf numFmtId="4" fontId="151" fillId="46" borderId="186" applyNumberFormat="0" applyProtection="0">
      <alignment horizontal="right" vertical="center"/>
    </xf>
    <xf numFmtId="0" fontId="163" fillId="0" borderId="187" applyNumberFormat="0" applyFill="0" applyAlignment="0" applyProtection="0"/>
    <xf numFmtId="0" fontId="163" fillId="0" borderId="187" applyNumberFormat="0" applyFill="0" applyAlignment="0" applyProtection="0"/>
    <xf numFmtId="0" fontId="163" fillId="0" borderId="187" applyNumberFormat="0" applyFill="0" applyAlignment="0" applyProtection="0"/>
    <xf numFmtId="0" fontId="164" fillId="0" borderId="188" applyNumberFormat="0" applyFill="0" applyAlignment="0" applyProtection="0"/>
    <xf numFmtId="0" fontId="164" fillId="0" borderId="188" applyNumberFormat="0" applyFill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0" fontId="63" fillId="29" borderId="184" applyNumberFormat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0" fontId="62" fillId="29" borderId="184" applyNumberFormat="0" applyAlignment="0" applyProtection="0"/>
    <xf numFmtId="0" fontId="61" fillId="29" borderId="184" applyNumberFormat="0" applyAlignment="0" applyProtection="0"/>
    <xf numFmtId="0" fontId="60" fillId="29" borderId="184" applyNumberFormat="0" applyAlignment="0" applyProtection="0"/>
    <xf numFmtId="0" fontId="60" fillId="29" borderId="184" applyNumberFormat="0" applyAlignment="0" applyProtection="0"/>
    <xf numFmtId="0" fontId="60" fillId="29" borderId="184" applyNumberFormat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0" fontId="163" fillId="0" borderId="187" applyNumberFormat="0" applyFill="0" applyAlignment="0" applyProtection="0"/>
    <xf numFmtId="0" fontId="163" fillId="0" borderId="187" applyNumberFormat="0" applyFill="0" applyAlignment="0" applyProtection="0"/>
    <xf numFmtId="5" fontId="55" fillId="0" borderId="182" applyAlignment="0" applyProtection="0"/>
    <xf numFmtId="4" fontId="38" fillId="34" borderId="186" applyNumberFormat="0" applyProtection="0">
      <alignment horizontal="left" vertical="center" indent="1"/>
    </xf>
    <xf numFmtId="4" fontId="38" fillId="39" borderId="186" applyNumberFormat="0" applyProtection="0">
      <alignment horizontal="right" vertical="center"/>
    </xf>
    <xf numFmtId="0" fontId="63" fillId="29" borderId="219" applyNumberFormat="0" applyAlignment="0" applyProtection="0"/>
    <xf numFmtId="4" fontId="147" fillId="33" borderId="221" applyNumberFormat="0" applyProtection="0">
      <alignment vertical="center"/>
    </xf>
    <xf numFmtId="0" fontId="63" fillId="29" borderId="184" applyNumberFormat="0" applyAlignment="0" applyProtection="0"/>
    <xf numFmtId="0" fontId="30" fillId="10" borderId="193" applyNumberFormat="0" applyFont="0" applyAlignment="0" applyProtection="0"/>
    <xf numFmtId="0" fontId="59" fillId="28" borderId="200" applyNumberFormat="0" applyAlignment="0" applyProtection="0"/>
    <xf numFmtId="0" fontId="114" fillId="12" borderId="200" applyNumberFormat="0" applyAlignment="0" applyProtection="0"/>
    <xf numFmtId="0" fontId="5" fillId="31" borderId="221" applyNumberFormat="0" applyProtection="0">
      <alignment horizontal="left" vertical="center" indent="1"/>
    </xf>
    <xf numFmtId="0" fontId="5" fillId="48" borderId="210" applyNumberFormat="0" applyProtection="0">
      <alignment horizontal="left" vertical="center" indent="1"/>
    </xf>
    <xf numFmtId="4" fontId="38" fillId="37" borderId="170" applyNumberFormat="0" applyProtection="0">
      <alignment horizontal="right" vertical="center"/>
    </xf>
    <xf numFmtId="0" fontId="144" fillId="29" borderId="170" applyNumberFormat="0" applyAlignment="0" applyProtection="0"/>
    <xf numFmtId="0" fontId="5" fillId="48" borderId="170" applyNumberFormat="0" applyProtection="0">
      <alignment horizontal="left" vertical="center" indent="1"/>
    </xf>
    <xf numFmtId="4" fontId="38" fillId="46" borderId="170" applyNumberFormat="0" applyProtection="0">
      <alignment horizontal="right" vertical="center"/>
    </xf>
    <xf numFmtId="0" fontId="62" fillId="29" borderId="168" applyNumberFormat="0" applyAlignment="0" applyProtection="0"/>
    <xf numFmtId="5" fontId="55" fillId="0" borderId="166" applyAlignment="0" applyProtection="0"/>
    <xf numFmtId="4" fontId="38" fillId="42" borderId="202" applyNumberFormat="0" applyProtection="0">
      <alignment horizontal="right" vertical="center"/>
    </xf>
    <xf numFmtId="0" fontId="32" fillId="10" borderId="169" applyNumberFormat="0" applyFont="0" applyAlignment="0" applyProtection="0"/>
    <xf numFmtId="0" fontId="163" fillId="0" borderId="172" applyNumberFormat="0" applyFill="0" applyAlignment="0" applyProtection="0"/>
    <xf numFmtId="4" fontId="38" fillId="48" borderId="202" applyNumberFormat="0" applyProtection="0">
      <alignment horizontal="left" vertical="center" indent="1"/>
    </xf>
    <xf numFmtId="4" fontId="38" fillId="34" borderId="202" applyNumberFormat="0" applyProtection="0">
      <alignment horizontal="left" vertical="center" indent="1"/>
    </xf>
    <xf numFmtId="0" fontId="59" fillId="28" borderId="200" applyNumberFormat="0" applyAlignment="0" applyProtection="0"/>
    <xf numFmtId="0" fontId="164" fillId="0" borderId="204" applyNumberFormat="0" applyFill="0" applyAlignment="0" applyProtection="0"/>
    <xf numFmtId="0" fontId="5" fillId="48" borderId="202" applyNumberFormat="0" applyProtection="0">
      <alignment horizontal="left" vertical="center" indent="1"/>
    </xf>
    <xf numFmtId="0" fontId="141" fillId="28" borderId="202" applyNumberFormat="0" applyAlignment="0" applyProtection="0"/>
    <xf numFmtId="0" fontId="142" fillId="29" borderId="202" applyNumberFormat="0" applyAlignment="0" applyProtection="0"/>
    <xf numFmtId="0" fontId="5" fillId="35" borderId="202" applyNumberFormat="0" applyProtection="0">
      <alignment horizontal="left" vertical="center" indent="1"/>
    </xf>
    <xf numFmtId="0" fontId="33" fillId="10" borderId="201" applyNumberFormat="0" applyFont="0" applyAlignment="0" applyProtection="0"/>
    <xf numFmtId="0" fontId="164" fillId="0" borderId="290" applyNumberFormat="0" applyFill="0" applyAlignment="0" applyProtection="0"/>
    <xf numFmtId="4" fontId="148" fillId="45" borderId="288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4" fontId="38" fillId="42" borderId="210" applyNumberFormat="0" applyProtection="0">
      <alignment horizontal="right" vertical="center"/>
    </xf>
    <xf numFmtId="4" fontId="38" fillId="33" borderId="170" applyNumberFormat="0" applyProtection="0">
      <alignment vertical="center"/>
    </xf>
    <xf numFmtId="4" fontId="38" fillId="46" borderId="170" applyNumberFormat="0" applyProtection="0">
      <alignment horizontal="left" vertical="center" indent="1"/>
    </xf>
    <xf numFmtId="4" fontId="38" fillId="39" borderId="170" applyNumberFormat="0" applyProtection="0">
      <alignment horizontal="right" vertical="center"/>
    </xf>
    <xf numFmtId="0" fontId="113" fillId="12" borderId="160" applyNumberFormat="0" applyAlignment="0" applyProtection="0"/>
    <xf numFmtId="0" fontId="59" fillId="28" borderId="168" applyNumberFormat="0" applyAlignment="0" applyProtection="0"/>
    <xf numFmtId="0" fontId="5" fillId="49" borderId="186" applyNumberFormat="0" applyProtection="0">
      <alignment horizontal="left" vertical="center" indent="1"/>
    </xf>
    <xf numFmtId="4" fontId="38" fillId="48" borderId="186" applyNumberFormat="0" applyProtection="0">
      <alignment horizontal="left" vertical="center" indent="1"/>
    </xf>
    <xf numFmtId="4" fontId="38" fillId="46" borderId="186" applyNumberFormat="0" applyProtection="0">
      <alignment horizontal="left" vertical="center" indent="1"/>
    </xf>
    <xf numFmtId="0" fontId="113" fillId="15" borderId="176" applyNumberFormat="0" applyAlignment="0" applyProtection="0"/>
    <xf numFmtId="0" fontId="5" fillId="48" borderId="178" applyNumberFormat="0" applyProtection="0">
      <alignment horizontal="left" vertical="center" indent="1"/>
    </xf>
    <xf numFmtId="0" fontId="113" fillId="12" borderId="184" applyNumberFormat="0" applyAlignment="0" applyProtection="0"/>
    <xf numFmtId="0" fontId="113" fillId="15" borderId="184" applyNumberFormat="0" applyAlignment="0" applyProtection="0"/>
    <xf numFmtId="4" fontId="38" fillId="42" borderId="194" applyNumberFormat="0" applyProtection="0">
      <alignment horizontal="right" vertical="center"/>
    </xf>
    <xf numFmtId="4" fontId="38" fillId="42" borderId="277" applyNumberFormat="0" applyProtection="0">
      <alignment horizontal="right" vertical="center"/>
    </xf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4" fontId="38" fillId="46" borderId="202" applyNumberFormat="0" applyProtection="0">
      <alignment horizontal="left" vertical="center" indent="1"/>
    </xf>
    <xf numFmtId="4" fontId="38" fillId="46" borderId="202" applyNumberFormat="0" applyProtection="0">
      <alignment horizontal="left" vertical="center" indent="1"/>
    </xf>
    <xf numFmtId="4" fontId="38" fillId="42" borderId="202" applyNumberFormat="0" applyProtection="0">
      <alignment horizontal="right" vertical="center"/>
    </xf>
    <xf numFmtId="4" fontId="38" fillId="42" borderId="202" applyNumberFormat="0" applyProtection="0">
      <alignment horizontal="right" vertical="center"/>
    </xf>
    <xf numFmtId="4" fontId="38" fillId="39" borderId="202" applyNumberFormat="0" applyProtection="0">
      <alignment horizontal="right" vertical="center"/>
    </xf>
    <xf numFmtId="5" fontId="55" fillId="0" borderId="198" applyAlignment="0" applyProtection="0"/>
    <xf numFmtId="0" fontId="163" fillId="0" borderId="203" applyNumberFormat="0" applyFill="0" applyAlignment="0" applyProtection="0"/>
    <xf numFmtId="0" fontId="59" fillId="28" borderId="200" applyNumberFormat="0" applyAlignment="0" applyProtection="0"/>
    <xf numFmtId="0" fontId="163" fillId="0" borderId="203" applyNumberFormat="0" applyFill="0" applyAlignment="0" applyProtection="0"/>
    <xf numFmtId="0" fontId="163" fillId="0" borderId="203" applyNumberFormat="0" applyFill="0" applyAlignment="0" applyProtection="0"/>
    <xf numFmtId="0" fontId="163" fillId="0" borderId="203" applyNumberFormat="0" applyFill="0" applyAlignment="0" applyProtection="0"/>
    <xf numFmtId="4" fontId="147" fillId="46" borderId="202" applyNumberFormat="0" applyProtection="0">
      <alignment horizontal="right" vertical="center"/>
    </xf>
    <xf numFmtId="0" fontId="5" fillId="35" borderId="202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0" fontId="5" fillId="31" borderId="202" applyNumberFormat="0" applyProtection="0">
      <alignment horizontal="left" vertical="center" indent="1"/>
    </xf>
    <xf numFmtId="0" fontId="5" fillId="31" borderId="202" applyNumberFormat="0" applyProtection="0">
      <alignment horizontal="left" vertical="center" indent="1"/>
    </xf>
    <xf numFmtId="0" fontId="5" fillId="49" borderId="202" applyNumberFormat="0" applyProtection="0">
      <alignment horizontal="left" vertical="center" indent="1"/>
    </xf>
    <xf numFmtId="0" fontId="141" fillId="29" borderId="202" applyNumberFormat="0" applyAlignment="0" applyProtection="0"/>
    <xf numFmtId="0" fontId="141" fillId="28" borderId="202" applyNumberFormat="0" applyAlignment="0" applyProtection="0"/>
    <xf numFmtId="0" fontId="141" fillId="28" borderId="202" applyNumberFormat="0" applyAlignment="0" applyProtection="0"/>
    <xf numFmtId="0" fontId="141" fillId="28" borderId="202" applyNumberFormat="0" applyAlignment="0" applyProtection="0"/>
    <xf numFmtId="0" fontId="30" fillId="10" borderId="201" applyNumberFormat="0" applyFont="0" applyAlignment="0" applyProtection="0"/>
    <xf numFmtId="0" fontId="30" fillId="10" borderId="201" applyNumberFormat="0" applyFont="0" applyAlignment="0" applyProtection="0"/>
    <xf numFmtId="0" fontId="30" fillId="10" borderId="201" applyNumberFormat="0" applyFont="0" applyAlignment="0" applyProtection="0"/>
    <xf numFmtId="0" fontId="59" fillId="28" borderId="208" applyNumberFormat="0" applyAlignment="0" applyProtection="0"/>
    <xf numFmtId="0" fontId="59" fillId="28" borderId="208" applyNumberFormat="0" applyAlignment="0" applyProtection="0"/>
    <xf numFmtId="5" fontId="55" fillId="0" borderId="217" applyAlignment="0" applyProtection="0"/>
    <xf numFmtId="0" fontId="141" fillId="28" borderId="221" applyNumberFormat="0" applyAlignment="0" applyProtection="0"/>
    <xf numFmtId="0" fontId="30" fillId="10" borderId="220" applyNumberFormat="0" applyFont="0" applyAlignment="0" applyProtection="0"/>
    <xf numFmtId="0" fontId="113" fillId="12" borderId="200" applyNumberFormat="0" applyAlignment="0" applyProtection="0"/>
    <xf numFmtId="0" fontId="115" fillId="12" borderId="200" applyNumberFormat="0" applyAlignment="0" applyProtection="0"/>
    <xf numFmtId="0" fontId="113" fillId="15" borderId="200" applyNumberFormat="0" applyAlignment="0" applyProtection="0"/>
    <xf numFmtId="0" fontId="113" fillId="12" borderId="200" applyNumberFormat="0" applyAlignment="0" applyProtection="0"/>
    <xf numFmtId="0" fontId="33" fillId="10" borderId="209" applyNumberFormat="0" applyFont="0" applyAlignment="0" applyProtection="0"/>
    <xf numFmtId="4" fontId="38" fillId="36" borderId="194" applyNumberFormat="0" applyProtection="0">
      <alignment horizontal="right" vertical="center"/>
    </xf>
    <xf numFmtId="0" fontId="164" fillId="0" borderId="223" applyNumberFormat="0" applyFill="0" applyAlignment="0" applyProtection="0"/>
    <xf numFmtId="0" fontId="59" fillId="28" borderId="219" applyNumberFormat="0" applyAlignment="0" applyProtection="0"/>
    <xf numFmtId="0" fontId="141" fillId="29" borderId="170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5" fillId="12" borderId="168" applyNumberFormat="0" applyAlignment="0" applyProtection="0"/>
    <xf numFmtId="0" fontId="113" fillId="15" borderId="168" applyNumberFormat="0" applyAlignment="0" applyProtection="0"/>
    <xf numFmtId="0" fontId="114" fillId="12" borderId="168" applyNumberFormat="0" applyAlignment="0" applyProtection="0"/>
    <xf numFmtId="0" fontId="114" fillId="12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4" fontId="38" fillId="42" borderId="296" applyNumberFormat="0" applyProtection="0">
      <alignment horizontal="right" vertical="center"/>
    </xf>
    <xf numFmtId="0" fontId="92" fillId="0" borderId="272">
      <alignment horizontal="left" vertical="center"/>
    </xf>
    <xf numFmtId="0" fontId="5" fillId="35" borderId="186" applyNumberFormat="0" applyProtection="0">
      <alignment horizontal="left" vertical="center" indent="1"/>
    </xf>
    <xf numFmtId="0" fontId="5" fillId="48" borderId="186" applyNumberFormat="0" applyProtection="0">
      <alignment horizontal="left" vertical="center" indent="1"/>
    </xf>
    <xf numFmtId="0" fontId="5" fillId="48" borderId="186" applyNumberFormat="0" applyProtection="0">
      <alignment horizontal="left" vertical="center" indent="1"/>
    </xf>
    <xf numFmtId="0" fontId="5" fillId="48" borderId="186" applyNumberFormat="0" applyProtection="0">
      <alignment horizontal="left" vertical="center" indent="1"/>
    </xf>
    <xf numFmtId="0" fontId="141" fillId="29" borderId="178" applyNumberFormat="0" applyAlignment="0" applyProtection="0"/>
    <xf numFmtId="0" fontId="141" fillId="28" borderId="178" applyNumberFormat="0" applyAlignment="0" applyProtection="0"/>
    <xf numFmtId="0" fontId="141" fillId="28" borderId="178" applyNumberFormat="0" applyAlignment="0" applyProtection="0"/>
    <xf numFmtId="0" fontId="144" fillId="29" borderId="178" applyNumberFormat="0" applyAlignment="0" applyProtection="0"/>
    <xf numFmtId="0" fontId="141" fillId="28" borderId="178" applyNumberFormat="0" applyAlignment="0" applyProtection="0"/>
    <xf numFmtId="0" fontId="143" fillId="29" borderId="178" applyNumberFormat="0" applyAlignment="0" applyProtection="0"/>
    <xf numFmtId="0" fontId="142" fillId="29" borderId="178" applyNumberFormat="0" applyAlignment="0" applyProtection="0"/>
    <xf numFmtId="0" fontId="141" fillId="28" borderId="178" applyNumberFormat="0" applyAlignment="0" applyProtection="0"/>
    <xf numFmtId="0" fontId="142" fillId="29" borderId="178" applyNumberFormat="0" applyAlignment="0" applyProtection="0"/>
    <xf numFmtId="0" fontId="142" fillId="29" borderId="178" applyNumberFormat="0" applyAlignment="0" applyProtection="0"/>
    <xf numFmtId="0" fontId="30" fillId="10" borderId="177" applyNumberFormat="0" applyFont="0" applyAlignment="0" applyProtection="0"/>
    <xf numFmtId="0" fontId="30" fillId="10" borderId="177" applyNumberFormat="0" applyFont="0" applyAlignment="0" applyProtection="0"/>
    <xf numFmtId="0" fontId="5" fillId="10" borderId="177" applyNumberFormat="0" applyFont="0" applyAlignment="0" applyProtection="0"/>
    <xf numFmtId="0" fontId="30" fillId="10" borderId="177" applyNumberFormat="0" applyFont="0" applyAlignment="0" applyProtection="0"/>
    <xf numFmtId="0" fontId="30" fillId="10" borderId="177" applyNumberFormat="0" applyFont="0" applyAlignment="0" applyProtection="0"/>
    <xf numFmtId="4" fontId="38" fillId="38" borderId="186" applyNumberFormat="0" applyProtection="0">
      <alignment horizontal="right" vertical="center"/>
    </xf>
    <xf numFmtId="0" fontId="33" fillId="10" borderId="177" applyNumberFormat="0" applyFont="0" applyAlignment="0" applyProtection="0"/>
    <xf numFmtId="0" fontId="30" fillId="10" borderId="177" applyNumberFormat="0" applyFont="0" applyAlignment="0" applyProtection="0"/>
    <xf numFmtId="0" fontId="33" fillId="10" borderId="177" applyNumberFormat="0" applyFont="0" applyAlignment="0" applyProtection="0"/>
    <xf numFmtId="4" fontId="38" fillId="37" borderId="186" applyNumberFormat="0" applyProtection="0">
      <alignment horizontal="right" vertical="center"/>
    </xf>
    <xf numFmtId="0" fontId="33" fillId="10" borderId="177" applyNumberFormat="0" applyFont="0" applyAlignment="0" applyProtection="0"/>
    <xf numFmtId="4" fontId="38" fillId="36" borderId="186" applyNumberFormat="0" applyProtection="0">
      <alignment horizontal="right" vertical="center"/>
    </xf>
    <xf numFmtId="4" fontId="38" fillId="34" borderId="186" applyNumberFormat="0" applyProtection="0">
      <alignment horizontal="left" vertical="center" indent="1"/>
    </xf>
    <xf numFmtId="4" fontId="38" fillId="34" borderId="186" applyNumberFormat="0" applyProtection="0">
      <alignment horizontal="left" vertical="center" indent="1"/>
    </xf>
    <xf numFmtId="0" fontId="33" fillId="10" borderId="177" applyNumberFormat="0" applyFont="0" applyAlignment="0" applyProtection="0"/>
    <xf numFmtId="0" fontId="30" fillId="10" borderId="177" applyNumberFormat="0" applyFont="0" applyAlignment="0" applyProtection="0"/>
    <xf numFmtId="0" fontId="33" fillId="10" borderId="177" applyNumberFormat="0" applyFont="0" applyAlignment="0" applyProtection="0"/>
    <xf numFmtId="0" fontId="33" fillId="10" borderId="177" applyNumberFormat="0" applyFont="0" applyAlignment="0" applyProtection="0"/>
    <xf numFmtId="0" fontId="33" fillId="10" borderId="177" applyNumberFormat="0" applyFont="0" applyAlignment="0" applyProtection="0"/>
    <xf numFmtId="0" fontId="30" fillId="10" borderId="177" applyNumberFormat="0" applyFont="0" applyAlignment="0" applyProtection="0"/>
    <xf numFmtId="0" fontId="30" fillId="10" borderId="177" applyNumberFormat="0" applyFont="0" applyAlignment="0" applyProtection="0"/>
    <xf numFmtId="5" fontId="168" fillId="0" borderId="191">
      <alignment horizontal="left" vertical="top"/>
    </xf>
    <xf numFmtId="5" fontId="55" fillId="0" borderId="182" applyAlignment="0" applyProtection="0"/>
    <xf numFmtId="0" fontId="163" fillId="0" borderId="196" applyNumberFormat="0" applyFill="0" applyAlignment="0" applyProtection="0"/>
    <xf numFmtId="0" fontId="163" fillId="0" borderId="195" applyNumberFormat="0" applyFill="0" applyAlignment="0" applyProtection="0"/>
    <xf numFmtId="0" fontId="164" fillId="0" borderId="196" applyNumberFormat="0" applyFill="0" applyAlignment="0" applyProtection="0"/>
    <xf numFmtId="0" fontId="59" fillId="28" borderId="184" applyNumberFormat="0" applyAlignment="0" applyProtection="0"/>
    <xf numFmtId="0" fontId="60" fillId="29" borderId="184" applyNumberFormat="0" applyAlignment="0" applyProtection="0"/>
    <xf numFmtId="0" fontId="60" fillId="29" borderId="184" applyNumberFormat="0" applyAlignment="0" applyProtection="0"/>
    <xf numFmtId="0" fontId="62" fillId="29" borderId="184" applyNumberFormat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0" fontId="163" fillId="0" borderId="195" applyNumberFormat="0" applyFill="0" applyAlignment="0" applyProtection="0"/>
    <xf numFmtId="0" fontId="164" fillId="0" borderId="196" applyNumberFormat="0" applyFill="0" applyAlignment="0" applyProtection="0"/>
    <xf numFmtId="0" fontId="163" fillId="0" borderId="195" applyNumberFormat="0" applyFill="0" applyAlignment="0" applyProtection="0"/>
    <xf numFmtId="0" fontId="5" fillId="35" borderId="194" applyNumberFormat="0" applyProtection="0">
      <alignment horizontal="left" vertical="center" indent="1"/>
    </xf>
    <xf numFmtId="4" fontId="38" fillId="41" borderId="194" applyNumberFormat="0" applyProtection="0">
      <alignment horizontal="right" vertical="center"/>
    </xf>
    <xf numFmtId="4" fontId="38" fillId="40" borderId="194" applyNumberFormat="0" applyProtection="0">
      <alignment horizontal="right" vertical="center"/>
    </xf>
    <xf numFmtId="0" fontId="142" fillId="29" borderId="186" applyNumberFormat="0" applyAlignment="0" applyProtection="0"/>
    <xf numFmtId="0" fontId="33" fillId="10" borderId="185" applyNumberFormat="0" applyFont="0" applyAlignment="0" applyProtection="0"/>
    <xf numFmtId="0" fontId="30" fillId="10" borderId="185" applyNumberFormat="0" applyFont="0" applyAlignment="0" applyProtection="0"/>
    <xf numFmtId="4" fontId="38" fillId="34" borderId="194" applyNumberFormat="0" applyProtection="0">
      <alignment vertical="center"/>
    </xf>
    <xf numFmtId="0" fontId="33" fillId="10" borderId="193" applyNumberFormat="0" applyFont="0" applyAlignment="0" applyProtection="0"/>
    <xf numFmtId="0" fontId="30" fillId="10" borderId="193" applyNumberFormat="0" applyFont="0" applyAlignment="0" applyProtection="0"/>
    <xf numFmtId="0" fontId="92" fillId="0" borderId="181">
      <alignment horizontal="left" vertical="center"/>
    </xf>
    <xf numFmtId="0" fontId="92" fillId="0" borderId="181">
      <alignment horizontal="left" vertical="center"/>
    </xf>
    <xf numFmtId="0" fontId="113" fillId="12" borderId="176" applyNumberFormat="0" applyAlignment="0" applyProtection="0"/>
    <xf numFmtId="0" fontId="163" fillId="0" borderId="203" applyNumberFormat="0" applyFill="0" applyAlignment="0" applyProtection="0"/>
    <xf numFmtId="0" fontId="59" fillId="28" borderId="200" applyNumberFormat="0" applyAlignment="0" applyProtection="0"/>
    <xf numFmtId="0" fontId="164" fillId="0" borderId="204" applyNumberFormat="0" applyFill="0" applyAlignment="0" applyProtection="0"/>
    <xf numFmtId="0" fontId="163" fillId="0" borderId="203" applyNumberFormat="0" applyFill="0" applyAlignment="0" applyProtection="0"/>
    <xf numFmtId="0" fontId="30" fillId="10" borderId="185" applyNumberFormat="0" applyFont="0" applyAlignment="0" applyProtection="0"/>
    <xf numFmtId="0" fontId="163" fillId="0" borderId="230" applyNumberFormat="0" applyFill="0" applyAlignment="0" applyProtection="0"/>
    <xf numFmtId="0" fontId="60" fillId="29" borderId="219" applyNumberFormat="0" applyAlignment="0" applyProtection="0"/>
    <xf numFmtId="0" fontId="33" fillId="10" borderId="169" applyNumberFormat="0" applyFont="0" applyAlignment="0" applyProtection="0"/>
    <xf numFmtId="0" fontId="5" fillId="49" borderId="202" applyNumberFormat="0" applyProtection="0">
      <alignment horizontal="left" vertical="center" indent="1"/>
    </xf>
    <xf numFmtId="0" fontId="141" fillId="28" borderId="210" applyNumberFormat="0" applyAlignment="0" applyProtection="0"/>
    <xf numFmtId="0" fontId="113" fillId="12" borderId="208" applyNumberFormat="0" applyAlignment="0" applyProtection="0"/>
    <xf numFmtId="5" fontId="55" fillId="0" borderId="217" applyAlignment="0" applyProtection="0"/>
    <xf numFmtId="4" fontId="38" fillId="42" borderId="221" applyNumberFormat="0" applyProtection="0">
      <alignment horizontal="right" vertical="center"/>
    </xf>
    <xf numFmtId="4" fontId="148" fillId="45" borderId="221" applyNumberFormat="0" applyProtection="0">
      <alignment horizontal="left" vertical="center" indent="1"/>
    </xf>
    <xf numFmtId="4" fontId="147" fillId="33" borderId="170" applyNumberFormat="0" applyProtection="0">
      <alignment vertical="center"/>
    </xf>
    <xf numFmtId="0" fontId="142" fillId="29" borderId="288" applyNumberFormat="0" applyAlignment="0" applyProtection="0"/>
    <xf numFmtId="0" fontId="115" fillId="12" borderId="208" applyNumberFormat="0" applyAlignment="0" applyProtection="0"/>
    <xf numFmtId="0" fontId="5" fillId="31" borderId="162" applyNumberFormat="0" applyProtection="0">
      <alignment horizontal="left" vertical="center" indent="1"/>
    </xf>
    <xf numFmtId="0" fontId="30" fillId="10" borderId="209" applyNumberFormat="0" applyFont="0" applyAlignment="0" applyProtection="0"/>
    <xf numFmtId="0" fontId="141" fillId="28" borderId="210" applyNumberFormat="0" applyAlignment="0" applyProtection="0"/>
    <xf numFmtId="0" fontId="5" fillId="49" borderId="210" applyNumberFormat="0" applyProtection="0">
      <alignment horizontal="left" vertical="center" indent="1"/>
    </xf>
    <xf numFmtId="0" fontId="164" fillId="0" borderId="164" applyNumberFormat="0" applyFill="0" applyAlignment="0" applyProtection="0"/>
    <xf numFmtId="4" fontId="38" fillId="42" borderId="170" applyNumberFormat="0" applyProtection="0">
      <alignment horizontal="right" vertical="center"/>
    </xf>
    <xf numFmtId="0" fontId="5" fillId="31" borderId="186" applyNumberFormat="0" applyProtection="0">
      <alignment horizontal="left" vertical="center" indent="1"/>
    </xf>
    <xf numFmtId="4" fontId="148" fillId="45" borderId="170" applyNumberFormat="0" applyProtection="0">
      <alignment horizontal="left" vertical="center" indent="1"/>
    </xf>
    <xf numFmtId="0" fontId="60" fillId="29" borderId="227" applyNumberFormat="0" applyAlignment="0" applyProtection="0"/>
    <xf numFmtId="0" fontId="163" fillId="0" borderId="187" applyNumberFormat="0" applyFill="0" applyAlignment="0" applyProtection="0"/>
    <xf numFmtId="0" fontId="114" fillId="12" borderId="168" applyNumberFormat="0" applyAlignment="0" applyProtection="0"/>
    <xf numFmtId="0" fontId="33" fillId="10" borderId="177" applyNumberFormat="0" applyFont="0" applyAlignment="0" applyProtection="0"/>
    <xf numFmtId="4" fontId="38" fillId="33" borderId="162" applyNumberFormat="0" applyProtection="0">
      <alignment vertical="center"/>
    </xf>
    <xf numFmtId="0" fontId="5" fillId="35" borderId="162" applyNumberFormat="0" applyProtection="0">
      <alignment horizontal="left" vertical="center" indent="1"/>
    </xf>
    <xf numFmtId="0" fontId="113" fillId="15" borderId="168" applyNumberFormat="0" applyAlignment="0" applyProtection="0"/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4" fontId="38" fillId="48" borderId="162" applyNumberFormat="0" applyProtection="0">
      <alignment horizontal="left" vertical="center" indent="1"/>
    </xf>
    <xf numFmtId="4" fontId="38" fillId="48" borderId="162" applyNumberFormat="0" applyProtection="0">
      <alignment horizontal="left" vertical="center" indent="1"/>
    </xf>
    <xf numFmtId="4" fontId="38" fillId="46" borderId="162" applyNumberFormat="0" applyProtection="0">
      <alignment horizontal="left" vertical="center" indent="1"/>
    </xf>
    <xf numFmtId="4" fontId="38" fillId="46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63" fillId="29" borderId="160" applyNumberFormat="0" applyAlignment="0" applyProtection="0"/>
    <xf numFmtId="0" fontId="63" fillId="29" borderId="160" applyNumberFormat="0" applyAlignment="0" applyProtection="0"/>
    <xf numFmtId="4" fontId="148" fillId="45" borderId="162" applyNumberFormat="0" applyProtection="0">
      <alignment horizontal="left" vertical="center" indent="1"/>
    </xf>
    <xf numFmtId="4" fontId="38" fillId="44" borderId="162" applyNumberFormat="0" applyProtection="0">
      <alignment horizontal="right" vertical="center"/>
    </xf>
    <xf numFmtId="4" fontId="38" fillId="43" borderId="162" applyNumberFormat="0" applyProtection="0">
      <alignment horizontal="right" vertical="center"/>
    </xf>
    <xf numFmtId="4" fontId="38" fillId="34" borderId="170" applyNumberFormat="0" applyProtection="0">
      <alignment horizontal="left" vertical="center" indent="1"/>
    </xf>
    <xf numFmtId="4" fontId="38" fillId="36" borderId="170" applyNumberFormat="0" applyProtection="0">
      <alignment horizontal="right" vertical="center"/>
    </xf>
    <xf numFmtId="4" fontId="38" fillId="43" borderId="162" applyNumberFormat="0" applyProtection="0">
      <alignment horizontal="right" vertical="center"/>
    </xf>
    <xf numFmtId="4" fontId="38" fillId="42" borderId="162" applyNumberFormat="0" applyProtection="0">
      <alignment horizontal="right" vertical="center"/>
    </xf>
    <xf numFmtId="4" fontId="38" fillId="41" borderId="162" applyNumberFormat="0" applyProtection="0">
      <alignment horizontal="right" vertical="center"/>
    </xf>
    <xf numFmtId="4" fontId="38" fillId="41" borderId="162" applyNumberFormat="0" applyProtection="0">
      <alignment horizontal="right" vertical="center"/>
    </xf>
    <xf numFmtId="4" fontId="38" fillId="40" borderId="162" applyNumberFormat="0" applyProtection="0">
      <alignment horizontal="right" vertical="center"/>
    </xf>
    <xf numFmtId="4" fontId="38" fillId="40" borderId="162" applyNumberFormat="0" applyProtection="0">
      <alignment horizontal="right" vertical="center"/>
    </xf>
    <xf numFmtId="4" fontId="38" fillId="39" borderId="162" applyNumberFormat="0" applyProtection="0">
      <alignment horizontal="right" vertical="center"/>
    </xf>
    <xf numFmtId="4" fontId="38" fillId="39" borderId="162" applyNumberFormat="0" applyProtection="0">
      <alignment horizontal="right" vertical="center"/>
    </xf>
    <xf numFmtId="4" fontId="38" fillId="38" borderId="162" applyNumberFormat="0" applyProtection="0">
      <alignment horizontal="right" vertical="center"/>
    </xf>
    <xf numFmtId="4" fontId="38" fillId="38" borderId="162" applyNumberFormat="0" applyProtection="0">
      <alignment horizontal="right" vertical="center"/>
    </xf>
    <xf numFmtId="4" fontId="38" fillId="37" borderId="162" applyNumberFormat="0" applyProtection="0">
      <alignment horizontal="right" vertical="center"/>
    </xf>
    <xf numFmtId="4" fontId="38" fillId="37" borderId="162" applyNumberFormat="0" applyProtection="0">
      <alignment horizontal="right" vertical="center"/>
    </xf>
    <xf numFmtId="4" fontId="38" fillId="36" borderId="162" applyNumberFormat="0" applyProtection="0">
      <alignment horizontal="right" vertical="center"/>
    </xf>
    <xf numFmtId="4" fontId="38" fillId="36" borderId="162" applyNumberFormat="0" applyProtection="0">
      <alignment horizontal="right" vertical="center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38" fillId="34" borderId="162" applyNumberFormat="0" applyProtection="0">
      <alignment horizontal="left" vertical="center" indent="1"/>
    </xf>
    <xf numFmtId="4" fontId="38" fillId="34" borderId="162" applyNumberFormat="0" applyProtection="0">
      <alignment horizontal="left" vertical="center" indent="1"/>
    </xf>
    <xf numFmtId="4" fontId="38" fillId="34" borderId="162" applyNumberFormat="0" applyProtection="0">
      <alignment horizontal="left" vertical="center" indent="1"/>
    </xf>
    <xf numFmtId="4" fontId="147" fillId="34" borderId="162" applyNumberFormat="0" applyProtection="0">
      <alignment vertical="center"/>
    </xf>
    <xf numFmtId="4" fontId="147" fillId="34" borderId="162" applyNumberFormat="0" applyProtection="0">
      <alignment vertical="center"/>
    </xf>
    <xf numFmtId="4" fontId="38" fillId="34" borderId="162" applyNumberFormat="0" applyProtection="0">
      <alignment vertical="center"/>
    </xf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5" fontId="55" fillId="0" borderId="158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3" fillId="0" borderId="164" applyNumberFormat="0" applyFill="0" applyAlignment="0" applyProtection="0"/>
    <xf numFmtId="0" fontId="163" fillId="0" borderId="163" applyNumberFormat="0" applyFill="0" applyAlignment="0" applyProtection="0"/>
    <xf numFmtId="0" fontId="166" fillId="0" borderId="164" applyNumberFormat="0" applyFill="0" applyAlignment="0" applyProtection="0"/>
    <xf numFmtId="0" fontId="163" fillId="0" borderId="163" applyNumberFormat="0" applyFill="0" applyAlignment="0" applyProtection="0"/>
    <xf numFmtId="0" fontId="165" fillId="0" borderId="164" applyNumberFormat="0" applyFill="0" applyAlignment="0" applyProtection="0"/>
    <xf numFmtId="0" fontId="164" fillId="0" borderId="164" applyNumberFormat="0" applyFill="0" applyAlignment="0" applyProtection="0"/>
    <xf numFmtId="0" fontId="163" fillId="0" borderId="163" applyNumberFormat="0" applyFill="0" applyAlignment="0" applyProtection="0"/>
    <xf numFmtId="0" fontId="164" fillId="0" borderId="164" applyNumberFormat="0" applyFill="0" applyAlignment="0" applyProtection="0"/>
    <xf numFmtId="0" fontId="164" fillId="0" borderId="164" applyNumberFormat="0" applyFill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60" fillId="29" borderId="160" applyNumberFormat="0" applyAlignment="0" applyProtection="0"/>
    <xf numFmtId="0" fontId="60" fillId="29" borderId="160" applyNumberFormat="0" applyAlignment="0" applyProtection="0"/>
    <xf numFmtId="0" fontId="59" fillId="28" borderId="160" applyNumberFormat="0" applyAlignment="0" applyProtection="0"/>
    <xf numFmtId="0" fontId="60" fillId="29" borderId="160" applyNumberFormat="0" applyAlignment="0" applyProtection="0"/>
    <xf numFmtId="0" fontId="61" fillId="29" borderId="160" applyNumberFormat="0" applyAlignment="0" applyProtection="0"/>
    <xf numFmtId="0" fontId="59" fillId="28" borderId="160" applyNumberFormat="0" applyAlignment="0" applyProtection="0"/>
    <xf numFmtId="0" fontId="62" fillId="29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63" fillId="29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59" fillId="28" borderId="168" applyNumberFormat="0" applyAlignment="0" applyProtection="0"/>
    <xf numFmtId="0" fontId="60" fillId="29" borderId="168" applyNumberFormat="0" applyAlignment="0" applyProtection="0"/>
    <xf numFmtId="0" fontId="60" fillId="29" borderId="168" applyNumberFormat="0" applyAlignment="0" applyProtection="0"/>
    <xf numFmtId="4" fontId="151" fillId="46" borderId="162" applyNumberFormat="0" applyProtection="0">
      <alignment horizontal="right" vertical="center"/>
    </xf>
    <xf numFmtId="4" fontId="151" fillId="46" borderId="162" applyNumberFormat="0" applyProtection="0">
      <alignment horizontal="right" vertical="center"/>
    </xf>
    <xf numFmtId="0" fontId="63" fillId="29" borderId="168" applyNumberFormat="0" applyAlignment="0" applyProtection="0"/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147" fillId="46" borderId="162" applyNumberFormat="0" applyProtection="0">
      <alignment horizontal="right" vertical="center"/>
    </xf>
    <xf numFmtId="4" fontId="147" fillId="46" borderId="162" applyNumberFormat="0" applyProtection="0">
      <alignment horizontal="right" vertical="center"/>
    </xf>
    <xf numFmtId="4" fontId="38" fillId="46" borderId="162" applyNumberFormat="0" applyProtection="0">
      <alignment horizontal="right" vertical="center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147" fillId="33" borderId="162" applyNumberFormat="0" applyProtection="0">
      <alignment vertical="center"/>
    </xf>
    <xf numFmtId="4" fontId="147" fillId="33" borderId="162" applyNumberFormat="0" applyProtection="0">
      <alignment vertical="center"/>
    </xf>
    <xf numFmtId="4" fontId="38" fillId="33" borderId="162" applyNumberFormat="0" applyProtection="0">
      <alignment vertical="center"/>
    </xf>
    <xf numFmtId="4" fontId="38" fillId="33" borderId="162" applyNumberFormat="0" applyProtection="0">
      <alignment vertical="center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4" fontId="38" fillId="48" borderId="162" applyNumberFormat="0" applyProtection="0">
      <alignment horizontal="left" vertical="center" indent="1"/>
    </xf>
    <xf numFmtId="4" fontId="38" fillId="48" borderId="162" applyNumberFormat="0" applyProtection="0">
      <alignment horizontal="left" vertical="center" indent="1"/>
    </xf>
    <xf numFmtId="4" fontId="38" fillId="46" borderId="162" applyNumberFormat="0" applyProtection="0">
      <alignment horizontal="left" vertical="center" indent="1"/>
    </xf>
    <xf numFmtId="4" fontId="38" fillId="46" borderId="162" applyNumberFormat="0" applyProtection="0">
      <alignment horizontal="left" vertical="center" indent="1"/>
    </xf>
    <xf numFmtId="0" fontId="63" fillId="29" borderId="168" applyNumberFormat="0" applyAlignment="0" applyProtection="0"/>
    <xf numFmtId="4" fontId="148" fillId="45" borderId="162" applyNumberFormat="0" applyProtection="0">
      <alignment horizontal="left" vertical="center" indent="1"/>
    </xf>
    <xf numFmtId="4" fontId="38" fillId="42" borderId="162" applyNumberFormat="0" applyProtection="0">
      <alignment horizontal="right" vertical="center"/>
    </xf>
    <xf numFmtId="4" fontId="38" fillId="42" borderId="162" applyNumberFormat="0" applyProtection="0">
      <alignment horizontal="right" vertical="center"/>
    </xf>
    <xf numFmtId="4" fontId="38" fillId="39" borderId="162" applyNumberFormat="0" applyProtection="0">
      <alignment horizontal="right" vertical="center"/>
    </xf>
    <xf numFmtId="4" fontId="38" fillId="39" borderId="162" applyNumberFormat="0" applyProtection="0">
      <alignment horizontal="right" vertical="center"/>
    </xf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9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4" fillId="29" borderId="162" applyNumberFormat="0" applyAlignment="0" applyProtection="0"/>
    <xf numFmtId="0" fontId="141" fillId="28" borderId="162" applyNumberFormat="0" applyAlignment="0" applyProtection="0"/>
    <xf numFmtId="0" fontId="143" fillId="29" borderId="162" applyNumberFormat="0" applyAlignment="0" applyProtection="0"/>
    <xf numFmtId="0" fontId="142" fillId="29" borderId="162" applyNumberFormat="0" applyAlignment="0" applyProtection="0"/>
    <xf numFmtId="0" fontId="141" fillId="28" borderId="162" applyNumberFormat="0" applyAlignment="0" applyProtection="0"/>
    <xf numFmtId="0" fontId="142" fillId="29" borderId="162" applyNumberFormat="0" applyAlignment="0" applyProtection="0"/>
    <xf numFmtId="0" fontId="142" fillId="29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5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4" fontId="38" fillId="38" borderId="162" applyNumberFormat="0" applyProtection="0">
      <alignment horizontal="right" vertical="center"/>
    </xf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4" fontId="38" fillId="37" borderId="162" applyNumberFormat="0" applyProtection="0">
      <alignment horizontal="right" vertical="center"/>
    </xf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4" fontId="38" fillId="36" borderId="162" applyNumberFormat="0" applyProtection="0">
      <alignment horizontal="right" vertical="center"/>
    </xf>
    <xf numFmtId="4" fontId="38" fillId="34" borderId="162" applyNumberFormat="0" applyProtection="0">
      <alignment horizontal="left" vertical="center" indent="1"/>
    </xf>
    <xf numFmtId="4" fontId="38" fillId="34" borderId="162" applyNumberFormat="0" applyProtection="0">
      <alignment horizontal="left" vertical="center" indent="1"/>
    </xf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0" fontId="63" fillId="29" borderId="168" applyNumberFormat="0" applyAlignment="0" applyProtection="0"/>
    <xf numFmtId="0" fontId="33" fillId="10" borderId="161" applyNumberFormat="0" applyFont="0" applyAlignment="0" applyProtection="0"/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5" fontId="168" fillId="0" borderId="167">
      <alignment horizontal="left" vertical="top"/>
    </xf>
    <xf numFmtId="5" fontId="55" fillId="0" borderId="158" applyAlignment="0" applyProtection="0"/>
    <xf numFmtId="0" fontId="163" fillId="0" borderId="172" applyNumberFormat="0" applyFill="0" applyAlignment="0" applyProtection="0"/>
    <xf numFmtId="0" fontId="163" fillId="0" borderId="171" applyNumberFormat="0" applyFill="0" applyAlignment="0" applyProtection="0"/>
    <xf numFmtId="0" fontId="164" fillId="0" borderId="172" applyNumberFormat="0" applyFill="0" applyAlignment="0" applyProtection="0"/>
    <xf numFmtId="0" fontId="59" fillId="28" borderId="160" applyNumberFormat="0" applyAlignment="0" applyProtection="0"/>
    <xf numFmtId="0" fontId="60" fillId="29" borderId="160" applyNumberFormat="0" applyAlignment="0" applyProtection="0"/>
    <xf numFmtId="0" fontId="60" fillId="29" borderId="160" applyNumberFormat="0" applyAlignment="0" applyProtection="0"/>
    <xf numFmtId="0" fontId="62" fillId="29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163" fillId="0" borderId="171" applyNumberFormat="0" applyFill="0" applyAlignment="0" applyProtection="0"/>
    <xf numFmtId="0" fontId="164" fillId="0" borderId="172" applyNumberFormat="0" applyFill="0" applyAlignment="0" applyProtection="0"/>
    <xf numFmtId="0" fontId="164" fillId="0" borderId="172" applyNumberFormat="0" applyFill="0" applyAlignment="0" applyProtection="0"/>
    <xf numFmtId="0" fontId="163" fillId="0" borderId="171" applyNumberFormat="0" applyFill="0" applyAlignment="0" applyProtection="0"/>
    <xf numFmtId="0" fontId="5" fillId="35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4" fontId="38" fillId="41" borderId="170" applyNumberFormat="0" applyProtection="0">
      <alignment horizontal="right" vertical="center"/>
    </xf>
    <xf numFmtId="4" fontId="38" fillId="40" borderId="170" applyNumberFormat="0" applyProtection="0">
      <alignment horizontal="right" vertical="center"/>
    </xf>
    <xf numFmtId="0" fontId="142" fillId="29" borderId="162" applyNumberFormat="0" applyAlignment="0" applyProtection="0"/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4" fontId="38" fillId="34" borderId="170" applyNumberFormat="0" applyProtection="0">
      <alignment vertical="center"/>
    </xf>
    <xf numFmtId="0" fontId="33" fillId="10" borderId="169" applyNumberFormat="0" applyFont="0" applyAlignment="0" applyProtection="0"/>
    <xf numFmtId="0" fontId="143" fillId="29" borderId="170" applyNumberFormat="0" applyAlignment="0" applyProtection="0"/>
    <xf numFmtId="0" fontId="30" fillId="10" borderId="169" applyNumberFormat="0" applyFont="0" applyAlignment="0" applyProtection="0"/>
    <xf numFmtId="0" fontId="92" fillId="0" borderId="157">
      <alignment horizontal="left" vertical="center"/>
    </xf>
    <xf numFmtId="0" fontId="92" fillId="0" borderId="157">
      <alignment horizontal="left" vertical="center"/>
    </xf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4" fillId="12" borderId="160" applyNumberFormat="0" applyAlignment="0" applyProtection="0"/>
    <xf numFmtId="0" fontId="113" fillId="15" borderId="160" applyNumberFormat="0" applyAlignment="0" applyProtection="0"/>
    <xf numFmtId="0" fontId="114" fillId="12" borderId="160" applyNumberFormat="0" applyAlignment="0" applyProtection="0"/>
    <xf numFmtId="0" fontId="113" fillId="12" borderId="160" applyNumberFormat="0" applyAlignment="0" applyProtection="0"/>
    <xf numFmtId="0" fontId="113" fillId="15" borderId="160" applyNumberFormat="0" applyAlignment="0" applyProtection="0"/>
    <xf numFmtId="0" fontId="115" fillId="12" borderId="160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4" fillId="12" borderId="160" applyNumberFormat="0" applyAlignment="0" applyProtection="0"/>
    <xf numFmtId="0" fontId="113" fillId="15" borderId="160" applyNumberFormat="0" applyAlignment="0" applyProtection="0"/>
    <xf numFmtId="0" fontId="114" fillId="12" borderId="160" applyNumberFormat="0" applyAlignment="0" applyProtection="0"/>
    <xf numFmtId="0" fontId="113" fillId="12" borderId="160" applyNumberFormat="0" applyAlignment="0" applyProtection="0"/>
    <xf numFmtId="0" fontId="113" fillId="15" borderId="160" applyNumberFormat="0" applyAlignment="0" applyProtection="0"/>
    <xf numFmtId="0" fontId="115" fillId="12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8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5" fillId="12" borderId="160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4" fillId="12" borderId="160" applyNumberFormat="0" applyAlignment="0" applyProtection="0"/>
    <xf numFmtId="0" fontId="113" fillId="15" borderId="160" applyNumberFormat="0" applyAlignment="0" applyProtection="0"/>
    <xf numFmtId="0" fontId="114" fillId="12" borderId="160" applyNumberFormat="0" applyAlignment="0" applyProtection="0"/>
    <xf numFmtId="0" fontId="114" fillId="12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3" fillId="15" borderId="160" applyNumberFormat="0" applyAlignment="0" applyProtection="0"/>
    <xf numFmtId="0" fontId="115" fillId="12" borderId="160" applyNumberFormat="0" applyAlignment="0" applyProtection="0"/>
    <xf numFmtId="0" fontId="113" fillId="15" borderId="160" applyNumberFormat="0" applyAlignment="0" applyProtection="0"/>
    <xf numFmtId="0" fontId="113" fillId="12" borderId="160" applyNumberFormat="0" applyAlignment="0" applyProtection="0"/>
    <xf numFmtId="0" fontId="114" fillId="12" borderId="160" applyNumberFormat="0" applyAlignment="0" applyProtection="0"/>
    <xf numFmtId="0" fontId="113" fillId="15" borderId="160" applyNumberFormat="0" applyAlignment="0" applyProtection="0"/>
    <xf numFmtId="0" fontId="114" fillId="12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0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5" fontId="55" fillId="0" borderId="158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3" fillId="15" borderId="168" applyNumberFormat="0" applyAlignment="0" applyProtection="0"/>
    <xf numFmtId="0" fontId="115" fillId="12" borderId="168" applyNumberFormat="0" applyAlignment="0" applyProtection="0"/>
    <xf numFmtId="0" fontId="113" fillId="15" borderId="168" applyNumberFormat="0" applyAlignment="0" applyProtection="0"/>
    <xf numFmtId="0" fontId="163" fillId="0" borderId="203" applyNumberFormat="0" applyFill="0" applyAlignment="0" applyProtection="0"/>
    <xf numFmtId="5" fontId="55" fillId="0" borderId="190" applyAlignment="0" applyProtection="0"/>
    <xf numFmtId="0" fontId="164" fillId="0" borderId="172" applyNumberFormat="0" applyFill="0" applyAlignment="0" applyProtection="0"/>
    <xf numFmtId="0" fontId="163" fillId="0" borderId="172" applyNumberFormat="0" applyFill="0" applyAlignment="0" applyProtection="0"/>
    <xf numFmtId="0" fontId="113" fillId="12" borderId="168" applyNumberFormat="0" applyAlignment="0" applyProtection="0"/>
    <xf numFmtId="0" fontId="114" fillId="12" borderId="168" applyNumberFormat="0" applyAlignment="0" applyProtection="0"/>
    <xf numFmtId="0" fontId="114" fillId="12" borderId="168" applyNumberFormat="0" applyAlignment="0" applyProtection="0"/>
    <xf numFmtId="0" fontId="114" fillId="12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5" fillId="35" borderId="210" applyNumberFormat="0" applyProtection="0">
      <alignment horizontal="left" vertical="center" indent="1"/>
    </xf>
    <xf numFmtId="0" fontId="141" fillId="29" borderId="221" applyNumberFormat="0" applyAlignment="0" applyProtection="0"/>
    <xf numFmtId="0" fontId="141" fillId="29" borderId="221" applyNumberFormat="0" applyAlignment="0" applyProtection="0"/>
    <xf numFmtId="0" fontId="5" fillId="35" borderId="210" applyNumberFormat="0" applyProtection="0">
      <alignment horizontal="left" vertical="center" indent="1"/>
    </xf>
    <xf numFmtId="0" fontId="5" fillId="31" borderId="210" applyNumberFormat="0" applyProtection="0">
      <alignment horizontal="left" vertical="center" indent="1"/>
    </xf>
    <xf numFmtId="0" fontId="5" fillId="49" borderId="210" applyNumberFormat="0" applyProtection="0">
      <alignment horizontal="left" vertical="center" indent="1"/>
    </xf>
    <xf numFmtId="0" fontId="163" fillId="0" borderId="223" applyNumberFormat="0" applyFill="0" applyAlignment="0" applyProtection="0"/>
    <xf numFmtId="4" fontId="147" fillId="46" borderId="202" applyNumberFormat="0" applyProtection="0">
      <alignment horizontal="right" vertical="center"/>
    </xf>
    <xf numFmtId="0" fontId="5" fillId="35" borderId="210" applyNumberFormat="0" applyProtection="0">
      <alignment horizontal="left" vertical="center" indent="1"/>
    </xf>
    <xf numFmtId="0" fontId="163" fillId="0" borderId="222" applyNumberFormat="0" applyFill="0" applyAlignment="0" applyProtection="0"/>
    <xf numFmtId="0" fontId="113" fillId="15" borderId="219" applyNumberFormat="0" applyAlignment="0" applyProtection="0"/>
    <xf numFmtId="0" fontId="113" fillId="12" borderId="219" applyNumberFormat="0" applyAlignment="0" applyProtection="0"/>
    <xf numFmtId="0" fontId="164" fillId="0" borderId="223" applyNumberFormat="0" applyFill="0" applyAlignment="0" applyProtection="0"/>
    <xf numFmtId="0" fontId="63" fillId="29" borderId="219" applyNumberFormat="0" applyAlignment="0" applyProtection="0"/>
    <xf numFmtId="0" fontId="163" fillId="0" borderId="222" applyNumberFormat="0" applyFill="0" applyAlignment="0" applyProtection="0"/>
    <xf numFmtId="4" fontId="151" fillId="46" borderId="221" applyNumberFormat="0" applyProtection="0">
      <alignment horizontal="right" vertical="center"/>
    </xf>
    <xf numFmtId="0" fontId="59" fillId="28" borderId="208" applyNumberFormat="0" applyAlignment="0" applyProtection="0"/>
    <xf numFmtId="4" fontId="147" fillId="46" borderId="221" applyNumberFormat="0" applyProtection="0">
      <alignment horizontal="right" vertical="center"/>
    </xf>
    <xf numFmtId="0" fontId="5" fillId="35" borderId="221" applyNumberFormat="0" applyProtection="0">
      <alignment horizontal="left" vertical="center" indent="1"/>
    </xf>
    <xf numFmtId="4" fontId="38" fillId="33" borderId="221" applyNumberFormat="0" applyProtection="0">
      <alignment horizontal="left" vertical="center" indent="1"/>
    </xf>
    <xf numFmtId="4" fontId="38" fillId="46" borderId="221" applyNumberFormat="0" applyProtection="0">
      <alignment horizontal="left" vertical="center" indent="1"/>
    </xf>
    <xf numFmtId="0" fontId="5" fillId="48" borderId="221" applyNumberFormat="0" applyProtection="0">
      <alignment horizontal="left" vertical="center" indent="1"/>
    </xf>
    <xf numFmtId="0" fontId="63" fillId="29" borderId="219" applyNumberFormat="0" applyAlignment="0" applyProtection="0"/>
    <xf numFmtId="4" fontId="38" fillId="42" borderId="221" applyNumberFormat="0" applyProtection="0">
      <alignment horizontal="right" vertical="center"/>
    </xf>
    <xf numFmtId="4" fontId="38" fillId="39" borderId="221" applyNumberFormat="0" applyProtection="0">
      <alignment horizontal="right" vertical="center"/>
    </xf>
    <xf numFmtId="0" fontId="59" fillId="28" borderId="219" applyNumberFormat="0" applyAlignment="0" applyProtection="0"/>
    <xf numFmtId="4" fontId="147" fillId="33" borderId="170" applyNumberFormat="0" applyProtection="0">
      <alignment vertical="center"/>
    </xf>
    <xf numFmtId="0" fontId="60" fillId="29" borderId="219" applyNumberFormat="0" applyAlignment="0" applyProtection="0"/>
    <xf numFmtId="0" fontId="62" fillId="29" borderId="219" applyNumberFormat="0" applyAlignment="0" applyProtection="0"/>
    <xf numFmtId="0" fontId="63" fillId="29" borderId="219" applyNumberFormat="0" applyAlignment="0" applyProtection="0"/>
    <xf numFmtId="0" fontId="59" fillId="28" borderId="219" applyNumberFormat="0" applyAlignment="0" applyProtection="0"/>
    <xf numFmtId="0" fontId="163" fillId="0" borderId="222" applyNumberFormat="0" applyFill="0" applyAlignment="0" applyProtection="0"/>
    <xf numFmtId="0" fontId="163" fillId="0" borderId="222" applyNumberFormat="0" applyFill="0" applyAlignment="0" applyProtection="0"/>
    <xf numFmtId="0" fontId="5" fillId="35" borderId="221" applyNumberFormat="0" applyProtection="0">
      <alignment horizontal="left" vertical="center" indent="1"/>
    </xf>
    <xf numFmtId="4" fontId="38" fillId="46" borderId="221" applyNumberFormat="0" applyProtection="0">
      <alignment horizontal="right" vertical="center"/>
    </xf>
    <xf numFmtId="4" fontId="147" fillId="46" borderId="221" applyNumberFormat="0" applyProtection="0">
      <alignment horizontal="right" vertical="center"/>
    </xf>
    <xf numFmtId="4" fontId="38" fillId="33" borderId="221" applyNumberFormat="0" applyProtection="0">
      <alignment vertical="center"/>
    </xf>
    <xf numFmtId="4" fontId="38" fillId="33" borderId="221" applyNumberFormat="0" applyProtection="0">
      <alignment horizontal="left" vertical="center" indent="1"/>
    </xf>
    <xf numFmtId="0" fontId="5" fillId="31" borderId="221" applyNumberFormat="0" applyProtection="0">
      <alignment horizontal="left" vertical="center" indent="1"/>
    </xf>
    <xf numFmtId="0" fontId="5" fillId="31" borderId="221" applyNumberFormat="0" applyProtection="0">
      <alignment horizontal="left" vertical="center" indent="1"/>
    </xf>
    <xf numFmtId="0" fontId="5" fillId="48" borderId="221" applyNumberFormat="0" applyProtection="0">
      <alignment horizontal="left" vertical="center" indent="1"/>
    </xf>
    <xf numFmtId="0" fontId="141" fillId="28" borderId="221" applyNumberFormat="0" applyAlignment="0" applyProtection="0"/>
    <xf numFmtId="0" fontId="142" fillId="29" borderId="221" applyNumberFormat="0" applyAlignment="0" applyProtection="0"/>
    <xf numFmtId="4" fontId="38" fillId="34" borderId="221" applyNumberFormat="0" applyProtection="0">
      <alignment horizontal="left" vertical="center" indent="1"/>
    </xf>
    <xf numFmtId="4" fontId="38" fillId="37" borderId="221" applyNumberFormat="0" applyProtection="0">
      <alignment horizontal="right" vertical="center"/>
    </xf>
    <xf numFmtId="0" fontId="33" fillId="10" borderId="220" applyNumberFormat="0" applyFont="0" applyAlignment="0" applyProtection="0"/>
    <xf numFmtId="0" fontId="33" fillId="10" borderId="220" applyNumberFormat="0" applyFont="0" applyAlignment="0" applyProtection="0"/>
    <xf numFmtId="0" fontId="30" fillId="10" borderId="220" applyNumberFormat="0" applyFon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92" fillId="0" borderId="205">
      <alignment horizontal="left" vertical="center"/>
    </xf>
    <xf numFmtId="0" fontId="92" fillId="0" borderId="272">
      <alignment horizontal="left" vertical="center"/>
    </xf>
    <xf numFmtId="0" fontId="63" fillId="29" borderId="286" applyNumberFormat="0" applyAlignment="0" applyProtection="0"/>
    <xf numFmtId="4" fontId="38" fillId="41" borderId="277" applyNumberFormat="0" applyProtection="0">
      <alignment horizontal="right" vertical="center"/>
    </xf>
    <xf numFmtId="5" fontId="55" fillId="0" borderId="284" applyAlignment="0" applyProtection="0"/>
    <xf numFmtId="0" fontId="163" fillId="0" borderId="289" applyNumberFormat="0" applyFill="0" applyAlignment="0" applyProtection="0"/>
    <xf numFmtId="0" fontId="59" fillId="28" borderId="286" applyNumberFormat="0" applyAlignment="0" applyProtection="0"/>
    <xf numFmtId="0" fontId="59" fillId="28" borderId="286" applyNumberFormat="0" applyAlignment="0" applyProtection="0"/>
    <xf numFmtId="0" fontId="141" fillId="28" borderId="277" applyNumberFormat="0" applyAlignment="0" applyProtection="0"/>
    <xf numFmtId="0" fontId="5" fillId="31" borderId="288" applyNumberFormat="0" applyProtection="0">
      <alignment horizontal="left" vertical="center" indent="1"/>
    </xf>
    <xf numFmtId="0" fontId="5" fillId="10" borderId="276" applyNumberFormat="0" applyFont="0" applyAlignment="0" applyProtection="0"/>
    <xf numFmtId="0" fontId="114" fillId="12" borderId="286" applyNumberFormat="0" applyAlignment="0" applyProtection="0"/>
    <xf numFmtId="0" fontId="92" fillId="0" borderId="224">
      <alignment horizontal="left" vertical="center"/>
    </xf>
    <xf numFmtId="5" fontId="55" fillId="0" borderId="284" applyAlignment="0" applyProtection="0"/>
    <xf numFmtId="0" fontId="30" fillId="10" borderId="276" applyNumberFormat="0" applyFont="0" applyAlignment="0" applyProtection="0"/>
    <xf numFmtId="0" fontId="5" fillId="49" borderId="296" applyNumberFormat="0" applyProtection="0">
      <alignment horizontal="left" vertical="center" indent="1"/>
    </xf>
    <xf numFmtId="0" fontId="113" fillId="15" borderId="286" applyNumberFormat="0" applyAlignment="0" applyProtection="0"/>
    <xf numFmtId="0" fontId="92" fillId="0" borderId="165">
      <alignment horizontal="left" vertical="center"/>
    </xf>
    <xf numFmtId="0" fontId="113" fillId="15" borderId="275" applyNumberFormat="0" applyAlignment="0" applyProtection="0"/>
    <xf numFmtId="0" fontId="113" fillId="15" borderId="294" applyNumberFormat="0" applyAlignment="0" applyProtection="0"/>
    <xf numFmtId="0" fontId="113" fillId="15" borderId="275" applyNumberFormat="0" applyAlignment="0" applyProtection="0"/>
    <xf numFmtId="0" fontId="113" fillId="15" borderId="286" applyNumberFormat="0" applyAlignment="0" applyProtection="0"/>
    <xf numFmtId="0" fontId="141" fillId="29" borderId="288" applyNumberFormat="0" applyAlignment="0" applyProtection="0"/>
    <xf numFmtId="0" fontId="92" fillId="0" borderId="165">
      <alignment horizontal="left" vertical="center"/>
    </xf>
    <xf numFmtId="0" fontId="141" fillId="28" borderId="288" applyNumberFormat="0" applyAlignment="0" applyProtection="0"/>
    <xf numFmtId="5" fontId="55" fillId="0" borderId="284" applyAlignment="0" applyProtection="0"/>
    <xf numFmtId="4" fontId="38" fillId="42" borderId="288" applyNumberFormat="0" applyProtection="0">
      <alignment horizontal="right" vertical="center"/>
    </xf>
    <xf numFmtId="0" fontId="5" fillId="49" borderId="288" applyNumberFormat="0" applyProtection="0">
      <alignment horizontal="left" vertical="center" indent="1"/>
    </xf>
    <xf numFmtId="0" fontId="5" fillId="35" borderId="288" applyNumberFormat="0" applyProtection="0">
      <alignment horizontal="left" vertical="center" indent="1"/>
    </xf>
    <xf numFmtId="0" fontId="113" fillId="15" borderId="227" applyNumberFormat="0" applyAlignment="0" applyProtection="0"/>
    <xf numFmtId="0" fontId="114" fillId="12" borderId="227" applyNumberFormat="0" applyAlignment="0" applyProtection="0"/>
    <xf numFmtId="5" fontId="55" fillId="0" borderId="206" applyAlignment="0" applyProtection="0"/>
    <xf numFmtId="0" fontId="113" fillId="15" borderId="227" applyNumberFormat="0" applyAlignment="0" applyProtection="0"/>
    <xf numFmtId="0" fontId="113" fillId="15" borderId="219" applyNumberFormat="0" applyAlignment="0" applyProtection="0"/>
    <xf numFmtId="0" fontId="114" fillId="12" borderId="219" applyNumberFormat="0" applyAlignment="0" applyProtection="0"/>
    <xf numFmtId="0" fontId="113" fillId="12" borderId="219" applyNumberFormat="0" applyAlignment="0" applyProtection="0"/>
    <xf numFmtId="0" fontId="113" fillId="15" borderId="219" applyNumberFormat="0" applyAlignment="0" applyProtection="0"/>
    <xf numFmtId="0" fontId="113" fillId="12" borderId="219" applyNumberFormat="0" applyAlignment="0" applyProtection="0"/>
    <xf numFmtId="0" fontId="113" fillId="15" borderId="208" applyNumberFormat="0" applyAlignment="0" applyProtection="0"/>
    <xf numFmtId="0" fontId="114" fillId="12" borderId="208" applyNumberFormat="0" applyAlignment="0" applyProtection="0"/>
    <xf numFmtId="0" fontId="113" fillId="15" borderId="227" applyNumberFormat="0" applyAlignment="0" applyProtection="0"/>
    <xf numFmtId="0" fontId="113" fillId="12" borderId="208" applyNumberFormat="0" applyAlignment="0" applyProtection="0"/>
    <xf numFmtId="0" fontId="113" fillId="15" borderId="219" applyNumberFormat="0" applyAlignment="0" applyProtection="0"/>
    <xf numFmtId="0" fontId="113" fillId="15" borderId="219" applyNumberFormat="0" applyAlignment="0" applyProtection="0"/>
    <xf numFmtId="0" fontId="113" fillId="15" borderId="219" applyNumberFormat="0" applyAlignment="0" applyProtection="0"/>
    <xf numFmtId="0" fontId="114" fillId="12" borderId="219" applyNumberFormat="0" applyAlignment="0" applyProtection="0"/>
    <xf numFmtId="0" fontId="144" fillId="29" borderId="194" applyNumberFormat="0" applyAlignment="0" applyProtection="0"/>
    <xf numFmtId="0" fontId="141" fillId="28" borderId="194" applyNumberFormat="0" applyAlignment="0" applyProtection="0"/>
    <xf numFmtId="4" fontId="148" fillId="45" borderId="202" applyNumberFormat="0" applyProtection="0">
      <alignment horizontal="left" vertical="center" indent="1"/>
    </xf>
    <xf numFmtId="4" fontId="38" fillId="48" borderId="202" applyNumberFormat="0" applyProtection="0">
      <alignment horizontal="left" vertical="center" indent="1"/>
    </xf>
    <xf numFmtId="0" fontId="5" fillId="48" borderId="202" applyNumberFormat="0" applyProtection="0">
      <alignment horizontal="left" vertical="center" indent="1"/>
    </xf>
    <xf numFmtId="0" fontId="113" fillId="15" borderId="219" applyNumberFormat="0" applyAlignment="0" applyProtection="0"/>
    <xf numFmtId="0" fontId="113" fillId="15" borderId="219" applyNumberFormat="0" applyAlignment="0" applyProtection="0"/>
    <xf numFmtId="0" fontId="30" fillId="10" borderId="228" applyNumberFormat="0" applyFont="0" applyAlignment="0" applyProtection="0"/>
    <xf numFmtId="0" fontId="30" fillId="10" borderId="220" applyNumberFormat="0" applyFont="0" applyAlignment="0" applyProtection="0"/>
    <xf numFmtId="4" fontId="38" fillId="41" borderId="229" applyNumberFormat="0" applyProtection="0">
      <alignment horizontal="right" vertical="center"/>
    </xf>
    <xf numFmtId="0" fontId="164" fillId="0" borderId="231" applyNumberFormat="0" applyFill="0" applyAlignment="0" applyProtection="0"/>
    <xf numFmtId="0" fontId="141" fillId="28" borderId="210" applyNumberFormat="0" applyAlignment="0" applyProtection="0"/>
    <xf numFmtId="0" fontId="33" fillId="10" borderId="209" applyNumberFormat="0" applyFont="0" applyAlignment="0" applyProtection="0"/>
    <xf numFmtId="0" fontId="33" fillId="10" borderId="209" applyNumberFormat="0" applyFont="0" applyAlignment="0" applyProtection="0"/>
    <xf numFmtId="0" fontId="33" fillId="10" borderId="209" applyNumberFormat="0" applyFont="0" applyAlignment="0" applyProtection="0"/>
    <xf numFmtId="0" fontId="30" fillId="10" borderId="209" applyNumberFormat="0" applyFont="0" applyAlignment="0" applyProtection="0"/>
    <xf numFmtId="0" fontId="141" fillId="28" borderId="210" applyNumberFormat="0" applyAlignment="0" applyProtection="0"/>
    <xf numFmtId="0" fontId="141" fillId="28" borderId="210" applyNumberFormat="0" applyAlignment="0" applyProtection="0"/>
    <xf numFmtId="0" fontId="141" fillId="28" borderId="210" applyNumberFormat="0" applyAlignment="0" applyProtection="0"/>
    <xf numFmtId="0" fontId="5" fillId="35" borderId="221" applyNumberFormat="0" applyProtection="0">
      <alignment horizontal="left" vertical="center" indent="1"/>
    </xf>
    <xf numFmtId="4" fontId="38" fillId="33" borderId="221" applyNumberFormat="0" applyProtection="0">
      <alignment horizontal="left" vertical="center" indent="1"/>
    </xf>
    <xf numFmtId="0" fontId="5" fillId="35" borderId="221" applyNumberFormat="0" applyProtection="0">
      <alignment horizontal="left" vertical="center" indent="1"/>
    </xf>
    <xf numFmtId="4" fontId="147" fillId="46" borderId="221" applyNumberFormat="0" applyProtection="0">
      <alignment horizontal="right" vertical="center"/>
    </xf>
    <xf numFmtId="4" fontId="151" fillId="46" borderId="221" applyNumberFormat="0" applyProtection="0">
      <alignment horizontal="right" vertical="center"/>
    </xf>
    <xf numFmtId="0" fontId="59" fillId="28" borderId="219" applyNumberFormat="0" applyAlignment="0" applyProtection="0"/>
    <xf numFmtId="0" fontId="59" fillId="28" borderId="219" applyNumberFormat="0" applyAlignment="0" applyProtection="0"/>
    <xf numFmtId="0" fontId="165" fillId="0" borderId="223" applyNumberFormat="0" applyFill="0" applyAlignment="0" applyProtection="0"/>
    <xf numFmtId="0" fontId="163" fillId="0" borderId="223" applyNumberFormat="0" applyFill="0" applyAlignment="0" applyProtection="0"/>
    <xf numFmtId="4" fontId="38" fillId="34" borderId="210" applyNumberFormat="0" applyProtection="0">
      <alignment horizontal="left" vertical="center" indent="1"/>
    </xf>
    <xf numFmtId="0" fontId="163" fillId="0" borderId="222" applyNumberFormat="0" applyFill="0" applyAlignment="0" applyProtection="0"/>
    <xf numFmtId="4" fontId="38" fillId="34" borderId="210" applyNumberFormat="0" applyProtection="0">
      <alignment horizontal="left" vertical="center" indent="1"/>
    </xf>
    <xf numFmtId="0" fontId="63" fillId="29" borderId="286" applyNumberFormat="0" applyAlignment="0" applyProtection="0"/>
    <xf numFmtId="4" fontId="38" fillId="37" borderId="210" applyNumberFormat="0" applyProtection="0">
      <alignment horizontal="right" vertical="center"/>
    </xf>
    <xf numFmtId="4" fontId="38" fillId="39" borderId="210" applyNumberFormat="0" applyProtection="0">
      <alignment horizontal="right" vertical="center"/>
    </xf>
    <xf numFmtId="4" fontId="148" fillId="45" borderId="210" applyNumberFormat="0" applyProtection="0">
      <alignment horizontal="left" vertical="center" indent="1"/>
    </xf>
    <xf numFmtId="4" fontId="38" fillId="46" borderId="210" applyNumberFormat="0" applyProtection="0">
      <alignment horizontal="left" vertical="center" indent="1"/>
    </xf>
    <xf numFmtId="0" fontId="92" fillId="0" borderId="205">
      <alignment horizontal="left" vertical="center"/>
    </xf>
    <xf numFmtId="0" fontId="63" fillId="29" borderId="168" applyNumberFormat="0" applyAlignment="0" applyProtection="0"/>
    <xf numFmtId="0" fontId="163" fillId="0" borderId="172" applyNumberFormat="0" applyFill="0" applyAlignment="0" applyProtection="0"/>
    <xf numFmtId="0" fontId="166" fillId="0" borderId="172" applyNumberFormat="0" applyFill="0" applyAlignment="0" applyProtection="0"/>
    <xf numFmtId="0" fontId="165" fillId="0" borderId="172" applyNumberFormat="0" applyFill="0" applyAlignment="0" applyProtection="0"/>
    <xf numFmtId="0" fontId="163" fillId="0" borderId="171" applyNumberFormat="0" applyFill="0" applyAlignment="0" applyProtection="0"/>
    <xf numFmtId="0" fontId="164" fillId="0" borderId="172" applyNumberFormat="0" applyFill="0" applyAlignment="0" applyProtection="0"/>
    <xf numFmtId="0" fontId="163" fillId="0" borderId="171" applyNumberFormat="0" applyFill="0" applyAlignment="0" applyProtection="0"/>
    <xf numFmtId="0" fontId="30" fillId="10" borderId="161" applyNumberFormat="0" applyFont="0" applyAlignment="0" applyProtection="0"/>
    <xf numFmtId="0" fontId="142" fillId="29" borderId="162" applyNumberFormat="0" applyAlignment="0" applyProtection="0"/>
    <xf numFmtId="0" fontId="30" fillId="10" borderId="161" applyNumberFormat="0" applyFon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63" fillId="29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0" fontId="33" fillId="10" borderId="161" applyNumberFormat="0" applyFont="0" applyAlignment="0" applyProtection="0"/>
    <xf numFmtId="4" fontId="38" fillId="34" borderId="162" applyNumberFormat="0" applyProtection="0">
      <alignment vertical="center"/>
    </xf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4" fontId="38" fillId="34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38" fillId="37" borderId="162" applyNumberFormat="0" applyProtection="0">
      <alignment horizontal="right" vertical="center"/>
    </xf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4" fontId="38" fillId="38" borderId="162" applyNumberFormat="0" applyProtection="0">
      <alignment horizontal="right" vertical="center"/>
    </xf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2" fillId="29" borderId="162" applyNumberFormat="0" applyAlignment="0" applyProtection="0"/>
    <xf numFmtId="0" fontId="142" fillId="29" borderId="162" applyNumberFormat="0" applyAlignment="0" applyProtection="0"/>
    <xf numFmtId="0" fontId="141" fillId="28" borderId="162" applyNumberFormat="0" applyAlignment="0" applyProtection="0"/>
    <xf numFmtId="0" fontId="142" fillId="29" borderId="162" applyNumberFormat="0" applyAlignment="0" applyProtection="0"/>
    <xf numFmtId="0" fontId="5" fillId="10" borderId="161" applyNumberFormat="0" applyFon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9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4" fontId="38" fillId="40" borderId="162" applyNumberFormat="0" applyProtection="0">
      <alignment horizontal="right" vertical="center"/>
    </xf>
    <xf numFmtId="4" fontId="38" fillId="40" borderId="162" applyNumberFormat="0" applyProtection="0">
      <alignment horizontal="right" vertical="center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38" fillId="33" borderId="162" applyNumberFormat="0" applyProtection="0">
      <alignment vertical="center"/>
    </xf>
    <xf numFmtId="4" fontId="147" fillId="33" borderId="162" applyNumberFormat="0" applyProtection="0">
      <alignment vertical="center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46" borderId="162" applyNumberFormat="0" applyProtection="0">
      <alignment horizontal="right" vertical="center"/>
    </xf>
    <xf numFmtId="4" fontId="147" fillId="46" borderId="162" applyNumberFormat="0" applyProtection="0">
      <alignment horizontal="right" vertical="center"/>
    </xf>
    <xf numFmtId="4" fontId="147" fillId="46" borderId="162" applyNumberFormat="0" applyProtection="0">
      <alignment horizontal="right" vertical="center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151" fillId="46" borderId="162" applyNumberFormat="0" applyProtection="0">
      <alignment horizontal="right" vertical="center"/>
    </xf>
    <xf numFmtId="4" fontId="151" fillId="46" borderId="162" applyNumberFormat="0" applyProtection="0">
      <alignment horizontal="right" vertical="center"/>
    </xf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4" fillId="0" borderId="164" applyNumberFormat="0" applyFill="0" applyAlignment="0" applyProtection="0"/>
    <xf numFmtId="0" fontId="164" fillId="0" borderId="164" applyNumberFormat="0" applyFill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63" fillId="29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62" fillId="29" borderId="160" applyNumberFormat="0" applyAlignment="0" applyProtection="0"/>
    <xf numFmtId="0" fontId="61" fillId="29" borderId="160" applyNumberFormat="0" applyAlignment="0" applyProtection="0"/>
    <xf numFmtId="0" fontId="60" fillId="29" borderId="160" applyNumberFormat="0" applyAlignment="0" applyProtection="0"/>
    <xf numFmtId="0" fontId="60" fillId="29" borderId="160" applyNumberFormat="0" applyAlignment="0" applyProtection="0"/>
    <xf numFmtId="0" fontId="60" fillId="29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5" fontId="55" fillId="0" borderId="158" applyAlignment="0" applyProtection="0"/>
    <xf numFmtId="4" fontId="38" fillId="34" borderId="162" applyNumberFormat="0" applyProtection="0">
      <alignment horizontal="left" vertical="center" indent="1"/>
    </xf>
    <xf numFmtId="4" fontId="38" fillId="34" borderId="162" applyNumberFormat="0" applyProtection="0">
      <alignment horizontal="left" vertical="center" indent="1"/>
    </xf>
    <xf numFmtId="4" fontId="38" fillId="36" borderId="162" applyNumberFormat="0" applyProtection="0">
      <alignment horizontal="right" vertical="center"/>
    </xf>
    <xf numFmtId="4" fontId="38" fillId="37" borderId="162" applyNumberFormat="0" applyProtection="0">
      <alignment horizontal="right" vertical="center"/>
    </xf>
    <xf numFmtId="4" fontId="38" fillId="38" borderId="162" applyNumberFormat="0" applyProtection="0">
      <alignment horizontal="right" vertical="center"/>
    </xf>
    <xf numFmtId="4" fontId="38" fillId="38" borderId="162" applyNumberFormat="0" applyProtection="0">
      <alignment horizontal="right" vertical="center"/>
    </xf>
    <xf numFmtId="4" fontId="38" fillId="39" borderId="162" applyNumberFormat="0" applyProtection="0">
      <alignment horizontal="right" vertical="center"/>
    </xf>
    <xf numFmtId="4" fontId="38" fillId="39" borderId="162" applyNumberFormat="0" applyProtection="0">
      <alignment horizontal="right" vertical="center"/>
    </xf>
    <xf numFmtId="4" fontId="38" fillId="42" borderId="162" applyNumberFormat="0" applyProtection="0">
      <alignment horizontal="right" vertical="center"/>
    </xf>
    <xf numFmtId="4" fontId="38" fillId="42" borderId="162" applyNumberFormat="0" applyProtection="0">
      <alignment horizontal="right" vertical="center"/>
    </xf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63" fillId="29" borderId="160" applyNumberFormat="0" applyAlignment="0" applyProtection="0"/>
    <xf numFmtId="4" fontId="38" fillId="46" borderId="162" applyNumberFormat="0" applyProtection="0">
      <alignment horizontal="left" vertical="center" indent="1"/>
    </xf>
    <xf numFmtId="4" fontId="38" fillId="46" borderId="162" applyNumberFormat="0" applyProtection="0">
      <alignment horizontal="left" vertical="center" indent="1"/>
    </xf>
    <xf numFmtId="4" fontId="38" fillId="48" borderId="162" applyNumberFormat="0" applyProtection="0">
      <alignment horizontal="left" vertical="center" indent="1"/>
    </xf>
    <xf numFmtId="4" fontId="38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38" fillId="33" borderId="162" applyNumberFormat="0" applyProtection="0">
      <alignment vertical="center"/>
    </xf>
    <xf numFmtId="4" fontId="38" fillId="33" borderId="162" applyNumberFormat="0" applyProtection="0">
      <alignment vertical="center"/>
    </xf>
    <xf numFmtId="4" fontId="147" fillId="33" borderId="162" applyNumberFormat="0" applyProtection="0">
      <alignment vertical="center"/>
    </xf>
    <xf numFmtId="4" fontId="147" fillId="33" borderId="162" applyNumberFormat="0" applyProtection="0">
      <alignment vertical="center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46" borderId="162" applyNumberFormat="0" applyProtection="0">
      <alignment horizontal="right" vertical="center"/>
    </xf>
    <xf numFmtId="4" fontId="147" fillId="46" borderId="162" applyNumberFormat="0" applyProtection="0">
      <alignment horizontal="right" vertical="center"/>
    </xf>
    <xf numFmtId="4" fontId="147" fillId="46" borderId="162" applyNumberFormat="0" applyProtection="0">
      <alignment horizontal="right" vertical="center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151" fillId="46" borderId="162" applyNumberFormat="0" applyProtection="0">
      <alignment horizontal="right" vertical="center"/>
    </xf>
    <xf numFmtId="4" fontId="151" fillId="46" borderId="162" applyNumberFormat="0" applyProtection="0">
      <alignment horizontal="right" vertical="center"/>
    </xf>
    <xf numFmtId="0" fontId="63" fillId="29" borderId="160" applyNumberFormat="0" applyAlignment="0" applyProtection="0"/>
    <xf numFmtId="0" fontId="60" fillId="29" borderId="160" applyNumberFormat="0" applyAlignment="0" applyProtection="0"/>
    <xf numFmtId="0" fontId="59" fillId="28" borderId="160" applyNumberFormat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63" fillId="29" borderId="160" applyNumberFormat="0" applyAlignment="0" applyProtection="0"/>
    <xf numFmtId="0" fontId="59" fillId="28" borderId="160" applyNumberFormat="0" applyAlignment="0" applyProtection="0"/>
    <xf numFmtId="0" fontId="62" fillId="29" borderId="160" applyNumberFormat="0" applyAlignment="0" applyProtection="0"/>
    <xf numFmtId="0" fontId="59" fillId="28" borderId="160" applyNumberFormat="0" applyAlignment="0" applyProtection="0"/>
    <xf numFmtId="0" fontId="60" fillId="29" borderId="160" applyNumberFormat="0" applyAlignment="0" applyProtection="0"/>
    <xf numFmtId="0" fontId="59" fillId="28" borderId="160" applyNumberFormat="0" applyAlignment="0" applyProtection="0"/>
    <xf numFmtId="0" fontId="60" fillId="29" borderId="160" applyNumberFormat="0" applyAlignment="0" applyProtection="0"/>
    <xf numFmtId="0" fontId="60" fillId="29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164" fillId="0" borderId="164" applyNumberFormat="0" applyFill="0" applyAlignment="0" applyProtection="0"/>
    <xf numFmtId="0" fontId="164" fillId="0" borderId="164" applyNumberFormat="0" applyFill="0" applyAlignment="0" applyProtection="0"/>
    <xf numFmtId="0" fontId="163" fillId="0" borderId="163" applyNumberFormat="0" applyFill="0" applyAlignment="0" applyProtection="0"/>
    <xf numFmtId="0" fontId="166" fillId="0" borderId="164" applyNumberFormat="0" applyFill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3" fillId="0" borderId="164" applyNumberFormat="0" applyFill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5" fontId="55" fillId="0" borderId="158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5" fontId="168" fillId="0" borderId="159">
      <alignment horizontal="left" vertical="top"/>
    </xf>
    <xf numFmtId="0" fontId="63" fillId="29" borderId="160" applyNumberFormat="0" applyAlignment="0" applyProtection="0"/>
    <xf numFmtId="0" fontId="63" fillId="29" borderId="160" applyNumberFormat="0" applyAlignment="0" applyProtection="0"/>
    <xf numFmtId="0" fontId="63" fillId="29" borderId="160" applyNumberFormat="0" applyAlignment="0" applyProtection="0"/>
    <xf numFmtId="0" fontId="60" fillId="29" borderId="160" applyNumberFormat="0" applyAlignment="0" applyProtection="0"/>
    <xf numFmtId="0" fontId="60" fillId="29" borderId="160" applyNumberFormat="0" applyAlignment="0" applyProtection="0"/>
    <xf numFmtId="0" fontId="113" fillId="15" borderId="168" applyNumberFormat="0" applyAlignment="0" applyProtection="0"/>
    <xf numFmtId="0" fontId="5" fillId="10" borderId="161" applyNumberFormat="0" applyFon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4" fillId="12" borderId="160" applyNumberFormat="0" applyAlignment="0" applyProtection="0"/>
    <xf numFmtId="0" fontId="114" fillId="12" borderId="160" applyNumberFormat="0" applyAlignment="0" applyProtection="0"/>
    <xf numFmtId="0" fontId="113" fillId="15" borderId="160" applyNumberFormat="0" applyAlignment="0" applyProtection="0"/>
    <xf numFmtId="0" fontId="163" fillId="0" borderId="222" applyNumberFormat="0" applyFill="0" applyAlignment="0" applyProtection="0"/>
    <xf numFmtId="0" fontId="163" fillId="0" borderId="203" applyNumberFormat="0" applyFill="0" applyAlignment="0" applyProtection="0"/>
    <xf numFmtId="0" fontId="113" fillId="15" borderId="200" applyNumberFormat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4" fillId="0" borderId="164" applyNumberFormat="0" applyFill="0" applyAlignment="0" applyProtection="0"/>
    <xf numFmtId="0" fontId="163" fillId="0" borderId="163" applyNumberFormat="0" applyFill="0" applyAlignment="0" applyProtection="0"/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49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141" fillId="29" borderId="162" applyNumberFormat="0" applyAlignment="0" applyProtection="0"/>
    <xf numFmtId="0" fontId="141" fillId="29" borderId="162" applyNumberFormat="0" applyAlignment="0" applyProtection="0"/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2" fillId="29" borderId="162" applyNumberFormat="0" applyAlignment="0" applyProtection="0"/>
    <xf numFmtId="0" fontId="142" fillId="29" borderId="162" applyNumberFormat="0" applyAlignment="0" applyProtection="0"/>
    <xf numFmtId="0" fontId="141" fillId="28" borderId="162" applyNumberForma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32" fillId="10" borderId="161" applyNumberFormat="0" applyFont="0" applyAlignment="0" applyProtection="0"/>
    <xf numFmtId="0" fontId="29" fillId="10" borderId="161" applyNumberFormat="0" applyFont="0" applyAlignment="0" applyProtection="0"/>
    <xf numFmtId="0" fontId="184" fillId="10" borderId="161" applyNumberFormat="0" applyFont="0" applyAlignment="0" applyProtection="0"/>
    <xf numFmtId="0" fontId="143" fillId="29" borderId="178" applyNumberFormat="0" applyAlignment="0" applyProtection="0"/>
    <xf numFmtId="4" fontId="38" fillId="40" borderId="178" applyNumberFormat="0" applyProtection="0">
      <alignment horizontal="right" vertical="center"/>
    </xf>
    <xf numFmtId="0" fontId="5" fillId="49" borderId="221" applyNumberFormat="0" applyProtection="0">
      <alignment horizontal="left" vertical="center" indent="1"/>
    </xf>
    <xf numFmtId="0" fontId="60" fillId="29" borderId="168" applyNumberFormat="0" applyAlignment="0" applyProtection="0"/>
    <xf numFmtId="0" fontId="59" fillId="28" borderId="168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4" fillId="12" borderId="160" applyNumberFormat="0" applyAlignment="0" applyProtection="0"/>
    <xf numFmtId="0" fontId="114" fillId="12" borderId="160" applyNumberFormat="0" applyAlignment="0" applyProtection="0"/>
    <xf numFmtId="0" fontId="113" fillId="15" borderId="160" applyNumberFormat="0" applyAlignment="0" applyProtection="0"/>
    <xf numFmtId="0" fontId="113" fillId="12" borderId="168" applyNumberFormat="0" applyAlignment="0" applyProtection="0"/>
    <xf numFmtId="0" fontId="63" fillId="29" borderId="160" applyNumberFormat="0" applyAlignment="0" applyProtection="0"/>
    <xf numFmtId="4" fontId="38" fillId="48" borderId="170" applyNumberFormat="0" applyProtection="0">
      <alignment horizontal="left" vertical="center" indent="1"/>
    </xf>
    <xf numFmtId="4" fontId="38" fillId="43" borderId="170" applyNumberFormat="0" applyProtection="0">
      <alignment horizontal="right" vertical="center"/>
    </xf>
    <xf numFmtId="4" fontId="38" fillId="39" borderId="170" applyNumberFormat="0" applyProtection="0">
      <alignment horizontal="right" vertical="center"/>
    </xf>
    <xf numFmtId="4" fontId="38" fillId="37" borderId="170" applyNumberFormat="0" applyProtection="0">
      <alignment horizontal="right" vertical="center"/>
    </xf>
    <xf numFmtId="4" fontId="38" fillId="34" borderId="170" applyNumberFormat="0" applyProtection="0">
      <alignment horizontal="left" vertical="center" indent="1"/>
    </xf>
    <xf numFmtId="4" fontId="148" fillId="45" borderId="194" applyNumberFormat="0" applyProtection="0">
      <alignment horizontal="left" vertical="center" indent="1"/>
    </xf>
    <xf numFmtId="4" fontId="38" fillId="42" borderId="194" applyNumberFormat="0" applyProtection="0">
      <alignment horizontal="right" vertical="center"/>
    </xf>
    <xf numFmtId="0" fontId="5" fillId="35" borderId="178" applyNumberFormat="0" applyProtection="0">
      <alignment horizontal="left" vertical="center" indent="1"/>
    </xf>
    <xf numFmtId="0" fontId="5" fillId="31" borderId="178" applyNumberFormat="0" applyProtection="0">
      <alignment horizontal="left" vertical="center" indent="1"/>
    </xf>
    <xf numFmtId="0" fontId="5" fillId="31" borderId="178" applyNumberFormat="0" applyProtection="0">
      <alignment horizontal="left" vertical="center" indent="1"/>
    </xf>
    <xf numFmtId="43" fontId="215" fillId="0" borderId="0" applyFont="0" applyFill="0" applyBorder="0" applyAlignment="0" applyProtection="0"/>
    <xf numFmtId="0" fontId="113" fillId="12" borderId="160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5" fontId="55" fillId="0" borderId="182" applyAlignment="0" applyProtection="0"/>
    <xf numFmtId="0" fontId="5" fillId="35" borderId="178" applyNumberFormat="0" applyProtection="0">
      <alignment horizontal="left" vertical="center" indent="1"/>
    </xf>
    <xf numFmtId="4" fontId="38" fillId="34" borderId="178" applyNumberFormat="0" applyProtection="0">
      <alignment horizontal="left" vertical="center" indent="1"/>
    </xf>
    <xf numFmtId="4" fontId="147" fillId="34" borderId="178" applyNumberFormat="0" applyProtection="0">
      <alignment vertical="center"/>
    </xf>
    <xf numFmtId="0" fontId="163" fillId="0" borderId="187" applyNumberFormat="0" applyFill="0" applyAlignment="0" applyProtection="0"/>
    <xf numFmtId="0" fontId="5" fillId="31" borderId="277" applyNumberFormat="0" applyProtection="0">
      <alignment horizontal="left" vertical="center" indent="1"/>
    </xf>
    <xf numFmtId="0" fontId="163" fillId="0" borderId="164" applyNumberFormat="0" applyFill="0" applyAlignment="0" applyProtection="0"/>
    <xf numFmtId="0" fontId="164" fillId="0" borderId="290" applyNumberFormat="0" applyFill="0" applyAlignment="0" applyProtection="0"/>
    <xf numFmtId="4" fontId="147" fillId="34" borderId="277" applyNumberFormat="0" applyProtection="0">
      <alignment vertical="center"/>
    </xf>
    <xf numFmtId="0" fontId="163" fillId="0" borderId="289" applyNumberFormat="0" applyFill="0" applyAlignment="0" applyProtection="0"/>
    <xf numFmtId="0" fontId="30" fillId="10" borderId="276" applyNumberFormat="0" applyFont="0" applyAlignment="0" applyProtection="0"/>
    <xf numFmtId="0" fontId="60" fillId="29" borderId="294" applyNumberFormat="0" applyAlignment="0" applyProtection="0"/>
    <xf numFmtId="4" fontId="38" fillId="33" borderId="288" applyNumberFormat="0" applyProtection="0">
      <alignment vertical="center"/>
    </xf>
    <xf numFmtId="0" fontId="5" fillId="49" borderId="288" applyNumberFormat="0" applyProtection="0">
      <alignment horizontal="left" vertical="center" indent="1"/>
    </xf>
    <xf numFmtId="4" fontId="38" fillId="48" borderId="288" applyNumberFormat="0" applyProtection="0">
      <alignment horizontal="left" vertical="center" indent="1"/>
    </xf>
    <xf numFmtId="0" fontId="141" fillId="28" borderId="277" applyNumberFormat="0" applyAlignment="0" applyProtection="0"/>
    <xf numFmtId="0" fontId="30" fillId="10" borderId="276" applyNumberFormat="0" applyFont="0" applyAlignment="0" applyProtection="0"/>
    <xf numFmtId="4" fontId="38" fillId="34" borderId="288" applyNumberFormat="0" applyProtection="0">
      <alignment horizontal="left" vertical="center" indent="1"/>
    </xf>
    <xf numFmtId="0" fontId="60" fillId="29" borderId="184" applyNumberFormat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0" fontId="63" fillId="29" borderId="184" applyNumberFormat="0" applyAlignment="0" applyProtection="0"/>
    <xf numFmtId="0" fontId="59" fillId="28" borderId="184" applyNumberFormat="0" applyAlignment="0" applyProtection="0"/>
    <xf numFmtId="0" fontId="115" fillId="12" borderId="286" applyNumberFormat="0" applyAlignment="0" applyProtection="0"/>
    <xf numFmtId="0" fontId="113" fillId="15" borderId="286" applyNumberFormat="0" applyAlignment="0" applyProtection="0"/>
    <xf numFmtId="0" fontId="113" fillId="15" borderId="275" applyNumberFormat="0" applyAlignment="0" applyProtection="0"/>
    <xf numFmtId="0" fontId="114" fillId="12" borderId="275" applyNumberFormat="0" applyAlignment="0" applyProtection="0"/>
    <xf numFmtId="0" fontId="113" fillId="15" borderId="286" applyNumberFormat="0" applyAlignment="0" applyProtection="0"/>
    <xf numFmtId="0" fontId="113" fillId="12" borderId="294" applyNumberFormat="0" applyAlignment="0" applyProtection="0"/>
    <xf numFmtId="0" fontId="114" fillId="12" borderId="294" applyNumberFormat="0" applyAlignment="0" applyProtection="0"/>
    <xf numFmtId="4" fontId="38" fillId="46" borderId="186" applyNumberFormat="0" applyProtection="0">
      <alignment horizontal="right" vertical="center"/>
    </xf>
    <xf numFmtId="4" fontId="38" fillId="33" borderId="186" applyNumberFormat="0" applyProtection="0">
      <alignment horizontal="left" vertical="center" indent="1"/>
    </xf>
    <xf numFmtId="4" fontId="38" fillId="33" borderId="186" applyNumberFormat="0" applyProtection="0">
      <alignment vertical="center"/>
    </xf>
    <xf numFmtId="0" fontId="142" fillId="29" borderId="288" applyNumberFormat="0" applyAlignment="0" applyProtection="0"/>
    <xf numFmtId="0" fontId="5" fillId="48" borderId="288" applyNumberFormat="0" applyProtection="0">
      <alignment horizontal="left" vertical="center" indent="1"/>
    </xf>
    <xf numFmtId="0" fontId="59" fillId="28" borderId="286" applyNumberFormat="0" applyAlignment="0" applyProtection="0"/>
    <xf numFmtId="4" fontId="38" fillId="39" borderId="288" applyNumberFormat="0" applyProtection="0">
      <alignment horizontal="right" vertical="center"/>
    </xf>
    <xf numFmtId="4" fontId="147" fillId="33" borderId="288" applyNumberFormat="0" applyProtection="0">
      <alignment vertical="center"/>
    </xf>
    <xf numFmtId="0" fontId="5" fillId="31" borderId="186" applyNumberFormat="0" applyProtection="0">
      <alignment horizontal="left" vertical="center" indent="1"/>
    </xf>
    <xf numFmtId="0" fontId="5" fillId="35" borderId="288" applyNumberFormat="0" applyProtection="0">
      <alignment horizontal="left" vertical="center" indent="1"/>
    </xf>
    <xf numFmtId="0" fontId="163" fillId="0" borderId="164" applyNumberFormat="0" applyFill="0" applyAlignment="0" applyProtection="0"/>
    <xf numFmtId="4" fontId="151" fillId="46" borderId="288" applyNumberFormat="0" applyProtection="0">
      <alignment horizontal="right" vertical="center"/>
    </xf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4" fontId="148" fillId="45" borderId="186" applyNumberFormat="0" applyProtection="0">
      <alignment horizontal="left" vertical="center" indent="1"/>
    </xf>
    <xf numFmtId="0" fontId="59" fillId="28" borderId="275" applyNumberFormat="0" applyAlignment="0" applyProtection="0"/>
    <xf numFmtId="4" fontId="38" fillId="42" borderId="186" applyNumberFormat="0" applyProtection="0">
      <alignment horizontal="right" vertical="center"/>
    </xf>
    <xf numFmtId="0" fontId="141" fillId="28" borderId="178" applyNumberFormat="0" applyAlignment="0" applyProtection="0"/>
    <xf numFmtId="0" fontId="164" fillId="0" borderId="290" applyNumberFormat="0" applyFill="0" applyAlignment="0" applyProtection="0"/>
    <xf numFmtId="0" fontId="141" fillId="28" borderId="178" applyNumberFormat="0" applyAlignment="0" applyProtection="0"/>
    <xf numFmtId="0" fontId="143" fillId="29" borderId="194" applyNumberFormat="0" applyAlignment="0" applyProtection="0"/>
    <xf numFmtId="0" fontId="164" fillId="0" borderId="164" applyNumberFormat="0" applyFill="0" applyAlignment="0" applyProtection="0"/>
    <xf numFmtId="0" fontId="141" fillId="28" borderId="178" applyNumberFormat="0" applyAlignment="0" applyProtection="0"/>
    <xf numFmtId="0" fontId="30" fillId="10" borderId="177" applyNumberFormat="0" applyFont="0" applyAlignment="0" applyProtection="0"/>
    <xf numFmtId="0" fontId="163" fillId="0" borderId="163" applyNumberFormat="0" applyFill="0" applyAlignment="0" applyProtection="0"/>
    <xf numFmtId="0" fontId="5" fillId="10" borderId="161" applyNumberFormat="0" applyFont="0" applyAlignment="0" applyProtection="0"/>
    <xf numFmtId="0" fontId="141" fillId="29" borderId="162" applyNumberFormat="0" applyAlignment="0" applyProtection="0"/>
    <xf numFmtId="0" fontId="141" fillId="28" borderId="170" applyNumberFormat="0" applyAlignment="0" applyProtection="0"/>
    <xf numFmtId="4" fontId="38" fillId="46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114" fillId="12" borderId="176" applyNumberFormat="0" applyAlignment="0" applyProtection="0"/>
    <xf numFmtId="0" fontId="113" fillId="15" borderId="176" applyNumberFormat="0" applyAlignment="0" applyProtection="0"/>
    <xf numFmtId="4" fontId="38" fillId="44" borderId="170" applyNumberFormat="0" applyProtection="0">
      <alignment horizontal="right" vertical="center"/>
    </xf>
    <xf numFmtId="0" fontId="113" fillId="15" borderId="184" applyNumberFormat="0" applyAlignment="0" applyProtection="0"/>
    <xf numFmtId="0" fontId="113" fillId="12" borderId="184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13" fillId="15" borderId="184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2" fillId="29" borderId="162" applyNumberFormat="0" applyAlignment="0" applyProtection="0"/>
    <xf numFmtId="0" fontId="113" fillId="15" borderId="192" applyNumberFormat="0" applyAlignment="0" applyProtection="0"/>
    <xf numFmtId="0" fontId="164" fillId="0" borderId="212" applyNumberFormat="0" applyFill="0" applyAlignment="0" applyProtection="0"/>
    <xf numFmtId="5" fontId="168" fillId="0" borderId="207">
      <alignment horizontal="left" vertical="top"/>
    </xf>
    <xf numFmtId="0" fontId="33" fillId="10" borderId="193" applyNumberFormat="0" applyFont="0" applyAlignment="0" applyProtection="0"/>
    <xf numFmtId="0" fontId="30" fillId="10" borderId="193" applyNumberFormat="0" applyFont="0" applyAlignment="0" applyProtection="0"/>
    <xf numFmtId="0" fontId="114" fillId="12" borderId="192" applyNumberFormat="0" applyAlignment="0" applyProtection="0"/>
    <xf numFmtId="0" fontId="114" fillId="12" borderId="192" applyNumberFormat="0" applyAlignment="0" applyProtection="0"/>
    <xf numFmtId="0" fontId="142" fillId="29" borderId="162" applyNumberFormat="0" applyAlignment="0" applyProtection="0"/>
    <xf numFmtId="4" fontId="38" fillId="33" borderId="202" applyNumberFormat="0" applyProtection="0">
      <alignment horizontal="left" vertical="center" indent="1"/>
    </xf>
    <xf numFmtId="4" fontId="38" fillId="46" borderId="202" applyNumberFormat="0" applyProtection="0">
      <alignment horizontal="right" vertical="center"/>
    </xf>
    <xf numFmtId="0" fontId="5" fillId="35" borderId="202" applyNumberFormat="0" applyProtection="0">
      <alignment horizontal="left" vertical="center" indent="1"/>
    </xf>
    <xf numFmtId="0" fontId="59" fillId="28" borderId="200" applyNumberFormat="0" applyAlignment="0" applyProtection="0"/>
    <xf numFmtId="0" fontId="141" fillId="28" borderId="162" applyNumberFormat="0" applyAlignment="0" applyProtection="0"/>
    <xf numFmtId="0" fontId="32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32" fillId="10" borderId="161" applyNumberFormat="0" applyFont="0" applyAlignment="0" applyProtection="0"/>
    <xf numFmtId="0" fontId="32" fillId="10" borderId="161" applyNumberFormat="0" applyFont="0" applyAlignment="0" applyProtection="0"/>
    <xf numFmtId="0" fontId="32" fillId="10" borderId="161" applyNumberFormat="0" applyFont="0" applyAlignment="0" applyProtection="0"/>
    <xf numFmtId="0" fontId="184" fillId="10" borderId="161" applyNumberFormat="0" applyFont="0" applyAlignment="0" applyProtection="0"/>
    <xf numFmtId="4" fontId="38" fillId="41" borderId="170" applyNumberFormat="0" applyProtection="0">
      <alignment horizontal="right" vertical="center"/>
    </xf>
    <xf numFmtId="4" fontId="38" fillId="37" borderId="170" applyNumberFormat="0" applyProtection="0">
      <alignment horizontal="right" vertical="center"/>
    </xf>
    <xf numFmtId="0" fontId="5" fillId="35" borderId="194" applyNumberFormat="0" applyProtection="0">
      <alignment horizontal="left" vertical="center" indent="1"/>
    </xf>
    <xf numFmtId="4" fontId="38" fillId="36" borderId="170" applyNumberFormat="0" applyProtection="0">
      <alignment horizontal="right" vertical="center"/>
    </xf>
    <xf numFmtId="4" fontId="38" fillId="46" borderId="194" applyNumberFormat="0" applyProtection="0">
      <alignment horizontal="left" vertical="center" indent="1"/>
    </xf>
    <xf numFmtId="4" fontId="38" fillId="34" borderId="170" applyNumberFormat="0" applyProtection="0">
      <alignment horizontal="left" vertical="center" indent="1"/>
    </xf>
    <xf numFmtId="0" fontId="5" fillId="48" borderId="194" applyNumberFormat="0" applyProtection="0">
      <alignment horizontal="left" vertical="center" indent="1"/>
    </xf>
    <xf numFmtId="4" fontId="38" fillId="34" borderId="170" applyNumberFormat="0" applyProtection="0">
      <alignment horizontal="left" vertical="center" indent="1"/>
    </xf>
    <xf numFmtId="4" fontId="147" fillId="34" borderId="170" applyNumberFormat="0" applyProtection="0">
      <alignment vertical="center"/>
    </xf>
    <xf numFmtId="0" fontId="33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35" borderId="162" applyNumberFormat="0" applyProtection="0">
      <alignment horizontal="left" vertical="center" indent="1"/>
    </xf>
    <xf numFmtId="0" fontId="59" fillId="28" borderId="160" applyNumberFormat="0" applyAlignment="0" applyProtection="0"/>
    <xf numFmtId="0" fontId="144" fillId="29" borderId="162" applyNumberFormat="0" applyAlignment="0" applyProtection="0"/>
    <xf numFmtId="0" fontId="5" fillId="48" borderId="221" applyNumberFormat="0" applyProtection="0">
      <alignment horizontal="left" vertical="center" indent="1"/>
    </xf>
    <xf numFmtId="0" fontId="141" fillId="28" borderId="170" applyNumberFormat="0" applyAlignment="0" applyProtection="0"/>
    <xf numFmtId="0" fontId="163" fillId="0" borderId="164" applyNumberFormat="0" applyFill="0" applyAlignment="0" applyProtection="0"/>
    <xf numFmtId="0" fontId="63" fillId="29" borderId="160" applyNumberFormat="0" applyAlignment="0" applyProtection="0"/>
    <xf numFmtId="0" fontId="5" fillId="35" borderId="162" applyNumberFormat="0" applyProtection="0">
      <alignment horizontal="left" vertical="center" indent="1"/>
    </xf>
    <xf numFmtId="4" fontId="38" fillId="44" borderId="162" applyNumberFormat="0" applyProtection="0">
      <alignment horizontal="right" vertical="center"/>
    </xf>
    <xf numFmtId="4" fontId="38" fillId="41" borderId="162" applyNumberFormat="0" applyProtection="0">
      <alignment horizontal="right" vertical="center"/>
    </xf>
    <xf numFmtId="4" fontId="38" fillId="37" borderId="162" applyNumberFormat="0" applyProtection="0">
      <alignment horizontal="right" vertical="center"/>
    </xf>
    <xf numFmtId="4" fontId="38" fillId="36" borderId="162" applyNumberFormat="0" applyProtection="0">
      <alignment horizontal="right" vertical="center"/>
    </xf>
    <xf numFmtId="4" fontId="147" fillId="34" borderId="162" applyNumberFormat="0" applyProtection="0">
      <alignment vertical="center"/>
    </xf>
    <xf numFmtId="0" fontId="163" fillId="0" borderId="171" applyNumberFormat="0" applyFill="0" applyAlignment="0" applyProtection="0"/>
    <xf numFmtId="0" fontId="142" fillId="29" borderId="186" applyNumberFormat="0" applyAlignment="0" applyProtection="0"/>
    <xf numFmtId="0" fontId="59" fillId="28" borderId="192" applyNumberFormat="0" applyAlignment="0" applyProtection="0"/>
    <xf numFmtId="0" fontId="59" fillId="28" borderId="192" applyNumberFormat="0" applyAlignment="0" applyProtection="0"/>
    <xf numFmtId="4" fontId="147" fillId="33" borderId="170" applyNumberFormat="0" applyProtection="0">
      <alignment vertical="center"/>
    </xf>
    <xf numFmtId="0" fontId="5" fillId="49" borderId="170" applyNumberFormat="0" applyProtection="0">
      <alignment horizontal="left" vertical="center" indent="1"/>
    </xf>
    <xf numFmtId="0" fontId="113" fillId="12" borderId="160" applyNumberFormat="0" applyAlignment="0" applyProtection="0"/>
    <xf numFmtId="0" fontId="33" fillId="10" borderId="161" applyNumberFormat="0" applyFont="0" applyAlignment="0" applyProtection="0"/>
    <xf numFmtId="0" fontId="30" fillId="10" borderId="185" applyNumberFormat="0" applyFont="0" applyAlignment="0" applyProtection="0"/>
    <xf numFmtId="0" fontId="33" fillId="10" borderId="161" applyNumberFormat="0" applyFon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62" fillId="29" borderId="168" applyNumberFormat="0" applyAlignment="0" applyProtection="0"/>
    <xf numFmtId="0" fontId="60" fillId="29" borderId="168" applyNumberFormat="0" applyAlignment="0" applyProtection="0"/>
    <xf numFmtId="0" fontId="5" fillId="10" borderId="161" applyNumberFormat="0" applyFont="0" applyAlignment="0" applyProtection="0"/>
    <xf numFmtId="0" fontId="141" fillId="29" borderId="162" applyNumberFormat="0" applyAlignment="0" applyProtection="0"/>
    <xf numFmtId="0" fontId="163" fillId="0" borderId="164" applyNumberFormat="0" applyFill="0" applyAlignment="0" applyProtection="0"/>
    <xf numFmtId="0" fontId="163" fillId="0" borderId="172" applyNumberFormat="0" applyFill="0" applyAlignment="0" applyProtection="0"/>
    <xf numFmtId="0" fontId="141" fillId="28" borderId="162" applyNumberFormat="0" applyAlignment="0" applyProtection="0"/>
    <xf numFmtId="0" fontId="32" fillId="10" borderId="161" applyNumberFormat="0" applyFont="0" applyAlignment="0" applyProtection="0"/>
    <xf numFmtId="0" fontId="32" fillId="10" borderId="169" applyNumberFormat="0" applyFont="0" applyAlignment="0" applyProtection="0"/>
    <xf numFmtId="0" fontId="5" fillId="35" borderId="162" applyNumberFormat="0" applyProtection="0">
      <alignment horizontal="left" vertical="center" indent="1"/>
    </xf>
    <xf numFmtId="0" fontId="63" fillId="29" borderId="168" applyNumberFormat="0" applyAlignment="0" applyProtection="0"/>
    <xf numFmtId="0" fontId="63" fillId="29" borderId="168" applyNumberFormat="0" applyAlignment="0" applyProtection="0"/>
    <xf numFmtId="4" fontId="38" fillId="44" borderId="162" applyNumberFormat="0" applyProtection="0">
      <alignment horizontal="right" vertical="center"/>
    </xf>
    <xf numFmtId="4" fontId="38" fillId="43" borderId="162" applyNumberFormat="0" applyProtection="0">
      <alignment horizontal="right" vertical="center"/>
    </xf>
    <xf numFmtId="4" fontId="38" fillId="43" borderId="162" applyNumberFormat="0" applyProtection="0">
      <alignment horizontal="right" vertical="center"/>
    </xf>
    <xf numFmtId="0" fontId="5" fillId="10" borderId="161" applyNumberFormat="0" applyFont="0" applyAlignment="0" applyProtection="0"/>
    <xf numFmtId="4" fontId="38" fillId="41" borderId="162" applyNumberFormat="0" applyProtection="0">
      <alignment horizontal="right" vertical="center"/>
    </xf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4" fontId="38" fillId="40" borderId="162" applyNumberFormat="0" applyProtection="0">
      <alignment horizontal="right" vertical="center"/>
    </xf>
    <xf numFmtId="4" fontId="38" fillId="40" borderId="162" applyNumberFormat="0" applyProtection="0">
      <alignment horizontal="right" vertical="center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38" fillId="34" borderId="162" applyNumberFormat="0" applyProtection="0">
      <alignment horizontal="left" vertical="center" indent="1"/>
    </xf>
    <xf numFmtId="4" fontId="147" fillId="34" borderId="162" applyNumberFormat="0" applyProtection="0">
      <alignment vertical="center"/>
    </xf>
    <xf numFmtId="4" fontId="38" fillId="34" borderId="162" applyNumberFormat="0" applyProtection="0">
      <alignment vertical="center"/>
    </xf>
    <xf numFmtId="0" fontId="63" fillId="29" borderId="168" applyNumberFormat="0" applyAlignment="0" applyProtection="0"/>
    <xf numFmtId="0" fontId="113" fillId="15" borderId="168" applyNumberFormat="0" applyAlignment="0" applyProtection="0"/>
    <xf numFmtId="4" fontId="38" fillId="34" borderId="178" applyNumberFormat="0" applyProtection="0">
      <alignment vertical="center"/>
    </xf>
    <xf numFmtId="0" fontId="113" fillId="15" borderId="168" applyNumberFormat="0" applyAlignment="0" applyProtection="0"/>
    <xf numFmtId="0" fontId="32" fillId="10" borderId="161" applyNumberFormat="0" applyFont="0" applyAlignment="0" applyProtection="0"/>
    <xf numFmtId="0" fontId="33" fillId="10" borderId="161" applyNumberFormat="0" applyFont="0" applyAlignment="0" applyProtection="0"/>
    <xf numFmtId="0" fontId="5" fillId="35" borderId="162" applyNumberFormat="0" applyProtection="0">
      <alignment horizontal="left" vertical="center" indent="1"/>
    </xf>
    <xf numFmtId="0" fontId="59" fillId="28" borderId="160" applyNumberFormat="0" applyAlignment="0" applyProtection="0"/>
    <xf numFmtId="0" fontId="33" fillId="10" borderId="161" applyNumberFormat="0" applyFont="0" applyAlignment="0" applyProtection="0"/>
    <xf numFmtId="0" fontId="143" fillId="29" borderId="162" applyNumberFormat="0" applyAlignment="0" applyProtection="0"/>
    <xf numFmtId="0" fontId="59" fillId="28" borderId="160" applyNumberFormat="0" applyAlignment="0" applyProtection="0"/>
    <xf numFmtId="4" fontId="38" fillId="46" borderId="221" applyNumberFormat="0" applyProtection="0">
      <alignment horizontal="left" vertical="center" indent="1"/>
    </xf>
    <xf numFmtId="4" fontId="38" fillId="48" borderId="210" applyNumberFormat="0" applyProtection="0">
      <alignment horizontal="left" vertical="center" indent="1"/>
    </xf>
    <xf numFmtId="4" fontId="38" fillId="38" borderId="170" applyNumberFormat="0" applyProtection="0">
      <alignment horizontal="right" vertical="center"/>
    </xf>
    <xf numFmtId="0" fontId="141" fillId="28" borderId="170" applyNumberFormat="0" applyAlignment="0" applyProtection="0"/>
    <xf numFmtId="0" fontId="5" fillId="49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9" fillId="28" borderId="168" applyNumberFormat="0" applyAlignment="0" applyProtection="0"/>
    <xf numFmtId="4" fontId="147" fillId="34" borderId="170" applyNumberFormat="0" applyProtection="0">
      <alignment vertical="center"/>
    </xf>
    <xf numFmtId="0" fontId="163" fillId="0" borderId="204" applyNumberFormat="0" applyFill="0" applyAlignment="0" applyProtection="0"/>
    <xf numFmtId="0" fontId="113" fillId="12" borderId="168" applyNumberFormat="0" applyAlignment="0" applyProtection="0"/>
    <xf numFmtId="0" fontId="63" fillId="29" borderId="200" applyNumberFormat="0" applyAlignment="0" applyProtection="0"/>
    <xf numFmtId="0" fontId="5" fillId="49" borderId="178" applyNumberFormat="0" applyProtection="0">
      <alignment horizontal="left" vertical="center" indent="1"/>
    </xf>
    <xf numFmtId="0" fontId="114" fillId="12" borderId="200" applyNumberFormat="0" applyAlignment="0" applyProtection="0"/>
    <xf numFmtId="0" fontId="5" fillId="10" borderId="169" applyNumberFormat="0" applyFont="0" applyAlignment="0" applyProtection="0"/>
    <xf numFmtId="0" fontId="163" fillId="0" borderId="172" applyNumberFormat="0" applyFill="0" applyAlignment="0" applyProtection="0"/>
    <xf numFmtId="0" fontId="113" fillId="12" borderId="219" applyNumberFormat="0" applyAlignment="0" applyProtection="0"/>
    <xf numFmtId="0" fontId="163" fillId="0" borderId="222" applyNumberFormat="0" applyFill="0" applyAlignment="0" applyProtection="0"/>
    <xf numFmtId="4" fontId="147" fillId="46" borderId="221" applyNumberFormat="0" applyProtection="0">
      <alignment horizontal="right" vertical="center"/>
    </xf>
    <xf numFmtId="4" fontId="38" fillId="33" borderId="221" applyNumberFormat="0" applyProtection="0">
      <alignment horizontal="left" vertical="center" indent="1"/>
    </xf>
    <xf numFmtId="0" fontId="5" fillId="48" borderId="221" applyNumberFormat="0" applyProtection="0">
      <alignment horizontal="left" vertical="center" indent="1"/>
    </xf>
    <xf numFmtId="4" fontId="147" fillId="46" borderId="288" applyNumberFormat="0" applyProtection="0">
      <alignment horizontal="right" vertical="center"/>
    </xf>
    <xf numFmtId="0" fontId="59" fillId="28" borderId="219" applyNumberFormat="0" applyAlignment="0" applyProtection="0"/>
    <xf numFmtId="4" fontId="38" fillId="41" borderId="210" applyNumberFormat="0" applyProtection="0">
      <alignment horizontal="right" vertical="center"/>
    </xf>
    <xf numFmtId="0" fontId="5" fillId="35" borderId="170" applyNumberFormat="0" applyProtection="0">
      <alignment horizontal="left" vertical="center" indent="1"/>
    </xf>
    <xf numFmtId="4" fontId="38" fillId="37" borderId="170" applyNumberFormat="0" applyProtection="0">
      <alignment horizontal="right" vertical="center"/>
    </xf>
    <xf numFmtId="0" fontId="5" fillId="31" borderId="162" applyNumberFormat="0" applyProtection="0">
      <alignment horizontal="left" vertical="center" indent="1"/>
    </xf>
    <xf numFmtId="0" fontId="163" fillId="0" borderId="163" applyNumberFormat="0" applyFill="0" applyAlignment="0" applyProtection="0"/>
    <xf numFmtId="0" fontId="59" fillId="28" borderId="160" applyNumberFormat="0" applyAlignment="0" applyProtection="0"/>
    <xf numFmtId="0" fontId="61" fillId="29" borderId="160" applyNumberFormat="0" applyAlignment="0" applyProtection="0"/>
    <xf numFmtId="0" fontId="165" fillId="0" borderId="164" applyNumberFormat="0" applyFill="0" applyAlignment="0" applyProtection="0"/>
    <xf numFmtId="0" fontId="59" fillId="28" borderId="160" applyNumberFormat="0" applyAlignment="0" applyProtection="0"/>
    <xf numFmtId="0" fontId="164" fillId="0" borderId="164" applyNumberFormat="0" applyFill="0" applyAlignment="0" applyProtection="0"/>
    <xf numFmtId="0" fontId="33" fillId="10" borderId="169" applyNumberFormat="0" applyFont="0" applyAlignment="0" applyProtection="0"/>
    <xf numFmtId="0" fontId="60" fillId="29" borderId="168" applyNumberFormat="0" applyAlignment="0" applyProtection="0"/>
    <xf numFmtId="0" fontId="113" fillId="15" borderId="184" applyNumberFormat="0" applyAlignment="0" applyProtection="0"/>
    <xf numFmtId="4" fontId="38" fillId="36" borderId="170" applyNumberFormat="0" applyProtection="0">
      <alignment horizontal="right" vertical="center"/>
    </xf>
    <xf numFmtId="4" fontId="38" fillId="44" borderId="162" applyNumberFormat="0" applyProtection="0">
      <alignment horizontal="right" vertical="center"/>
    </xf>
    <xf numFmtId="4" fontId="38" fillId="42" borderId="162" applyNumberFormat="0" applyProtection="0">
      <alignment horizontal="right" vertical="center"/>
    </xf>
    <xf numFmtId="0" fontId="163" fillId="0" borderId="222" applyNumberFormat="0" applyFill="0" applyAlignment="0" applyProtection="0"/>
    <xf numFmtId="0" fontId="163" fillId="0" borderId="222" applyNumberFormat="0" applyFill="0" applyAlignment="0" applyProtection="0"/>
    <xf numFmtId="0" fontId="163" fillId="0" borderId="222" applyNumberFormat="0" applyFill="0" applyAlignment="0" applyProtection="0"/>
    <xf numFmtId="0" fontId="59" fillId="28" borderId="208" applyNumberFormat="0" applyAlignment="0" applyProtection="0"/>
    <xf numFmtId="0" fontId="62" fillId="29" borderId="208" applyNumberFormat="0" applyAlignment="0" applyProtection="0"/>
    <xf numFmtId="0" fontId="59" fillId="28" borderId="208" applyNumberFormat="0" applyAlignment="0" applyProtection="0"/>
    <xf numFmtId="0" fontId="59" fillId="28" borderId="219" applyNumberFormat="0" applyAlignment="0" applyProtection="0"/>
    <xf numFmtId="0" fontId="63" fillId="29" borderId="219" applyNumberFormat="0" applyAlignment="0" applyProtection="0"/>
    <xf numFmtId="4" fontId="38" fillId="33" borderId="221" applyNumberFormat="0" applyProtection="0">
      <alignment vertical="center"/>
    </xf>
    <xf numFmtId="0" fontId="5" fillId="35" borderId="221" applyNumberFormat="0" applyProtection="0">
      <alignment horizontal="left" vertical="center" indent="1"/>
    </xf>
    <xf numFmtId="0" fontId="5" fillId="31" borderId="221" applyNumberFormat="0" applyProtection="0">
      <alignment horizontal="left" vertical="center" indent="1"/>
    </xf>
    <xf numFmtId="4" fontId="38" fillId="48" borderId="221" applyNumberFormat="0" applyProtection="0">
      <alignment horizontal="left" vertical="center" indent="1"/>
    </xf>
    <xf numFmtId="4" fontId="38" fillId="34" borderId="221" applyNumberFormat="0" applyProtection="0">
      <alignment horizontal="left" vertical="center" indent="1"/>
    </xf>
    <xf numFmtId="0" fontId="141" fillId="28" borderId="221" applyNumberFormat="0" applyAlignment="0" applyProtection="0"/>
    <xf numFmtId="0" fontId="30" fillId="10" borderId="220" applyNumberFormat="0" applyFont="0" applyAlignment="0" applyProtection="0"/>
    <xf numFmtId="4" fontId="38" fillId="48" borderId="277" applyNumberFormat="0" applyProtection="0">
      <alignment horizontal="left" vertical="center" indent="1"/>
    </xf>
    <xf numFmtId="4" fontId="38" fillId="34" borderId="277" applyNumberFormat="0" applyProtection="0">
      <alignment horizontal="left" vertical="center" indent="1"/>
    </xf>
    <xf numFmtId="4" fontId="38" fillId="38" borderId="221" applyNumberFormat="0" applyProtection="0">
      <alignment horizontal="right" vertical="center"/>
    </xf>
    <xf numFmtId="0" fontId="164" fillId="0" borderId="223" applyNumberFormat="0" applyFill="0" applyAlignment="0" applyProtection="0"/>
    <xf numFmtId="0" fontId="60" fillId="29" borderId="219" applyNumberFormat="0" applyAlignment="0" applyProtection="0"/>
    <xf numFmtId="4" fontId="38" fillId="43" borderId="162" applyNumberFormat="0" applyProtection="0">
      <alignment horizontal="right" vertical="center"/>
    </xf>
    <xf numFmtId="4" fontId="38" fillId="43" borderId="162" applyNumberFormat="0" applyProtection="0">
      <alignment horizontal="right" vertical="center"/>
    </xf>
    <xf numFmtId="4" fontId="38" fillId="48" borderId="162" applyNumberFormat="0" applyProtection="0">
      <alignment horizontal="left" vertical="center" indent="1"/>
    </xf>
    <xf numFmtId="4" fontId="38" fillId="48" borderId="162" applyNumberFormat="0" applyProtection="0">
      <alignment horizontal="left" vertical="center" indent="1"/>
    </xf>
    <xf numFmtId="0" fontId="5" fillId="48" borderId="162" applyNumberFormat="0" applyProtection="0">
      <alignment horizontal="left" vertical="center" indent="1"/>
    </xf>
    <xf numFmtId="0" fontId="163" fillId="0" borderId="163" applyNumberFormat="0" applyFill="0" applyAlignment="0" applyProtection="0"/>
    <xf numFmtId="0" fontId="5" fillId="49" borderId="162" applyNumberFormat="0" applyProtection="0">
      <alignment horizontal="left" vertical="center" indent="1"/>
    </xf>
    <xf numFmtId="0" fontId="5" fillId="31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63" fillId="29" borderId="160" applyNumberFormat="0" applyAlignment="0" applyProtection="0"/>
    <xf numFmtId="0" fontId="60" fillId="29" borderId="160" applyNumberFormat="0" applyAlignment="0" applyProtection="0"/>
    <xf numFmtId="0" fontId="163" fillId="0" borderId="163" applyNumberFormat="0" applyFill="0" applyAlignment="0" applyProtection="0"/>
    <xf numFmtId="0" fontId="63" fillId="29" borderId="160" applyNumberFormat="0" applyAlignment="0" applyProtection="0"/>
    <xf numFmtId="0" fontId="63" fillId="29" borderId="160" applyNumberFormat="0" applyAlignment="0" applyProtection="0"/>
    <xf numFmtId="0" fontId="63" fillId="29" borderId="160" applyNumberFormat="0" applyAlignment="0" applyProtection="0"/>
    <xf numFmtId="0" fontId="32" fillId="10" borderId="161" applyNumberFormat="0" applyFont="0" applyAlignment="0" applyProtection="0"/>
    <xf numFmtId="0" fontId="163" fillId="0" borderId="164" applyNumberFormat="0" applyFill="0" applyAlignment="0" applyProtection="0"/>
    <xf numFmtId="0" fontId="63" fillId="29" borderId="275" applyNumberFormat="0" applyAlignment="0" applyProtection="0"/>
    <xf numFmtId="0" fontId="163" fillId="0" borderId="290" applyNumberFormat="0" applyFill="0" applyAlignment="0" applyProtection="0"/>
    <xf numFmtId="5" fontId="55" fillId="0" borderId="273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63" fillId="0" borderId="290" applyNumberFormat="0" applyFill="0" applyAlignment="0" applyProtection="0"/>
    <xf numFmtId="0" fontId="5" fillId="35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5" fillId="48" borderId="277" applyNumberFormat="0" applyProtection="0">
      <alignment horizontal="left" vertical="center" indent="1"/>
    </xf>
    <xf numFmtId="0" fontId="5" fillId="49" borderId="277" applyNumberFormat="0" applyProtection="0">
      <alignment horizontal="left" vertical="center" indent="1"/>
    </xf>
    <xf numFmtId="0" fontId="5" fillId="31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141" fillId="29" borderId="288" applyNumberFormat="0" applyAlignment="0" applyProtection="0"/>
    <xf numFmtId="0" fontId="5" fillId="35" borderId="277" applyNumberFormat="0" applyProtection="0">
      <alignment horizontal="left" vertical="center" indent="1"/>
    </xf>
    <xf numFmtId="0" fontId="141" fillId="29" borderId="288" applyNumberFormat="0" applyAlignment="0" applyProtection="0"/>
    <xf numFmtId="0" fontId="142" fillId="29" borderId="288" applyNumberFormat="0" applyAlignment="0" applyProtection="0"/>
    <xf numFmtId="0" fontId="5" fillId="10" borderId="287" applyNumberFormat="0" applyFont="0" applyAlignment="0" applyProtection="0"/>
    <xf numFmtId="0" fontId="5" fillId="10" borderId="287" applyNumberFormat="0" applyFont="0" applyAlignment="0" applyProtection="0"/>
    <xf numFmtId="4" fontId="38" fillId="46" borderId="170" applyNumberFormat="0" applyProtection="0">
      <alignment horizontal="left" vertical="center" indent="1"/>
    </xf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29" fillId="10" borderId="161" applyNumberFormat="0" applyFont="0" applyAlignment="0" applyProtection="0"/>
    <xf numFmtId="4" fontId="38" fillId="42" borderId="170" applyNumberFormat="0" applyProtection="0">
      <alignment horizontal="right" vertical="center"/>
    </xf>
    <xf numFmtId="0" fontId="30" fillId="10" borderId="161" applyNumberFormat="0" applyFont="0" applyAlignment="0" applyProtection="0"/>
    <xf numFmtId="0" fontId="164" fillId="0" borderId="231" applyNumberFormat="0" applyFill="0" applyAlignment="0" applyProtection="0"/>
    <xf numFmtId="0" fontId="33" fillId="10" borderId="220" applyNumberFormat="0" applyFont="0" applyAlignment="0" applyProtection="0"/>
    <xf numFmtId="0" fontId="62" fillId="29" borderId="219" applyNumberFormat="0" applyAlignment="0" applyProtection="0"/>
    <xf numFmtId="4" fontId="148" fillId="45" borderId="162" applyNumberFormat="0" applyProtection="0">
      <alignment horizontal="left" vertical="center" indent="1"/>
    </xf>
    <xf numFmtId="0" fontId="144" fillId="29" borderId="162" applyNumberFormat="0" applyAlignment="0" applyProtection="0"/>
    <xf numFmtId="0" fontId="115" fillId="12" borderId="219" applyNumberFormat="0" applyAlignment="0" applyProtection="0"/>
    <xf numFmtId="4" fontId="38" fillId="33" borderId="162" applyNumberFormat="0" applyProtection="0">
      <alignment vertical="center"/>
    </xf>
    <xf numFmtId="4" fontId="147" fillId="33" borderId="162" applyNumberFormat="0" applyProtection="0">
      <alignment vertical="center"/>
    </xf>
    <xf numFmtId="4" fontId="147" fillId="33" borderId="162" applyNumberFormat="0" applyProtection="0">
      <alignment vertical="center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33" borderId="162" applyNumberFormat="0" applyProtection="0">
      <alignment horizontal="left" vertical="center" indent="1"/>
    </xf>
    <xf numFmtId="4" fontId="38" fillId="46" borderId="162" applyNumberFormat="0" applyProtection="0">
      <alignment horizontal="right" vertical="center"/>
    </xf>
    <xf numFmtId="4" fontId="147" fillId="46" borderId="162" applyNumberFormat="0" applyProtection="0">
      <alignment horizontal="right" vertical="center"/>
    </xf>
    <xf numFmtId="4" fontId="147" fillId="46" borderId="162" applyNumberFormat="0" applyProtection="0">
      <alignment horizontal="right" vertical="center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63" fillId="29" borderId="160" applyNumberFormat="0" applyAlignment="0" applyProtection="0"/>
    <xf numFmtId="4" fontId="151" fillId="46" borderId="162" applyNumberFormat="0" applyProtection="0">
      <alignment horizontal="right" vertical="center"/>
    </xf>
    <xf numFmtId="4" fontId="151" fillId="46" borderId="162" applyNumberFormat="0" applyProtection="0">
      <alignment horizontal="right" vertical="center"/>
    </xf>
    <xf numFmtId="0" fontId="63" fillId="29" borderId="160" applyNumberFormat="0" applyAlignment="0" applyProtection="0"/>
    <xf numFmtId="0" fontId="63" fillId="29" borderId="160" applyNumberFormat="0" applyAlignment="0" applyProtection="0"/>
    <xf numFmtId="0" fontId="63" fillId="29" borderId="160" applyNumberFormat="0" applyAlignment="0" applyProtection="0"/>
    <xf numFmtId="0" fontId="60" fillId="29" borderId="160" applyNumberFormat="0" applyAlignment="0" applyProtection="0"/>
    <xf numFmtId="0" fontId="60" fillId="29" borderId="160" applyNumberFormat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4" fillId="0" borderId="164" applyNumberFormat="0" applyFill="0" applyAlignment="0" applyProtection="0"/>
    <xf numFmtId="0" fontId="164" fillId="0" borderId="164" applyNumberFormat="0" applyFill="0" applyAlignment="0" applyProtection="0"/>
    <xf numFmtId="0" fontId="163" fillId="0" borderId="163" applyNumberFormat="0" applyFill="0" applyAlignment="0" applyProtection="0"/>
    <xf numFmtId="0" fontId="164" fillId="0" borderId="164" applyNumberFormat="0" applyFill="0" applyAlignment="0" applyProtection="0"/>
    <xf numFmtId="0" fontId="165" fillId="0" borderId="164" applyNumberFormat="0" applyFill="0" applyAlignment="0" applyProtection="0"/>
    <xf numFmtId="0" fontId="163" fillId="0" borderId="163" applyNumberFormat="0" applyFill="0" applyAlignment="0" applyProtection="0"/>
    <xf numFmtId="0" fontId="166" fillId="0" borderId="164" applyNumberFormat="0" applyFill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3" fillId="0" borderId="164" applyNumberFormat="0" applyFill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5" fontId="168" fillId="0" borderId="159">
      <alignment horizontal="left" vertical="top"/>
    </xf>
    <xf numFmtId="0" fontId="63" fillId="29" borderId="160" applyNumberFormat="0" applyAlignment="0" applyProtection="0"/>
    <xf numFmtId="0" fontId="63" fillId="29" borderId="160" applyNumberFormat="0" applyAlignment="0" applyProtection="0"/>
    <xf numFmtId="0" fontId="63" fillId="29" borderId="160" applyNumberFormat="0" applyAlignment="0" applyProtection="0"/>
    <xf numFmtId="0" fontId="63" fillId="29" borderId="160" applyNumberFormat="0" applyAlignment="0" applyProtection="0"/>
    <xf numFmtId="0" fontId="63" fillId="29" borderId="160" applyNumberFormat="0" applyAlignment="0" applyProtection="0"/>
    <xf numFmtId="0" fontId="63" fillId="29" borderId="160" applyNumberFormat="0" applyAlignment="0" applyProtection="0"/>
    <xf numFmtId="0" fontId="60" fillId="29" borderId="160" applyNumberFormat="0" applyAlignment="0" applyProtection="0"/>
    <xf numFmtId="0" fontId="60" fillId="29" borderId="160" applyNumberFormat="0" applyAlignment="0" applyProtection="0"/>
    <xf numFmtId="0" fontId="59" fillId="28" borderId="160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4" fillId="12" borderId="168" applyNumberFormat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4" fillId="0" borderId="172" applyNumberFormat="0" applyFill="0" applyAlignment="0" applyProtection="0"/>
    <xf numFmtId="0" fontId="142" fillId="29" borderId="170" applyNumberFormat="0" applyAlignment="0" applyProtection="0"/>
    <xf numFmtId="0" fontId="141" fillId="28" borderId="17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4" fillId="12" borderId="160" applyNumberFormat="0" applyAlignment="0" applyProtection="0"/>
    <xf numFmtId="0" fontId="114" fillId="12" borderId="160" applyNumberFormat="0" applyAlignment="0" applyProtection="0"/>
    <xf numFmtId="0" fontId="113" fillId="15" borderId="160" applyNumberFormat="0" applyAlignment="0" applyProtection="0"/>
    <xf numFmtId="0" fontId="63" fillId="29" borderId="168" applyNumberFormat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4" fillId="0" borderId="164" applyNumberFormat="0" applyFill="0" applyAlignment="0" applyProtection="0"/>
    <xf numFmtId="0" fontId="163" fillId="0" borderId="163" applyNumberFormat="0" applyFill="0" applyAlignment="0" applyProtection="0"/>
    <xf numFmtId="0" fontId="141" fillId="29" borderId="170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2" fillId="29" borderId="162" applyNumberFormat="0" applyAlignment="0" applyProtection="0"/>
    <xf numFmtId="0" fontId="142" fillId="29" borderId="162" applyNumberFormat="0" applyAlignment="0" applyProtection="0"/>
    <xf numFmtId="0" fontId="141" fillId="28" borderId="162" applyNumberForma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32" fillId="10" borderId="161" applyNumberFormat="0" applyFont="0" applyAlignment="0" applyProtection="0"/>
    <xf numFmtId="0" fontId="32" fillId="10" borderId="161" applyNumberFormat="0" applyFont="0" applyAlignment="0" applyProtection="0"/>
    <xf numFmtId="0" fontId="32" fillId="10" borderId="161" applyNumberFormat="0" applyFont="0" applyAlignment="0" applyProtection="0"/>
    <xf numFmtId="0" fontId="29" fillId="10" borderId="161" applyNumberFormat="0" applyFont="0" applyAlignment="0" applyProtection="0"/>
    <xf numFmtId="0" fontId="184" fillId="10" borderId="161" applyNumberFormat="0" applyFont="0" applyAlignment="0" applyProtection="0"/>
    <xf numFmtId="0" fontId="30" fillId="10" borderId="177" applyNumberFormat="0" applyFont="0" applyAlignment="0" applyProtection="0"/>
    <xf numFmtId="0" fontId="142" fillId="29" borderId="170" applyNumberFormat="0" applyAlignment="0" applyProtection="0"/>
    <xf numFmtId="0" fontId="5" fillId="35" borderId="170" applyNumberFormat="0" applyProtection="0">
      <alignment horizontal="left" vertical="center" indent="1"/>
    </xf>
    <xf numFmtId="0" fontId="59" fillId="28" borderId="168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4" fillId="12" borderId="160" applyNumberFormat="0" applyAlignment="0" applyProtection="0"/>
    <xf numFmtId="0" fontId="114" fillId="12" borderId="160" applyNumberFormat="0" applyAlignment="0" applyProtection="0"/>
    <xf numFmtId="0" fontId="113" fillId="15" borderId="160" applyNumberFormat="0" applyAlignment="0" applyProtection="0"/>
    <xf numFmtId="0" fontId="164" fillId="0" borderId="164" applyNumberFormat="0" applyFill="0" applyAlignment="0" applyProtection="0"/>
    <xf numFmtId="0" fontId="113" fillId="12" borderId="160" applyNumberFormat="0" applyAlignment="0" applyProtection="0"/>
    <xf numFmtId="0" fontId="63" fillId="29" borderId="160" applyNumberFormat="0" applyAlignment="0" applyProtection="0"/>
    <xf numFmtId="4" fontId="38" fillId="46" borderId="162" applyNumberFormat="0" applyProtection="0">
      <alignment horizontal="left" vertical="center" indent="1"/>
    </xf>
    <xf numFmtId="4" fontId="38" fillId="42" borderId="162" applyNumberFormat="0" applyProtection="0">
      <alignment horizontal="right" vertical="center"/>
    </xf>
    <xf numFmtId="4" fontId="38" fillId="38" borderId="162" applyNumberFormat="0" applyProtection="0">
      <alignment horizontal="right" vertical="center"/>
    </xf>
    <xf numFmtId="4" fontId="38" fillId="37" borderId="162" applyNumberFormat="0" applyProtection="0">
      <alignment horizontal="right" vertical="center"/>
    </xf>
    <xf numFmtId="4" fontId="38" fillId="34" borderId="162" applyNumberFormat="0" applyProtection="0">
      <alignment horizontal="left" vertical="center" indent="1"/>
    </xf>
    <xf numFmtId="5" fontId="55" fillId="0" borderId="166" applyAlignment="0" applyProtection="0"/>
    <xf numFmtId="0" fontId="113" fillId="12" borderId="160" applyNumberFormat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4" fillId="0" borderId="164" applyNumberFormat="0" applyFill="0" applyAlignment="0" applyProtection="0"/>
    <xf numFmtId="0" fontId="164" fillId="0" borderId="164" applyNumberFormat="0" applyFill="0" applyAlignment="0" applyProtection="0"/>
    <xf numFmtId="0" fontId="163" fillId="0" borderId="163" applyNumberFormat="0" applyFill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5" fillId="10" borderId="161" applyNumberFormat="0" applyFont="0" applyAlignment="0" applyProtection="0"/>
    <xf numFmtId="0" fontId="141" fillId="29" borderId="162" applyNumberFormat="0" applyAlignment="0" applyProtection="0"/>
    <xf numFmtId="0" fontId="163" fillId="0" borderId="164" applyNumberFormat="0" applyFill="0" applyAlignment="0" applyProtection="0"/>
    <xf numFmtId="0" fontId="141" fillId="28" borderId="162" applyNumberFormat="0" applyAlignment="0" applyProtection="0"/>
    <xf numFmtId="0" fontId="29" fillId="10" borderId="169" applyNumberFormat="0" applyFont="0" applyAlignment="0" applyProtection="0"/>
    <xf numFmtId="4" fontId="38" fillId="46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148" fillId="45" borderId="162" applyNumberFormat="0" applyProtection="0">
      <alignment horizontal="left" vertical="center" indent="1"/>
    </xf>
    <xf numFmtId="4" fontId="38" fillId="44" borderId="162" applyNumberFormat="0" applyProtection="0">
      <alignment horizontal="right" vertical="center"/>
    </xf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1" fillId="29" borderId="162" applyNumberFormat="0" applyAlignment="0" applyProtection="0"/>
    <xf numFmtId="0" fontId="142" fillId="29" borderId="162" applyNumberFormat="0" applyAlignment="0" applyProtection="0"/>
    <xf numFmtId="0" fontId="142" fillId="29" borderId="162" applyNumberFormat="0" applyAlignment="0" applyProtection="0"/>
    <xf numFmtId="0" fontId="141" fillId="28" borderId="162" applyNumberFormat="0" applyAlignment="0" applyProtection="0"/>
    <xf numFmtId="0" fontId="5" fillId="10" borderId="161" applyNumberFormat="0" applyFont="0" applyAlignment="0" applyProtection="0"/>
    <xf numFmtId="0" fontId="32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5" fillId="10" borderId="161" applyNumberFormat="0" applyFont="0" applyAlignment="0" applyProtection="0"/>
    <xf numFmtId="0" fontId="32" fillId="10" borderId="161" applyNumberFormat="0" applyFont="0" applyAlignment="0" applyProtection="0"/>
    <xf numFmtId="0" fontId="32" fillId="10" borderId="161" applyNumberFormat="0" applyFont="0" applyAlignment="0" applyProtection="0"/>
    <xf numFmtId="0" fontId="32" fillId="10" borderId="161" applyNumberFormat="0" applyFont="0" applyAlignment="0" applyProtection="0"/>
    <xf numFmtId="0" fontId="29" fillId="10" borderId="161" applyNumberFormat="0" applyFont="0" applyAlignment="0" applyProtection="0"/>
    <xf numFmtId="0" fontId="184" fillId="10" borderId="161" applyNumberFormat="0" applyFont="0" applyAlignment="0" applyProtection="0"/>
    <xf numFmtId="4" fontId="38" fillId="44" borderId="162" applyNumberFormat="0" applyProtection="0">
      <alignment horizontal="right" vertical="center"/>
    </xf>
    <xf numFmtId="4" fontId="38" fillId="42" borderId="162" applyNumberFormat="0" applyProtection="0">
      <alignment horizontal="right" vertical="center"/>
    </xf>
    <xf numFmtId="4" fontId="38" fillId="41" borderId="162" applyNumberFormat="0" applyProtection="0">
      <alignment horizontal="right" vertical="center"/>
    </xf>
    <xf numFmtId="4" fontId="38" fillId="41" borderId="162" applyNumberFormat="0" applyProtection="0">
      <alignment horizontal="right" vertical="center"/>
    </xf>
    <xf numFmtId="4" fontId="38" fillId="36" borderId="162" applyNumberFormat="0" applyProtection="0">
      <alignment horizontal="right" vertical="center"/>
    </xf>
    <xf numFmtId="4" fontId="38" fillId="36" borderId="162" applyNumberFormat="0" applyProtection="0">
      <alignment horizontal="right" vertical="center"/>
    </xf>
    <xf numFmtId="0" fontId="5" fillId="35" borderId="162" applyNumberFormat="0" applyProtection="0">
      <alignment horizontal="left" vertical="center" indent="1"/>
    </xf>
    <xf numFmtId="4" fontId="38" fillId="34" borderId="162" applyNumberFormat="0" applyProtection="0">
      <alignment horizontal="left" vertical="center" indent="1"/>
    </xf>
    <xf numFmtId="4" fontId="147" fillId="34" borderId="162" applyNumberFormat="0" applyProtection="0">
      <alignment vertical="center"/>
    </xf>
    <xf numFmtId="4" fontId="147" fillId="34" borderId="162" applyNumberFormat="0" applyProtection="0">
      <alignment vertical="center"/>
    </xf>
    <xf numFmtId="0" fontId="30" fillId="10" borderId="169" applyNumberFormat="0" applyFont="0" applyAlignment="0" applyProtection="0"/>
    <xf numFmtId="0" fontId="5" fillId="10" borderId="161" applyNumberFormat="0" applyFont="0" applyAlignment="0" applyProtection="0"/>
    <xf numFmtId="0" fontId="5" fillId="35" borderId="162" applyNumberFormat="0" applyProtection="0">
      <alignment horizontal="left" vertical="center" indent="1"/>
    </xf>
    <xf numFmtId="0" fontId="59" fillId="28" borderId="160" applyNumberFormat="0" applyAlignment="0" applyProtection="0"/>
    <xf numFmtId="0" fontId="30" fillId="10" borderId="169" applyNumberFormat="0" applyFont="0" applyAlignment="0" applyProtection="0"/>
    <xf numFmtId="0" fontId="143" fillId="29" borderId="162" applyNumberFormat="0" applyAlignment="0" applyProtection="0"/>
    <xf numFmtId="0" fontId="59" fillId="28" borderId="160" applyNumberFormat="0" applyAlignment="0" applyProtection="0"/>
    <xf numFmtId="4" fontId="38" fillId="48" borderId="221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0" fontId="163" fillId="0" borderId="172" applyNumberFormat="0" applyFill="0" applyAlignment="0" applyProtection="0"/>
    <xf numFmtId="0" fontId="163" fillId="0" borderId="164" applyNumberFormat="0" applyFill="0" applyAlignment="0" applyProtection="0"/>
    <xf numFmtId="0" fontId="163" fillId="0" borderId="164" applyNumberFormat="0" applyFill="0" applyAlignment="0" applyProtection="0"/>
    <xf numFmtId="0" fontId="163" fillId="0" borderId="171" applyNumberFormat="0" applyFill="0" applyAlignment="0" applyProtection="0"/>
    <xf numFmtId="0" fontId="163" fillId="0" borderId="164" applyNumberFormat="0" applyFill="0" applyAlignment="0" applyProtection="0"/>
    <xf numFmtId="0" fontId="63" fillId="29" borderId="160" applyNumberFormat="0" applyAlignment="0" applyProtection="0"/>
    <xf numFmtId="0" fontId="5" fillId="35" borderId="162" applyNumberFormat="0" applyProtection="0">
      <alignment horizontal="left" vertical="center" indent="1"/>
    </xf>
    <xf numFmtId="4" fontId="38" fillId="44" borderId="162" applyNumberFormat="0" applyProtection="0">
      <alignment horizontal="right" vertical="center"/>
    </xf>
    <xf numFmtId="4" fontId="38" fillId="41" borderId="162" applyNumberFormat="0" applyProtection="0">
      <alignment horizontal="right" vertical="center"/>
    </xf>
    <xf numFmtId="4" fontId="38" fillId="37" borderId="162" applyNumberFormat="0" applyProtection="0">
      <alignment horizontal="right" vertical="center"/>
    </xf>
    <xf numFmtId="4" fontId="38" fillId="36" borderId="162" applyNumberFormat="0" applyProtection="0">
      <alignment horizontal="right" vertical="center"/>
    </xf>
    <xf numFmtId="4" fontId="147" fillId="34" borderId="162" applyNumberFormat="0" applyProtection="0">
      <alignment vertical="center"/>
    </xf>
    <xf numFmtId="0" fontId="163" fillId="0" borderId="163" applyNumberFormat="0" applyFill="0" applyAlignment="0" applyProtection="0"/>
    <xf numFmtId="0" fontId="166" fillId="0" borderId="164" applyNumberFormat="0" applyFill="0" applyAlignment="0" applyProtection="0"/>
    <xf numFmtId="4" fontId="147" fillId="33" borderId="162" applyNumberFormat="0" applyProtection="0">
      <alignment vertical="center"/>
    </xf>
    <xf numFmtId="0" fontId="5" fillId="49" borderId="162" applyNumberFormat="0" applyProtection="0">
      <alignment horizontal="left" vertical="center" indent="1"/>
    </xf>
    <xf numFmtId="0" fontId="113" fillId="15" borderId="168" applyNumberFormat="0" applyAlignment="0" applyProtection="0"/>
    <xf numFmtId="0" fontId="113" fillId="12" borderId="160" applyNumberForma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5" fillId="35" borderId="170" applyNumberFormat="0" applyProtection="0">
      <alignment horizontal="left" vertical="center" indent="1"/>
    </xf>
    <xf numFmtId="4" fontId="151" fillId="46" borderId="170" applyNumberFormat="0" applyProtection="0">
      <alignment horizontal="right" vertical="center"/>
    </xf>
    <xf numFmtId="0" fontId="163" fillId="0" borderId="171" applyNumberFormat="0" applyFill="0" applyAlignment="0" applyProtection="0"/>
    <xf numFmtId="0" fontId="59" fillId="28" borderId="160" applyNumberFormat="0" applyAlignment="0" applyProtection="0"/>
    <xf numFmtId="0" fontId="59" fillId="28" borderId="160" applyNumberFormat="0" applyAlignment="0" applyProtection="0"/>
    <xf numFmtId="0" fontId="63" fillId="29" borderId="160" applyNumberFormat="0" applyAlignment="0" applyProtection="0"/>
    <xf numFmtId="0" fontId="59" fillId="28" borderId="160" applyNumberFormat="0" applyAlignment="0" applyProtection="0"/>
    <xf numFmtId="0" fontId="61" fillId="29" borderId="160" applyNumberFormat="0" applyAlignment="0" applyProtection="0"/>
    <xf numFmtId="0" fontId="5" fillId="10" borderId="161" applyNumberFormat="0" applyFont="0" applyAlignment="0" applyProtection="0"/>
    <xf numFmtId="0" fontId="141" fillId="29" borderId="162" applyNumberFormat="0" applyAlignment="0" applyProtection="0"/>
    <xf numFmtId="0" fontId="5" fillId="35" borderId="162" applyNumberFormat="0" applyProtection="0">
      <alignment horizontal="left" vertical="center" indent="1"/>
    </xf>
    <xf numFmtId="0" fontId="163" fillId="0" borderId="164" applyNumberFormat="0" applyFill="0" applyAlignment="0" applyProtection="0"/>
    <xf numFmtId="0" fontId="5" fillId="10" borderId="161" applyNumberFormat="0" applyFont="0" applyAlignment="0" applyProtection="0"/>
    <xf numFmtId="0" fontId="5" fillId="48" borderId="221" applyNumberFormat="0" applyProtection="0">
      <alignment horizontal="left" vertical="center" indent="1"/>
    </xf>
    <xf numFmtId="0" fontId="113" fillId="12" borderId="168" applyNumberFormat="0" applyAlignment="0" applyProtection="0"/>
    <xf numFmtId="0" fontId="141" fillId="28" borderId="162" applyNumberFormat="0" applyAlignment="0" applyProtection="0"/>
    <xf numFmtId="0" fontId="5" fillId="10" borderId="161" applyNumberFormat="0" applyFont="0" applyAlignment="0" applyProtection="0"/>
    <xf numFmtId="0" fontId="114" fillId="12" borderId="168" applyNumberFormat="0" applyAlignment="0" applyProtection="0"/>
    <xf numFmtId="0" fontId="32" fillId="10" borderId="161" applyNumberFormat="0" applyFont="0" applyAlignment="0" applyProtection="0"/>
    <xf numFmtId="0" fontId="5" fillId="35" borderId="162" applyNumberFormat="0" applyProtection="0">
      <alignment horizontal="left" vertical="center" indent="1"/>
    </xf>
    <xf numFmtId="0" fontId="63" fillId="29" borderId="160" applyNumberFormat="0" applyAlignment="0" applyProtection="0"/>
    <xf numFmtId="0" fontId="63" fillId="29" borderId="160" applyNumberFormat="0" applyAlignment="0" applyProtection="0"/>
    <xf numFmtId="4" fontId="38" fillId="44" borderId="162" applyNumberFormat="0" applyProtection="0">
      <alignment horizontal="right" vertical="center"/>
    </xf>
    <xf numFmtId="4" fontId="38" fillId="43" borderId="162" applyNumberFormat="0" applyProtection="0">
      <alignment horizontal="right" vertical="center"/>
    </xf>
    <xf numFmtId="4" fontId="38" fillId="43" borderId="162" applyNumberFormat="0" applyProtection="0">
      <alignment horizontal="right" vertical="center"/>
    </xf>
    <xf numFmtId="4" fontId="38" fillId="41" borderId="162" applyNumberFormat="0" applyProtection="0">
      <alignment horizontal="right" vertical="center"/>
    </xf>
    <xf numFmtId="4" fontId="38" fillId="40" borderId="162" applyNumberFormat="0" applyProtection="0">
      <alignment horizontal="right" vertical="center"/>
    </xf>
    <xf numFmtId="4" fontId="38" fillId="40" borderId="162" applyNumberFormat="0" applyProtection="0">
      <alignment horizontal="right" vertical="center"/>
    </xf>
    <xf numFmtId="0" fontId="5" fillId="35" borderId="162" applyNumberFormat="0" applyProtection="0">
      <alignment horizontal="left" vertical="center" indent="1"/>
    </xf>
    <xf numFmtId="0" fontId="5" fillId="35" borderId="162" applyNumberFormat="0" applyProtection="0">
      <alignment horizontal="left" vertical="center" indent="1"/>
    </xf>
    <xf numFmtId="4" fontId="38" fillId="34" borderId="162" applyNumberFormat="0" applyProtection="0">
      <alignment horizontal="left" vertical="center" indent="1"/>
    </xf>
    <xf numFmtId="4" fontId="147" fillId="34" borderId="162" applyNumberFormat="0" applyProtection="0">
      <alignment vertical="center"/>
    </xf>
    <xf numFmtId="4" fontId="38" fillId="34" borderId="162" applyNumberFormat="0" applyProtection="0">
      <alignment vertical="center"/>
    </xf>
    <xf numFmtId="0" fontId="63" fillId="29" borderId="160" applyNumberFormat="0" applyAlignment="0" applyProtection="0"/>
    <xf numFmtId="0" fontId="163" fillId="0" borderId="163" applyNumberFormat="0" applyFill="0" applyAlignment="0" applyProtection="0"/>
    <xf numFmtId="0" fontId="163" fillId="0" borderId="163" applyNumberFormat="0" applyFill="0" applyAlignment="0" applyProtection="0"/>
    <xf numFmtId="0" fontId="163" fillId="0" borderId="164" applyNumberFormat="0" applyFill="0" applyAlignment="0" applyProtection="0"/>
    <xf numFmtId="0" fontId="163" fillId="0" borderId="163" applyNumberFormat="0" applyFill="0" applyAlignment="0" applyProtection="0"/>
    <xf numFmtId="0" fontId="165" fillId="0" borderId="164" applyNumberFormat="0" applyFill="0" applyAlignment="0" applyProtection="0"/>
    <xf numFmtId="0" fontId="164" fillId="0" borderId="164" applyNumberFormat="0" applyFill="0" applyAlignment="0" applyProtection="0"/>
    <xf numFmtId="0" fontId="59" fillId="28" borderId="160" applyNumberFormat="0" applyAlignment="0" applyProtection="0"/>
    <xf numFmtId="4" fontId="38" fillId="33" borderId="162" applyNumberFormat="0" applyProtection="0">
      <alignment vertical="center"/>
    </xf>
    <xf numFmtId="0" fontId="5" fillId="35" borderId="162" applyNumberFormat="0" applyProtection="0">
      <alignment horizontal="left" vertical="center" indent="1"/>
    </xf>
    <xf numFmtId="4" fontId="38" fillId="39" borderId="162" applyNumberFormat="0" applyProtection="0">
      <alignment horizontal="right" vertical="center"/>
    </xf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4" fillId="12" borderId="160" applyNumberFormat="0" applyAlignment="0" applyProtection="0"/>
    <xf numFmtId="0" fontId="33" fillId="10" borderId="161" applyNumberFormat="0" applyFont="0" applyAlignment="0" applyProtection="0"/>
    <xf numFmtId="4" fontId="147" fillId="34" borderId="170" applyNumberFormat="0" applyProtection="0">
      <alignment vertical="center"/>
    </xf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38" fillId="38" borderId="170" applyNumberFormat="0" applyProtection="0">
      <alignment horizontal="right" vertical="center"/>
    </xf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4" fontId="38" fillId="38" borderId="170" applyNumberFormat="0" applyProtection="0">
      <alignment horizontal="right" vertical="center"/>
    </xf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2" fillId="29" borderId="162" applyNumberFormat="0" applyAlignment="0" applyProtection="0"/>
    <xf numFmtId="0" fontId="141" fillId="28" borderId="162" applyNumberFormat="0" applyAlignment="0" applyProtection="0"/>
    <xf numFmtId="0" fontId="142" fillId="29" borderId="162" applyNumberFormat="0" applyAlignment="0" applyProtection="0"/>
    <xf numFmtId="0" fontId="5" fillId="10" borderId="161" applyNumberFormat="0" applyFont="0" applyAlignment="0" applyProtection="0"/>
    <xf numFmtId="0" fontId="141" fillId="28" borderId="162" applyNumberFormat="0" applyAlignment="0" applyProtection="0"/>
    <xf numFmtId="0" fontId="144" fillId="29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9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4" fontId="38" fillId="43" borderId="170" applyNumberFormat="0" applyProtection="0">
      <alignment horizontal="right" vertical="center"/>
    </xf>
    <xf numFmtId="4" fontId="38" fillId="44" borderId="170" applyNumberFormat="0" applyProtection="0">
      <alignment horizontal="right" vertical="center"/>
    </xf>
    <xf numFmtId="0" fontId="5" fillId="35" borderId="170" applyNumberFormat="0" applyProtection="0">
      <alignment horizontal="left" vertical="center" indent="1"/>
    </xf>
    <xf numFmtId="4" fontId="38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38" fillId="33" borderId="170" applyNumberFormat="0" applyProtection="0">
      <alignment vertical="center"/>
    </xf>
    <xf numFmtId="4" fontId="147" fillId="33" borderId="170" applyNumberFormat="0" applyProtection="0">
      <alignment vertical="center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46" borderId="170" applyNumberFormat="0" applyProtection="0">
      <alignment horizontal="right" vertical="center"/>
    </xf>
    <xf numFmtId="4" fontId="147" fillId="46" borderId="170" applyNumberFormat="0" applyProtection="0">
      <alignment horizontal="right" vertical="center"/>
    </xf>
    <xf numFmtId="4" fontId="147" fillId="46" borderId="170" applyNumberFormat="0" applyProtection="0">
      <alignment horizontal="right" vertical="center"/>
    </xf>
    <xf numFmtId="0" fontId="5" fillId="35" borderId="170" applyNumberFormat="0" applyProtection="0">
      <alignment horizontal="left" vertical="center" indent="1"/>
    </xf>
    <xf numFmtId="0" fontId="60" fillId="29" borderId="160" applyNumberFormat="0" applyAlignment="0" applyProtection="0"/>
    <xf numFmtId="0" fontId="59" fillId="28" borderId="160" applyNumberFormat="0" applyAlignment="0" applyProtection="0"/>
    <xf numFmtId="4" fontId="38" fillId="38" borderId="162" applyNumberFormat="0" applyProtection="0">
      <alignment horizontal="right" vertical="center"/>
    </xf>
    <xf numFmtId="0" fontId="163" fillId="0" borderId="163" applyNumberFormat="0" applyFill="0" applyAlignment="0" applyProtection="0"/>
    <xf numFmtId="0" fontId="59" fillId="28" borderId="160" applyNumberFormat="0" applyAlignment="0" applyProtection="0"/>
    <xf numFmtId="0" fontId="163" fillId="0" borderId="172" applyNumberFormat="0" applyFill="0" applyAlignment="0" applyProtection="0"/>
    <xf numFmtId="0" fontId="164" fillId="0" borderId="172" applyNumberFormat="0" applyFill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2" fillId="29" borderId="170" applyNumberFormat="0" applyAlignment="0" applyProtection="0"/>
    <xf numFmtId="0" fontId="5" fillId="10" borderId="169" applyNumberFormat="0" applyFont="0" applyAlignment="0" applyProtection="0"/>
    <xf numFmtId="0" fontId="32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32" fillId="10" borderId="169" applyNumberFormat="0" applyFont="0" applyAlignment="0" applyProtection="0"/>
    <xf numFmtId="0" fontId="32" fillId="10" borderId="169" applyNumberFormat="0" applyFont="0" applyAlignment="0" applyProtection="0"/>
    <xf numFmtId="0" fontId="184" fillId="10" borderId="169" applyNumberFormat="0" applyFont="0" applyAlignment="0" applyProtection="0"/>
    <xf numFmtId="0" fontId="164" fillId="0" borderId="164" applyNumberFormat="0" applyFill="0" applyAlignment="0" applyProtection="0"/>
    <xf numFmtId="4" fontId="151" fillId="46" borderId="170" applyNumberFormat="0" applyProtection="0">
      <alignment horizontal="right" vertical="center"/>
    </xf>
    <xf numFmtId="0" fontId="113" fillId="15" borderId="160" applyNumberFormat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6" fillId="0" borderId="172" applyNumberFormat="0" applyFill="0" applyAlignment="0" applyProtection="0"/>
    <xf numFmtId="0" fontId="163" fillId="0" borderId="171" applyNumberFormat="0" applyFill="0" applyAlignment="0" applyProtection="0"/>
    <xf numFmtId="0" fontId="165" fillId="0" borderId="172" applyNumberFormat="0" applyFill="0" applyAlignment="0" applyProtection="0"/>
    <xf numFmtId="0" fontId="59" fillId="28" borderId="160" applyNumberFormat="0" applyAlignment="0" applyProtection="0"/>
    <xf numFmtId="4" fontId="38" fillId="33" borderId="170" applyNumberFormat="0" applyProtection="0">
      <alignment vertical="center"/>
    </xf>
    <xf numFmtId="0" fontId="5" fillId="35" borderId="170" applyNumberFormat="0" applyProtection="0">
      <alignment horizontal="left" vertical="center" indent="1"/>
    </xf>
    <xf numFmtId="4" fontId="38" fillId="39" borderId="170" applyNumberFormat="0" applyProtection="0">
      <alignment horizontal="right" vertical="center"/>
    </xf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4" fillId="12" borderId="160" applyNumberFormat="0" applyAlignment="0" applyProtection="0"/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5" fillId="10" borderId="161" applyNumberFormat="0" applyFont="0" applyAlignment="0" applyProtection="0"/>
    <xf numFmtId="0" fontId="30" fillId="10" borderId="161" applyNumberFormat="0" applyFont="0" applyAlignment="0" applyProtection="0"/>
    <xf numFmtId="0" fontId="30" fillId="10" borderId="161" applyNumberFormat="0" applyFon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2" fillId="29" borderId="162" applyNumberFormat="0" applyAlignment="0" applyProtection="0"/>
    <xf numFmtId="0" fontId="142" fillId="29" borderId="162" applyNumberFormat="0" applyAlignment="0" applyProtection="0"/>
    <xf numFmtId="0" fontId="141" fillId="28" borderId="162" applyNumberFormat="0" applyAlignment="0" applyProtection="0"/>
    <xf numFmtId="0" fontId="143" fillId="29" borderId="162" applyNumberFormat="0" applyAlignment="0" applyProtection="0"/>
    <xf numFmtId="0" fontId="141" fillId="28" borderId="162" applyNumberFormat="0" applyAlignment="0" applyProtection="0"/>
    <xf numFmtId="0" fontId="30" fillId="10" borderId="161" applyNumberFormat="0" applyFon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9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141" fillId="28" borderId="162" applyNumberFormat="0" applyAlignment="0" applyProtection="0"/>
    <xf numFmtId="0" fontId="60" fillId="29" borderId="168" applyNumberFormat="0" applyAlignment="0" applyProtection="0"/>
    <xf numFmtId="4" fontId="38" fillId="39" borderId="162" applyNumberFormat="0" applyProtection="0">
      <alignment horizontal="right" vertical="center"/>
    </xf>
    <xf numFmtId="0" fontId="163" fillId="0" borderId="163" applyNumberFormat="0" applyFill="0" applyAlignment="0" applyProtection="0"/>
    <xf numFmtId="0" fontId="113" fillId="15" borderId="160" applyNumberFormat="0" applyAlignment="0" applyProtection="0"/>
    <xf numFmtId="0" fontId="61" fillId="29" borderId="168" applyNumberFormat="0" applyAlignment="0" applyProtection="0"/>
    <xf numFmtId="0" fontId="30" fillId="10" borderId="161" applyNumberFormat="0" applyFont="0" applyAlignment="0" applyProtection="0"/>
    <xf numFmtId="0" fontId="33" fillId="10" borderId="161" applyNumberFormat="0" applyFont="0" applyAlignment="0" applyProtection="0"/>
    <xf numFmtId="0" fontId="33" fillId="10" borderId="161" applyNumberFormat="0" applyFon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4" fillId="12" borderId="160" applyNumberForma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5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2" fillId="29" borderId="170" applyNumberFormat="0" applyAlignment="0" applyProtection="0"/>
    <xf numFmtId="0" fontId="142" fillId="29" borderId="170" applyNumberFormat="0" applyAlignment="0" applyProtection="0"/>
    <xf numFmtId="0" fontId="141" fillId="28" borderId="170" applyNumberFormat="0" applyAlignment="0" applyProtection="0"/>
    <xf numFmtId="0" fontId="142" fillId="29" borderId="170" applyNumberFormat="0" applyAlignment="0" applyProtection="0"/>
    <xf numFmtId="0" fontId="141" fillId="28" borderId="170" applyNumberFormat="0" applyAlignment="0" applyProtection="0"/>
    <xf numFmtId="0" fontId="144" fillId="29" borderId="170" applyNumberFormat="0" applyAlignment="0" applyProtection="0"/>
    <xf numFmtId="0" fontId="30" fillId="10" borderId="169" applyNumberFormat="0" applyFont="0" applyAlignment="0" applyProtection="0"/>
    <xf numFmtId="0" fontId="141" fillId="28" borderId="170" applyNumberFormat="0" applyAlignment="0" applyProtection="0"/>
    <xf numFmtId="0" fontId="141" fillId="29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4" fontId="38" fillId="40" borderId="170" applyNumberFormat="0" applyProtection="0">
      <alignment horizontal="right" vertical="center"/>
    </xf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5" fillId="10" borderId="169" applyNumberFormat="0" applyFont="0" applyAlignment="0" applyProtection="0"/>
    <xf numFmtId="0" fontId="113" fillId="15" borderId="168" applyNumberForma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2" borderId="160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5" fillId="31" borderId="221" applyNumberFormat="0" applyProtection="0">
      <alignment horizontal="left" vertical="center" indent="1"/>
    </xf>
    <xf numFmtId="4" fontId="38" fillId="33" borderId="288" applyNumberFormat="0" applyProtection="0">
      <alignment horizontal="left" vertical="center" indent="1"/>
    </xf>
    <xf numFmtId="0" fontId="33" fillId="10" borderId="209" applyNumberFormat="0" applyFont="0" applyAlignment="0" applyProtection="0"/>
    <xf numFmtId="0" fontId="30" fillId="10" borderId="169" applyNumberFormat="0" applyFont="0" applyAlignment="0" applyProtection="0"/>
    <xf numFmtId="0" fontId="5" fillId="49" borderId="221" applyNumberFormat="0" applyProtection="0">
      <alignment horizontal="left" vertical="center" indent="1"/>
    </xf>
    <xf numFmtId="0" fontId="113" fillId="15" borderId="168" applyNumberFormat="0" applyAlignment="0" applyProtection="0"/>
    <xf numFmtId="0" fontId="115" fillId="12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4" fillId="12" borderId="168" applyNumberFormat="0" applyAlignment="0" applyProtection="0"/>
    <xf numFmtId="0" fontId="113" fillId="15" borderId="168" applyNumberFormat="0" applyAlignment="0" applyProtection="0"/>
    <xf numFmtId="0" fontId="114" fillId="12" borderId="168" applyNumberFormat="0" applyAlignment="0" applyProtection="0"/>
    <xf numFmtId="0" fontId="113" fillId="12" borderId="168" applyNumberFormat="0" applyAlignment="0" applyProtection="0"/>
    <xf numFmtId="0" fontId="113" fillId="15" borderId="168" applyNumberFormat="0" applyAlignment="0" applyProtection="0"/>
    <xf numFmtId="0" fontId="115" fillId="12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76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5" fillId="12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4" fillId="12" borderId="168" applyNumberFormat="0" applyAlignment="0" applyProtection="0"/>
    <xf numFmtId="0" fontId="113" fillId="15" borderId="168" applyNumberFormat="0" applyAlignment="0" applyProtection="0"/>
    <xf numFmtId="0" fontId="114" fillId="12" borderId="168" applyNumberFormat="0" applyAlignment="0" applyProtection="0"/>
    <xf numFmtId="0" fontId="114" fillId="12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3" fillId="15" borderId="168" applyNumberFormat="0" applyAlignment="0" applyProtection="0"/>
    <xf numFmtId="0" fontId="115" fillId="12" borderId="168" applyNumberFormat="0" applyAlignment="0" applyProtection="0"/>
    <xf numFmtId="0" fontId="113" fillId="15" borderId="168" applyNumberFormat="0" applyAlignment="0" applyProtection="0"/>
    <xf numFmtId="0" fontId="113" fillId="12" borderId="168" applyNumberFormat="0" applyAlignment="0" applyProtection="0"/>
    <xf numFmtId="0" fontId="114" fillId="12" borderId="168" applyNumberFormat="0" applyAlignment="0" applyProtection="0"/>
    <xf numFmtId="0" fontId="113" fillId="15" borderId="168" applyNumberFormat="0" applyAlignment="0" applyProtection="0"/>
    <xf numFmtId="0" fontId="114" fillId="12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68" applyNumberFormat="0" applyAlignment="0" applyProtection="0"/>
    <xf numFmtId="0" fontId="113" fillId="15" borderId="176" applyNumberFormat="0" applyAlignment="0" applyProtection="0"/>
    <xf numFmtId="0" fontId="113" fillId="15" borderId="176" applyNumberFormat="0" applyAlignment="0" applyProtection="0"/>
    <xf numFmtId="0" fontId="113" fillId="12" borderId="176" applyNumberFormat="0" applyAlignment="0" applyProtection="0"/>
    <xf numFmtId="5" fontId="55" fillId="0" borderId="174" applyAlignment="0" applyProtection="0"/>
    <xf numFmtId="0" fontId="113" fillId="15" borderId="176" applyNumberFormat="0" applyAlignment="0" applyProtection="0"/>
    <xf numFmtId="0" fontId="113" fillId="12" borderId="176" applyNumberFormat="0" applyAlignment="0" applyProtection="0"/>
    <xf numFmtId="0" fontId="113" fillId="15" borderId="176" applyNumberFormat="0" applyAlignment="0" applyProtection="0"/>
    <xf numFmtId="0" fontId="115" fillId="12" borderId="176" applyNumberFormat="0" applyAlignment="0" applyProtection="0"/>
    <xf numFmtId="0" fontId="113" fillId="15" borderId="176" applyNumberFormat="0" applyAlignment="0" applyProtection="0"/>
    <xf numFmtId="0" fontId="113" fillId="12" borderId="176" applyNumberFormat="0" applyAlignment="0" applyProtection="0"/>
    <xf numFmtId="0" fontId="114" fillId="12" borderId="176" applyNumberFormat="0" applyAlignment="0" applyProtection="0"/>
    <xf numFmtId="0" fontId="114" fillId="12" borderId="176" applyNumberFormat="0" applyAlignment="0" applyProtection="0"/>
    <xf numFmtId="0" fontId="114" fillId="12" borderId="176" applyNumberFormat="0" applyAlignment="0" applyProtection="0"/>
    <xf numFmtId="0" fontId="113" fillId="15" borderId="176" applyNumberFormat="0" applyAlignment="0" applyProtection="0"/>
    <xf numFmtId="0" fontId="113" fillId="15" borderId="176" applyNumberFormat="0" applyAlignment="0" applyProtection="0"/>
    <xf numFmtId="4" fontId="38" fillId="40" borderId="194" applyNumberFormat="0" applyProtection="0">
      <alignment horizontal="right" vertical="center"/>
    </xf>
    <xf numFmtId="4" fontId="38" fillId="41" borderId="194" applyNumberFormat="0" applyProtection="0">
      <alignment horizontal="right" vertical="center"/>
    </xf>
    <xf numFmtId="0" fontId="92" fillId="0" borderId="173">
      <alignment horizontal="left" vertical="center"/>
    </xf>
    <xf numFmtId="0" fontId="5" fillId="35" borderId="194" applyNumberFormat="0" applyProtection="0">
      <alignment horizontal="left" vertical="center" indent="1"/>
    </xf>
    <xf numFmtId="4" fontId="148" fillId="45" borderId="210" applyNumberFormat="0" applyProtection="0">
      <alignment horizontal="left" vertical="center" indent="1"/>
    </xf>
    <xf numFmtId="0" fontId="142" fillId="29" borderId="194" applyNumberFormat="0" applyAlignment="0" applyProtection="0"/>
    <xf numFmtId="4" fontId="38" fillId="38" borderId="194" applyNumberFormat="0" applyProtection="0">
      <alignment horizontal="right" vertical="center"/>
    </xf>
    <xf numFmtId="0" fontId="113" fillId="15" borderId="192" applyNumberFormat="0" applyAlignment="0" applyProtection="0"/>
    <xf numFmtId="0" fontId="114" fillId="12" borderId="208" applyNumberFormat="0" applyAlignment="0" applyProtection="0"/>
    <xf numFmtId="0" fontId="92" fillId="0" borderId="173">
      <alignment horizontal="left" vertical="center"/>
    </xf>
    <xf numFmtId="0" fontId="92" fillId="0" borderId="173">
      <alignment horizontal="left" vertical="center"/>
    </xf>
    <xf numFmtId="0" fontId="92" fillId="0" borderId="173">
      <alignment horizontal="left" vertical="center"/>
    </xf>
    <xf numFmtId="0" fontId="92" fillId="0" borderId="173">
      <alignment horizontal="left" vertical="center"/>
    </xf>
    <xf numFmtId="0" fontId="30" fillId="10" borderId="169" applyNumberFormat="0" applyFont="0" applyAlignment="0" applyProtection="0"/>
    <xf numFmtId="0" fontId="142" fillId="29" borderId="170" applyNumberFormat="0" applyAlignment="0" applyProtection="0"/>
    <xf numFmtId="0" fontId="30" fillId="10" borderId="169" applyNumberFormat="0" applyFon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63" fillId="29" borderId="176" applyNumberForma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4" fontId="38" fillId="34" borderId="170" applyNumberFormat="0" applyProtection="0">
      <alignment vertical="center"/>
    </xf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4" fontId="38" fillId="34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38" fillId="37" borderId="170" applyNumberFormat="0" applyProtection="0">
      <alignment horizontal="right" vertical="center"/>
    </xf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4" fontId="38" fillId="38" borderId="170" applyNumberFormat="0" applyProtection="0">
      <alignment horizontal="right" vertical="center"/>
    </xf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2" fillId="29" borderId="170" applyNumberFormat="0" applyAlignment="0" applyProtection="0"/>
    <xf numFmtId="0" fontId="142" fillId="29" borderId="170" applyNumberFormat="0" applyAlignment="0" applyProtection="0"/>
    <xf numFmtId="0" fontId="141" fillId="28" borderId="170" applyNumberFormat="0" applyAlignment="0" applyProtection="0"/>
    <xf numFmtId="0" fontId="142" fillId="29" borderId="170" applyNumberFormat="0" applyAlignment="0" applyProtection="0"/>
    <xf numFmtId="0" fontId="5" fillId="10" borderId="169" applyNumberFormat="0" applyFon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9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4" fontId="38" fillId="40" borderId="170" applyNumberFormat="0" applyProtection="0">
      <alignment horizontal="right" vertical="center"/>
    </xf>
    <xf numFmtId="4" fontId="38" fillId="40" borderId="170" applyNumberFormat="0" applyProtection="0">
      <alignment horizontal="right" vertical="center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38" fillId="33" borderId="170" applyNumberFormat="0" applyProtection="0">
      <alignment vertical="center"/>
    </xf>
    <xf numFmtId="4" fontId="147" fillId="33" borderId="170" applyNumberFormat="0" applyProtection="0">
      <alignment vertical="center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46" borderId="170" applyNumberFormat="0" applyProtection="0">
      <alignment horizontal="right" vertical="center"/>
    </xf>
    <xf numFmtId="4" fontId="147" fillId="46" borderId="170" applyNumberFormat="0" applyProtection="0">
      <alignment horizontal="right" vertical="center"/>
    </xf>
    <xf numFmtId="4" fontId="147" fillId="46" borderId="170" applyNumberFormat="0" applyProtection="0">
      <alignment horizontal="right" vertical="center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151" fillId="46" borderId="170" applyNumberFormat="0" applyProtection="0">
      <alignment horizontal="right" vertical="center"/>
    </xf>
    <xf numFmtId="4" fontId="151" fillId="46" borderId="170" applyNumberFormat="0" applyProtection="0">
      <alignment horizontal="right" vertical="center"/>
    </xf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4" fillId="0" borderId="172" applyNumberFormat="0" applyFill="0" applyAlignment="0" applyProtection="0"/>
    <xf numFmtId="0" fontId="164" fillId="0" borderId="172" applyNumberFormat="0" applyFill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63" fillId="29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62" fillId="29" borderId="168" applyNumberFormat="0" applyAlignment="0" applyProtection="0"/>
    <xf numFmtId="0" fontId="61" fillId="29" borderId="168" applyNumberFormat="0" applyAlignment="0" applyProtection="0"/>
    <xf numFmtId="0" fontId="60" fillId="29" borderId="168" applyNumberFormat="0" applyAlignment="0" applyProtection="0"/>
    <xf numFmtId="0" fontId="60" fillId="29" borderId="168" applyNumberFormat="0" applyAlignment="0" applyProtection="0"/>
    <xf numFmtId="0" fontId="60" fillId="29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5" fontId="55" fillId="0" borderId="166" applyAlignment="0" applyProtection="0"/>
    <xf numFmtId="4" fontId="38" fillId="34" borderId="170" applyNumberFormat="0" applyProtection="0">
      <alignment horizontal="left" vertical="center" indent="1"/>
    </xf>
    <xf numFmtId="4" fontId="38" fillId="34" borderId="170" applyNumberFormat="0" applyProtection="0">
      <alignment horizontal="left" vertical="center" indent="1"/>
    </xf>
    <xf numFmtId="4" fontId="38" fillId="36" borderId="170" applyNumberFormat="0" applyProtection="0">
      <alignment horizontal="right" vertical="center"/>
    </xf>
    <xf numFmtId="4" fontId="38" fillId="37" borderId="170" applyNumberFormat="0" applyProtection="0">
      <alignment horizontal="right" vertical="center"/>
    </xf>
    <xf numFmtId="4" fontId="38" fillId="38" borderId="170" applyNumberFormat="0" applyProtection="0">
      <alignment horizontal="right" vertical="center"/>
    </xf>
    <xf numFmtId="4" fontId="38" fillId="38" borderId="170" applyNumberFormat="0" applyProtection="0">
      <alignment horizontal="right" vertical="center"/>
    </xf>
    <xf numFmtId="4" fontId="38" fillId="39" borderId="170" applyNumberFormat="0" applyProtection="0">
      <alignment horizontal="right" vertical="center"/>
    </xf>
    <xf numFmtId="4" fontId="38" fillId="39" borderId="170" applyNumberFormat="0" applyProtection="0">
      <alignment horizontal="right" vertical="center"/>
    </xf>
    <xf numFmtId="4" fontId="38" fillId="42" borderId="170" applyNumberFormat="0" applyProtection="0">
      <alignment horizontal="right" vertical="center"/>
    </xf>
    <xf numFmtId="4" fontId="38" fillId="42" borderId="170" applyNumberFormat="0" applyProtection="0">
      <alignment horizontal="right" vertical="center"/>
    </xf>
    <xf numFmtId="0" fontId="63" fillId="29" borderId="168" applyNumberFormat="0" applyAlignment="0" applyProtection="0"/>
    <xf numFmtId="4" fontId="38" fillId="46" borderId="170" applyNumberFormat="0" applyProtection="0">
      <alignment horizontal="left" vertical="center" indent="1"/>
    </xf>
    <xf numFmtId="4" fontId="38" fillId="46" borderId="170" applyNumberFormat="0" applyProtection="0">
      <alignment horizontal="left" vertical="center" indent="1"/>
    </xf>
    <xf numFmtId="4" fontId="38" fillId="48" borderId="170" applyNumberFormat="0" applyProtection="0">
      <alignment horizontal="left" vertical="center" indent="1"/>
    </xf>
    <xf numFmtId="4" fontId="38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38" fillId="33" borderId="170" applyNumberFormat="0" applyProtection="0">
      <alignment vertical="center"/>
    </xf>
    <xf numFmtId="4" fontId="38" fillId="33" borderId="170" applyNumberFormat="0" applyProtection="0">
      <alignment vertical="center"/>
    </xf>
    <xf numFmtId="4" fontId="147" fillId="33" borderId="170" applyNumberFormat="0" applyProtection="0">
      <alignment vertical="center"/>
    </xf>
    <xf numFmtId="4" fontId="147" fillId="33" borderId="170" applyNumberFormat="0" applyProtection="0">
      <alignment vertical="center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46" borderId="170" applyNumberFormat="0" applyProtection="0">
      <alignment horizontal="right" vertical="center"/>
    </xf>
    <xf numFmtId="4" fontId="147" fillId="46" borderId="170" applyNumberFormat="0" applyProtection="0">
      <alignment horizontal="right" vertical="center"/>
    </xf>
    <xf numFmtId="4" fontId="147" fillId="46" borderId="170" applyNumberFormat="0" applyProtection="0">
      <alignment horizontal="right" vertical="center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151" fillId="46" borderId="170" applyNumberFormat="0" applyProtection="0">
      <alignment horizontal="right" vertical="center"/>
    </xf>
    <xf numFmtId="4" fontId="151" fillId="46" borderId="170" applyNumberFormat="0" applyProtection="0">
      <alignment horizontal="right" vertical="center"/>
    </xf>
    <xf numFmtId="0" fontId="63" fillId="29" borderId="168" applyNumberFormat="0" applyAlignment="0" applyProtection="0"/>
    <xf numFmtId="0" fontId="60" fillId="29" borderId="168" applyNumberFormat="0" applyAlignment="0" applyProtection="0"/>
    <xf numFmtId="0" fontId="59" fillId="28" borderId="168" applyNumberFormat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63" fillId="29" borderId="168" applyNumberFormat="0" applyAlignment="0" applyProtection="0"/>
    <xf numFmtId="0" fontId="59" fillId="28" borderId="168" applyNumberFormat="0" applyAlignment="0" applyProtection="0"/>
    <xf numFmtId="0" fontId="62" fillId="29" borderId="168" applyNumberFormat="0" applyAlignment="0" applyProtection="0"/>
    <xf numFmtId="0" fontId="59" fillId="28" borderId="168" applyNumberFormat="0" applyAlignment="0" applyProtection="0"/>
    <xf numFmtId="0" fontId="60" fillId="29" borderId="168" applyNumberFormat="0" applyAlignment="0" applyProtection="0"/>
    <xf numFmtId="0" fontId="59" fillId="28" borderId="168" applyNumberFormat="0" applyAlignment="0" applyProtection="0"/>
    <xf numFmtId="0" fontId="60" fillId="29" borderId="168" applyNumberFormat="0" applyAlignment="0" applyProtection="0"/>
    <xf numFmtId="0" fontId="60" fillId="29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164" fillId="0" borderId="172" applyNumberFormat="0" applyFill="0" applyAlignment="0" applyProtection="0"/>
    <xf numFmtId="0" fontId="164" fillId="0" borderId="172" applyNumberFormat="0" applyFill="0" applyAlignment="0" applyProtection="0"/>
    <xf numFmtId="0" fontId="163" fillId="0" borderId="171" applyNumberFormat="0" applyFill="0" applyAlignment="0" applyProtection="0"/>
    <xf numFmtId="0" fontId="166" fillId="0" borderId="172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2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5" fontId="55" fillId="0" borderId="174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5" fontId="168" fillId="0" borderId="167">
      <alignment horizontal="left" vertical="top"/>
    </xf>
    <xf numFmtId="0" fontId="63" fillId="29" borderId="168" applyNumberFormat="0" applyAlignment="0" applyProtection="0"/>
    <xf numFmtId="0" fontId="63" fillId="29" borderId="168" applyNumberFormat="0" applyAlignment="0" applyProtection="0"/>
    <xf numFmtId="0" fontId="63" fillId="29" borderId="168" applyNumberFormat="0" applyAlignment="0" applyProtection="0"/>
    <xf numFmtId="0" fontId="60" fillId="29" borderId="168" applyNumberFormat="0" applyAlignment="0" applyProtection="0"/>
    <xf numFmtId="0" fontId="60" fillId="29" borderId="168" applyNumberFormat="0" applyAlignment="0" applyProtection="0"/>
    <xf numFmtId="0" fontId="5" fillId="10" borderId="169" applyNumberFormat="0" applyFon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4" fillId="12" borderId="168" applyNumberFormat="0" applyAlignment="0" applyProtection="0"/>
    <xf numFmtId="0" fontId="114" fillId="12" borderId="168" applyNumberFormat="0" applyAlignment="0" applyProtection="0"/>
    <xf numFmtId="0" fontId="113" fillId="15" borderId="168" applyNumberFormat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4" fillId="0" borderId="172" applyNumberFormat="0" applyFill="0" applyAlignment="0" applyProtection="0"/>
    <xf numFmtId="0" fontId="163" fillId="0" borderId="171" applyNumberFormat="0" applyFill="0" applyAlignment="0" applyProtection="0"/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49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141" fillId="29" borderId="170" applyNumberFormat="0" applyAlignment="0" applyProtection="0"/>
    <xf numFmtId="0" fontId="141" fillId="29" borderId="170" applyNumberFormat="0" applyAlignment="0" applyProtection="0"/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2" fillId="29" borderId="170" applyNumberFormat="0" applyAlignment="0" applyProtection="0"/>
    <xf numFmtId="0" fontId="142" fillId="29" borderId="170" applyNumberFormat="0" applyAlignment="0" applyProtection="0"/>
    <xf numFmtId="0" fontId="141" fillId="28" borderId="170" applyNumberForma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32" fillId="10" borderId="169" applyNumberFormat="0" applyFont="0" applyAlignment="0" applyProtection="0"/>
    <xf numFmtId="0" fontId="29" fillId="10" borderId="169" applyNumberFormat="0" applyFont="0" applyAlignment="0" applyProtection="0"/>
    <xf numFmtId="0" fontId="184" fillId="10" borderId="169" applyNumberFormat="0" applyFont="0" applyAlignment="0" applyProtection="0"/>
    <xf numFmtId="4" fontId="38" fillId="42" borderId="186" applyNumberFormat="0" applyProtection="0">
      <alignment horizontal="right" vertical="center"/>
    </xf>
    <xf numFmtId="4" fontId="38" fillId="34" borderId="186" applyNumberFormat="0" applyProtection="0">
      <alignment horizontal="left" vertical="center" indent="1"/>
    </xf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4" fillId="12" borderId="168" applyNumberFormat="0" applyAlignment="0" applyProtection="0"/>
    <xf numFmtId="0" fontId="114" fillId="12" borderId="168" applyNumberFormat="0" applyAlignment="0" applyProtection="0"/>
    <xf numFmtId="0" fontId="113" fillId="15" borderId="168" applyNumberFormat="0" applyAlignment="0" applyProtection="0"/>
    <xf numFmtId="0" fontId="113" fillId="12" borderId="176" applyNumberFormat="0" applyAlignment="0" applyProtection="0"/>
    <xf numFmtId="0" fontId="63" fillId="29" borderId="168" applyNumberFormat="0" applyAlignment="0" applyProtection="0"/>
    <xf numFmtId="4" fontId="38" fillId="48" borderId="178" applyNumberFormat="0" applyProtection="0">
      <alignment horizontal="left" vertical="center" indent="1"/>
    </xf>
    <xf numFmtId="4" fontId="38" fillId="43" borderId="178" applyNumberFormat="0" applyProtection="0">
      <alignment horizontal="right" vertical="center"/>
    </xf>
    <xf numFmtId="4" fontId="38" fillId="39" borderId="178" applyNumberFormat="0" applyProtection="0">
      <alignment horizontal="right" vertical="center"/>
    </xf>
    <xf numFmtId="4" fontId="38" fillId="37" borderId="178" applyNumberFormat="0" applyProtection="0">
      <alignment horizontal="right" vertical="center"/>
    </xf>
    <xf numFmtId="4" fontId="38" fillId="34" borderId="178" applyNumberFormat="0" applyProtection="0">
      <alignment horizontal="left" vertical="center" indent="1"/>
    </xf>
    <xf numFmtId="0" fontId="113" fillId="12" borderId="168" applyNumberFormat="0" applyAlignment="0" applyProtection="0"/>
    <xf numFmtId="0" fontId="63" fillId="29" borderId="208" applyNumberFormat="0" applyAlignment="0" applyProtection="0"/>
    <xf numFmtId="4" fontId="38" fillId="34" borderId="194" applyNumberFormat="0" applyProtection="0">
      <alignment vertical="center"/>
    </xf>
    <xf numFmtId="0" fontId="5" fillId="35" borderId="194" applyNumberFormat="0" applyProtection="0">
      <alignment horizontal="left" vertical="center" indent="1"/>
    </xf>
    <xf numFmtId="4" fontId="38" fillId="48" borderId="194" applyNumberFormat="0" applyProtection="0">
      <alignment horizontal="left" vertical="center" indent="1"/>
    </xf>
    <xf numFmtId="4" fontId="38" fillId="37" borderId="194" applyNumberFormat="0" applyProtection="0">
      <alignment horizontal="right" vertical="center"/>
    </xf>
    <xf numFmtId="0" fontId="5" fillId="35" borderId="194" applyNumberFormat="0" applyProtection="0">
      <alignment horizontal="left" vertical="center" indent="1"/>
    </xf>
    <xf numFmtId="4" fontId="38" fillId="34" borderId="194" applyNumberFormat="0" applyProtection="0">
      <alignment horizontal="left" vertical="center" indent="1"/>
    </xf>
    <xf numFmtId="0" fontId="60" fillId="29" borderId="208" applyNumberFormat="0" applyAlignment="0" applyProtection="0"/>
    <xf numFmtId="0" fontId="165" fillId="0" borderId="204" applyNumberFormat="0" applyFill="0" applyAlignment="0" applyProtection="0"/>
    <xf numFmtId="0" fontId="164" fillId="0" borderId="204" applyNumberFormat="0" applyFill="0" applyAlignment="0" applyProtection="0"/>
    <xf numFmtId="0" fontId="60" fillId="29" borderId="200" applyNumberFormat="0" applyAlignment="0" applyProtection="0"/>
    <xf numFmtId="0" fontId="61" fillId="29" borderId="200" applyNumberFormat="0" applyAlignment="0" applyProtection="0"/>
    <xf numFmtId="0" fontId="63" fillId="29" borderId="200" applyNumberFormat="0" applyAlignment="0" applyProtection="0"/>
    <xf numFmtId="0" fontId="59" fillId="28" borderId="200" applyNumberFormat="0" applyAlignment="0" applyProtection="0"/>
    <xf numFmtId="0" fontId="163" fillId="0" borderId="203" applyNumberFormat="0" applyFill="0" applyAlignment="0" applyProtection="0"/>
    <xf numFmtId="0" fontId="63" fillId="29" borderId="208" applyNumberFormat="0" applyAlignment="0" applyProtection="0"/>
    <xf numFmtId="4" fontId="147" fillId="46" borderId="202" applyNumberFormat="0" applyProtection="0">
      <alignment horizontal="right" vertical="center"/>
    </xf>
    <xf numFmtId="4" fontId="38" fillId="33" borderId="202" applyNumberFormat="0" applyProtection="0">
      <alignment horizontal="left" vertical="center" indent="1"/>
    </xf>
    <xf numFmtId="4" fontId="38" fillId="33" borderId="202" applyNumberFormat="0" applyProtection="0">
      <alignment vertical="center"/>
    </xf>
    <xf numFmtId="0" fontId="5" fillId="35" borderId="202" applyNumberFormat="0" applyProtection="0">
      <alignment horizontal="left" vertical="center" indent="1"/>
    </xf>
    <xf numFmtId="0" fontId="5" fillId="31" borderId="202" applyNumberFormat="0" applyProtection="0">
      <alignment horizontal="left" vertical="center" indent="1"/>
    </xf>
    <xf numFmtId="0" fontId="5" fillId="49" borderId="202" applyNumberFormat="0" applyProtection="0">
      <alignment horizontal="left" vertical="center" indent="1"/>
    </xf>
    <xf numFmtId="0" fontId="5" fillId="49" borderId="202" applyNumberFormat="0" applyProtection="0">
      <alignment horizontal="left" vertical="center" indent="1"/>
    </xf>
    <xf numFmtId="0" fontId="5" fillId="48" borderId="202" applyNumberFormat="0" applyProtection="0">
      <alignment horizontal="left" vertical="center" indent="1"/>
    </xf>
    <xf numFmtId="0" fontId="5" fillId="48" borderId="202" applyNumberFormat="0" applyProtection="0">
      <alignment horizontal="left" vertical="center" indent="1"/>
    </xf>
    <xf numFmtId="4" fontId="38" fillId="48" borderId="202" applyNumberFormat="0" applyProtection="0">
      <alignment horizontal="left" vertical="center" indent="1"/>
    </xf>
    <xf numFmtId="4" fontId="38" fillId="46" borderId="202" applyNumberFormat="0" applyProtection="0">
      <alignment horizontal="left" vertical="center" indent="1"/>
    </xf>
    <xf numFmtId="0" fontId="141" fillId="28" borderId="194" applyNumberFormat="0" applyAlignment="0" applyProtection="0"/>
    <xf numFmtId="0" fontId="141" fillId="28" borderId="194" applyNumberFormat="0" applyAlignment="0" applyProtection="0"/>
    <xf numFmtId="0" fontId="141" fillId="29" borderId="194" applyNumberFormat="0" applyAlignment="0" applyProtection="0"/>
    <xf numFmtId="0" fontId="141" fillId="28" borderId="194" applyNumberFormat="0" applyAlignment="0" applyProtection="0"/>
    <xf numFmtId="0" fontId="141" fillId="28" borderId="194" applyNumberFormat="0" applyAlignment="0" applyProtection="0"/>
    <xf numFmtId="0" fontId="141" fillId="28" borderId="194" applyNumberFormat="0" applyAlignment="0" applyProtection="0"/>
    <xf numFmtId="0" fontId="30" fillId="10" borderId="193" applyNumberFormat="0" applyFont="0" applyAlignment="0" applyProtection="0"/>
    <xf numFmtId="0" fontId="163" fillId="0" borderId="172" applyNumberFormat="0" applyFill="0" applyAlignment="0" applyProtection="0"/>
    <xf numFmtId="4" fontId="38" fillId="34" borderId="202" applyNumberFormat="0" applyProtection="0">
      <alignment horizontal="left" vertical="center" indent="1"/>
    </xf>
    <xf numFmtId="0" fontId="30" fillId="10" borderId="193" applyNumberFormat="0" applyFont="0" applyAlignment="0" applyProtection="0"/>
    <xf numFmtId="4" fontId="38" fillId="34" borderId="202" applyNumberFormat="0" applyProtection="0">
      <alignment horizontal="left" vertical="center" indent="1"/>
    </xf>
    <xf numFmtId="0" fontId="164" fillId="0" borderId="212" applyNumberFormat="0" applyFill="0" applyAlignment="0" applyProtection="0"/>
    <xf numFmtId="0" fontId="30" fillId="10" borderId="193" applyNumberFormat="0" applyFont="0" applyAlignment="0" applyProtection="0"/>
    <xf numFmtId="5" fontId="55" fillId="0" borderId="198" applyAlignment="0" applyProtection="0"/>
    <xf numFmtId="0" fontId="59" fillId="28" borderId="200" applyNumberFormat="0" applyAlignment="0" applyProtection="0"/>
    <xf numFmtId="0" fontId="60" fillId="29" borderId="200" applyNumberFormat="0" applyAlignment="0" applyProtection="0"/>
    <xf numFmtId="0" fontId="59" fillId="28" borderId="200" applyNumberFormat="0" applyAlignment="0" applyProtection="0"/>
    <xf numFmtId="0" fontId="59" fillId="28" borderId="200" applyNumberFormat="0" applyAlignment="0" applyProtection="0"/>
    <xf numFmtId="0" fontId="164" fillId="0" borderId="212" applyNumberFormat="0" applyFill="0" applyAlignment="0" applyProtection="0"/>
    <xf numFmtId="4" fontId="38" fillId="41" borderId="210" applyNumberFormat="0" applyProtection="0">
      <alignment horizontal="right" vertical="center"/>
    </xf>
    <xf numFmtId="0" fontId="5" fillId="49" borderId="210" applyNumberFormat="0" applyProtection="0">
      <alignment horizontal="left" vertical="center" indent="1"/>
    </xf>
    <xf numFmtId="0" fontId="142" fillId="29" borderId="202" applyNumberFormat="0" applyAlignment="0" applyProtection="0"/>
    <xf numFmtId="0" fontId="33" fillId="10" borderId="209" applyNumberFormat="0" applyFont="0" applyAlignment="0" applyProtection="0"/>
    <xf numFmtId="4" fontId="38" fillId="34" borderId="210" applyNumberFormat="0" applyProtection="0">
      <alignment vertical="center"/>
    </xf>
    <xf numFmtId="0" fontId="30" fillId="10" borderId="209" applyNumberFormat="0" applyFon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114" fillId="12" borderId="200" applyNumberFormat="0" applyAlignment="0" applyProtection="0"/>
    <xf numFmtId="0" fontId="113" fillId="15" borderId="192" applyNumberForma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114" fillId="12" borderId="200" applyNumberFormat="0" applyAlignment="0" applyProtection="0"/>
    <xf numFmtId="0" fontId="114" fillId="12" borderId="200" applyNumberForma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113" fillId="12" borderId="200" applyNumberFormat="0" applyAlignment="0" applyProtection="0"/>
    <xf numFmtId="0" fontId="113" fillId="15" borderId="200" applyNumberFormat="0" applyAlignment="0" applyProtection="0"/>
    <xf numFmtId="0" fontId="113" fillId="15" borderId="208" applyNumberForma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113" fillId="15" borderId="192" applyNumberFormat="0" applyAlignment="0" applyProtection="0"/>
    <xf numFmtId="0" fontId="113" fillId="15" borderId="192" applyNumberFormat="0" applyAlignment="0" applyProtection="0"/>
    <xf numFmtId="0" fontId="113" fillId="12" borderId="192" applyNumberFormat="0" applyAlignment="0" applyProtection="0"/>
    <xf numFmtId="0" fontId="114" fillId="12" borderId="192" applyNumberFormat="0" applyAlignment="0" applyProtection="0"/>
    <xf numFmtId="0" fontId="113" fillId="15" borderId="192" applyNumberForma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113" fillId="15" borderId="200" applyNumberFormat="0" applyAlignment="0" applyProtection="0"/>
    <xf numFmtId="0" fontId="113" fillId="15" borderId="208" applyNumberFormat="0" applyAlignment="0" applyProtection="0"/>
    <xf numFmtId="0" fontId="113" fillId="15" borderId="208" applyNumberFormat="0" applyAlignment="0" applyProtection="0"/>
    <xf numFmtId="5" fontId="55" fillId="0" borderId="190" applyAlignment="0" applyProtection="0"/>
    <xf numFmtId="0" fontId="163" fillId="0" borderId="172" applyNumberFormat="0" applyFill="0" applyAlignment="0" applyProtection="0"/>
    <xf numFmtId="0" fontId="113" fillId="15" borderId="208" applyNumberFormat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4" fillId="0" borderId="172" applyNumberFormat="0" applyFill="0" applyAlignment="0" applyProtection="0"/>
    <xf numFmtId="0" fontId="163" fillId="0" borderId="171" applyNumberFormat="0" applyFill="0" applyAlignment="0" applyProtection="0"/>
    <xf numFmtId="0" fontId="5" fillId="10" borderId="169" applyNumberFormat="0" applyFont="0" applyAlignment="0" applyProtection="0"/>
    <xf numFmtId="0" fontId="141" fillId="29" borderId="170" applyNumberFormat="0" applyAlignment="0" applyProtection="0"/>
    <xf numFmtId="0" fontId="141" fillId="28" borderId="178" applyNumberFormat="0" applyAlignment="0" applyProtection="0"/>
    <xf numFmtId="4" fontId="38" fillId="46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4" fontId="38" fillId="44" borderId="178" applyNumberFormat="0" applyProtection="0">
      <alignment horizontal="right" vertical="center"/>
    </xf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2" fillId="29" borderId="170" applyNumberFormat="0" applyAlignment="0" applyProtection="0"/>
    <xf numFmtId="4" fontId="38" fillId="34" borderId="202" applyNumberFormat="0" applyProtection="0">
      <alignment vertical="center"/>
    </xf>
    <xf numFmtId="0" fontId="30" fillId="10" borderId="201" applyNumberFormat="0" applyFont="0" applyAlignment="0" applyProtection="0"/>
    <xf numFmtId="0" fontId="59" fillId="28" borderId="208" applyNumberFormat="0" applyAlignment="0" applyProtection="0"/>
    <xf numFmtId="0" fontId="59" fillId="28" borderId="208" applyNumberFormat="0" applyAlignment="0" applyProtection="0"/>
    <xf numFmtId="0" fontId="59" fillId="28" borderId="208" applyNumberFormat="0" applyAlignment="0" applyProtection="0"/>
    <xf numFmtId="0" fontId="30" fillId="10" borderId="201" applyNumberFormat="0" applyFont="0" applyAlignment="0" applyProtection="0"/>
    <xf numFmtId="0" fontId="33" fillId="10" borderId="201" applyNumberFormat="0" applyFont="0" applyAlignment="0" applyProtection="0"/>
    <xf numFmtId="0" fontId="142" fillId="29" borderId="170" applyNumberFormat="0" applyAlignment="0" applyProtection="0"/>
    <xf numFmtId="0" fontId="30" fillId="10" borderId="201" applyNumberFormat="0" applyFont="0" applyAlignment="0" applyProtection="0"/>
    <xf numFmtId="4" fontId="38" fillId="34" borderId="202" applyNumberFormat="0" applyProtection="0">
      <alignment horizontal="left" vertical="center" indent="1"/>
    </xf>
    <xf numFmtId="4" fontId="38" fillId="37" borderId="202" applyNumberFormat="0" applyProtection="0">
      <alignment horizontal="right" vertical="center"/>
    </xf>
    <xf numFmtId="0" fontId="30" fillId="10" borderId="201" applyNumberFormat="0" applyFont="0" applyAlignment="0" applyProtection="0"/>
    <xf numFmtId="0" fontId="141" fillId="28" borderId="170" applyNumberFormat="0" applyAlignment="0" applyProtection="0"/>
    <xf numFmtId="0" fontId="32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32" fillId="10" borderId="169" applyNumberFormat="0" applyFont="0" applyAlignment="0" applyProtection="0"/>
    <xf numFmtId="0" fontId="32" fillId="10" borderId="169" applyNumberFormat="0" applyFont="0" applyAlignment="0" applyProtection="0"/>
    <xf numFmtId="0" fontId="32" fillId="10" borderId="169" applyNumberFormat="0" applyFont="0" applyAlignment="0" applyProtection="0"/>
    <xf numFmtId="0" fontId="184" fillId="10" borderId="169" applyNumberFormat="0" applyFont="0" applyAlignment="0" applyProtection="0"/>
    <xf numFmtId="4" fontId="38" fillId="41" borderId="178" applyNumberFormat="0" applyProtection="0">
      <alignment horizontal="right" vertical="center"/>
    </xf>
    <xf numFmtId="4" fontId="38" fillId="37" borderId="178" applyNumberFormat="0" applyProtection="0">
      <alignment horizontal="right" vertical="center"/>
    </xf>
    <xf numFmtId="0" fontId="141" fillId="28" borderId="202" applyNumberFormat="0" applyAlignment="0" applyProtection="0"/>
    <xf numFmtId="4" fontId="38" fillId="36" borderId="178" applyNumberFormat="0" applyProtection="0">
      <alignment horizontal="right" vertical="center"/>
    </xf>
    <xf numFmtId="0" fontId="5" fillId="48" borderId="202" applyNumberFormat="0" applyProtection="0">
      <alignment horizontal="left" vertical="center" indent="1"/>
    </xf>
    <xf numFmtId="4" fontId="38" fillId="34" borderId="178" applyNumberFormat="0" applyProtection="0">
      <alignment horizontal="left" vertical="center" indent="1"/>
    </xf>
    <xf numFmtId="0" fontId="5" fillId="49" borderId="202" applyNumberFormat="0" applyProtection="0">
      <alignment horizontal="left" vertical="center" indent="1"/>
    </xf>
    <xf numFmtId="0" fontId="5" fillId="31" borderId="202" applyNumberFormat="0" applyProtection="0">
      <alignment horizontal="left" vertical="center" indent="1"/>
    </xf>
    <xf numFmtId="0" fontId="5" fillId="31" borderId="202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4" fontId="38" fillId="33" borderId="202" applyNumberFormat="0" applyProtection="0">
      <alignment vertical="center"/>
    </xf>
    <xf numFmtId="4" fontId="38" fillId="33" borderId="202" applyNumberFormat="0" applyProtection="0">
      <alignment horizontal="left" vertical="center" indent="1"/>
    </xf>
    <xf numFmtId="4" fontId="38" fillId="33" borderId="202" applyNumberFormat="0" applyProtection="0">
      <alignment horizontal="left" vertical="center" indent="1"/>
    </xf>
    <xf numFmtId="4" fontId="38" fillId="46" borderId="202" applyNumberFormat="0" applyProtection="0">
      <alignment horizontal="right" vertical="center"/>
    </xf>
    <xf numFmtId="4" fontId="147" fillId="46" borderId="202" applyNumberFormat="0" applyProtection="0">
      <alignment horizontal="right" vertical="center"/>
    </xf>
    <xf numFmtId="4" fontId="38" fillId="34" borderId="178" applyNumberFormat="0" applyProtection="0">
      <alignment horizontal="left" vertical="center" indent="1"/>
    </xf>
    <xf numFmtId="4" fontId="151" fillId="46" borderId="202" applyNumberFormat="0" applyProtection="0">
      <alignment horizontal="right" vertical="center"/>
    </xf>
    <xf numFmtId="0" fontId="5" fillId="35" borderId="202" applyNumberFormat="0" applyProtection="0">
      <alignment horizontal="left" vertical="center" indent="1"/>
    </xf>
    <xf numFmtId="4" fontId="147" fillId="34" borderId="178" applyNumberFormat="0" applyProtection="0">
      <alignment vertical="center"/>
    </xf>
    <xf numFmtId="4" fontId="38" fillId="37" borderId="186" applyNumberFormat="0" applyProtection="0">
      <alignment horizontal="right" vertical="center"/>
    </xf>
    <xf numFmtId="0" fontId="62" fillId="29" borderId="200" applyNumberFormat="0" applyAlignment="0" applyProtection="0"/>
    <xf numFmtId="0" fontId="5" fillId="10" borderId="177" applyNumberFormat="0" applyFont="0" applyAlignment="0" applyProtection="0"/>
    <xf numFmtId="0" fontId="59" fillId="28" borderId="200" applyNumberFormat="0" applyAlignment="0" applyProtection="0"/>
    <xf numFmtId="0" fontId="163" fillId="0" borderId="203" applyNumberFormat="0" applyFill="0" applyAlignment="0" applyProtection="0"/>
    <xf numFmtId="4" fontId="38" fillId="34" borderId="202" applyNumberFormat="0" applyProtection="0">
      <alignment horizontal="left" vertical="center" indent="1"/>
    </xf>
    <xf numFmtId="4" fontId="38" fillId="36" borderId="202" applyNumberFormat="0" applyProtection="0">
      <alignment horizontal="right" vertical="center"/>
    </xf>
    <xf numFmtId="4" fontId="38" fillId="38" borderId="202" applyNumberFormat="0" applyProtection="0">
      <alignment horizontal="right" vertical="center"/>
    </xf>
    <xf numFmtId="4" fontId="38" fillId="39" borderId="202" applyNumberFormat="0" applyProtection="0">
      <alignment horizontal="right" vertical="center"/>
    </xf>
    <xf numFmtId="0" fontId="63" fillId="29" borderId="200" applyNumberFormat="0" applyAlignment="0" applyProtection="0"/>
    <xf numFmtId="0" fontId="5" fillId="48" borderId="202" applyNumberFormat="0" applyProtection="0">
      <alignment horizontal="left" vertical="center" indent="1"/>
    </xf>
    <xf numFmtId="0" fontId="5" fillId="48" borderId="202" applyNumberFormat="0" applyProtection="0">
      <alignment horizontal="left" vertical="center" indent="1"/>
    </xf>
    <xf numFmtId="0" fontId="5" fillId="49" borderId="202" applyNumberFormat="0" applyProtection="0">
      <alignment horizontal="left" vertical="center" indent="1"/>
    </xf>
    <xf numFmtId="0" fontId="5" fillId="49" borderId="202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147" fillId="33" borderId="202" applyNumberFormat="0" applyProtection="0">
      <alignment vertical="center"/>
    </xf>
    <xf numFmtId="0" fontId="59" fillId="28" borderId="168" applyNumberFormat="0" applyAlignment="0" applyProtection="0"/>
    <xf numFmtId="0" fontId="144" fillId="29" borderId="170" applyNumberFormat="0" applyAlignment="0" applyProtection="0"/>
    <xf numFmtId="0" fontId="141" fillId="28" borderId="178" applyNumberFormat="0" applyAlignment="0" applyProtection="0"/>
    <xf numFmtId="0" fontId="163" fillId="0" borderId="172" applyNumberFormat="0" applyFill="0" applyAlignment="0" applyProtection="0"/>
    <xf numFmtId="0" fontId="63" fillId="29" borderId="168" applyNumberFormat="0" applyAlignment="0" applyProtection="0"/>
    <xf numFmtId="0" fontId="5" fillId="35" borderId="170" applyNumberFormat="0" applyProtection="0">
      <alignment horizontal="left" vertical="center" indent="1"/>
    </xf>
    <xf numFmtId="4" fontId="38" fillId="44" borderId="170" applyNumberFormat="0" applyProtection="0">
      <alignment horizontal="right" vertical="center"/>
    </xf>
    <xf numFmtId="0" fontId="59" fillId="28" borderId="192" applyNumberFormat="0" applyAlignment="0" applyProtection="0"/>
    <xf numFmtId="0" fontId="59" fillId="28" borderId="192" applyNumberFormat="0" applyAlignment="0" applyProtection="0"/>
    <xf numFmtId="4" fontId="38" fillId="41" borderId="170" applyNumberFormat="0" applyProtection="0">
      <alignment horizontal="right" vertical="center"/>
    </xf>
    <xf numFmtId="4" fontId="38" fillId="37" borderId="170" applyNumberFormat="0" applyProtection="0">
      <alignment horizontal="right" vertical="center"/>
    </xf>
    <xf numFmtId="4" fontId="38" fillId="36" borderId="170" applyNumberFormat="0" applyProtection="0">
      <alignment horizontal="right" vertical="center"/>
    </xf>
    <xf numFmtId="4" fontId="147" fillId="34" borderId="170" applyNumberFormat="0" applyProtection="0">
      <alignment vertical="center"/>
    </xf>
    <xf numFmtId="0" fontId="60" fillId="29" borderId="192" applyNumberFormat="0" applyAlignment="0" applyProtection="0"/>
    <xf numFmtId="0" fontId="59" fillId="28" borderId="192" applyNumberFormat="0" applyAlignment="0" applyProtection="0"/>
    <xf numFmtId="0" fontId="59" fillId="28" borderId="192" applyNumberFormat="0" applyAlignment="0" applyProtection="0"/>
    <xf numFmtId="0" fontId="164" fillId="0" borderId="204" applyNumberFormat="0" applyFill="0" applyAlignment="0" applyProtection="0"/>
    <xf numFmtId="0" fontId="163" fillId="0" borderId="179" applyNumberFormat="0" applyFill="0" applyAlignment="0" applyProtection="0"/>
    <xf numFmtId="0" fontId="163" fillId="0" borderId="203" applyNumberFormat="0" applyFill="0" applyAlignment="0" applyProtection="0"/>
    <xf numFmtId="4" fontId="147" fillId="33" borderId="178" applyNumberFormat="0" applyProtection="0">
      <alignment vertical="center"/>
    </xf>
    <xf numFmtId="0" fontId="5" fillId="49" borderId="178" applyNumberFormat="0" applyProtection="0">
      <alignment horizontal="left" vertical="center" indent="1"/>
    </xf>
    <xf numFmtId="0" fontId="113" fillId="12" borderId="168" applyNumberForma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62" fillId="29" borderId="176" applyNumberFormat="0" applyAlignment="0" applyProtection="0"/>
    <xf numFmtId="0" fontId="60" fillId="29" borderId="176" applyNumberFormat="0" applyAlignment="0" applyProtection="0"/>
    <xf numFmtId="0" fontId="5" fillId="10" borderId="169" applyNumberFormat="0" applyFont="0" applyAlignment="0" applyProtection="0"/>
    <xf numFmtId="0" fontId="141" fillId="29" borderId="170" applyNumberFormat="0" applyAlignment="0" applyProtection="0"/>
    <xf numFmtId="0" fontId="163" fillId="0" borderId="172" applyNumberFormat="0" applyFill="0" applyAlignment="0" applyProtection="0"/>
    <xf numFmtId="0" fontId="163" fillId="0" borderId="180" applyNumberFormat="0" applyFill="0" applyAlignment="0" applyProtection="0"/>
    <xf numFmtId="0" fontId="141" fillId="28" borderId="170" applyNumberFormat="0" applyAlignment="0" applyProtection="0"/>
    <xf numFmtId="0" fontId="32" fillId="10" borderId="169" applyNumberFormat="0" applyFont="0" applyAlignment="0" applyProtection="0"/>
    <xf numFmtId="0" fontId="32" fillId="10" borderId="177" applyNumberFormat="0" applyFont="0" applyAlignment="0" applyProtection="0"/>
    <xf numFmtId="0" fontId="5" fillId="35" borderId="170" applyNumberFormat="0" applyProtection="0">
      <alignment horizontal="left" vertical="center" indent="1"/>
    </xf>
    <xf numFmtId="0" fontId="63" fillId="29" borderId="176" applyNumberFormat="0" applyAlignment="0" applyProtection="0"/>
    <xf numFmtId="0" fontId="63" fillId="29" borderId="176" applyNumberFormat="0" applyAlignment="0" applyProtection="0"/>
    <xf numFmtId="4" fontId="38" fillId="44" borderId="170" applyNumberFormat="0" applyProtection="0">
      <alignment horizontal="right" vertical="center"/>
    </xf>
    <xf numFmtId="4" fontId="38" fillId="43" borderId="170" applyNumberFormat="0" applyProtection="0">
      <alignment horizontal="right" vertical="center"/>
    </xf>
    <xf numFmtId="4" fontId="38" fillId="43" borderId="170" applyNumberFormat="0" applyProtection="0">
      <alignment horizontal="right" vertical="center"/>
    </xf>
    <xf numFmtId="0" fontId="5" fillId="10" borderId="169" applyNumberFormat="0" applyFont="0" applyAlignment="0" applyProtection="0"/>
    <xf numFmtId="4" fontId="38" fillId="41" borderId="170" applyNumberFormat="0" applyProtection="0">
      <alignment horizontal="right" vertical="center"/>
    </xf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4" fontId="38" fillId="40" borderId="170" applyNumberFormat="0" applyProtection="0">
      <alignment horizontal="right" vertical="center"/>
    </xf>
    <xf numFmtId="4" fontId="38" fillId="40" borderId="170" applyNumberFormat="0" applyProtection="0">
      <alignment horizontal="right" vertical="center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38" fillId="34" borderId="170" applyNumberFormat="0" applyProtection="0">
      <alignment horizontal="left" vertical="center" indent="1"/>
    </xf>
    <xf numFmtId="4" fontId="147" fillId="34" borderId="170" applyNumberFormat="0" applyProtection="0">
      <alignment vertical="center"/>
    </xf>
    <xf numFmtId="4" fontId="38" fillId="34" borderId="170" applyNumberFormat="0" applyProtection="0">
      <alignment vertical="center"/>
    </xf>
    <xf numFmtId="0" fontId="63" fillId="29" borderId="176" applyNumberFormat="0" applyAlignment="0" applyProtection="0"/>
    <xf numFmtId="4" fontId="38" fillId="38" borderId="186" applyNumberFormat="0" applyProtection="0">
      <alignment horizontal="right" vertical="center"/>
    </xf>
    <xf numFmtId="0" fontId="113" fillId="15" borderId="176" applyNumberFormat="0" applyAlignment="0" applyProtection="0"/>
    <xf numFmtId="0" fontId="32" fillId="10" borderId="169" applyNumberFormat="0" applyFont="0" applyAlignment="0" applyProtection="0"/>
    <xf numFmtId="0" fontId="33" fillId="10" borderId="169" applyNumberFormat="0" applyFont="0" applyAlignment="0" applyProtection="0"/>
    <xf numFmtId="0" fontId="5" fillId="35" borderId="170" applyNumberFormat="0" applyProtection="0">
      <alignment horizontal="left" vertical="center" indent="1"/>
    </xf>
    <xf numFmtId="0" fontId="59" fillId="28" borderId="168" applyNumberFormat="0" applyAlignment="0" applyProtection="0"/>
    <xf numFmtId="0" fontId="33" fillId="10" borderId="169" applyNumberFormat="0" applyFont="0" applyAlignment="0" applyProtection="0"/>
    <xf numFmtId="0" fontId="143" fillId="29" borderId="170" applyNumberFormat="0" applyAlignment="0" applyProtection="0"/>
    <xf numFmtId="0" fontId="59" fillId="28" borderId="168" applyNumberFormat="0" applyAlignment="0" applyProtection="0"/>
    <xf numFmtId="0" fontId="5" fillId="35" borderId="186" applyNumberFormat="0" applyProtection="0">
      <alignment horizontal="left" vertical="center" indent="1"/>
    </xf>
    <xf numFmtId="0" fontId="141" fillId="28" borderId="186" applyNumberFormat="0" applyAlignment="0" applyProtection="0"/>
    <xf numFmtId="4" fontId="38" fillId="34" borderId="186" applyNumberFormat="0" applyProtection="0">
      <alignment horizontal="left" vertical="center" indent="1"/>
    </xf>
    <xf numFmtId="0" fontId="163" fillId="0" borderId="203" applyNumberFormat="0" applyFill="0" applyAlignment="0" applyProtection="0"/>
    <xf numFmtId="0" fontId="113" fillId="12" borderId="176" applyNumberFormat="0" applyAlignment="0" applyProtection="0"/>
    <xf numFmtId="0" fontId="115" fillId="12" borderId="184" applyNumberFormat="0" applyAlignment="0" applyProtection="0"/>
    <xf numFmtId="0" fontId="114" fillId="12" borderId="184" applyNumberFormat="0" applyAlignment="0" applyProtection="0"/>
    <xf numFmtId="0" fontId="164" fillId="0" borderId="196" applyNumberFormat="0" applyFill="0" applyAlignment="0" applyProtection="0"/>
    <xf numFmtId="0" fontId="63" fillId="29" borderId="192" applyNumberFormat="0" applyAlignment="0" applyProtection="0"/>
    <xf numFmtId="0" fontId="30" fillId="10" borderId="177" applyNumberFormat="0" applyFont="0" applyAlignment="0" applyProtection="0"/>
    <xf numFmtId="4" fontId="38" fillId="33" borderId="186" applyNumberFormat="0" applyProtection="0">
      <alignment horizontal="left" vertical="center" indent="1"/>
    </xf>
    <xf numFmtId="0" fontId="59" fillId="28" borderId="184" applyNumberFormat="0" applyAlignment="0" applyProtection="0"/>
    <xf numFmtId="0" fontId="165" fillId="0" borderId="188" applyNumberFormat="0" applyFill="0" applyAlignment="0" applyProtection="0"/>
    <xf numFmtId="4" fontId="38" fillId="36" borderId="178" applyNumberFormat="0" applyProtection="0">
      <alignment horizontal="right" vertical="center"/>
    </xf>
    <xf numFmtId="0" fontId="63" fillId="29" borderId="184" applyNumberFormat="0" applyAlignment="0" applyProtection="0"/>
    <xf numFmtId="0" fontId="5" fillId="31" borderId="178" applyNumberFormat="0" applyProtection="0">
      <alignment horizontal="left" vertical="center" indent="1"/>
    </xf>
    <xf numFmtId="0" fontId="63" fillId="29" borderId="168" applyNumberFormat="0" applyAlignment="0" applyProtection="0"/>
    <xf numFmtId="0" fontId="113" fillId="12" borderId="168" applyNumberFormat="0" applyAlignment="0" applyProtection="0"/>
    <xf numFmtId="0" fontId="5" fillId="31" borderId="170" applyNumberFormat="0" applyProtection="0">
      <alignment horizontal="left" vertical="center" indent="1"/>
    </xf>
    <xf numFmtId="0" fontId="163" fillId="0" borderId="171" applyNumberFormat="0" applyFill="0" applyAlignment="0" applyProtection="0"/>
    <xf numFmtId="0" fontId="59" fillId="28" borderId="168" applyNumberFormat="0" applyAlignment="0" applyProtection="0"/>
    <xf numFmtId="0" fontId="61" fillId="29" borderId="168" applyNumberFormat="0" applyAlignment="0" applyProtection="0"/>
    <xf numFmtId="0" fontId="165" fillId="0" borderId="172" applyNumberFormat="0" applyFill="0" applyAlignment="0" applyProtection="0"/>
    <xf numFmtId="0" fontId="59" fillId="28" borderId="168" applyNumberFormat="0" applyAlignment="0" applyProtection="0"/>
    <xf numFmtId="0" fontId="5" fillId="10" borderId="169" applyNumberFormat="0" applyFont="0" applyAlignment="0" applyProtection="0"/>
    <xf numFmtId="0" fontId="141" fillId="29" borderId="170" applyNumberFormat="0" applyAlignment="0" applyProtection="0"/>
    <xf numFmtId="0" fontId="163" fillId="0" borderId="172" applyNumberFormat="0" applyFill="0" applyAlignment="0" applyProtection="0"/>
    <xf numFmtId="0" fontId="164" fillId="0" borderId="172" applyNumberFormat="0" applyFill="0" applyAlignment="0" applyProtection="0"/>
    <xf numFmtId="0" fontId="33" fillId="10" borderId="177" applyNumberFormat="0" applyFont="0" applyAlignment="0" applyProtection="0"/>
    <xf numFmtId="0" fontId="60" fillId="29" borderId="176" applyNumberFormat="0" applyAlignment="0" applyProtection="0"/>
    <xf numFmtId="4" fontId="38" fillId="36" borderId="178" applyNumberFormat="0" applyProtection="0">
      <alignment horizontal="right" vertical="center"/>
    </xf>
    <xf numFmtId="0" fontId="163" fillId="0" borderId="204" applyNumberFormat="0" applyFill="0" applyAlignment="0" applyProtection="0"/>
    <xf numFmtId="0" fontId="33" fillId="10" borderId="193" applyNumberFormat="0" applyFont="0" applyAlignment="0" applyProtection="0"/>
    <xf numFmtId="4" fontId="38" fillId="44" borderId="170" applyNumberFormat="0" applyProtection="0">
      <alignment horizontal="right" vertical="center"/>
    </xf>
    <xf numFmtId="4" fontId="38" fillId="42" borderId="170" applyNumberFormat="0" applyProtection="0">
      <alignment horizontal="right" vertical="center"/>
    </xf>
    <xf numFmtId="0" fontId="5" fillId="49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4" fontId="148" fillId="45" borderId="194" applyNumberFormat="0" applyProtection="0">
      <alignment horizontal="left" vertical="center" indent="1"/>
    </xf>
    <xf numFmtId="0" fontId="5" fillId="49" borderId="202" applyNumberFormat="0" applyProtection="0">
      <alignment horizontal="left" vertical="center" indent="1"/>
    </xf>
    <xf numFmtId="0" fontId="60" fillId="29" borderId="200" applyNumberFormat="0" applyAlignment="0" applyProtection="0"/>
    <xf numFmtId="4" fontId="38" fillId="43" borderId="170" applyNumberFormat="0" applyProtection="0">
      <alignment horizontal="right" vertical="center"/>
    </xf>
    <xf numFmtId="4" fontId="38" fillId="43" borderId="170" applyNumberFormat="0" applyProtection="0">
      <alignment horizontal="right" vertical="center"/>
    </xf>
    <xf numFmtId="4" fontId="38" fillId="48" borderId="170" applyNumberFormat="0" applyProtection="0">
      <alignment horizontal="left" vertical="center" indent="1"/>
    </xf>
    <xf numFmtId="4" fontId="38" fillId="48" borderId="170" applyNumberFormat="0" applyProtection="0">
      <alignment horizontal="left" vertical="center" indent="1"/>
    </xf>
    <xf numFmtId="0" fontId="5" fillId="48" borderId="170" applyNumberFormat="0" applyProtection="0">
      <alignment horizontal="left" vertical="center" indent="1"/>
    </xf>
    <xf numFmtId="0" fontId="163" fillId="0" borderId="171" applyNumberFormat="0" applyFill="0" applyAlignment="0" applyProtection="0"/>
    <xf numFmtId="0" fontId="5" fillId="49" borderId="170" applyNumberFormat="0" applyProtection="0">
      <alignment horizontal="left" vertical="center" indent="1"/>
    </xf>
    <xf numFmtId="0" fontId="5" fillId="31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63" fillId="29" borderId="168" applyNumberFormat="0" applyAlignment="0" applyProtection="0"/>
    <xf numFmtId="0" fontId="60" fillId="29" borderId="168" applyNumberFormat="0" applyAlignment="0" applyProtection="0"/>
    <xf numFmtId="0" fontId="163" fillId="0" borderId="171" applyNumberFormat="0" applyFill="0" applyAlignment="0" applyProtection="0"/>
    <xf numFmtId="0" fontId="63" fillId="29" borderId="168" applyNumberFormat="0" applyAlignment="0" applyProtection="0"/>
    <xf numFmtId="0" fontId="63" fillId="29" borderId="168" applyNumberFormat="0" applyAlignment="0" applyProtection="0"/>
    <xf numFmtId="0" fontId="63" fillId="29" borderId="168" applyNumberFormat="0" applyAlignment="0" applyProtection="0"/>
    <xf numFmtId="0" fontId="32" fillId="10" borderId="169" applyNumberFormat="0" applyFont="0" applyAlignment="0" applyProtection="0"/>
    <xf numFmtId="0" fontId="163" fillId="0" borderId="203" applyNumberFormat="0" applyFill="0" applyAlignment="0" applyProtection="0"/>
    <xf numFmtId="0" fontId="5" fillId="35" borderId="202" applyNumberFormat="0" applyProtection="0">
      <alignment horizontal="left" vertical="center" indent="1"/>
    </xf>
    <xf numFmtId="0" fontId="5" fillId="31" borderId="202" applyNumberFormat="0" applyProtection="0">
      <alignment horizontal="left" vertical="center" indent="1"/>
    </xf>
    <xf numFmtId="4" fontId="38" fillId="39" borderId="202" applyNumberFormat="0" applyProtection="0">
      <alignment horizontal="right" vertical="center"/>
    </xf>
    <xf numFmtId="4" fontId="38" fillId="39" borderId="202" applyNumberFormat="0" applyProtection="0">
      <alignment horizontal="right" vertical="center"/>
    </xf>
    <xf numFmtId="0" fontId="142" fillId="29" borderId="194" applyNumberFormat="0" applyAlignment="0" applyProtection="0"/>
    <xf numFmtId="0" fontId="141" fillId="28" borderId="194" applyNumberFormat="0" applyAlignment="0" applyProtection="0"/>
    <xf numFmtId="0" fontId="113" fillId="12" borderId="192" applyNumberFormat="0" applyAlignment="0" applyProtection="0"/>
    <xf numFmtId="0" fontId="113" fillId="15" borderId="192" applyNumberFormat="0" applyAlignment="0" applyProtection="0"/>
    <xf numFmtId="0" fontId="163" fillId="0" borderId="172" applyNumberFormat="0" applyFill="0" applyAlignment="0" applyProtection="0"/>
    <xf numFmtId="0" fontId="113" fillId="12" borderId="208" applyNumberFormat="0" applyAlignment="0" applyProtection="0"/>
    <xf numFmtId="0" fontId="114" fillId="12" borderId="208" applyNumberFormat="0" applyAlignment="0" applyProtection="0"/>
    <xf numFmtId="0" fontId="92" fillId="0" borderId="205">
      <alignment horizontal="left" vertical="center"/>
    </xf>
    <xf numFmtId="4" fontId="38" fillId="46" borderId="178" applyNumberFormat="0" applyProtection="0">
      <alignment horizontal="left" vertical="center" indent="1"/>
    </xf>
    <xf numFmtId="0" fontId="142" fillId="29" borderId="202" applyNumberForma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142" fillId="29" borderId="202" applyNumberFormat="0" applyAlignment="0" applyProtection="0"/>
    <xf numFmtId="0" fontId="29" fillId="10" borderId="169" applyNumberFormat="0" applyFont="0" applyAlignment="0" applyProtection="0"/>
    <xf numFmtId="4" fontId="38" fillId="42" borderId="178" applyNumberFormat="0" applyProtection="0">
      <alignment horizontal="right" vertical="center"/>
    </xf>
    <xf numFmtId="0" fontId="30" fillId="10" borderId="169" applyNumberFormat="0" applyFont="0" applyAlignment="0" applyProtection="0"/>
    <xf numFmtId="4" fontId="148" fillId="45" borderId="170" applyNumberFormat="0" applyProtection="0">
      <alignment horizontal="left" vertical="center" indent="1"/>
    </xf>
    <xf numFmtId="0" fontId="144" fillId="29" borderId="170" applyNumberFormat="0" applyAlignment="0" applyProtection="0"/>
    <xf numFmtId="4" fontId="38" fillId="33" borderId="170" applyNumberFormat="0" applyProtection="0">
      <alignment vertical="center"/>
    </xf>
    <xf numFmtId="4" fontId="147" fillId="33" borderId="170" applyNumberFormat="0" applyProtection="0">
      <alignment vertical="center"/>
    </xf>
    <xf numFmtId="4" fontId="147" fillId="33" borderId="170" applyNumberFormat="0" applyProtection="0">
      <alignment vertical="center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33" borderId="170" applyNumberFormat="0" applyProtection="0">
      <alignment horizontal="left" vertical="center" indent="1"/>
    </xf>
    <xf numFmtId="4" fontId="38" fillId="46" borderId="170" applyNumberFormat="0" applyProtection="0">
      <alignment horizontal="right" vertical="center"/>
    </xf>
    <xf numFmtId="4" fontId="147" fillId="46" borderId="170" applyNumberFormat="0" applyProtection="0">
      <alignment horizontal="right" vertical="center"/>
    </xf>
    <xf numFmtId="4" fontId="147" fillId="46" borderId="170" applyNumberFormat="0" applyProtection="0">
      <alignment horizontal="right" vertical="center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63" fillId="29" borderId="168" applyNumberFormat="0" applyAlignment="0" applyProtection="0"/>
    <xf numFmtId="4" fontId="151" fillId="46" borderId="170" applyNumberFormat="0" applyProtection="0">
      <alignment horizontal="right" vertical="center"/>
    </xf>
    <xf numFmtId="4" fontId="151" fillId="46" borderId="170" applyNumberFormat="0" applyProtection="0">
      <alignment horizontal="right" vertical="center"/>
    </xf>
    <xf numFmtId="0" fontId="63" fillId="29" borderId="168" applyNumberFormat="0" applyAlignment="0" applyProtection="0"/>
    <xf numFmtId="0" fontId="63" fillId="29" borderId="168" applyNumberFormat="0" applyAlignment="0" applyProtection="0"/>
    <xf numFmtId="0" fontId="63" fillId="29" borderId="168" applyNumberFormat="0" applyAlignment="0" applyProtection="0"/>
    <xf numFmtId="0" fontId="60" fillId="29" borderId="168" applyNumberFormat="0" applyAlignment="0" applyProtection="0"/>
    <xf numFmtId="0" fontId="60" fillId="29" borderId="168" applyNumberFormat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4" fillId="0" borderId="172" applyNumberFormat="0" applyFill="0" applyAlignment="0" applyProtection="0"/>
    <xf numFmtId="0" fontId="164" fillId="0" borderId="172" applyNumberFormat="0" applyFill="0" applyAlignment="0" applyProtection="0"/>
    <xf numFmtId="0" fontId="163" fillId="0" borderId="171" applyNumberFormat="0" applyFill="0" applyAlignment="0" applyProtection="0"/>
    <xf numFmtId="0" fontId="164" fillId="0" borderId="172" applyNumberFormat="0" applyFill="0" applyAlignment="0" applyProtection="0"/>
    <xf numFmtId="0" fontId="165" fillId="0" borderId="172" applyNumberFormat="0" applyFill="0" applyAlignment="0" applyProtection="0"/>
    <xf numFmtId="0" fontId="163" fillId="0" borderId="171" applyNumberFormat="0" applyFill="0" applyAlignment="0" applyProtection="0"/>
    <xf numFmtId="0" fontId="166" fillId="0" borderId="172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2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5" fontId="168" fillId="0" borderId="175">
      <alignment horizontal="left" vertical="top"/>
    </xf>
    <xf numFmtId="0" fontId="63" fillId="29" borderId="168" applyNumberFormat="0" applyAlignment="0" applyProtection="0"/>
    <xf numFmtId="0" fontId="63" fillId="29" borderId="168" applyNumberFormat="0" applyAlignment="0" applyProtection="0"/>
    <xf numFmtId="0" fontId="63" fillId="29" borderId="168" applyNumberFormat="0" applyAlignment="0" applyProtection="0"/>
    <xf numFmtId="0" fontId="63" fillId="29" borderId="168" applyNumberFormat="0" applyAlignment="0" applyProtection="0"/>
    <xf numFmtId="0" fontId="63" fillId="29" borderId="168" applyNumberFormat="0" applyAlignment="0" applyProtection="0"/>
    <xf numFmtId="0" fontId="63" fillId="29" borderId="168" applyNumberFormat="0" applyAlignment="0" applyProtection="0"/>
    <xf numFmtId="0" fontId="60" fillId="29" borderId="168" applyNumberFormat="0" applyAlignment="0" applyProtection="0"/>
    <xf numFmtId="0" fontId="60" fillId="29" borderId="168" applyNumberFormat="0" applyAlignment="0" applyProtection="0"/>
    <xf numFmtId="0" fontId="59" fillId="28" borderId="168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4" fillId="12" borderId="176" applyNumberFormat="0" applyAlignment="0" applyProtection="0"/>
    <xf numFmtId="0" fontId="163" fillId="0" borderId="180" applyNumberFormat="0" applyFill="0" applyAlignment="0" applyProtection="0"/>
    <xf numFmtId="0" fontId="163" fillId="0" borderId="180" applyNumberFormat="0" applyFill="0" applyAlignment="0" applyProtection="0"/>
    <xf numFmtId="0" fontId="163" fillId="0" borderId="180" applyNumberFormat="0" applyFill="0" applyAlignment="0" applyProtection="0"/>
    <xf numFmtId="0" fontId="163" fillId="0" borderId="180" applyNumberFormat="0" applyFill="0" applyAlignment="0" applyProtection="0"/>
    <xf numFmtId="0" fontId="164" fillId="0" borderId="180" applyNumberFormat="0" applyFill="0" applyAlignment="0" applyProtection="0"/>
    <xf numFmtId="0" fontId="142" fillId="29" borderId="178" applyNumberFormat="0" applyAlignment="0" applyProtection="0"/>
    <xf numFmtId="0" fontId="141" fillId="28" borderId="17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4" fillId="12" borderId="168" applyNumberFormat="0" applyAlignment="0" applyProtection="0"/>
    <xf numFmtId="0" fontId="114" fillId="12" borderId="168" applyNumberFormat="0" applyAlignment="0" applyProtection="0"/>
    <xf numFmtId="0" fontId="113" fillId="15" borderId="168" applyNumberFormat="0" applyAlignment="0" applyProtection="0"/>
    <xf numFmtId="0" fontId="63" fillId="29" borderId="176" applyNumberFormat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4" fillId="0" borderId="172" applyNumberFormat="0" applyFill="0" applyAlignment="0" applyProtection="0"/>
    <xf numFmtId="0" fontId="163" fillId="0" borderId="171" applyNumberFormat="0" applyFill="0" applyAlignment="0" applyProtection="0"/>
    <xf numFmtId="0" fontId="141" fillId="29" borderId="178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2" fillId="29" borderId="170" applyNumberFormat="0" applyAlignment="0" applyProtection="0"/>
    <xf numFmtId="0" fontId="142" fillId="29" borderId="170" applyNumberFormat="0" applyAlignment="0" applyProtection="0"/>
    <xf numFmtId="0" fontId="141" fillId="28" borderId="170" applyNumberForma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32" fillId="10" borderId="169" applyNumberFormat="0" applyFont="0" applyAlignment="0" applyProtection="0"/>
    <xf numFmtId="0" fontId="32" fillId="10" borderId="169" applyNumberFormat="0" applyFont="0" applyAlignment="0" applyProtection="0"/>
    <xf numFmtId="0" fontId="32" fillId="10" borderId="169" applyNumberFormat="0" applyFont="0" applyAlignment="0" applyProtection="0"/>
    <xf numFmtId="0" fontId="29" fillId="10" borderId="169" applyNumberFormat="0" applyFont="0" applyAlignment="0" applyProtection="0"/>
    <xf numFmtId="0" fontId="184" fillId="10" borderId="169" applyNumberFormat="0" applyFont="0" applyAlignment="0" applyProtection="0"/>
    <xf numFmtId="4" fontId="38" fillId="42" borderId="186" applyNumberFormat="0" applyProtection="0">
      <alignment horizontal="right" vertical="center"/>
    </xf>
    <xf numFmtId="4" fontId="38" fillId="36" borderId="186" applyNumberFormat="0" applyProtection="0">
      <alignment horizontal="right" vertical="center"/>
    </xf>
    <xf numFmtId="0" fontId="5" fillId="35" borderId="178" applyNumberFormat="0" applyProtection="0">
      <alignment horizontal="left" vertical="center" indent="1"/>
    </xf>
    <xf numFmtId="0" fontId="59" fillId="28" borderId="176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4" fillId="12" borderId="168" applyNumberFormat="0" applyAlignment="0" applyProtection="0"/>
    <xf numFmtId="0" fontId="114" fillId="12" borderId="168" applyNumberFormat="0" applyAlignment="0" applyProtection="0"/>
    <xf numFmtId="0" fontId="113" fillId="15" borderId="168" applyNumberFormat="0" applyAlignment="0" applyProtection="0"/>
    <xf numFmtId="0" fontId="164" fillId="0" borderId="172" applyNumberFormat="0" applyFill="0" applyAlignment="0" applyProtection="0"/>
    <xf numFmtId="0" fontId="113" fillId="12" borderId="168" applyNumberFormat="0" applyAlignment="0" applyProtection="0"/>
    <xf numFmtId="0" fontId="63" fillId="29" borderId="168" applyNumberFormat="0" applyAlignment="0" applyProtection="0"/>
    <xf numFmtId="4" fontId="38" fillId="46" borderId="170" applyNumberFormat="0" applyProtection="0">
      <alignment horizontal="left" vertical="center" indent="1"/>
    </xf>
    <xf numFmtId="4" fontId="38" fillId="42" borderId="170" applyNumberFormat="0" applyProtection="0">
      <alignment horizontal="right" vertical="center"/>
    </xf>
    <xf numFmtId="4" fontId="38" fillId="38" borderId="170" applyNumberFormat="0" applyProtection="0">
      <alignment horizontal="right" vertical="center"/>
    </xf>
    <xf numFmtId="4" fontId="38" fillId="37" borderId="170" applyNumberFormat="0" applyProtection="0">
      <alignment horizontal="right" vertical="center"/>
    </xf>
    <xf numFmtId="4" fontId="38" fillId="34" borderId="170" applyNumberFormat="0" applyProtection="0">
      <alignment horizontal="left" vertical="center" indent="1"/>
    </xf>
    <xf numFmtId="5" fontId="55" fillId="0" borderId="174" applyAlignment="0" applyProtection="0"/>
    <xf numFmtId="0" fontId="113" fillId="12" borderId="168" applyNumberFormat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4" fillId="0" borderId="172" applyNumberFormat="0" applyFill="0" applyAlignment="0" applyProtection="0"/>
    <xf numFmtId="0" fontId="164" fillId="0" borderId="172" applyNumberFormat="0" applyFill="0" applyAlignment="0" applyProtection="0"/>
    <xf numFmtId="0" fontId="163" fillId="0" borderId="171" applyNumberFormat="0" applyFill="0" applyAlignment="0" applyProtection="0"/>
    <xf numFmtId="0" fontId="30" fillId="10" borderId="177" applyNumberFormat="0" applyFont="0" applyAlignment="0" applyProtection="0"/>
    <xf numFmtId="0" fontId="30" fillId="10" borderId="177" applyNumberFormat="0" applyFont="0" applyAlignment="0" applyProtection="0"/>
    <xf numFmtId="0" fontId="33" fillId="10" borderId="177" applyNumberFormat="0" applyFont="0" applyAlignment="0" applyProtection="0"/>
    <xf numFmtId="0" fontId="5" fillId="10" borderId="169" applyNumberFormat="0" applyFont="0" applyAlignment="0" applyProtection="0"/>
    <xf numFmtId="0" fontId="141" fillId="29" borderId="170" applyNumberFormat="0" applyAlignment="0" applyProtection="0"/>
    <xf numFmtId="0" fontId="163" fillId="0" borderId="172" applyNumberFormat="0" applyFill="0" applyAlignment="0" applyProtection="0"/>
    <xf numFmtId="0" fontId="141" fillId="28" borderId="170" applyNumberFormat="0" applyAlignment="0" applyProtection="0"/>
    <xf numFmtId="0" fontId="29" fillId="10" borderId="177" applyNumberFormat="0" applyFont="0" applyAlignment="0" applyProtection="0"/>
    <xf numFmtId="4" fontId="38" fillId="46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148" fillId="45" borderId="170" applyNumberFormat="0" applyProtection="0">
      <alignment horizontal="left" vertical="center" indent="1"/>
    </xf>
    <xf numFmtId="4" fontId="38" fillId="44" borderId="170" applyNumberFormat="0" applyProtection="0">
      <alignment horizontal="right" vertical="center"/>
    </xf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1" fillId="29" borderId="170" applyNumberFormat="0" applyAlignment="0" applyProtection="0"/>
    <xf numFmtId="0" fontId="142" fillId="29" borderId="170" applyNumberFormat="0" applyAlignment="0" applyProtection="0"/>
    <xf numFmtId="0" fontId="142" fillId="29" borderId="170" applyNumberFormat="0" applyAlignment="0" applyProtection="0"/>
    <xf numFmtId="0" fontId="141" fillId="28" borderId="170" applyNumberFormat="0" applyAlignment="0" applyProtection="0"/>
    <xf numFmtId="0" fontId="5" fillId="10" borderId="169" applyNumberFormat="0" applyFont="0" applyAlignment="0" applyProtection="0"/>
    <xf numFmtId="0" fontId="32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5" fillId="10" borderId="169" applyNumberFormat="0" applyFont="0" applyAlignment="0" applyProtection="0"/>
    <xf numFmtId="0" fontId="32" fillId="10" borderId="169" applyNumberFormat="0" applyFont="0" applyAlignment="0" applyProtection="0"/>
    <xf numFmtId="0" fontId="32" fillId="10" borderId="169" applyNumberFormat="0" applyFont="0" applyAlignment="0" applyProtection="0"/>
    <xf numFmtId="0" fontId="32" fillId="10" borderId="169" applyNumberFormat="0" applyFont="0" applyAlignment="0" applyProtection="0"/>
    <xf numFmtId="0" fontId="29" fillId="10" borderId="169" applyNumberFormat="0" applyFont="0" applyAlignment="0" applyProtection="0"/>
    <xf numFmtId="0" fontId="184" fillId="10" borderId="169" applyNumberFormat="0" applyFont="0" applyAlignment="0" applyProtection="0"/>
    <xf numFmtId="4" fontId="38" fillId="44" borderId="170" applyNumberFormat="0" applyProtection="0">
      <alignment horizontal="right" vertical="center"/>
    </xf>
    <xf numFmtId="4" fontId="38" fillId="42" borderId="170" applyNumberFormat="0" applyProtection="0">
      <alignment horizontal="right" vertical="center"/>
    </xf>
    <xf numFmtId="4" fontId="38" fillId="41" borderId="170" applyNumberFormat="0" applyProtection="0">
      <alignment horizontal="right" vertical="center"/>
    </xf>
    <xf numFmtId="4" fontId="38" fillId="41" borderId="170" applyNumberFormat="0" applyProtection="0">
      <alignment horizontal="right" vertical="center"/>
    </xf>
    <xf numFmtId="4" fontId="38" fillId="36" borderId="170" applyNumberFormat="0" applyProtection="0">
      <alignment horizontal="right" vertical="center"/>
    </xf>
    <xf numFmtId="4" fontId="38" fillId="36" borderId="170" applyNumberFormat="0" applyProtection="0">
      <alignment horizontal="right" vertical="center"/>
    </xf>
    <xf numFmtId="0" fontId="5" fillId="35" borderId="170" applyNumberFormat="0" applyProtection="0">
      <alignment horizontal="left" vertical="center" indent="1"/>
    </xf>
    <xf numFmtId="4" fontId="38" fillId="34" borderId="170" applyNumberFormat="0" applyProtection="0">
      <alignment horizontal="left" vertical="center" indent="1"/>
    </xf>
    <xf numFmtId="4" fontId="147" fillId="34" borderId="170" applyNumberFormat="0" applyProtection="0">
      <alignment vertical="center"/>
    </xf>
    <xf numFmtId="4" fontId="147" fillId="34" borderId="170" applyNumberFormat="0" applyProtection="0">
      <alignment vertical="center"/>
    </xf>
    <xf numFmtId="4" fontId="38" fillId="38" borderId="186" applyNumberFormat="0" applyProtection="0">
      <alignment horizontal="right" vertical="center"/>
    </xf>
    <xf numFmtId="0" fontId="5" fillId="10" borderId="169" applyNumberFormat="0" applyFont="0" applyAlignment="0" applyProtection="0"/>
    <xf numFmtId="0" fontId="5" fillId="35" borderId="170" applyNumberFormat="0" applyProtection="0">
      <alignment horizontal="left" vertical="center" indent="1"/>
    </xf>
    <xf numFmtId="0" fontId="59" fillId="28" borderId="168" applyNumberFormat="0" applyAlignment="0" applyProtection="0"/>
    <xf numFmtId="0" fontId="30" fillId="10" borderId="177" applyNumberFormat="0" applyFont="0" applyAlignment="0" applyProtection="0"/>
    <xf numFmtId="0" fontId="143" fillId="29" borderId="170" applyNumberFormat="0" applyAlignment="0" applyProtection="0"/>
    <xf numFmtId="0" fontId="59" fillId="28" borderId="168" applyNumberFormat="0" applyAlignment="0" applyProtection="0"/>
    <xf numFmtId="0" fontId="5" fillId="35" borderId="170" applyNumberFormat="0" applyProtection="0">
      <alignment horizontal="left" vertical="center" indent="1"/>
    </xf>
    <xf numFmtId="0" fontId="163" fillId="0" borderId="180" applyNumberFormat="0" applyFill="0" applyAlignment="0" applyProtection="0"/>
    <xf numFmtId="0" fontId="163" fillId="0" borderId="172" applyNumberFormat="0" applyFill="0" applyAlignment="0" applyProtection="0"/>
    <xf numFmtId="0" fontId="163" fillId="0" borderId="172" applyNumberFormat="0" applyFill="0" applyAlignment="0" applyProtection="0"/>
    <xf numFmtId="0" fontId="163" fillId="0" borderId="179" applyNumberFormat="0" applyFill="0" applyAlignment="0" applyProtection="0"/>
    <xf numFmtId="0" fontId="163" fillId="0" borderId="172" applyNumberFormat="0" applyFill="0" applyAlignment="0" applyProtection="0"/>
    <xf numFmtId="0" fontId="63" fillId="29" borderId="168" applyNumberFormat="0" applyAlignment="0" applyProtection="0"/>
    <xf numFmtId="0" fontId="5" fillId="35" borderId="170" applyNumberFormat="0" applyProtection="0">
      <alignment horizontal="left" vertical="center" indent="1"/>
    </xf>
    <xf numFmtId="4" fontId="38" fillId="44" borderId="170" applyNumberFormat="0" applyProtection="0">
      <alignment horizontal="right" vertical="center"/>
    </xf>
    <xf numFmtId="4" fontId="38" fillId="41" borderId="170" applyNumberFormat="0" applyProtection="0">
      <alignment horizontal="right" vertical="center"/>
    </xf>
    <xf numFmtId="4" fontId="38" fillId="37" borderId="170" applyNumberFormat="0" applyProtection="0">
      <alignment horizontal="right" vertical="center"/>
    </xf>
    <xf numFmtId="4" fontId="38" fillId="36" borderId="170" applyNumberFormat="0" applyProtection="0">
      <alignment horizontal="right" vertical="center"/>
    </xf>
    <xf numFmtId="4" fontId="147" fillId="34" borderId="170" applyNumberFormat="0" applyProtection="0">
      <alignment vertical="center"/>
    </xf>
    <xf numFmtId="0" fontId="163" fillId="0" borderId="171" applyNumberFormat="0" applyFill="0" applyAlignment="0" applyProtection="0"/>
    <xf numFmtId="0" fontId="166" fillId="0" borderId="172" applyNumberFormat="0" applyFill="0" applyAlignment="0" applyProtection="0"/>
    <xf numFmtId="4" fontId="147" fillId="33" borderId="170" applyNumberFormat="0" applyProtection="0">
      <alignment vertical="center"/>
    </xf>
    <xf numFmtId="0" fontId="5" fillId="49" borderId="170" applyNumberFormat="0" applyProtection="0">
      <alignment horizontal="left" vertical="center" indent="1"/>
    </xf>
    <xf numFmtId="0" fontId="113" fillId="15" borderId="176" applyNumberFormat="0" applyAlignment="0" applyProtection="0"/>
    <xf numFmtId="0" fontId="113" fillId="12" borderId="168" applyNumberForma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5" fillId="35" borderId="178" applyNumberFormat="0" applyProtection="0">
      <alignment horizontal="left" vertical="center" indent="1"/>
    </xf>
    <xf numFmtId="4" fontId="151" fillId="46" borderId="178" applyNumberFormat="0" applyProtection="0">
      <alignment horizontal="right" vertical="center"/>
    </xf>
    <xf numFmtId="0" fontId="163" fillId="0" borderId="179" applyNumberFormat="0" applyFill="0" applyAlignment="0" applyProtection="0"/>
    <xf numFmtId="0" fontId="59" fillId="28" borderId="168" applyNumberFormat="0" applyAlignment="0" applyProtection="0"/>
    <xf numFmtId="0" fontId="59" fillId="28" borderId="168" applyNumberFormat="0" applyAlignment="0" applyProtection="0"/>
    <xf numFmtId="0" fontId="63" fillId="29" borderId="168" applyNumberFormat="0" applyAlignment="0" applyProtection="0"/>
    <xf numFmtId="0" fontId="59" fillId="28" borderId="168" applyNumberFormat="0" applyAlignment="0" applyProtection="0"/>
    <xf numFmtId="0" fontId="61" fillId="29" borderId="168" applyNumberFormat="0" applyAlignment="0" applyProtection="0"/>
    <xf numFmtId="0" fontId="5" fillId="10" borderId="169" applyNumberFormat="0" applyFont="0" applyAlignment="0" applyProtection="0"/>
    <xf numFmtId="0" fontId="141" fillId="29" borderId="170" applyNumberFormat="0" applyAlignment="0" applyProtection="0"/>
    <xf numFmtId="0" fontId="5" fillId="35" borderId="170" applyNumberFormat="0" applyProtection="0">
      <alignment horizontal="left" vertical="center" indent="1"/>
    </xf>
    <xf numFmtId="0" fontId="163" fillId="0" borderId="172" applyNumberFormat="0" applyFill="0" applyAlignment="0" applyProtection="0"/>
    <xf numFmtId="0" fontId="5" fillId="10" borderId="169" applyNumberFormat="0" applyFont="0" applyAlignment="0" applyProtection="0"/>
    <xf numFmtId="0" fontId="113" fillId="12" borderId="176" applyNumberFormat="0" applyAlignment="0" applyProtection="0"/>
    <xf numFmtId="0" fontId="141" fillId="28" borderId="170" applyNumberFormat="0" applyAlignment="0" applyProtection="0"/>
    <xf numFmtId="0" fontId="5" fillId="10" borderId="169" applyNumberFormat="0" applyFont="0" applyAlignment="0" applyProtection="0"/>
    <xf numFmtId="0" fontId="114" fillId="12" borderId="176" applyNumberFormat="0" applyAlignment="0" applyProtection="0"/>
    <xf numFmtId="0" fontId="32" fillId="10" borderId="169" applyNumberFormat="0" applyFont="0" applyAlignment="0" applyProtection="0"/>
    <xf numFmtId="0" fontId="5" fillId="35" borderId="170" applyNumberFormat="0" applyProtection="0">
      <alignment horizontal="left" vertical="center" indent="1"/>
    </xf>
    <xf numFmtId="0" fontId="63" fillId="29" borderId="168" applyNumberFormat="0" applyAlignment="0" applyProtection="0"/>
    <xf numFmtId="0" fontId="63" fillId="29" borderId="168" applyNumberFormat="0" applyAlignment="0" applyProtection="0"/>
    <xf numFmtId="4" fontId="38" fillId="44" borderId="170" applyNumberFormat="0" applyProtection="0">
      <alignment horizontal="right" vertical="center"/>
    </xf>
    <xf numFmtId="4" fontId="38" fillId="43" borderId="170" applyNumberFormat="0" applyProtection="0">
      <alignment horizontal="right" vertical="center"/>
    </xf>
    <xf numFmtId="4" fontId="38" fillId="43" borderId="170" applyNumberFormat="0" applyProtection="0">
      <alignment horizontal="right" vertical="center"/>
    </xf>
    <xf numFmtId="4" fontId="38" fillId="41" borderId="170" applyNumberFormat="0" applyProtection="0">
      <alignment horizontal="right" vertical="center"/>
    </xf>
    <xf numFmtId="4" fontId="38" fillId="40" borderId="170" applyNumberFormat="0" applyProtection="0">
      <alignment horizontal="right" vertical="center"/>
    </xf>
    <xf numFmtId="4" fontId="38" fillId="40" borderId="170" applyNumberFormat="0" applyProtection="0">
      <alignment horizontal="right" vertical="center"/>
    </xf>
    <xf numFmtId="0" fontId="5" fillId="35" borderId="170" applyNumberFormat="0" applyProtection="0">
      <alignment horizontal="left" vertical="center" indent="1"/>
    </xf>
    <xf numFmtId="0" fontId="5" fillId="35" borderId="170" applyNumberFormat="0" applyProtection="0">
      <alignment horizontal="left" vertical="center" indent="1"/>
    </xf>
    <xf numFmtId="4" fontId="38" fillId="34" borderId="170" applyNumberFormat="0" applyProtection="0">
      <alignment horizontal="left" vertical="center" indent="1"/>
    </xf>
    <xf numFmtId="4" fontId="147" fillId="34" borderId="170" applyNumberFormat="0" applyProtection="0">
      <alignment vertical="center"/>
    </xf>
    <xf numFmtId="4" fontId="38" fillId="34" borderId="170" applyNumberFormat="0" applyProtection="0">
      <alignment vertical="center"/>
    </xf>
    <xf numFmtId="0" fontId="63" fillId="29" borderId="168" applyNumberFormat="0" applyAlignment="0" applyProtection="0"/>
    <xf numFmtId="0" fontId="163" fillId="0" borderId="171" applyNumberFormat="0" applyFill="0" applyAlignment="0" applyProtection="0"/>
    <xf numFmtId="0" fontId="163" fillId="0" borderId="171" applyNumberFormat="0" applyFill="0" applyAlignment="0" applyProtection="0"/>
    <xf numFmtId="0" fontId="163" fillId="0" borderId="172" applyNumberFormat="0" applyFill="0" applyAlignment="0" applyProtection="0"/>
    <xf numFmtId="0" fontId="163" fillId="0" borderId="171" applyNumberFormat="0" applyFill="0" applyAlignment="0" applyProtection="0"/>
    <xf numFmtId="0" fontId="165" fillId="0" borderId="172" applyNumberFormat="0" applyFill="0" applyAlignment="0" applyProtection="0"/>
    <xf numFmtId="0" fontId="164" fillId="0" borderId="172" applyNumberFormat="0" applyFill="0" applyAlignment="0" applyProtection="0"/>
    <xf numFmtId="0" fontId="59" fillId="28" borderId="168" applyNumberFormat="0" applyAlignment="0" applyProtection="0"/>
    <xf numFmtId="4" fontId="38" fillId="33" borderId="170" applyNumberFormat="0" applyProtection="0">
      <alignment vertical="center"/>
    </xf>
    <xf numFmtId="0" fontId="5" fillId="35" borderId="170" applyNumberFormat="0" applyProtection="0">
      <alignment horizontal="left" vertical="center" indent="1"/>
    </xf>
    <xf numFmtId="4" fontId="38" fillId="39" borderId="170" applyNumberFormat="0" applyProtection="0">
      <alignment horizontal="right" vertical="center"/>
    </xf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4" fillId="12" borderId="168" applyNumberFormat="0" applyAlignment="0" applyProtection="0"/>
    <xf numFmtId="0" fontId="33" fillId="10" borderId="169" applyNumberFormat="0" applyFont="0" applyAlignment="0" applyProtection="0"/>
    <xf numFmtId="4" fontId="147" fillId="34" borderId="178" applyNumberFormat="0" applyProtection="0">
      <alignment vertical="center"/>
    </xf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4" fontId="38" fillId="38" borderId="178" applyNumberFormat="0" applyProtection="0">
      <alignment horizontal="right" vertical="center"/>
    </xf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4" fontId="38" fillId="38" borderId="178" applyNumberFormat="0" applyProtection="0">
      <alignment horizontal="right" vertical="center"/>
    </xf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2" fillId="29" borderId="170" applyNumberFormat="0" applyAlignment="0" applyProtection="0"/>
    <xf numFmtId="0" fontId="141" fillId="28" borderId="170" applyNumberFormat="0" applyAlignment="0" applyProtection="0"/>
    <xf numFmtId="0" fontId="142" fillId="29" borderId="170" applyNumberFormat="0" applyAlignment="0" applyProtection="0"/>
    <xf numFmtId="0" fontId="5" fillId="10" borderId="169" applyNumberFormat="0" applyFont="0" applyAlignment="0" applyProtection="0"/>
    <xf numFmtId="0" fontId="141" fillId="28" borderId="170" applyNumberFormat="0" applyAlignment="0" applyProtection="0"/>
    <xf numFmtId="0" fontId="144" fillId="29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9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4" fontId="38" fillId="43" borderId="178" applyNumberFormat="0" applyProtection="0">
      <alignment horizontal="right" vertical="center"/>
    </xf>
    <xf numFmtId="4" fontId="38" fillId="44" borderId="178" applyNumberFormat="0" applyProtection="0">
      <alignment horizontal="right" vertical="center"/>
    </xf>
    <xf numFmtId="0" fontId="5" fillId="35" borderId="178" applyNumberFormat="0" applyProtection="0">
      <alignment horizontal="left" vertical="center" indent="1"/>
    </xf>
    <xf numFmtId="4" fontId="38" fillId="48" borderId="178" applyNumberFormat="0" applyProtection="0">
      <alignment horizontal="left" vertical="center" indent="1"/>
    </xf>
    <xf numFmtId="0" fontId="5" fillId="48" borderId="178" applyNumberFormat="0" applyProtection="0">
      <alignment horizontal="left" vertical="center" indent="1"/>
    </xf>
    <xf numFmtId="0" fontId="5" fillId="48" borderId="178" applyNumberFormat="0" applyProtection="0">
      <alignment horizontal="left" vertical="center" indent="1"/>
    </xf>
    <xf numFmtId="0" fontId="5" fillId="48" borderId="178" applyNumberFormat="0" applyProtection="0">
      <alignment horizontal="left" vertical="center" indent="1"/>
    </xf>
    <xf numFmtId="0" fontId="5" fillId="48" borderId="178" applyNumberFormat="0" applyProtection="0">
      <alignment horizontal="left" vertical="center" indent="1"/>
    </xf>
    <xf numFmtId="0" fontId="5" fillId="49" borderId="178" applyNumberFormat="0" applyProtection="0">
      <alignment horizontal="left" vertical="center" indent="1"/>
    </xf>
    <xf numFmtId="0" fontId="5" fillId="49" borderId="178" applyNumberFormat="0" applyProtection="0">
      <alignment horizontal="left" vertical="center" indent="1"/>
    </xf>
    <xf numFmtId="0" fontId="5" fillId="31" borderId="178" applyNumberFormat="0" applyProtection="0">
      <alignment horizontal="left" vertical="center" indent="1"/>
    </xf>
    <xf numFmtId="0" fontId="5" fillId="31" borderId="178" applyNumberFormat="0" applyProtection="0">
      <alignment horizontal="left" vertical="center" indent="1"/>
    </xf>
    <xf numFmtId="0" fontId="5" fillId="31" borderId="178" applyNumberFormat="0" applyProtection="0">
      <alignment horizontal="left" vertical="center" indent="1"/>
    </xf>
    <xf numFmtId="0" fontId="5" fillId="31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4" fontId="38" fillId="33" borderId="178" applyNumberFormat="0" applyProtection="0">
      <alignment vertical="center"/>
    </xf>
    <xf numFmtId="4" fontId="147" fillId="33" borderId="178" applyNumberFormat="0" applyProtection="0">
      <alignment vertical="center"/>
    </xf>
    <xf numFmtId="4" fontId="38" fillId="33" borderId="178" applyNumberFormat="0" applyProtection="0">
      <alignment horizontal="left" vertical="center" indent="1"/>
    </xf>
    <xf numFmtId="4" fontId="38" fillId="33" borderId="178" applyNumberFormat="0" applyProtection="0">
      <alignment horizontal="left" vertical="center" indent="1"/>
    </xf>
    <xf numFmtId="4" fontId="38" fillId="33" borderId="178" applyNumberFormat="0" applyProtection="0">
      <alignment horizontal="left" vertical="center" indent="1"/>
    </xf>
    <xf numFmtId="4" fontId="38" fillId="33" borderId="178" applyNumberFormat="0" applyProtection="0">
      <alignment horizontal="left" vertical="center" indent="1"/>
    </xf>
    <xf numFmtId="4" fontId="38" fillId="46" borderId="178" applyNumberFormat="0" applyProtection="0">
      <alignment horizontal="right" vertical="center"/>
    </xf>
    <xf numFmtId="4" fontId="147" fillId="46" borderId="178" applyNumberFormat="0" applyProtection="0">
      <alignment horizontal="right" vertical="center"/>
    </xf>
    <xf numFmtId="4" fontId="147" fillId="46" borderId="178" applyNumberFormat="0" applyProtection="0">
      <alignment horizontal="right" vertical="center"/>
    </xf>
    <xf numFmtId="0" fontId="5" fillId="35" borderId="178" applyNumberFormat="0" applyProtection="0">
      <alignment horizontal="left" vertical="center" indent="1"/>
    </xf>
    <xf numFmtId="0" fontId="60" fillId="29" borderId="168" applyNumberFormat="0" applyAlignment="0" applyProtection="0"/>
    <xf numFmtId="0" fontId="59" fillId="28" borderId="168" applyNumberFormat="0" applyAlignment="0" applyProtection="0"/>
    <xf numFmtId="4" fontId="38" fillId="38" borderId="170" applyNumberFormat="0" applyProtection="0">
      <alignment horizontal="right" vertical="center"/>
    </xf>
    <xf numFmtId="0" fontId="163" fillId="0" borderId="171" applyNumberFormat="0" applyFill="0" applyAlignment="0" applyProtection="0"/>
    <xf numFmtId="0" fontId="59" fillId="28" borderId="168" applyNumberFormat="0" applyAlignment="0" applyProtection="0"/>
    <xf numFmtId="0" fontId="163" fillId="0" borderId="180" applyNumberFormat="0" applyFill="0" applyAlignment="0" applyProtection="0"/>
    <xf numFmtId="0" fontId="164" fillId="0" borderId="180" applyNumberFormat="0" applyFill="0" applyAlignment="0" applyProtection="0"/>
    <xf numFmtId="0" fontId="141" fillId="29" borderId="178" applyNumberFormat="0" applyAlignment="0" applyProtection="0"/>
    <xf numFmtId="0" fontId="141" fillId="29" borderId="178" applyNumberFormat="0" applyAlignment="0" applyProtection="0"/>
    <xf numFmtId="0" fontId="141" fillId="29" borderId="178" applyNumberFormat="0" applyAlignment="0" applyProtection="0"/>
    <xf numFmtId="0" fontId="141" fillId="29" borderId="178" applyNumberFormat="0" applyAlignment="0" applyProtection="0"/>
    <xf numFmtId="0" fontId="141" fillId="29" borderId="178" applyNumberFormat="0" applyAlignment="0" applyProtection="0"/>
    <xf numFmtId="0" fontId="141" fillId="29" borderId="178" applyNumberFormat="0" applyAlignment="0" applyProtection="0"/>
    <xf numFmtId="0" fontId="142" fillId="29" borderId="178" applyNumberFormat="0" applyAlignment="0" applyProtection="0"/>
    <xf numFmtId="0" fontId="5" fillId="10" borderId="177" applyNumberFormat="0" applyFont="0" applyAlignment="0" applyProtection="0"/>
    <xf numFmtId="0" fontId="32" fillId="10" borderId="177" applyNumberFormat="0" applyFont="0" applyAlignment="0" applyProtection="0"/>
    <xf numFmtId="0" fontId="5" fillId="10" borderId="177" applyNumberFormat="0" applyFont="0" applyAlignment="0" applyProtection="0"/>
    <xf numFmtId="0" fontId="5" fillId="10" borderId="177" applyNumberFormat="0" applyFont="0" applyAlignment="0" applyProtection="0"/>
    <xf numFmtId="0" fontId="5" fillId="10" borderId="177" applyNumberFormat="0" applyFont="0" applyAlignment="0" applyProtection="0"/>
    <xf numFmtId="0" fontId="5" fillId="10" borderId="177" applyNumberFormat="0" applyFont="0" applyAlignment="0" applyProtection="0"/>
    <xf numFmtId="0" fontId="32" fillId="10" borderId="177" applyNumberFormat="0" applyFont="0" applyAlignment="0" applyProtection="0"/>
    <xf numFmtId="0" fontId="32" fillId="10" borderId="177" applyNumberFormat="0" applyFont="0" applyAlignment="0" applyProtection="0"/>
    <xf numFmtId="0" fontId="184" fillId="10" borderId="177" applyNumberFormat="0" applyFont="0" applyAlignment="0" applyProtection="0"/>
    <xf numFmtId="0" fontId="164" fillId="0" borderId="172" applyNumberFormat="0" applyFill="0" applyAlignment="0" applyProtection="0"/>
    <xf numFmtId="4" fontId="151" fillId="46" borderId="178" applyNumberFormat="0" applyProtection="0">
      <alignment horizontal="right" vertical="center"/>
    </xf>
    <xf numFmtId="0" fontId="113" fillId="15" borderId="168" applyNumberFormat="0" applyAlignment="0" applyProtection="0"/>
    <xf numFmtId="0" fontId="163" fillId="0" borderId="179" applyNumberFormat="0" applyFill="0" applyAlignment="0" applyProtection="0"/>
    <xf numFmtId="0" fontId="163" fillId="0" borderId="179" applyNumberFormat="0" applyFill="0" applyAlignment="0" applyProtection="0"/>
    <xf numFmtId="0" fontId="163" fillId="0" borderId="179" applyNumberFormat="0" applyFill="0" applyAlignment="0" applyProtection="0"/>
    <xf numFmtId="0" fontId="166" fillId="0" borderId="180" applyNumberFormat="0" applyFill="0" applyAlignment="0" applyProtection="0"/>
    <xf numFmtId="0" fontId="163" fillId="0" borderId="179" applyNumberFormat="0" applyFill="0" applyAlignment="0" applyProtection="0"/>
    <xf numFmtId="0" fontId="165" fillId="0" borderId="180" applyNumberFormat="0" applyFill="0" applyAlignment="0" applyProtection="0"/>
    <xf numFmtId="0" fontId="59" fillId="28" borderId="168" applyNumberFormat="0" applyAlignment="0" applyProtection="0"/>
    <xf numFmtId="4" fontId="38" fillId="33" borderId="178" applyNumberFormat="0" applyProtection="0">
      <alignment vertical="center"/>
    </xf>
    <xf numFmtId="0" fontId="5" fillId="35" borderId="178" applyNumberFormat="0" applyProtection="0">
      <alignment horizontal="left" vertical="center" indent="1"/>
    </xf>
    <xf numFmtId="4" fontId="38" fillId="39" borderId="178" applyNumberFormat="0" applyProtection="0">
      <alignment horizontal="right" vertical="center"/>
    </xf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4" fillId="12" borderId="168" applyNumberFormat="0" applyAlignment="0" applyProtection="0"/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5" fillId="10" borderId="169" applyNumberFormat="0" applyFont="0" applyAlignment="0" applyProtection="0"/>
    <xf numFmtId="0" fontId="30" fillId="10" borderId="169" applyNumberFormat="0" applyFont="0" applyAlignment="0" applyProtection="0"/>
    <xf numFmtId="0" fontId="30" fillId="10" borderId="169" applyNumberFormat="0" applyFon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2" fillId="29" borderId="170" applyNumberFormat="0" applyAlignment="0" applyProtection="0"/>
    <xf numFmtId="0" fontId="142" fillId="29" borderId="170" applyNumberFormat="0" applyAlignment="0" applyProtection="0"/>
    <xf numFmtId="0" fontId="141" fillId="28" borderId="170" applyNumberFormat="0" applyAlignment="0" applyProtection="0"/>
    <xf numFmtId="0" fontId="143" fillId="29" borderId="170" applyNumberFormat="0" applyAlignment="0" applyProtection="0"/>
    <xf numFmtId="0" fontId="141" fillId="28" borderId="170" applyNumberFormat="0" applyAlignment="0" applyProtection="0"/>
    <xf numFmtId="0" fontId="30" fillId="10" borderId="169" applyNumberFormat="0" applyFon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9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141" fillId="28" borderId="170" applyNumberFormat="0" applyAlignment="0" applyProtection="0"/>
    <xf numFmtId="0" fontId="60" fillId="29" borderId="176" applyNumberFormat="0" applyAlignment="0" applyProtection="0"/>
    <xf numFmtId="4" fontId="38" fillId="39" borderId="170" applyNumberFormat="0" applyProtection="0">
      <alignment horizontal="right" vertical="center"/>
    </xf>
    <xf numFmtId="0" fontId="163" fillId="0" borderId="171" applyNumberFormat="0" applyFill="0" applyAlignment="0" applyProtection="0"/>
    <xf numFmtId="0" fontId="113" fillId="15" borderId="168" applyNumberFormat="0" applyAlignment="0" applyProtection="0"/>
    <xf numFmtId="0" fontId="61" fillId="29" borderId="176" applyNumberFormat="0" applyAlignment="0" applyProtection="0"/>
    <xf numFmtId="0" fontId="30" fillId="10" borderId="169" applyNumberFormat="0" applyFont="0" applyAlignment="0" applyProtection="0"/>
    <xf numFmtId="0" fontId="33" fillId="10" borderId="169" applyNumberFormat="0" applyFont="0" applyAlignment="0" applyProtection="0"/>
    <xf numFmtId="0" fontId="33" fillId="10" borderId="169" applyNumberFormat="0" applyFon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4" fillId="12" borderId="168" applyNumberFormat="0" applyAlignment="0" applyProtection="0"/>
    <xf numFmtId="0" fontId="30" fillId="10" borderId="177" applyNumberFormat="0" applyFont="0" applyAlignment="0" applyProtection="0"/>
    <xf numFmtId="0" fontId="33" fillId="10" borderId="177" applyNumberFormat="0" applyFont="0" applyAlignment="0" applyProtection="0"/>
    <xf numFmtId="0" fontId="33" fillId="10" borderId="177" applyNumberFormat="0" applyFont="0" applyAlignment="0" applyProtection="0"/>
    <xf numFmtId="0" fontId="30" fillId="10" borderId="177" applyNumberFormat="0" applyFont="0" applyAlignment="0" applyProtection="0"/>
    <xf numFmtId="0" fontId="33" fillId="10" borderId="177" applyNumberFormat="0" applyFont="0" applyAlignment="0" applyProtection="0"/>
    <xf numFmtId="0" fontId="33" fillId="10" borderId="177" applyNumberFormat="0" applyFont="0" applyAlignment="0" applyProtection="0"/>
    <xf numFmtId="0" fontId="33" fillId="10" borderId="177" applyNumberFormat="0" applyFont="0" applyAlignment="0" applyProtection="0"/>
    <xf numFmtId="0" fontId="5" fillId="10" borderId="177" applyNumberFormat="0" applyFont="0" applyAlignment="0" applyProtection="0"/>
    <xf numFmtId="0" fontId="30" fillId="10" borderId="177" applyNumberFormat="0" applyFont="0" applyAlignment="0" applyProtection="0"/>
    <xf numFmtId="0" fontId="30" fillId="10" borderId="177" applyNumberFormat="0" applyFont="0" applyAlignment="0" applyProtection="0"/>
    <xf numFmtId="0" fontId="141" fillId="28" borderId="178" applyNumberFormat="0" applyAlignment="0" applyProtection="0"/>
    <xf numFmtId="0" fontId="141" fillId="28" borderId="178" applyNumberFormat="0" applyAlignment="0" applyProtection="0"/>
    <xf numFmtId="0" fontId="141" fillId="28" borderId="178" applyNumberFormat="0" applyAlignment="0" applyProtection="0"/>
    <xf numFmtId="0" fontId="142" fillId="29" borderId="178" applyNumberFormat="0" applyAlignment="0" applyProtection="0"/>
    <xf numFmtId="0" fontId="142" fillId="29" borderId="178" applyNumberFormat="0" applyAlignment="0" applyProtection="0"/>
    <xf numFmtId="0" fontId="141" fillId="28" borderId="178" applyNumberFormat="0" applyAlignment="0" applyProtection="0"/>
    <xf numFmtId="0" fontId="142" fillId="29" borderId="178" applyNumberFormat="0" applyAlignment="0" applyProtection="0"/>
    <xf numFmtId="0" fontId="141" fillId="28" borderId="178" applyNumberFormat="0" applyAlignment="0" applyProtection="0"/>
    <xf numFmtId="0" fontId="144" fillId="29" borderId="178" applyNumberFormat="0" applyAlignment="0" applyProtection="0"/>
    <xf numFmtId="0" fontId="30" fillId="10" borderId="177" applyNumberFormat="0" applyFont="0" applyAlignment="0" applyProtection="0"/>
    <xf numFmtId="0" fontId="141" fillId="28" borderId="178" applyNumberFormat="0" applyAlignment="0" applyProtection="0"/>
    <xf numFmtId="0" fontId="141" fillId="29" borderId="178" applyNumberFormat="0" applyAlignment="0" applyProtection="0"/>
    <xf numFmtId="0" fontId="141" fillId="28" borderId="178" applyNumberFormat="0" applyAlignment="0" applyProtection="0"/>
    <xf numFmtId="0" fontId="141" fillId="28" borderId="178" applyNumberFormat="0" applyAlignment="0" applyProtection="0"/>
    <xf numFmtId="0" fontId="141" fillId="28" borderId="178" applyNumberFormat="0" applyAlignment="0" applyProtection="0"/>
    <xf numFmtId="4" fontId="38" fillId="40" borderId="178" applyNumberFormat="0" applyProtection="0">
      <alignment horizontal="right" vertical="center"/>
    </xf>
    <xf numFmtId="0" fontId="163" fillId="0" borderId="179" applyNumberFormat="0" applyFill="0" applyAlignment="0" applyProtection="0"/>
    <xf numFmtId="0" fontId="163" fillId="0" borderId="179" applyNumberFormat="0" applyFill="0" applyAlignment="0" applyProtection="0"/>
    <xf numFmtId="0" fontId="5" fillId="10" borderId="177" applyNumberFormat="0" applyFont="0" applyAlignment="0" applyProtection="0"/>
    <xf numFmtId="0" fontId="113" fillId="15" borderId="176" applyNumberFormat="0" applyAlignment="0" applyProtection="0"/>
    <xf numFmtId="0" fontId="30" fillId="10" borderId="177" applyNumberFormat="0" applyFont="0" applyAlignment="0" applyProtection="0"/>
    <xf numFmtId="0" fontId="30" fillId="10" borderId="177" applyNumberFormat="0" applyFont="0" applyAlignment="0" applyProtection="0"/>
    <xf numFmtId="0" fontId="33" fillId="10" borderId="177" applyNumberFormat="0" applyFon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2" borderId="168" applyNumberFormat="0" applyAlignment="0" applyProtection="0"/>
    <xf numFmtId="0" fontId="113" fillId="15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4" fontId="38" fillId="46" borderId="186" applyNumberFormat="0" applyProtection="0">
      <alignment horizontal="left" vertical="center" indent="1"/>
    </xf>
    <xf numFmtId="4" fontId="38" fillId="46" borderId="186" applyNumberFormat="0" applyProtection="0">
      <alignment horizontal="left" vertical="center" indent="1"/>
    </xf>
    <xf numFmtId="4" fontId="38" fillId="48" borderId="186" applyNumberFormat="0" applyProtection="0">
      <alignment horizontal="left" vertical="center" indent="1"/>
    </xf>
    <xf numFmtId="4" fontId="38" fillId="48" borderId="186" applyNumberFormat="0" applyProtection="0">
      <alignment horizontal="left" vertical="center" indent="1"/>
    </xf>
    <xf numFmtId="0" fontId="5" fillId="48" borderId="186" applyNumberFormat="0" applyProtection="0">
      <alignment horizontal="left" vertical="center" indent="1"/>
    </xf>
    <xf numFmtId="0" fontId="5" fillId="48" borderId="186" applyNumberFormat="0" applyProtection="0">
      <alignment horizontal="left" vertical="center" indent="1"/>
    </xf>
    <xf numFmtId="0" fontId="5" fillId="48" borderId="186" applyNumberFormat="0" applyProtection="0">
      <alignment horizontal="left" vertical="center" indent="1"/>
    </xf>
    <xf numFmtId="0" fontId="5" fillId="48" borderId="186" applyNumberFormat="0" applyProtection="0">
      <alignment horizontal="left" vertical="center" indent="1"/>
    </xf>
    <xf numFmtId="0" fontId="5" fillId="49" borderId="186" applyNumberFormat="0" applyProtection="0">
      <alignment horizontal="left" vertical="center" indent="1"/>
    </xf>
    <xf numFmtId="0" fontId="5" fillId="49" borderId="186" applyNumberFormat="0" applyProtection="0">
      <alignment horizontal="left" vertical="center" indent="1"/>
    </xf>
    <xf numFmtId="0" fontId="5" fillId="49" borderId="186" applyNumberFormat="0" applyProtection="0">
      <alignment horizontal="left" vertical="center" indent="1"/>
    </xf>
    <xf numFmtId="0" fontId="5" fillId="31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4" fontId="38" fillId="33" borderId="186" applyNumberFormat="0" applyProtection="0">
      <alignment vertical="center"/>
    </xf>
    <xf numFmtId="4" fontId="38" fillId="33" borderId="186" applyNumberFormat="0" applyProtection="0">
      <alignment vertical="center"/>
    </xf>
    <xf numFmtId="4" fontId="147" fillId="33" borderId="186" applyNumberFormat="0" applyProtection="0">
      <alignment vertical="center"/>
    </xf>
    <xf numFmtId="4" fontId="147" fillId="33" borderId="186" applyNumberFormat="0" applyProtection="0">
      <alignment vertical="center"/>
    </xf>
    <xf numFmtId="4" fontId="38" fillId="33" borderId="186" applyNumberFormat="0" applyProtection="0">
      <alignment horizontal="left" vertical="center" indent="1"/>
    </xf>
    <xf numFmtId="4" fontId="38" fillId="33" borderId="186" applyNumberFormat="0" applyProtection="0">
      <alignment horizontal="left" vertical="center" indent="1"/>
    </xf>
    <xf numFmtId="4" fontId="38" fillId="33" borderId="186" applyNumberFormat="0" applyProtection="0">
      <alignment horizontal="left" vertical="center" indent="1"/>
    </xf>
    <xf numFmtId="4" fontId="38" fillId="33" borderId="186" applyNumberFormat="0" applyProtection="0">
      <alignment horizontal="left" vertical="center" indent="1"/>
    </xf>
    <xf numFmtId="4" fontId="38" fillId="46" borderId="186" applyNumberFormat="0" applyProtection="0">
      <alignment horizontal="right" vertical="center"/>
    </xf>
    <xf numFmtId="4" fontId="147" fillId="46" borderId="186" applyNumberFormat="0" applyProtection="0">
      <alignment horizontal="right" vertical="center"/>
    </xf>
    <xf numFmtId="4" fontId="147" fillId="46" borderId="186" applyNumberFormat="0" applyProtection="0">
      <alignment horizontal="right" vertical="center"/>
    </xf>
    <xf numFmtId="0" fontId="5" fillId="35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4" fontId="151" fillId="46" borderId="186" applyNumberFormat="0" applyProtection="0">
      <alignment horizontal="right" vertical="center"/>
    </xf>
    <xf numFmtId="4" fontId="151" fillId="46" borderId="186" applyNumberFormat="0" applyProtection="0">
      <alignment horizontal="right" vertical="center"/>
    </xf>
    <xf numFmtId="0" fontId="63" fillId="29" borderId="184" applyNumberFormat="0" applyAlignment="0" applyProtection="0"/>
    <xf numFmtId="0" fontId="60" fillId="29" borderId="184" applyNumberFormat="0" applyAlignment="0" applyProtection="0"/>
    <xf numFmtId="0" fontId="59" fillId="28" borderId="184" applyNumberFormat="0" applyAlignment="0" applyProtection="0"/>
    <xf numFmtId="0" fontId="163" fillId="0" borderId="187" applyNumberFormat="0" applyFill="0" applyAlignment="0" applyProtection="0"/>
    <xf numFmtId="0" fontId="163" fillId="0" borderId="187" applyNumberFormat="0" applyFill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63" fillId="29" borderId="176" applyNumberFormat="0" applyAlignment="0" applyProtection="0"/>
    <xf numFmtId="0" fontId="59" fillId="28" borderId="176" applyNumberFormat="0" applyAlignment="0" applyProtection="0"/>
    <xf numFmtId="0" fontId="62" fillId="29" borderId="176" applyNumberFormat="0" applyAlignment="0" applyProtection="0"/>
    <xf numFmtId="0" fontId="59" fillId="28" borderId="176" applyNumberFormat="0" applyAlignment="0" applyProtection="0"/>
    <xf numFmtId="0" fontId="60" fillId="29" borderId="176" applyNumberFormat="0" applyAlignment="0" applyProtection="0"/>
    <xf numFmtId="0" fontId="59" fillId="28" borderId="176" applyNumberFormat="0" applyAlignment="0" applyProtection="0"/>
    <xf numFmtId="0" fontId="60" fillId="29" borderId="176" applyNumberFormat="0" applyAlignment="0" applyProtection="0"/>
    <xf numFmtId="0" fontId="60" fillId="29" borderId="176" applyNumberForma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164" fillId="0" borderId="188" applyNumberFormat="0" applyFill="0" applyAlignment="0" applyProtection="0"/>
    <xf numFmtId="0" fontId="164" fillId="0" borderId="188" applyNumberFormat="0" applyFill="0" applyAlignment="0" applyProtection="0"/>
    <xf numFmtId="0" fontId="163" fillId="0" borderId="187" applyNumberFormat="0" applyFill="0" applyAlignment="0" applyProtection="0"/>
    <xf numFmtId="0" fontId="166" fillId="0" borderId="188" applyNumberFormat="0" applyFill="0" applyAlignment="0" applyProtection="0"/>
    <xf numFmtId="0" fontId="163" fillId="0" borderId="187" applyNumberFormat="0" applyFill="0" applyAlignment="0" applyProtection="0"/>
    <xf numFmtId="0" fontId="163" fillId="0" borderId="187" applyNumberFormat="0" applyFill="0" applyAlignment="0" applyProtection="0"/>
    <xf numFmtId="0" fontId="163" fillId="0" borderId="188" applyNumberFormat="0" applyFill="0" applyAlignment="0" applyProtection="0"/>
    <xf numFmtId="0" fontId="163" fillId="0" borderId="187" applyNumberFormat="0" applyFill="0" applyAlignment="0" applyProtection="0"/>
    <xf numFmtId="0" fontId="163" fillId="0" borderId="187" applyNumberFormat="0" applyFill="0" applyAlignment="0" applyProtection="0"/>
    <xf numFmtId="5" fontId="55" fillId="0" borderId="174" applyAlignment="0" applyProtection="0"/>
    <xf numFmtId="0" fontId="163" fillId="0" borderId="187" applyNumberFormat="0" applyFill="0" applyAlignment="0" applyProtection="0"/>
    <xf numFmtId="0" fontId="163" fillId="0" borderId="187" applyNumberFormat="0" applyFill="0" applyAlignment="0" applyProtection="0"/>
    <xf numFmtId="5" fontId="168" fillId="0" borderId="183">
      <alignment horizontal="left" vertical="top"/>
    </xf>
    <xf numFmtId="0" fontId="63" fillId="29" borderId="184" applyNumberFormat="0" applyAlignment="0" applyProtection="0"/>
    <xf numFmtId="0" fontId="63" fillId="29" borderId="184" applyNumberFormat="0" applyAlignment="0" applyProtection="0"/>
    <xf numFmtId="0" fontId="63" fillId="29" borderId="184" applyNumberFormat="0" applyAlignment="0" applyProtection="0"/>
    <xf numFmtId="0" fontId="60" fillId="29" borderId="184" applyNumberFormat="0" applyAlignment="0" applyProtection="0"/>
    <xf numFmtId="0" fontId="60" fillId="29" borderId="184" applyNumberFormat="0" applyAlignment="0" applyProtection="0"/>
    <xf numFmtId="0" fontId="5" fillId="10" borderId="177" applyNumberFormat="0" applyFon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4" fillId="12" borderId="184" applyNumberFormat="0" applyAlignment="0" applyProtection="0"/>
    <xf numFmtId="0" fontId="114" fillId="12" borderId="184" applyNumberFormat="0" applyAlignment="0" applyProtection="0"/>
    <xf numFmtId="0" fontId="113" fillId="15" borderId="184" applyNumberFormat="0" applyAlignment="0" applyProtection="0"/>
    <xf numFmtId="0" fontId="163" fillId="0" borderId="188" applyNumberFormat="0" applyFill="0" applyAlignment="0" applyProtection="0"/>
    <xf numFmtId="0" fontId="163" fillId="0" borderId="188" applyNumberFormat="0" applyFill="0" applyAlignment="0" applyProtection="0"/>
    <xf numFmtId="0" fontId="163" fillId="0" borderId="188" applyNumberFormat="0" applyFill="0" applyAlignment="0" applyProtection="0"/>
    <xf numFmtId="0" fontId="163" fillId="0" borderId="188" applyNumberFormat="0" applyFill="0" applyAlignment="0" applyProtection="0"/>
    <xf numFmtId="0" fontId="163" fillId="0" borderId="188" applyNumberFormat="0" applyFill="0" applyAlignment="0" applyProtection="0"/>
    <xf numFmtId="0" fontId="164" fillId="0" borderId="188" applyNumberFormat="0" applyFill="0" applyAlignment="0" applyProtection="0"/>
    <xf numFmtId="0" fontId="163" fillId="0" borderId="187" applyNumberFormat="0" applyFill="0" applyAlignment="0" applyProtection="0"/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48" borderId="178" applyNumberFormat="0" applyProtection="0">
      <alignment horizontal="left" vertical="center" indent="1"/>
    </xf>
    <xf numFmtId="0" fontId="5" fillId="48" borderId="178" applyNumberFormat="0" applyProtection="0">
      <alignment horizontal="left" vertical="center" indent="1"/>
    </xf>
    <xf numFmtId="0" fontId="5" fillId="48" borderId="178" applyNumberFormat="0" applyProtection="0">
      <alignment horizontal="left" vertical="center" indent="1"/>
    </xf>
    <xf numFmtId="0" fontId="5" fillId="48" borderId="178" applyNumberFormat="0" applyProtection="0">
      <alignment horizontal="left" vertical="center" indent="1"/>
    </xf>
    <xf numFmtId="0" fontId="5" fillId="49" borderId="178" applyNumberFormat="0" applyProtection="0">
      <alignment horizontal="left" vertical="center" indent="1"/>
    </xf>
    <xf numFmtId="0" fontId="5" fillId="49" borderId="178" applyNumberFormat="0" applyProtection="0">
      <alignment horizontal="left" vertical="center" indent="1"/>
    </xf>
    <xf numFmtId="0" fontId="5" fillId="49" borderId="178" applyNumberFormat="0" applyProtection="0">
      <alignment horizontal="left" vertical="center" indent="1"/>
    </xf>
    <xf numFmtId="0" fontId="5" fillId="49" borderId="178" applyNumberFormat="0" applyProtection="0">
      <alignment horizontal="left" vertical="center" indent="1"/>
    </xf>
    <xf numFmtId="0" fontId="5" fillId="31" borderId="178" applyNumberFormat="0" applyProtection="0">
      <alignment horizontal="left" vertical="center" indent="1"/>
    </xf>
    <xf numFmtId="0" fontId="5" fillId="31" borderId="178" applyNumberFormat="0" applyProtection="0">
      <alignment horizontal="left" vertical="center" indent="1"/>
    </xf>
    <xf numFmtId="0" fontId="5" fillId="31" borderId="178" applyNumberFormat="0" applyProtection="0">
      <alignment horizontal="left" vertical="center" indent="1"/>
    </xf>
    <xf numFmtId="0" fontId="5" fillId="31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141" fillId="29" borderId="186" applyNumberFormat="0" applyAlignment="0" applyProtection="0"/>
    <xf numFmtId="0" fontId="141" fillId="29" borderId="186" applyNumberFormat="0" applyAlignment="0" applyProtection="0"/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2" fillId="29" borderId="186" applyNumberFormat="0" applyAlignment="0" applyProtection="0"/>
    <xf numFmtId="0" fontId="142" fillId="29" borderId="186" applyNumberFormat="0" applyAlignment="0" applyProtection="0"/>
    <xf numFmtId="0" fontId="141" fillId="28" borderId="186" applyNumberFormat="0" applyAlignment="0" applyProtection="0"/>
    <xf numFmtId="0" fontId="5" fillId="10" borderId="185" applyNumberFormat="0" applyFont="0" applyAlignment="0" applyProtection="0"/>
    <xf numFmtId="0" fontId="5" fillId="10" borderId="185" applyNumberFormat="0" applyFont="0" applyAlignment="0" applyProtection="0"/>
    <xf numFmtId="0" fontId="5" fillId="10" borderId="185" applyNumberFormat="0" applyFont="0" applyAlignment="0" applyProtection="0"/>
    <xf numFmtId="0" fontId="5" fillId="10" borderId="185" applyNumberFormat="0" applyFont="0" applyAlignment="0" applyProtection="0"/>
    <xf numFmtId="0" fontId="5" fillId="10" borderId="185" applyNumberFormat="0" applyFont="0" applyAlignment="0" applyProtection="0"/>
    <xf numFmtId="0" fontId="32" fillId="10" borderId="185" applyNumberFormat="0" applyFont="0" applyAlignment="0" applyProtection="0"/>
    <xf numFmtId="0" fontId="29" fillId="10" borderId="185" applyNumberFormat="0" applyFont="0" applyAlignment="0" applyProtection="0"/>
    <xf numFmtId="0" fontId="184" fillId="10" borderId="185" applyNumberFormat="0" applyFon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4" fillId="12" borderId="184" applyNumberFormat="0" applyAlignment="0" applyProtection="0"/>
    <xf numFmtId="0" fontId="114" fillId="12" borderId="184" applyNumberFormat="0" applyAlignment="0" applyProtection="0"/>
    <xf numFmtId="0" fontId="113" fillId="15" borderId="184" applyNumberFormat="0" applyAlignment="0" applyProtection="0"/>
    <xf numFmtId="0" fontId="113" fillId="12" borderId="192" applyNumberFormat="0" applyAlignment="0" applyProtection="0"/>
    <xf numFmtId="0" fontId="63" fillId="29" borderId="184" applyNumberFormat="0" applyAlignment="0" applyProtection="0"/>
    <xf numFmtId="4" fontId="38" fillId="48" borderId="194" applyNumberFormat="0" applyProtection="0">
      <alignment horizontal="left" vertical="center" indent="1"/>
    </xf>
    <xf numFmtId="4" fontId="38" fillId="43" borderId="194" applyNumberFormat="0" applyProtection="0">
      <alignment horizontal="right" vertical="center"/>
    </xf>
    <xf numFmtId="4" fontId="38" fillId="39" borderId="194" applyNumberFormat="0" applyProtection="0">
      <alignment horizontal="right" vertical="center"/>
    </xf>
    <xf numFmtId="4" fontId="38" fillId="37" borderId="194" applyNumberFormat="0" applyProtection="0">
      <alignment horizontal="right" vertical="center"/>
    </xf>
    <xf numFmtId="4" fontId="38" fillId="34" borderId="194" applyNumberFormat="0" applyProtection="0">
      <alignment horizontal="left" vertical="center" indent="1"/>
    </xf>
    <xf numFmtId="0" fontId="113" fillId="12" borderId="184" applyNumberFormat="0" applyAlignment="0" applyProtection="0"/>
    <xf numFmtId="0" fontId="163" fillId="0" borderId="188" applyNumberFormat="0" applyFill="0" applyAlignment="0" applyProtection="0"/>
    <xf numFmtId="0" fontId="163" fillId="0" borderId="188" applyNumberFormat="0" applyFill="0" applyAlignment="0" applyProtection="0"/>
    <xf numFmtId="0" fontId="163" fillId="0" borderId="188" applyNumberFormat="0" applyFill="0" applyAlignment="0" applyProtection="0"/>
    <xf numFmtId="0" fontId="163" fillId="0" borderId="188" applyNumberFormat="0" applyFill="0" applyAlignment="0" applyProtection="0"/>
    <xf numFmtId="0" fontId="164" fillId="0" borderId="188" applyNumberFormat="0" applyFill="0" applyAlignment="0" applyProtection="0"/>
    <xf numFmtId="0" fontId="163" fillId="0" borderId="187" applyNumberFormat="0" applyFill="0" applyAlignment="0" applyProtection="0"/>
    <xf numFmtId="0" fontId="5" fillId="10" borderId="185" applyNumberFormat="0" applyFont="0" applyAlignment="0" applyProtection="0"/>
    <xf numFmtId="0" fontId="141" fillId="29" borderId="186" applyNumberFormat="0" applyAlignment="0" applyProtection="0"/>
    <xf numFmtId="0" fontId="141" fillId="28" borderId="194" applyNumberFormat="0" applyAlignment="0" applyProtection="0"/>
    <xf numFmtId="4" fontId="38" fillId="46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4" fontId="38" fillId="44" borderId="194" applyNumberFormat="0" applyProtection="0">
      <alignment horizontal="right" vertical="center"/>
    </xf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2" fillId="29" borderId="186" applyNumberFormat="0" applyAlignment="0" applyProtection="0"/>
    <xf numFmtId="0" fontId="142" fillId="29" borderId="186" applyNumberFormat="0" applyAlignment="0" applyProtection="0"/>
    <xf numFmtId="0" fontId="141" fillId="28" borderId="186" applyNumberFormat="0" applyAlignment="0" applyProtection="0"/>
    <xf numFmtId="0" fontId="32" fillId="10" borderId="185" applyNumberFormat="0" applyFont="0" applyAlignment="0" applyProtection="0"/>
    <xf numFmtId="0" fontId="5" fillId="10" borderId="185" applyNumberFormat="0" applyFont="0" applyAlignment="0" applyProtection="0"/>
    <xf numFmtId="0" fontId="5" fillId="10" borderId="185" applyNumberFormat="0" applyFont="0" applyAlignment="0" applyProtection="0"/>
    <xf numFmtId="0" fontId="5" fillId="10" borderId="185" applyNumberFormat="0" applyFont="0" applyAlignment="0" applyProtection="0"/>
    <xf numFmtId="0" fontId="5" fillId="10" borderId="185" applyNumberFormat="0" applyFont="0" applyAlignment="0" applyProtection="0"/>
    <xf numFmtId="0" fontId="32" fillId="10" borderId="185" applyNumberFormat="0" applyFont="0" applyAlignment="0" applyProtection="0"/>
    <xf numFmtId="0" fontId="32" fillId="10" borderId="185" applyNumberFormat="0" applyFont="0" applyAlignment="0" applyProtection="0"/>
    <xf numFmtId="0" fontId="32" fillId="10" borderId="185" applyNumberFormat="0" applyFont="0" applyAlignment="0" applyProtection="0"/>
    <xf numFmtId="0" fontId="184" fillId="10" borderId="185" applyNumberFormat="0" applyFont="0" applyAlignment="0" applyProtection="0"/>
    <xf numFmtId="4" fontId="38" fillId="41" borderId="194" applyNumberFormat="0" applyProtection="0">
      <alignment horizontal="right" vertical="center"/>
    </xf>
    <xf numFmtId="4" fontId="38" fillId="37" borderId="194" applyNumberFormat="0" applyProtection="0">
      <alignment horizontal="right" vertical="center"/>
    </xf>
    <xf numFmtId="4" fontId="38" fillId="36" borderId="194" applyNumberFormat="0" applyProtection="0">
      <alignment horizontal="right" vertical="center"/>
    </xf>
    <xf numFmtId="4" fontId="38" fillId="34" borderId="194" applyNumberFormat="0" applyProtection="0">
      <alignment horizontal="left" vertical="center" indent="1"/>
    </xf>
    <xf numFmtId="4" fontId="38" fillId="34" borderId="194" applyNumberFormat="0" applyProtection="0">
      <alignment horizontal="left" vertical="center" indent="1"/>
    </xf>
    <xf numFmtId="4" fontId="147" fillId="34" borderId="194" applyNumberFormat="0" applyProtection="0">
      <alignment vertical="center"/>
    </xf>
    <xf numFmtId="0" fontId="5" fillId="10" borderId="193" applyNumberFormat="0" applyFont="0" applyAlignment="0" applyProtection="0"/>
    <xf numFmtId="0" fontId="5" fillId="35" borderId="186" applyNumberFormat="0" applyProtection="0">
      <alignment horizontal="left" vertical="center" indent="1"/>
    </xf>
    <xf numFmtId="0" fontId="59" fillId="28" borderId="184" applyNumberFormat="0" applyAlignment="0" applyProtection="0"/>
    <xf numFmtId="0" fontId="144" fillId="29" borderId="186" applyNumberFormat="0" applyAlignment="0" applyProtection="0"/>
    <xf numFmtId="0" fontId="141" fillId="28" borderId="194" applyNumberFormat="0" applyAlignment="0" applyProtection="0"/>
    <xf numFmtId="0" fontId="163" fillId="0" borderId="188" applyNumberFormat="0" applyFill="0" applyAlignment="0" applyProtection="0"/>
    <xf numFmtId="0" fontId="63" fillId="29" borderId="184" applyNumberFormat="0" applyAlignment="0" applyProtection="0"/>
    <xf numFmtId="0" fontId="5" fillId="35" borderId="186" applyNumberFormat="0" applyProtection="0">
      <alignment horizontal="left" vertical="center" indent="1"/>
    </xf>
    <xf numFmtId="4" fontId="38" fillId="44" borderId="186" applyNumberFormat="0" applyProtection="0">
      <alignment horizontal="right" vertical="center"/>
    </xf>
    <xf numFmtId="4" fontId="38" fillId="41" borderId="186" applyNumberFormat="0" applyProtection="0">
      <alignment horizontal="right" vertical="center"/>
    </xf>
    <xf numFmtId="4" fontId="38" fillId="37" borderId="186" applyNumberFormat="0" applyProtection="0">
      <alignment horizontal="right" vertical="center"/>
    </xf>
    <xf numFmtId="4" fontId="38" fillId="36" borderId="186" applyNumberFormat="0" applyProtection="0">
      <alignment horizontal="right" vertical="center"/>
    </xf>
    <xf numFmtId="4" fontId="147" fillId="34" borderId="186" applyNumberFormat="0" applyProtection="0">
      <alignment vertical="center"/>
    </xf>
    <xf numFmtId="0" fontId="163" fillId="0" borderId="195" applyNumberFormat="0" applyFill="0" applyAlignment="0" applyProtection="0"/>
    <xf numFmtId="4" fontId="147" fillId="33" borderId="194" applyNumberFormat="0" applyProtection="0">
      <alignment vertical="center"/>
    </xf>
    <xf numFmtId="0" fontId="5" fillId="49" borderId="194" applyNumberFormat="0" applyProtection="0">
      <alignment horizontal="left" vertical="center" indent="1"/>
    </xf>
    <xf numFmtId="0" fontId="113" fillId="12" borderId="184" applyNumberFormat="0" applyAlignment="0" applyProtection="0"/>
    <xf numFmtId="0" fontId="33" fillId="10" borderId="185" applyNumberFormat="0" applyFont="0" applyAlignment="0" applyProtection="0"/>
    <xf numFmtId="0" fontId="33" fillId="10" borderId="185" applyNumberFormat="0" applyFont="0" applyAlignment="0" applyProtection="0"/>
    <xf numFmtId="0" fontId="59" fillId="28" borderId="192" applyNumberFormat="0" applyAlignment="0" applyProtection="0"/>
    <xf numFmtId="0" fontId="59" fillId="28" borderId="192" applyNumberFormat="0" applyAlignment="0" applyProtection="0"/>
    <xf numFmtId="0" fontId="59" fillId="28" borderId="192" applyNumberFormat="0" applyAlignment="0" applyProtection="0"/>
    <xf numFmtId="0" fontId="62" fillId="29" borderId="192" applyNumberFormat="0" applyAlignment="0" applyProtection="0"/>
    <xf numFmtId="0" fontId="60" fillId="29" borderId="192" applyNumberFormat="0" applyAlignment="0" applyProtection="0"/>
    <xf numFmtId="0" fontId="5" fillId="10" borderId="185" applyNumberFormat="0" applyFont="0" applyAlignment="0" applyProtection="0"/>
    <xf numFmtId="0" fontId="141" fillId="29" borderId="186" applyNumberFormat="0" applyAlignment="0" applyProtection="0"/>
    <xf numFmtId="0" fontId="163" fillId="0" borderId="188" applyNumberFormat="0" applyFill="0" applyAlignment="0" applyProtection="0"/>
    <xf numFmtId="0" fontId="163" fillId="0" borderId="196" applyNumberFormat="0" applyFill="0" applyAlignment="0" applyProtection="0"/>
    <xf numFmtId="0" fontId="141" fillId="28" borderId="186" applyNumberFormat="0" applyAlignment="0" applyProtection="0"/>
    <xf numFmtId="0" fontId="32" fillId="10" borderId="185" applyNumberFormat="0" applyFont="0" applyAlignment="0" applyProtection="0"/>
    <xf numFmtId="0" fontId="32" fillId="10" borderId="193" applyNumberFormat="0" applyFont="0" applyAlignment="0" applyProtection="0"/>
    <xf numFmtId="0" fontId="5" fillId="35" borderId="186" applyNumberFormat="0" applyProtection="0">
      <alignment horizontal="left" vertical="center" indent="1"/>
    </xf>
    <xf numFmtId="0" fontId="63" fillId="29" borderId="192" applyNumberFormat="0" applyAlignment="0" applyProtection="0"/>
    <xf numFmtId="0" fontId="63" fillId="29" borderId="192" applyNumberFormat="0" applyAlignment="0" applyProtection="0"/>
    <xf numFmtId="4" fontId="38" fillId="44" borderId="186" applyNumberFormat="0" applyProtection="0">
      <alignment horizontal="right" vertical="center"/>
    </xf>
    <xf numFmtId="4" fontId="38" fillId="43" borderId="186" applyNumberFormat="0" applyProtection="0">
      <alignment horizontal="right" vertical="center"/>
    </xf>
    <xf numFmtId="4" fontId="38" fillId="43" borderId="186" applyNumberFormat="0" applyProtection="0">
      <alignment horizontal="right" vertical="center"/>
    </xf>
    <xf numFmtId="0" fontId="5" fillId="10" borderId="177" applyNumberFormat="0" applyFont="0" applyAlignment="0" applyProtection="0"/>
    <xf numFmtId="4" fontId="38" fillId="41" borderId="186" applyNumberFormat="0" applyProtection="0">
      <alignment horizontal="right" vertical="center"/>
    </xf>
    <xf numFmtId="0" fontId="5" fillId="10" borderId="177" applyNumberFormat="0" applyFont="0" applyAlignment="0" applyProtection="0"/>
    <xf numFmtId="0" fontId="5" fillId="10" borderId="177" applyNumberFormat="0" applyFont="0" applyAlignment="0" applyProtection="0"/>
    <xf numFmtId="0" fontId="5" fillId="10" borderId="177" applyNumberFormat="0" applyFont="0" applyAlignment="0" applyProtection="0"/>
    <xf numFmtId="0" fontId="5" fillId="10" borderId="177" applyNumberFormat="0" applyFont="0" applyAlignment="0" applyProtection="0"/>
    <xf numFmtId="0" fontId="5" fillId="10" borderId="177" applyNumberFormat="0" applyFont="0" applyAlignment="0" applyProtection="0"/>
    <xf numFmtId="4" fontId="38" fillId="40" borderId="186" applyNumberFormat="0" applyProtection="0">
      <alignment horizontal="right" vertical="center"/>
    </xf>
    <xf numFmtId="4" fontId="38" fillId="40" borderId="186" applyNumberFormat="0" applyProtection="0">
      <alignment horizontal="right" vertical="center"/>
    </xf>
    <xf numFmtId="0" fontId="5" fillId="35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4" fontId="38" fillId="34" borderId="186" applyNumberFormat="0" applyProtection="0">
      <alignment horizontal="left" vertical="center" indent="1"/>
    </xf>
    <xf numFmtId="4" fontId="147" fillId="34" borderId="186" applyNumberFormat="0" applyProtection="0">
      <alignment vertical="center"/>
    </xf>
    <xf numFmtId="4" fontId="38" fillId="34" borderId="186" applyNumberFormat="0" applyProtection="0">
      <alignment vertical="center"/>
    </xf>
    <xf numFmtId="0" fontId="63" fillId="29" borderId="192" applyNumberFormat="0" applyAlignment="0" applyProtection="0"/>
    <xf numFmtId="0" fontId="113" fillId="15" borderId="192" applyNumberFormat="0" applyAlignment="0" applyProtection="0"/>
    <xf numFmtId="0" fontId="32" fillId="10" borderId="185" applyNumberFormat="0" applyFont="0" applyAlignment="0" applyProtection="0"/>
    <xf numFmtId="0" fontId="33" fillId="10" borderId="185" applyNumberFormat="0" applyFont="0" applyAlignment="0" applyProtection="0"/>
    <xf numFmtId="0" fontId="5" fillId="35" borderId="186" applyNumberFormat="0" applyProtection="0">
      <alignment horizontal="left" vertical="center" indent="1"/>
    </xf>
    <xf numFmtId="0" fontId="59" fillId="28" borderId="184" applyNumberFormat="0" applyAlignment="0" applyProtection="0"/>
    <xf numFmtId="0" fontId="33" fillId="10" borderId="185" applyNumberFormat="0" applyFont="0" applyAlignment="0" applyProtection="0"/>
    <xf numFmtId="0" fontId="143" fillId="29" borderId="186" applyNumberFormat="0" applyAlignment="0" applyProtection="0"/>
    <xf numFmtId="0" fontId="59" fillId="28" borderId="184" applyNumberFormat="0" applyAlignment="0" applyProtection="0"/>
    <xf numFmtId="0" fontId="59" fillId="28" borderId="192" applyNumberFormat="0" applyAlignment="0" applyProtection="0"/>
    <xf numFmtId="0" fontId="59" fillId="28" borderId="200" applyNumberFormat="0" applyAlignment="0" applyProtection="0"/>
    <xf numFmtId="0" fontId="59" fillId="28" borderId="200" applyNumberFormat="0" applyAlignment="0" applyProtection="0"/>
    <xf numFmtId="0" fontId="5" fillId="48" borderId="202" applyNumberFormat="0" applyProtection="0">
      <alignment horizontal="left" vertical="center" indent="1"/>
    </xf>
    <xf numFmtId="0" fontId="30" fillId="10" borderId="201" applyNumberFormat="0" applyFont="0" applyAlignment="0" applyProtection="0"/>
    <xf numFmtId="0" fontId="59" fillId="28" borderId="208" applyNumberFormat="0" applyAlignment="0" applyProtection="0"/>
    <xf numFmtId="0" fontId="113" fillId="15" borderId="200" applyNumberFormat="0" applyAlignment="0" applyProtection="0"/>
    <xf numFmtId="0" fontId="115" fillId="12" borderId="192" applyNumberFormat="0" applyAlignment="0" applyProtection="0"/>
    <xf numFmtId="0" fontId="113" fillId="15" borderId="200" applyNumberFormat="0" applyAlignment="0" applyProtection="0"/>
    <xf numFmtId="0" fontId="92" fillId="0" borderId="197">
      <alignment horizontal="left" vertical="center"/>
    </xf>
    <xf numFmtId="0" fontId="33" fillId="10" borderId="193" applyNumberFormat="0" applyFont="0" applyAlignment="0" applyProtection="0"/>
    <xf numFmtId="0" fontId="143" fillId="29" borderId="194" applyNumberFormat="0" applyAlignment="0" applyProtection="0"/>
    <xf numFmtId="4" fontId="38" fillId="38" borderId="194" applyNumberFormat="0" applyProtection="0">
      <alignment horizontal="right" vertical="center"/>
    </xf>
    <xf numFmtId="4" fontId="38" fillId="44" borderId="194" applyNumberFormat="0" applyProtection="0">
      <alignment horizontal="right" vertical="center"/>
    </xf>
    <xf numFmtId="0" fontId="5" fillId="48" borderId="194" applyNumberFormat="0" applyProtection="0">
      <alignment horizontal="left" vertical="center" indent="1"/>
    </xf>
    <xf numFmtId="4" fontId="38" fillId="33" borderId="194" applyNumberFormat="0" applyProtection="0">
      <alignment vertical="center"/>
    </xf>
    <xf numFmtId="0" fontId="5" fillId="31" borderId="186" applyNumberFormat="0" applyProtection="0">
      <alignment horizontal="left" vertical="center" indent="1"/>
    </xf>
    <xf numFmtId="0" fontId="163" fillId="0" borderId="187" applyNumberFormat="0" applyFill="0" applyAlignment="0" applyProtection="0"/>
    <xf numFmtId="0" fontId="59" fillId="28" borderId="176" applyNumberFormat="0" applyAlignment="0" applyProtection="0"/>
    <xf numFmtId="0" fontId="61" fillId="29" borderId="176" applyNumberFormat="0" applyAlignment="0" applyProtection="0"/>
    <xf numFmtId="0" fontId="165" fillId="0" borderId="188" applyNumberFormat="0" applyFill="0" applyAlignment="0" applyProtection="0"/>
    <xf numFmtId="0" fontId="59" fillId="28" borderId="184" applyNumberFormat="0" applyAlignment="0" applyProtection="0"/>
    <xf numFmtId="0" fontId="164" fillId="0" borderId="188" applyNumberFormat="0" applyFill="0" applyAlignment="0" applyProtection="0"/>
    <xf numFmtId="0" fontId="33" fillId="10" borderId="193" applyNumberFormat="0" applyFont="0" applyAlignment="0" applyProtection="0"/>
    <xf numFmtId="0" fontId="60" fillId="29" borderId="192" applyNumberFormat="0" applyAlignment="0" applyProtection="0"/>
    <xf numFmtId="4" fontId="38" fillId="36" borderId="194" applyNumberFormat="0" applyProtection="0">
      <alignment horizontal="right" vertical="center"/>
    </xf>
    <xf numFmtId="4" fontId="38" fillId="44" borderId="178" applyNumberFormat="0" applyProtection="0">
      <alignment horizontal="right" vertical="center"/>
    </xf>
    <xf numFmtId="4" fontId="38" fillId="42" borderId="178" applyNumberFormat="0" applyProtection="0">
      <alignment horizontal="right" vertical="center"/>
    </xf>
    <xf numFmtId="4" fontId="38" fillId="39" borderId="194" applyNumberFormat="0" applyProtection="0">
      <alignment horizontal="right" vertical="center"/>
    </xf>
    <xf numFmtId="4" fontId="38" fillId="40" borderId="194" applyNumberFormat="0" applyProtection="0">
      <alignment horizontal="right" vertical="center"/>
    </xf>
    <xf numFmtId="4" fontId="38" fillId="41" borderId="194" applyNumberFormat="0" applyProtection="0">
      <alignment horizontal="right" vertical="center"/>
    </xf>
    <xf numFmtId="0" fontId="63" fillId="29" borderId="200" applyNumberFormat="0" applyAlignment="0" applyProtection="0"/>
    <xf numFmtId="0" fontId="5" fillId="35" borderId="194" applyNumberFormat="0" applyProtection="0">
      <alignment horizontal="left" vertical="center" indent="1"/>
    </xf>
    <xf numFmtId="4" fontId="38" fillId="46" borderId="194" applyNumberFormat="0" applyProtection="0">
      <alignment horizontal="left" vertical="center" indent="1"/>
    </xf>
    <xf numFmtId="0" fontId="5" fillId="49" borderId="194" applyNumberFormat="0" applyProtection="0">
      <alignment horizontal="left" vertical="center" indent="1"/>
    </xf>
    <xf numFmtId="0" fontId="5" fillId="49" borderId="194" applyNumberFormat="0" applyProtection="0">
      <alignment horizontal="left" vertical="center" indent="1"/>
    </xf>
    <xf numFmtId="0" fontId="5" fillId="31" borderId="194" applyNumberFormat="0" applyProtection="0">
      <alignment horizontal="left" vertical="center" indent="1"/>
    </xf>
    <xf numFmtId="4" fontId="38" fillId="42" borderId="210" applyNumberFormat="0" applyProtection="0">
      <alignment horizontal="right" vertical="center"/>
    </xf>
    <xf numFmtId="4" fontId="38" fillId="43" borderId="186" applyNumberFormat="0" applyProtection="0">
      <alignment horizontal="right" vertical="center"/>
    </xf>
    <xf numFmtId="4" fontId="38" fillId="43" borderId="186" applyNumberFormat="0" applyProtection="0">
      <alignment horizontal="right" vertical="center"/>
    </xf>
    <xf numFmtId="4" fontId="38" fillId="48" borderId="186" applyNumberFormat="0" applyProtection="0">
      <alignment horizontal="left" vertical="center" indent="1"/>
    </xf>
    <xf numFmtId="4" fontId="38" fillId="48" borderId="186" applyNumberFormat="0" applyProtection="0">
      <alignment horizontal="left" vertical="center" indent="1"/>
    </xf>
    <xf numFmtId="0" fontId="5" fillId="48" borderId="186" applyNumberFormat="0" applyProtection="0">
      <alignment horizontal="left" vertical="center" indent="1"/>
    </xf>
    <xf numFmtId="0" fontId="163" fillId="0" borderId="187" applyNumberFormat="0" applyFill="0" applyAlignment="0" applyProtection="0"/>
    <xf numFmtId="0" fontId="5" fillId="49" borderId="186" applyNumberFormat="0" applyProtection="0">
      <alignment horizontal="left" vertical="center" indent="1"/>
    </xf>
    <xf numFmtId="0" fontId="5" fillId="31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0" fontId="63" fillId="29" borderId="184" applyNumberFormat="0" applyAlignment="0" applyProtection="0"/>
    <xf numFmtId="0" fontId="60" fillId="29" borderId="184" applyNumberFormat="0" applyAlignment="0" applyProtection="0"/>
    <xf numFmtId="0" fontId="163" fillId="0" borderId="187" applyNumberFormat="0" applyFill="0" applyAlignment="0" applyProtection="0"/>
    <xf numFmtId="0" fontId="63" fillId="29" borderId="184" applyNumberFormat="0" applyAlignment="0" applyProtection="0"/>
    <xf numFmtId="0" fontId="63" fillId="29" borderId="184" applyNumberFormat="0" applyAlignment="0" applyProtection="0"/>
    <xf numFmtId="0" fontId="63" fillId="29" borderId="184" applyNumberFormat="0" applyAlignment="0" applyProtection="0"/>
    <xf numFmtId="0" fontId="32" fillId="10" borderId="185" applyNumberFormat="0" applyFont="0" applyAlignment="0" applyProtection="0"/>
    <xf numFmtId="0" fontId="163" fillId="0" borderId="188" applyNumberFormat="0" applyFill="0" applyAlignment="0" applyProtection="0"/>
    <xf numFmtId="4" fontId="38" fillId="46" borderId="194" applyNumberFormat="0" applyProtection="0">
      <alignment horizontal="left" vertical="center" indent="1"/>
    </xf>
    <xf numFmtId="0" fontId="5" fillId="10" borderId="185" applyNumberFormat="0" applyFont="0" applyAlignment="0" applyProtection="0"/>
    <xf numFmtId="0" fontId="5" fillId="10" borderId="185" applyNumberFormat="0" applyFont="0" applyAlignment="0" applyProtection="0"/>
    <xf numFmtId="0" fontId="29" fillId="10" borderId="185" applyNumberFormat="0" applyFont="0" applyAlignment="0" applyProtection="0"/>
    <xf numFmtId="4" fontId="38" fillId="42" borderId="194" applyNumberFormat="0" applyProtection="0">
      <alignment horizontal="right" vertical="center"/>
    </xf>
    <xf numFmtId="0" fontId="30" fillId="10" borderId="185" applyNumberFormat="0" applyFont="0" applyAlignment="0" applyProtection="0"/>
    <xf numFmtId="4" fontId="148" fillId="45" borderId="186" applyNumberFormat="0" applyProtection="0">
      <alignment horizontal="left" vertical="center" indent="1"/>
    </xf>
    <xf numFmtId="0" fontId="144" fillId="29" borderId="186" applyNumberFormat="0" applyAlignment="0" applyProtection="0"/>
    <xf numFmtId="4" fontId="38" fillId="33" borderId="178" applyNumberFormat="0" applyProtection="0">
      <alignment vertical="center"/>
    </xf>
    <xf numFmtId="4" fontId="147" fillId="33" borderId="178" applyNumberFormat="0" applyProtection="0">
      <alignment vertical="center"/>
    </xf>
    <xf numFmtId="4" fontId="147" fillId="33" borderId="178" applyNumberFormat="0" applyProtection="0">
      <alignment vertical="center"/>
    </xf>
    <xf numFmtId="4" fontId="38" fillId="33" borderId="178" applyNumberFormat="0" applyProtection="0">
      <alignment horizontal="left" vertical="center" indent="1"/>
    </xf>
    <xf numFmtId="4" fontId="38" fillId="33" borderId="178" applyNumberFormat="0" applyProtection="0">
      <alignment horizontal="left" vertical="center" indent="1"/>
    </xf>
    <xf numFmtId="4" fontId="38" fillId="33" borderId="178" applyNumberFormat="0" applyProtection="0">
      <alignment horizontal="left" vertical="center" indent="1"/>
    </xf>
    <xf numFmtId="4" fontId="38" fillId="33" borderId="178" applyNumberFormat="0" applyProtection="0">
      <alignment horizontal="left" vertical="center" indent="1"/>
    </xf>
    <xf numFmtId="4" fontId="38" fillId="46" borderId="178" applyNumberFormat="0" applyProtection="0">
      <alignment horizontal="right" vertical="center"/>
    </xf>
    <xf numFmtId="4" fontId="147" fillId="46" borderId="178" applyNumberFormat="0" applyProtection="0">
      <alignment horizontal="right" vertical="center"/>
    </xf>
    <xf numFmtId="4" fontId="147" fillId="46" borderId="178" applyNumberFormat="0" applyProtection="0">
      <alignment horizontal="right" vertical="center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5" fillId="35" borderId="178" applyNumberFormat="0" applyProtection="0">
      <alignment horizontal="left" vertical="center" indent="1"/>
    </xf>
    <xf numFmtId="0" fontId="63" fillId="29" borderId="184" applyNumberFormat="0" applyAlignment="0" applyProtection="0"/>
    <xf numFmtId="4" fontId="151" fillId="46" borderId="178" applyNumberFormat="0" applyProtection="0">
      <alignment horizontal="right" vertical="center"/>
    </xf>
    <xf numFmtId="4" fontId="151" fillId="46" borderId="178" applyNumberFormat="0" applyProtection="0">
      <alignment horizontal="right" vertical="center"/>
    </xf>
    <xf numFmtId="0" fontId="63" fillId="29" borderId="184" applyNumberFormat="0" applyAlignment="0" applyProtection="0"/>
    <xf numFmtId="0" fontId="63" fillId="29" borderId="184" applyNumberFormat="0" applyAlignment="0" applyProtection="0"/>
    <xf numFmtId="0" fontId="63" fillId="29" borderId="184" applyNumberFormat="0" applyAlignment="0" applyProtection="0"/>
    <xf numFmtId="0" fontId="60" fillId="29" borderId="184" applyNumberFormat="0" applyAlignment="0" applyProtection="0"/>
    <xf numFmtId="0" fontId="60" fillId="29" borderId="184" applyNumberFormat="0" applyAlignment="0" applyProtection="0"/>
    <xf numFmtId="0" fontId="163" fillId="0" borderId="179" applyNumberFormat="0" applyFill="0" applyAlignment="0" applyProtection="0"/>
    <xf numFmtId="0" fontId="163" fillId="0" borderId="179" applyNumberFormat="0" applyFill="0" applyAlignment="0" applyProtection="0"/>
    <xf numFmtId="0" fontId="163" fillId="0" borderId="179" applyNumberFormat="0" applyFill="0" applyAlignment="0" applyProtection="0"/>
    <xf numFmtId="0" fontId="164" fillId="0" borderId="180" applyNumberFormat="0" applyFill="0" applyAlignment="0" applyProtection="0"/>
    <xf numFmtId="0" fontId="164" fillId="0" borderId="180" applyNumberFormat="0" applyFill="0" applyAlignment="0" applyProtection="0"/>
    <xf numFmtId="0" fontId="163" fillId="0" borderId="179" applyNumberFormat="0" applyFill="0" applyAlignment="0" applyProtection="0"/>
    <xf numFmtId="0" fontId="164" fillId="0" borderId="180" applyNumberFormat="0" applyFill="0" applyAlignment="0" applyProtection="0"/>
    <xf numFmtId="0" fontId="165" fillId="0" borderId="180" applyNumberFormat="0" applyFill="0" applyAlignment="0" applyProtection="0"/>
    <xf numFmtId="0" fontId="163" fillId="0" borderId="179" applyNumberFormat="0" applyFill="0" applyAlignment="0" applyProtection="0"/>
    <xf numFmtId="0" fontId="166" fillId="0" borderId="180" applyNumberFormat="0" applyFill="0" applyAlignment="0" applyProtection="0"/>
    <xf numFmtId="0" fontId="163" fillId="0" borderId="179" applyNumberFormat="0" applyFill="0" applyAlignment="0" applyProtection="0"/>
    <xf numFmtId="0" fontId="163" fillId="0" borderId="179" applyNumberFormat="0" applyFill="0" applyAlignment="0" applyProtection="0"/>
    <xf numFmtId="0" fontId="163" fillId="0" borderId="180" applyNumberFormat="0" applyFill="0" applyAlignment="0" applyProtection="0"/>
    <xf numFmtId="0" fontId="163" fillId="0" borderId="179" applyNumberFormat="0" applyFill="0" applyAlignment="0" applyProtection="0"/>
    <xf numFmtId="0" fontId="163" fillId="0" borderId="179" applyNumberFormat="0" applyFill="0" applyAlignment="0" applyProtection="0"/>
    <xf numFmtId="0" fontId="163" fillId="0" borderId="179" applyNumberFormat="0" applyFill="0" applyAlignment="0" applyProtection="0"/>
    <xf numFmtId="0" fontId="163" fillId="0" borderId="179" applyNumberFormat="0" applyFill="0" applyAlignment="0" applyProtection="0"/>
    <xf numFmtId="5" fontId="168" fillId="0" borderId="175">
      <alignment horizontal="left" vertical="top"/>
    </xf>
    <xf numFmtId="0" fontId="63" fillId="29" borderId="176" applyNumberFormat="0" applyAlignment="0" applyProtection="0"/>
    <xf numFmtId="0" fontId="63" fillId="29" borderId="176" applyNumberFormat="0" applyAlignment="0" applyProtection="0"/>
    <xf numFmtId="0" fontId="63" fillId="29" borderId="176" applyNumberFormat="0" applyAlignment="0" applyProtection="0"/>
    <xf numFmtId="0" fontId="63" fillId="29" borderId="176" applyNumberFormat="0" applyAlignment="0" applyProtection="0"/>
    <xf numFmtId="0" fontId="63" fillId="29" borderId="176" applyNumberFormat="0" applyAlignment="0" applyProtection="0"/>
    <xf numFmtId="0" fontId="63" fillId="29" borderId="176" applyNumberFormat="0" applyAlignment="0" applyProtection="0"/>
    <xf numFmtId="0" fontId="60" fillId="29" borderId="176" applyNumberFormat="0" applyAlignment="0" applyProtection="0"/>
    <xf numFmtId="0" fontId="60" fillId="29" borderId="176" applyNumberFormat="0" applyAlignment="0" applyProtection="0"/>
    <xf numFmtId="0" fontId="59" fillId="28" borderId="176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4" fillId="12" borderId="192" applyNumberFormat="0" applyAlignment="0" applyProtection="0"/>
    <xf numFmtId="0" fontId="163" fillId="0" borderId="196" applyNumberFormat="0" applyFill="0" applyAlignment="0" applyProtection="0"/>
    <xf numFmtId="0" fontId="163" fillId="0" borderId="196" applyNumberFormat="0" applyFill="0" applyAlignment="0" applyProtection="0"/>
    <xf numFmtId="0" fontId="163" fillId="0" borderId="196" applyNumberFormat="0" applyFill="0" applyAlignment="0" applyProtection="0"/>
    <xf numFmtId="0" fontId="163" fillId="0" borderId="196" applyNumberFormat="0" applyFill="0" applyAlignment="0" applyProtection="0"/>
    <xf numFmtId="0" fontId="164" fillId="0" borderId="196" applyNumberFormat="0" applyFill="0" applyAlignment="0" applyProtection="0"/>
    <xf numFmtId="0" fontId="142" fillId="29" borderId="194" applyNumberFormat="0" applyAlignment="0" applyProtection="0"/>
    <xf numFmtId="0" fontId="141" fillId="28" borderId="19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4" fillId="12" borderId="184" applyNumberFormat="0" applyAlignment="0" applyProtection="0"/>
    <xf numFmtId="0" fontId="114" fillId="12" borderId="184" applyNumberFormat="0" applyAlignment="0" applyProtection="0"/>
    <xf numFmtId="0" fontId="113" fillId="15" borderId="184" applyNumberFormat="0" applyAlignment="0" applyProtection="0"/>
    <xf numFmtId="0" fontId="63" fillId="29" borderId="192" applyNumberFormat="0" applyAlignment="0" applyProtection="0"/>
    <xf numFmtId="0" fontId="163" fillId="0" borderId="188" applyNumberFormat="0" applyFill="0" applyAlignment="0" applyProtection="0"/>
    <xf numFmtId="0" fontId="163" fillId="0" borderId="188" applyNumberFormat="0" applyFill="0" applyAlignment="0" applyProtection="0"/>
    <xf numFmtId="0" fontId="163" fillId="0" borderId="188" applyNumberFormat="0" applyFill="0" applyAlignment="0" applyProtection="0"/>
    <xf numFmtId="0" fontId="163" fillId="0" borderId="188" applyNumberFormat="0" applyFill="0" applyAlignment="0" applyProtection="0"/>
    <xf numFmtId="0" fontId="163" fillId="0" borderId="188" applyNumberFormat="0" applyFill="0" applyAlignment="0" applyProtection="0"/>
    <xf numFmtId="0" fontId="164" fillId="0" borderId="188" applyNumberFormat="0" applyFill="0" applyAlignment="0" applyProtection="0"/>
    <xf numFmtId="0" fontId="163" fillId="0" borderId="187" applyNumberFormat="0" applyFill="0" applyAlignment="0" applyProtection="0"/>
    <xf numFmtId="0" fontId="141" fillId="29" borderId="194" applyNumberFormat="0" applyAlignment="0" applyProtection="0"/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1" fillId="29" borderId="186" applyNumberFormat="0" applyAlignment="0" applyProtection="0"/>
    <xf numFmtId="0" fontId="142" fillId="29" borderId="186" applyNumberFormat="0" applyAlignment="0" applyProtection="0"/>
    <xf numFmtId="0" fontId="142" fillId="29" borderId="186" applyNumberFormat="0" applyAlignment="0" applyProtection="0"/>
    <xf numFmtId="0" fontId="141" fillId="28" borderId="186" applyNumberFormat="0" applyAlignment="0" applyProtection="0"/>
    <xf numFmtId="0" fontId="5" fillId="10" borderId="185" applyNumberFormat="0" applyFont="0" applyAlignment="0" applyProtection="0"/>
    <xf numFmtId="0" fontId="5" fillId="10" borderId="185" applyNumberFormat="0" applyFont="0" applyAlignment="0" applyProtection="0"/>
    <xf numFmtId="0" fontId="5" fillId="10" borderId="185" applyNumberFormat="0" applyFont="0" applyAlignment="0" applyProtection="0"/>
    <xf numFmtId="0" fontId="5" fillId="10" borderId="185" applyNumberFormat="0" applyFont="0" applyAlignment="0" applyProtection="0"/>
    <xf numFmtId="0" fontId="32" fillId="10" borderId="185" applyNumberFormat="0" applyFont="0" applyAlignment="0" applyProtection="0"/>
    <xf numFmtId="0" fontId="32" fillId="10" borderId="185" applyNumberFormat="0" applyFont="0" applyAlignment="0" applyProtection="0"/>
    <xf numFmtId="0" fontId="32" fillId="10" borderId="185" applyNumberFormat="0" applyFont="0" applyAlignment="0" applyProtection="0"/>
    <xf numFmtId="0" fontId="29" fillId="10" borderId="185" applyNumberFormat="0" applyFont="0" applyAlignment="0" applyProtection="0"/>
    <xf numFmtId="0" fontId="184" fillId="10" borderId="185" applyNumberFormat="0" applyFont="0" applyAlignment="0" applyProtection="0"/>
    <xf numFmtId="0" fontId="5" fillId="35" borderId="194" applyNumberFormat="0" applyProtection="0">
      <alignment horizontal="left" vertical="center" indent="1"/>
    </xf>
    <xf numFmtId="0" fontId="59" fillId="28" borderId="192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4" fillId="12" borderId="176" applyNumberFormat="0" applyAlignment="0" applyProtection="0"/>
    <xf numFmtId="0" fontId="114" fillId="12" borderId="176" applyNumberFormat="0" applyAlignment="0" applyProtection="0"/>
    <xf numFmtId="0" fontId="113" fillId="15" borderId="176" applyNumberFormat="0" applyAlignment="0" applyProtection="0"/>
    <xf numFmtId="0" fontId="164" fillId="0" borderId="188" applyNumberFormat="0" applyFill="0" applyAlignment="0" applyProtection="0"/>
    <xf numFmtId="0" fontId="113" fillId="12" borderId="184" applyNumberFormat="0" applyAlignment="0" applyProtection="0"/>
    <xf numFmtId="0" fontId="63" fillId="29" borderId="184" applyNumberFormat="0" applyAlignment="0" applyProtection="0"/>
    <xf numFmtId="4" fontId="38" fillId="46" borderId="186" applyNumberFormat="0" applyProtection="0">
      <alignment horizontal="left" vertical="center" indent="1"/>
    </xf>
    <xf numFmtId="4" fontId="38" fillId="42" borderId="186" applyNumberFormat="0" applyProtection="0">
      <alignment horizontal="right" vertical="center"/>
    </xf>
    <xf numFmtId="4" fontId="38" fillId="38" borderId="186" applyNumberFormat="0" applyProtection="0">
      <alignment horizontal="right" vertical="center"/>
    </xf>
    <xf numFmtId="4" fontId="38" fillId="37" borderId="186" applyNumberFormat="0" applyProtection="0">
      <alignment horizontal="right" vertical="center"/>
    </xf>
    <xf numFmtId="4" fontId="38" fillId="34" borderId="186" applyNumberFormat="0" applyProtection="0">
      <alignment horizontal="left" vertical="center" indent="1"/>
    </xf>
    <xf numFmtId="5" fontId="55" fillId="0" borderId="190" applyAlignment="0" applyProtection="0"/>
    <xf numFmtId="0" fontId="113" fillId="12" borderId="184" applyNumberFormat="0" applyAlignment="0" applyProtection="0"/>
    <xf numFmtId="0" fontId="163" fillId="0" borderId="180" applyNumberFormat="0" applyFill="0" applyAlignment="0" applyProtection="0"/>
    <xf numFmtId="0" fontId="163" fillId="0" borderId="180" applyNumberFormat="0" applyFill="0" applyAlignment="0" applyProtection="0"/>
    <xf numFmtId="0" fontId="163" fillId="0" borderId="180" applyNumberFormat="0" applyFill="0" applyAlignment="0" applyProtection="0"/>
    <xf numFmtId="0" fontId="163" fillId="0" borderId="180" applyNumberFormat="0" applyFill="0" applyAlignment="0" applyProtection="0"/>
    <xf numFmtId="0" fontId="163" fillId="0" borderId="180" applyNumberFormat="0" applyFill="0" applyAlignment="0" applyProtection="0"/>
    <xf numFmtId="0" fontId="163" fillId="0" borderId="180" applyNumberFormat="0" applyFill="0" applyAlignment="0" applyProtection="0"/>
    <xf numFmtId="0" fontId="164" fillId="0" borderId="180" applyNumberFormat="0" applyFill="0" applyAlignment="0" applyProtection="0"/>
    <xf numFmtId="0" fontId="164" fillId="0" borderId="180" applyNumberFormat="0" applyFill="0" applyAlignment="0" applyProtection="0"/>
    <xf numFmtId="0" fontId="163" fillId="0" borderId="179" applyNumberFormat="0" applyFill="0" applyAlignment="0" applyProtection="0"/>
    <xf numFmtId="0" fontId="30" fillId="10" borderId="193" applyNumberFormat="0" applyFont="0" applyAlignment="0" applyProtection="0"/>
    <xf numFmtId="0" fontId="30" fillId="10" borderId="193" applyNumberFormat="0" applyFont="0" applyAlignment="0" applyProtection="0"/>
    <xf numFmtId="0" fontId="33" fillId="10" borderId="193" applyNumberFormat="0" applyFont="0" applyAlignment="0" applyProtection="0"/>
    <xf numFmtId="0" fontId="5" fillId="10" borderId="185" applyNumberFormat="0" applyFont="0" applyAlignment="0" applyProtection="0"/>
    <xf numFmtId="0" fontId="141" fillId="29" borderId="186" applyNumberFormat="0" applyAlignment="0" applyProtection="0"/>
    <xf numFmtId="0" fontId="163" fillId="0" borderId="188" applyNumberFormat="0" applyFill="0" applyAlignment="0" applyProtection="0"/>
    <xf numFmtId="0" fontId="141" fillId="28" borderId="186" applyNumberFormat="0" applyAlignment="0" applyProtection="0"/>
    <xf numFmtId="0" fontId="29" fillId="10" borderId="193" applyNumberFormat="0" applyFont="0" applyAlignment="0" applyProtection="0"/>
    <xf numFmtId="4" fontId="38" fillId="46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4" fontId="148" fillId="45" borderId="186" applyNumberFormat="0" applyProtection="0">
      <alignment horizontal="left" vertical="center" indent="1"/>
    </xf>
    <xf numFmtId="4" fontId="38" fillId="44" borderId="186" applyNumberFormat="0" applyProtection="0">
      <alignment horizontal="right" vertical="center"/>
    </xf>
    <xf numFmtId="0" fontId="141" fillId="29" borderId="178" applyNumberFormat="0" applyAlignment="0" applyProtection="0"/>
    <xf numFmtId="0" fontId="141" fillId="29" borderId="178" applyNumberFormat="0" applyAlignment="0" applyProtection="0"/>
    <xf numFmtId="0" fontId="141" fillId="29" borderId="178" applyNumberFormat="0" applyAlignment="0" applyProtection="0"/>
    <xf numFmtId="0" fontId="141" fillId="29" borderId="178" applyNumberFormat="0" applyAlignment="0" applyProtection="0"/>
    <xf numFmtId="0" fontId="141" fillId="29" borderId="178" applyNumberFormat="0" applyAlignment="0" applyProtection="0"/>
    <xf numFmtId="0" fontId="141" fillId="29" borderId="178" applyNumberFormat="0" applyAlignment="0" applyProtection="0"/>
    <xf numFmtId="0" fontId="142" fillId="29" borderId="178" applyNumberFormat="0" applyAlignment="0" applyProtection="0"/>
    <xf numFmtId="0" fontId="142" fillId="29" borderId="178" applyNumberFormat="0" applyAlignment="0" applyProtection="0"/>
    <xf numFmtId="0" fontId="141" fillId="28" borderId="178" applyNumberFormat="0" applyAlignment="0" applyProtection="0"/>
    <xf numFmtId="0" fontId="5" fillId="10" borderId="177" applyNumberFormat="0" applyFont="0" applyAlignment="0" applyProtection="0"/>
    <xf numFmtId="0" fontId="32" fillId="10" borderId="177" applyNumberFormat="0" applyFont="0" applyAlignment="0" applyProtection="0"/>
    <xf numFmtId="0" fontId="5" fillId="10" borderId="177" applyNumberFormat="0" applyFont="0" applyAlignment="0" applyProtection="0"/>
    <xf numFmtId="0" fontId="5" fillId="10" borderId="177" applyNumberFormat="0" applyFont="0" applyAlignment="0" applyProtection="0"/>
    <xf numFmtId="0" fontId="5" fillId="10" borderId="177" applyNumberFormat="0" applyFont="0" applyAlignment="0" applyProtection="0"/>
    <xf numFmtId="0" fontId="5" fillId="10" borderId="177" applyNumberFormat="0" applyFont="0" applyAlignment="0" applyProtection="0"/>
    <xf numFmtId="0" fontId="5" fillId="10" borderId="177" applyNumberFormat="0" applyFont="0" applyAlignment="0" applyProtection="0"/>
    <xf numFmtId="0" fontId="32" fillId="10" borderId="177" applyNumberFormat="0" applyFont="0" applyAlignment="0" applyProtection="0"/>
    <xf numFmtId="0" fontId="32" fillId="10" borderId="177" applyNumberFormat="0" applyFont="0" applyAlignment="0" applyProtection="0"/>
    <xf numFmtId="0" fontId="32" fillId="10" borderId="177" applyNumberFormat="0" applyFont="0" applyAlignment="0" applyProtection="0"/>
    <xf numFmtId="0" fontId="29" fillId="10" borderId="177" applyNumberFormat="0" applyFont="0" applyAlignment="0" applyProtection="0"/>
    <xf numFmtId="0" fontId="184" fillId="10" borderId="177" applyNumberFormat="0" applyFont="0" applyAlignment="0" applyProtection="0"/>
    <xf numFmtId="4" fontId="38" fillId="44" borderId="186" applyNumberFormat="0" applyProtection="0">
      <alignment horizontal="right" vertical="center"/>
    </xf>
    <xf numFmtId="4" fontId="38" fillId="42" borderId="186" applyNumberFormat="0" applyProtection="0">
      <alignment horizontal="right" vertical="center"/>
    </xf>
    <xf numFmtId="4" fontId="38" fillId="41" borderId="186" applyNumberFormat="0" applyProtection="0">
      <alignment horizontal="right" vertical="center"/>
    </xf>
    <xf numFmtId="4" fontId="38" fillId="41" borderId="186" applyNumberFormat="0" applyProtection="0">
      <alignment horizontal="right" vertical="center"/>
    </xf>
    <xf numFmtId="4" fontId="38" fillId="36" borderId="186" applyNumberFormat="0" applyProtection="0">
      <alignment horizontal="right" vertical="center"/>
    </xf>
    <xf numFmtId="4" fontId="38" fillId="36" borderId="186" applyNumberFormat="0" applyProtection="0">
      <alignment horizontal="right" vertical="center"/>
    </xf>
    <xf numFmtId="0" fontId="5" fillId="35" borderId="186" applyNumberFormat="0" applyProtection="0">
      <alignment horizontal="left" vertical="center" indent="1"/>
    </xf>
    <xf numFmtId="4" fontId="38" fillId="34" borderId="186" applyNumberFormat="0" applyProtection="0">
      <alignment horizontal="left" vertical="center" indent="1"/>
    </xf>
    <xf numFmtId="4" fontId="147" fillId="34" borderId="186" applyNumberFormat="0" applyProtection="0">
      <alignment vertical="center"/>
    </xf>
    <xf numFmtId="4" fontId="147" fillId="34" borderId="186" applyNumberFormat="0" applyProtection="0">
      <alignment vertical="center"/>
    </xf>
    <xf numFmtId="0" fontId="5" fillId="10" borderId="185" applyNumberFormat="0" applyFont="0" applyAlignment="0" applyProtection="0"/>
    <xf numFmtId="0" fontId="5" fillId="35" borderId="186" applyNumberFormat="0" applyProtection="0">
      <alignment horizontal="left" vertical="center" indent="1"/>
    </xf>
    <xf numFmtId="0" fontId="59" fillId="28" borderId="184" applyNumberFormat="0" applyAlignment="0" applyProtection="0"/>
    <xf numFmtId="0" fontId="30" fillId="10" borderId="193" applyNumberFormat="0" applyFont="0" applyAlignment="0" applyProtection="0"/>
    <xf numFmtId="0" fontId="143" fillId="29" borderId="186" applyNumberFormat="0" applyAlignment="0" applyProtection="0"/>
    <xf numFmtId="0" fontId="59" fillId="28" borderId="184" applyNumberFormat="0" applyAlignment="0" applyProtection="0"/>
    <xf numFmtId="0" fontId="5" fillId="35" borderId="186" applyNumberFormat="0" applyProtection="0">
      <alignment horizontal="left" vertical="center" indent="1"/>
    </xf>
    <xf numFmtId="0" fontId="163" fillId="0" borderId="196" applyNumberFormat="0" applyFill="0" applyAlignment="0" applyProtection="0"/>
    <xf numFmtId="0" fontId="163" fillId="0" borderId="188" applyNumberFormat="0" applyFill="0" applyAlignment="0" applyProtection="0"/>
    <xf numFmtId="0" fontId="163" fillId="0" borderId="188" applyNumberFormat="0" applyFill="0" applyAlignment="0" applyProtection="0"/>
    <xf numFmtId="0" fontId="163" fillId="0" borderId="195" applyNumberFormat="0" applyFill="0" applyAlignment="0" applyProtection="0"/>
    <xf numFmtId="0" fontId="163" fillId="0" borderId="188" applyNumberFormat="0" applyFill="0" applyAlignment="0" applyProtection="0"/>
    <xf numFmtId="0" fontId="63" fillId="29" borderId="176" applyNumberFormat="0" applyAlignment="0" applyProtection="0"/>
    <xf numFmtId="0" fontId="5" fillId="35" borderId="186" applyNumberFormat="0" applyProtection="0">
      <alignment horizontal="left" vertical="center" indent="1"/>
    </xf>
    <xf numFmtId="4" fontId="38" fillId="44" borderId="186" applyNumberFormat="0" applyProtection="0">
      <alignment horizontal="right" vertical="center"/>
    </xf>
    <xf numFmtId="4" fontId="38" fillId="41" borderId="186" applyNumberFormat="0" applyProtection="0">
      <alignment horizontal="right" vertical="center"/>
    </xf>
    <xf numFmtId="4" fontId="38" fillId="37" borderId="186" applyNumberFormat="0" applyProtection="0">
      <alignment horizontal="right" vertical="center"/>
    </xf>
    <xf numFmtId="4" fontId="38" fillId="36" borderId="186" applyNumberFormat="0" applyProtection="0">
      <alignment horizontal="right" vertical="center"/>
    </xf>
    <xf numFmtId="4" fontId="147" fillId="34" borderId="186" applyNumberFormat="0" applyProtection="0">
      <alignment vertical="center"/>
    </xf>
    <xf numFmtId="0" fontId="163" fillId="0" borderId="187" applyNumberFormat="0" applyFill="0" applyAlignment="0" applyProtection="0"/>
    <xf numFmtId="0" fontId="166" fillId="0" borderId="188" applyNumberFormat="0" applyFill="0" applyAlignment="0" applyProtection="0"/>
    <xf numFmtId="4" fontId="147" fillId="33" borderId="186" applyNumberFormat="0" applyProtection="0">
      <alignment vertical="center"/>
    </xf>
    <xf numFmtId="0" fontId="5" fillId="49" borderId="186" applyNumberFormat="0" applyProtection="0">
      <alignment horizontal="left" vertical="center" indent="1"/>
    </xf>
    <xf numFmtId="0" fontId="113" fillId="15" borderId="192" applyNumberFormat="0" applyAlignment="0" applyProtection="0"/>
    <xf numFmtId="0" fontId="113" fillId="12" borderId="176" applyNumberFormat="0" applyAlignment="0" applyProtection="0"/>
    <xf numFmtId="0" fontId="30" fillId="10" borderId="185" applyNumberFormat="0" applyFont="0" applyAlignment="0" applyProtection="0"/>
    <xf numFmtId="0" fontId="30" fillId="10" borderId="185" applyNumberFormat="0" applyFont="0" applyAlignment="0" applyProtection="0"/>
    <xf numFmtId="0" fontId="5" fillId="35" borderId="194" applyNumberFormat="0" applyProtection="0">
      <alignment horizontal="left" vertical="center" indent="1"/>
    </xf>
    <xf numFmtId="4" fontId="151" fillId="46" borderId="194" applyNumberFormat="0" applyProtection="0">
      <alignment horizontal="right" vertical="center"/>
    </xf>
    <xf numFmtId="0" fontId="163" fillId="0" borderId="195" applyNumberFormat="0" applyFill="0" applyAlignment="0" applyProtection="0"/>
    <xf numFmtId="0" fontId="59" fillId="28" borderId="184" applyNumberFormat="0" applyAlignment="0" applyProtection="0"/>
    <xf numFmtId="0" fontId="59" fillId="28" borderId="184" applyNumberFormat="0" applyAlignment="0" applyProtection="0"/>
    <xf numFmtId="0" fontId="63" fillId="29" borderId="184" applyNumberFormat="0" applyAlignment="0" applyProtection="0"/>
    <xf numFmtId="0" fontId="59" fillId="28" borderId="184" applyNumberFormat="0" applyAlignment="0" applyProtection="0"/>
    <xf numFmtId="0" fontId="61" fillId="29" borderId="184" applyNumberFormat="0" applyAlignment="0" applyProtection="0"/>
    <xf numFmtId="0" fontId="5" fillId="10" borderId="177" applyNumberFormat="0" applyFont="0" applyAlignment="0" applyProtection="0"/>
    <xf numFmtId="0" fontId="141" fillId="29" borderId="178" applyNumberFormat="0" applyAlignment="0" applyProtection="0"/>
    <xf numFmtId="0" fontId="5" fillId="35" borderId="186" applyNumberFormat="0" applyProtection="0">
      <alignment horizontal="left" vertical="center" indent="1"/>
    </xf>
    <xf numFmtId="0" fontId="163" fillId="0" borderId="180" applyNumberFormat="0" applyFill="0" applyAlignment="0" applyProtection="0"/>
    <xf numFmtId="0" fontId="5" fillId="10" borderId="185" applyNumberFormat="0" applyFont="0" applyAlignment="0" applyProtection="0"/>
    <xf numFmtId="0" fontId="113" fillId="12" borderId="192" applyNumberFormat="0" applyAlignment="0" applyProtection="0"/>
    <xf numFmtId="0" fontId="141" fillId="28" borderId="186" applyNumberFormat="0" applyAlignment="0" applyProtection="0"/>
    <xf numFmtId="0" fontId="5" fillId="10" borderId="185" applyNumberFormat="0" applyFont="0" applyAlignment="0" applyProtection="0"/>
    <xf numFmtId="0" fontId="114" fillId="12" borderId="192" applyNumberFormat="0" applyAlignment="0" applyProtection="0"/>
    <xf numFmtId="0" fontId="32" fillId="10" borderId="185" applyNumberFormat="0" applyFont="0" applyAlignment="0" applyProtection="0"/>
    <xf numFmtId="0" fontId="5" fillId="35" borderId="186" applyNumberFormat="0" applyProtection="0">
      <alignment horizontal="left" vertical="center" indent="1"/>
    </xf>
    <xf numFmtId="0" fontId="63" fillId="29" borderId="184" applyNumberFormat="0" applyAlignment="0" applyProtection="0"/>
    <xf numFmtId="0" fontId="63" fillId="29" borderId="184" applyNumberFormat="0" applyAlignment="0" applyProtection="0"/>
    <xf numFmtId="4" fontId="38" fillId="44" borderId="186" applyNumberFormat="0" applyProtection="0">
      <alignment horizontal="right" vertical="center"/>
    </xf>
    <xf numFmtId="4" fontId="38" fillId="43" borderId="186" applyNumberFormat="0" applyProtection="0">
      <alignment horizontal="right" vertical="center"/>
    </xf>
    <xf numFmtId="4" fontId="38" fillId="43" borderId="186" applyNumberFormat="0" applyProtection="0">
      <alignment horizontal="right" vertical="center"/>
    </xf>
    <xf numFmtId="4" fontId="38" fillId="41" borderId="186" applyNumberFormat="0" applyProtection="0">
      <alignment horizontal="right" vertical="center"/>
    </xf>
    <xf numFmtId="4" fontId="38" fillId="40" borderId="186" applyNumberFormat="0" applyProtection="0">
      <alignment horizontal="right" vertical="center"/>
    </xf>
    <xf numFmtId="4" fontId="38" fillId="40" borderId="186" applyNumberFormat="0" applyProtection="0">
      <alignment horizontal="right" vertical="center"/>
    </xf>
    <xf numFmtId="0" fontId="5" fillId="35" borderId="186" applyNumberFormat="0" applyProtection="0">
      <alignment horizontal="left" vertical="center" indent="1"/>
    </xf>
    <xf numFmtId="0" fontId="5" fillId="35" borderId="186" applyNumberFormat="0" applyProtection="0">
      <alignment horizontal="left" vertical="center" indent="1"/>
    </xf>
    <xf numFmtId="4" fontId="38" fillId="34" borderId="186" applyNumberFormat="0" applyProtection="0">
      <alignment horizontal="left" vertical="center" indent="1"/>
    </xf>
    <xf numFmtId="4" fontId="147" fillId="34" borderId="186" applyNumberFormat="0" applyProtection="0">
      <alignment vertical="center"/>
    </xf>
    <xf numFmtId="4" fontId="38" fillId="34" borderId="186" applyNumberFormat="0" applyProtection="0">
      <alignment vertical="center"/>
    </xf>
    <xf numFmtId="0" fontId="63" fillId="29" borderId="184" applyNumberFormat="0" applyAlignment="0" applyProtection="0"/>
    <xf numFmtId="0" fontId="163" fillId="0" borderId="187" applyNumberFormat="0" applyFill="0" applyAlignment="0" applyProtection="0"/>
    <xf numFmtId="0" fontId="163" fillId="0" borderId="187" applyNumberFormat="0" applyFill="0" applyAlignment="0" applyProtection="0"/>
    <xf numFmtId="0" fontId="163" fillId="0" borderId="188" applyNumberFormat="0" applyFill="0" applyAlignment="0" applyProtection="0"/>
    <xf numFmtId="0" fontId="163" fillId="0" borderId="187" applyNumberFormat="0" applyFill="0" applyAlignment="0" applyProtection="0"/>
    <xf numFmtId="0" fontId="165" fillId="0" borderId="188" applyNumberFormat="0" applyFill="0" applyAlignment="0" applyProtection="0"/>
    <xf numFmtId="0" fontId="164" fillId="0" borderId="188" applyNumberFormat="0" applyFill="0" applyAlignment="0" applyProtection="0"/>
    <xf numFmtId="0" fontId="59" fillId="28" borderId="184" applyNumberFormat="0" applyAlignment="0" applyProtection="0"/>
    <xf numFmtId="4" fontId="38" fillId="33" borderId="186" applyNumberFormat="0" applyProtection="0">
      <alignment vertical="center"/>
    </xf>
    <xf numFmtId="0" fontId="5" fillId="35" borderId="186" applyNumberFormat="0" applyProtection="0">
      <alignment horizontal="left" vertical="center" indent="1"/>
    </xf>
    <xf numFmtId="4" fontId="38" fillId="39" borderId="186" applyNumberFormat="0" applyProtection="0">
      <alignment horizontal="right" vertical="center"/>
    </xf>
    <xf numFmtId="0" fontId="33" fillId="10" borderId="185" applyNumberFormat="0" applyFont="0" applyAlignment="0" applyProtection="0"/>
    <xf numFmtId="0" fontId="30" fillId="10" borderId="185" applyNumberFormat="0" applyFont="0" applyAlignment="0" applyProtection="0"/>
    <xf numFmtId="0" fontId="33" fillId="10" borderId="185" applyNumberFormat="0" applyFon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3" fillId="12" borderId="176" applyNumberFormat="0" applyAlignment="0" applyProtection="0"/>
    <xf numFmtId="0" fontId="114" fillId="12" borderId="184" applyNumberFormat="0" applyAlignment="0" applyProtection="0"/>
    <xf numFmtId="0" fontId="33" fillId="10" borderId="185" applyNumberFormat="0" applyFont="0" applyAlignment="0" applyProtection="0"/>
    <xf numFmtId="4" fontId="147" fillId="34" borderId="194" applyNumberFormat="0" applyProtection="0">
      <alignment vertical="center"/>
    </xf>
    <xf numFmtId="0" fontId="33" fillId="10" borderId="185" applyNumberFormat="0" applyFont="0" applyAlignment="0" applyProtection="0"/>
    <xf numFmtId="0" fontId="30" fillId="10" borderId="185" applyNumberFormat="0" applyFont="0" applyAlignment="0" applyProtection="0"/>
    <xf numFmtId="0" fontId="33" fillId="10" borderId="185" applyNumberFormat="0" applyFont="0" applyAlignment="0" applyProtection="0"/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4" fontId="38" fillId="38" borderId="194" applyNumberFormat="0" applyProtection="0">
      <alignment horizontal="right" vertical="center"/>
    </xf>
    <xf numFmtId="0" fontId="33" fillId="10" borderId="185" applyNumberFormat="0" applyFont="0" applyAlignment="0" applyProtection="0"/>
    <xf numFmtId="0" fontId="30" fillId="10" borderId="185" applyNumberFormat="0" applyFont="0" applyAlignment="0" applyProtection="0"/>
    <xf numFmtId="4" fontId="38" fillId="38" borderId="194" applyNumberFormat="0" applyProtection="0">
      <alignment horizontal="right" vertical="center"/>
    </xf>
    <xf numFmtId="0" fontId="33" fillId="10" borderId="185" applyNumberFormat="0" applyFont="0" applyAlignment="0" applyProtection="0"/>
    <xf numFmtId="0" fontId="30" fillId="10" borderId="185" applyNumberFormat="0" applyFont="0" applyAlignment="0" applyProtection="0"/>
    <xf numFmtId="0" fontId="30" fillId="10" borderId="185" applyNumberFormat="0" applyFont="0" applyAlignment="0" applyProtection="0"/>
    <xf numFmtId="0" fontId="30" fillId="10" borderId="185" applyNumberFormat="0" applyFont="0" applyAlignment="0" applyProtection="0"/>
    <xf numFmtId="0" fontId="30" fillId="10" borderId="185" applyNumberFormat="0" applyFont="0" applyAlignment="0" applyProtection="0"/>
    <xf numFmtId="0" fontId="30" fillId="10" borderId="185" applyNumberFormat="0" applyFon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0" fontId="142" fillId="29" borderId="186" applyNumberFormat="0" applyAlignment="0" applyProtection="0"/>
    <xf numFmtId="0" fontId="141" fillId="28" borderId="186" applyNumberFormat="0" applyAlignment="0" applyProtection="0"/>
    <xf numFmtId="0" fontId="142" fillId="29" borderId="186" applyNumberFormat="0" applyAlignment="0" applyProtection="0"/>
    <xf numFmtId="0" fontId="5" fillId="10" borderId="185" applyNumberFormat="0" applyFont="0" applyAlignment="0" applyProtection="0"/>
    <xf numFmtId="0" fontId="141" fillId="28" borderId="186" applyNumberFormat="0" applyAlignment="0" applyProtection="0"/>
    <xf numFmtId="0" fontId="144" fillId="29" borderId="186" applyNumberForma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0" fontId="141" fillId="29" borderId="186" applyNumberForma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4" fontId="38" fillId="43" borderId="194" applyNumberFormat="0" applyProtection="0">
      <alignment horizontal="right" vertical="center"/>
    </xf>
    <xf numFmtId="4" fontId="38" fillId="44" borderId="194" applyNumberFormat="0" applyProtection="0">
      <alignment horizontal="right" vertical="center"/>
    </xf>
    <xf numFmtId="0" fontId="5" fillId="35" borderId="194" applyNumberFormat="0" applyProtection="0">
      <alignment horizontal="left" vertical="center" indent="1"/>
    </xf>
    <xf numFmtId="4" fontId="38" fillId="48" borderId="194" applyNumberFormat="0" applyProtection="0">
      <alignment horizontal="left" vertical="center" indent="1"/>
    </xf>
    <xf numFmtId="0" fontId="5" fillId="48" borderId="194" applyNumberFormat="0" applyProtection="0">
      <alignment horizontal="left" vertical="center" indent="1"/>
    </xf>
    <xf numFmtId="0" fontId="5" fillId="48" borderId="194" applyNumberFormat="0" applyProtection="0">
      <alignment horizontal="left" vertical="center" indent="1"/>
    </xf>
    <xf numFmtId="0" fontId="5" fillId="48" borderId="194" applyNumberFormat="0" applyProtection="0">
      <alignment horizontal="left" vertical="center" indent="1"/>
    </xf>
    <xf numFmtId="0" fontId="5" fillId="48" borderId="194" applyNumberFormat="0" applyProtection="0">
      <alignment horizontal="left" vertical="center" indent="1"/>
    </xf>
    <xf numFmtId="0" fontId="5" fillId="49" borderId="194" applyNumberFormat="0" applyProtection="0">
      <alignment horizontal="left" vertical="center" indent="1"/>
    </xf>
    <xf numFmtId="0" fontId="5" fillId="49" borderId="194" applyNumberFormat="0" applyProtection="0">
      <alignment horizontal="left" vertical="center" indent="1"/>
    </xf>
    <xf numFmtId="0" fontId="5" fillId="31" borderId="194" applyNumberFormat="0" applyProtection="0">
      <alignment horizontal="left" vertical="center" indent="1"/>
    </xf>
    <xf numFmtId="0" fontId="5" fillId="31" borderId="194" applyNumberFormat="0" applyProtection="0">
      <alignment horizontal="left" vertical="center" indent="1"/>
    </xf>
    <xf numFmtId="0" fontId="5" fillId="31" borderId="194" applyNumberFormat="0" applyProtection="0">
      <alignment horizontal="left" vertical="center" indent="1"/>
    </xf>
    <xf numFmtId="0" fontId="5" fillId="31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4" fontId="38" fillId="33" borderId="194" applyNumberFormat="0" applyProtection="0">
      <alignment vertical="center"/>
    </xf>
    <xf numFmtId="4" fontId="147" fillId="33" borderId="194" applyNumberFormat="0" applyProtection="0">
      <alignment vertical="center"/>
    </xf>
    <xf numFmtId="4" fontId="38" fillId="33" borderId="194" applyNumberFormat="0" applyProtection="0">
      <alignment horizontal="left" vertical="center" indent="1"/>
    </xf>
    <xf numFmtId="4" fontId="38" fillId="33" borderId="194" applyNumberFormat="0" applyProtection="0">
      <alignment horizontal="left" vertical="center" indent="1"/>
    </xf>
    <xf numFmtId="4" fontId="38" fillId="33" borderId="194" applyNumberFormat="0" applyProtection="0">
      <alignment horizontal="left" vertical="center" indent="1"/>
    </xf>
    <xf numFmtId="4" fontId="38" fillId="33" borderId="194" applyNumberFormat="0" applyProtection="0">
      <alignment horizontal="left" vertical="center" indent="1"/>
    </xf>
    <xf numFmtId="4" fontId="38" fillId="46" borderId="194" applyNumberFormat="0" applyProtection="0">
      <alignment horizontal="right" vertical="center"/>
    </xf>
    <xf numFmtId="4" fontId="147" fillId="46" borderId="194" applyNumberFormat="0" applyProtection="0">
      <alignment horizontal="right" vertical="center"/>
    </xf>
    <xf numFmtId="4" fontId="147" fillId="46" borderId="194" applyNumberFormat="0" applyProtection="0">
      <alignment horizontal="right" vertical="center"/>
    </xf>
    <xf numFmtId="0" fontId="5" fillId="35" borderId="194" applyNumberFormat="0" applyProtection="0">
      <alignment horizontal="left" vertical="center" indent="1"/>
    </xf>
    <xf numFmtId="0" fontId="60" fillId="29" borderId="184" applyNumberFormat="0" applyAlignment="0" applyProtection="0"/>
    <xf numFmtId="0" fontId="59" fillId="28" borderId="184" applyNumberFormat="0" applyAlignment="0" applyProtection="0"/>
    <xf numFmtId="4" fontId="38" fillId="38" borderId="186" applyNumberFormat="0" applyProtection="0">
      <alignment horizontal="right" vertical="center"/>
    </xf>
    <xf numFmtId="0" fontId="163" fillId="0" borderId="187" applyNumberFormat="0" applyFill="0" applyAlignment="0" applyProtection="0"/>
    <xf numFmtId="0" fontId="59" fillId="28" borderId="184" applyNumberFormat="0" applyAlignment="0" applyProtection="0"/>
    <xf numFmtId="0" fontId="163" fillId="0" borderId="196" applyNumberFormat="0" applyFill="0" applyAlignment="0" applyProtection="0"/>
    <xf numFmtId="0" fontId="164" fillId="0" borderId="196" applyNumberFormat="0" applyFill="0" applyAlignment="0" applyProtection="0"/>
    <xf numFmtId="0" fontId="141" fillId="29" borderId="194" applyNumberFormat="0" applyAlignment="0" applyProtection="0"/>
    <xf numFmtId="0" fontId="141" fillId="29" borderId="194" applyNumberFormat="0" applyAlignment="0" applyProtection="0"/>
    <xf numFmtId="0" fontId="141" fillId="29" borderId="194" applyNumberFormat="0" applyAlignment="0" applyProtection="0"/>
    <xf numFmtId="0" fontId="141" fillId="29" borderId="194" applyNumberFormat="0" applyAlignment="0" applyProtection="0"/>
    <xf numFmtId="0" fontId="141" fillId="29" borderId="194" applyNumberFormat="0" applyAlignment="0" applyProtection="0"/>
    <xf numFmtId="0" fontId="141" fillId="29" borderId="194" applyNumberFormat="0" applyAlignment="0" applyProtection="0"/>
    <xf numFmtId="0" fontId="142" fillId="29" borderId="194" applyNumberFormat="0" applyAlignment="0" applyProtection="0"/>
    <xf numFmtId="0" fontId="5" fillId="10" borderId="193" applyNumberFormat="0" applyFont="0" applyAlignment="0" applyProtection="0"/>
    <xf numFmtId="0" fontId="32" fillId="10" borderId="193" applyNumberFormat="0" applyFont="0" applyAlignment="0" applyProtection="0"/>
    <xf numFmtId="0" fontId="5" fillId="10" borderId="193" applyNumberFormat="0" applyFont="0" applyAlignment="0" applyProtection="0"/>
    <xf numFmtId="0" fontId="5" fillId="10" borderId="193" applyNumberFormat="0" applyFont="0" applyAlignment="0" applyProtection="0"/>
    <xf numFmtId="0" fontId="5" fillId="10" borderId="193" applyNumberFormat="0" applyFont="0" applyAlignment="0" applyProtection="0"/>
    <xf numFmtId="0" fontId="5" fillId="10" borderId="193" applyNumberFormat="0" applyFont="0" applyAlignment="0" applyProtection="0"/>
    <xf numFmtId="0" fontId="32" fillId="10" borderId="193" applyNumberFormat="0" applyFont="0" applyAlignment="0" applyProtection="0"/>
    <xf numFmtId="0" fontId="32" fillId="10" borderId="193" applyNumberFormat="0" applyFont="0" applyAlignment="0" applyProtection="0"/>
    <xf numFmtId="0" fontId="184" fillId="10" borderId="193" applyNumberFormat="0" applyFont="0" applyAlignment="0" applyProtection="0"/>
    <xf numFmtId="0" fontId="164" fillId="0" borderId="188" applyNumberFormat="0" applyFill="0" applyAlignment="0" applyProtection="0"/>
    <xf numFmtId="4" fontId="151" fillId="46" borderId="194" applyNumberFormat="0" applyProtection="0">
      <alignment horizontal="right" vertical="center"/>
    </xf>
    <xf numFmtId="0" fontId="113" fillId="15" borderId="184" applyNumberFormat="0" applyAlignment="0" applyProtection="0"/>
    <xf numFmtId="0" fontId="163" fillId="0" borderId="195" applyNumberFormat="0" applyFill="0" applyAlignment="0" applyProtection="0"/>
    <xf numFmtId="0" fontId="163" fillId="0" borderId="195" applyNumberFormat="0" applyFill="0" applyAlignment="0" applyProtection="0"/>
    <xf numFmtId="0" fontId="163" fillId="0" borderId="195" applyNumberFormat="0" applyFill="0" applyAlignment="0" applyProtection="0"/>
    <xf numFmtId="0" fontId="166" fillId="0" borderId="196" applyNumberFormat="0" applyFill="0" applyAlignment="0" applyProtection="0"/>
    <xf numFmtId="0" fontId="163" fillId="0" borderId="195" applyNumberFormat="0" applyFill="0" applyAlignment="0" applyProtection="0"/>
    <xf numFmtId="0" fontId="165" fillId="0" borderId="196" applyNumberFormat="0" applyFill="0" applyAlignment="0" applyProtection="0"/>
    <xf numFmtId="0" fontId="59" fillId="28" borderId="184" applyNumberFormat="0" applyAlignment="0" applyProtection="0"/>
    <xf numFmtId="4" fontId="38" fillId="33" borderId="194" applyNumberFormat="0" applyProtection="0">
      <alignment vertical="center"/>
    </xf>
    <xf numFmtId="0" fontId="5" fillId="35" borderId="194" applyNumberFormat="0" applyProtection="0">
      <alignment horizontal="left" vertical="center" indent="1"/>
    </xf>
    <xf numFmtId="4" fontId="38" fillId="39" borderId="194" applyNumberFormat="0" applyProtection="0">
      <alignment horizontal="right" vertical="center"/>
    </xf>
    <xf numFmtId="0" fontId="33" fillId="10" borderId="185" applyNumberFormat="0" applyFont="0" applyAlignment="0" applyProtection="0"/>
    <xf numFmtId="0" fontId="30" fillId="10" borderId="185" applyNumberFormat="0" applyFont="0" applyAlignment="0" applyProtection="0"/>
    <xf numFmtId="0" fontId="33" fillId="10" borderId="185" applyNumberFormat="0" applyFon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4" fillId="12" borderId="184" applyNumberFormat="0" applyAlignment="0" applyProtection="0"/>
    <xf numFmtId="0" fontId="33" fillId="10" borderId="185" applyNumberFormat="0" applyFont="0" applyAlignment="0" applyProtection="0"/>
    <xf numFmtId="0" fontId="30" fillId="10" borderId="185" applyNumberFormat="0" applyFont="0" applyAlignment="0" applyProtection="0"/>
    <xf numFmtId="0" fontId="33" fillId="10" borderId="185" applyNumberFormat="0" applyFont="0" applyAlignment="0" applyProtection="0"/>
    <xf numFmtId="0" fontId="33" fillId="10" borderId="185" applyNumberFormat="0" applyFont="0" applyAlignment="0" applyProtection="0"/>
    <xf numFmtId="0" fontId="30" fillId="10" borderId="185" applyNumberFormat="0" applyFont="0" applyAlignment="0" applyProtection="0"/>
    <xf numFmtId="0" fontId="33" fillId="10" borderId="185" applyNumberFormat="0" applyFont="0" applyAlignment="0" applyProtection="0"/>
    <xf numFmtId="0" fontId="30" fillId="10" borderId="185" applyNumberFormat="0" applyFont="0" applyAlignment="0" applyProtection="0"/>
    <xf numFmtId="0" fontId="30" fillId="10" borderId="185" applyNumberFormat="0" applyFont="0" applyAlignment="0" applyProtection="0"/>
    <xf numFmtId="0" fontId="5" fillId="10" borderId="185" applyNumberFormat="0" applyFont="0" applyAlignment="0" applyProtection="0"/>
    <xf numFmtId="0" fontId="30" fillId="10" borderId="185" applyNumberFormat="0" applyFont="0" applyAlignment="0" applyProtection="0"/>
    <xf numFmtId="0" fontId="30" fillId="10" borderId="185" applyNumberFormat="0" applyFon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0" fontId="142" fillId="29" borderId="186" applyNumberFormat="0" applyAlignment="0" applyProtection="0"/>
    <xf numFmtId="0" fontId="142" fillId="29" borderId="186" applyNumberFormat="0" applyAlignment="0" applyProtection="0"/>
    <xf numFmtId="0" fontId="141" fillId="28" borderId="186" applyNumberFormat="0" applyAlignment="0" applyProtection="0"/>
    <xf numFmtId="0" fontId="143" fillId="29" borderId="186" applyNumberFormat="0" applyAlignment="0" applyProtection="0"/>
    <xf numFmtId="0" fontId="141" fillId="28" borderId="186" applyNumberFormat="0" applyAlignment="0" applyProtection="0"/>
    <xf numFmtId="0" fontId="30" fillId="10" borderId="185" applyNumberFormat="0" applyFon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0" fontId="141" fillId="29" borderId="186" applyNumberForma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0" fontId="141" fillId="28" borderId="186" applyNumberFormat="0" applyAlignment="0" applyProtection="0"/>
    <xf numFmtId="0" fontId="60" fillId="29" borderId="192" applyNumberFormat="0" applyAlignment="0" applyProtection="0"/>
    <xf numFmtId="4" fontId="38" fillId="39" borderId="186" applyNumberFormat="0" applyProtection="0">
      <alignment horizontal="right" vertical="center"/>
    </xf>
    <xf numFmtId="0" fontId="163" fillId="0" borderId="187" applyNumberFormat="0" applyFill="0" applyAlignment="0" applyProtection="0"/>
    <xf numFmtId="0" fontId="113" fillId="15" borderId="184" applyNumberFormat="0" applyAlignment="0" applyProtection="0"/>
    <xf numFmtId="0" fontId="61" fillId="29" borderId="192" applyNumberFormat="0" applyAlignment="0" applyProtection="0"/>
    <xf numFmtId="0" fontId="30" fillId="10" borderId="185" applyNumberFormat="0" applyFont="0" applyAlignment="0" applyProtection="0"/>
    <xf numFmtId="0" fontId="33" fillId="10" borderId="185" applyNumberFormat="0" applyFont="0" applyAlignment="0" applyProtection="0"/>
    <xf numFmtId="0" fontId="33" fillId="10" borderId="185" applyNumberFormat="0" applyFon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4" fillId="12" borderId="184" applyNumberFormat="0" applyAlignment="0" applyProtection="0"/>
    <xf numFmtId="0" fontId="30" fillId="10" borderId="193" applyNumberFormat="0" applyFont="0" applyAlignment="0" applyProtection="0"/>
    <xf numFmtId="0" fontId="33" fillId="10" borderId="193" applyNumberFormat="0" applyFont="0" applyAlignment="0" applyProtection="0"/>
    <xf numFmtId="0" fontId="33" fillId="10" borderId="193" applyNumberFormat="0" applyFont="0" applyAlignment="0" applyProtection="0"/>
    <xf numFmtId="0" fontId="30" fillId="10" borderId="193" applyNumberFormat="0" applyFont="0" applyAlignment="0" applyProtection="0"/>
    <xf numFmtId="0" fontId="33" fillId="10" borderId="193" applyNumberFormat="0" applyFont="0" applyAlignment="0" applyProtection="0"/>
    <xf numFmtId="0" fontId="33" fillId="10" borderId="193" applyNumberFormat="0" applyFont="0" applyAlignment="0" applyProtection="0"/>
    <xf numFmtId="0" fontId="33" fillId="10" borderId="193" applyNumberFormat="0" applyFont="0" applyAlignment="0" applyProtection="0"/>
    <xf numFmtId="0" fontId="5" fillId="10" borderId="193" applyNumberFormat="0" applyFont="0" applyAlignment="0" applyProtection="0"/>
    <xf numFmtId="0" fontId="30" fillId="10" borderId="193" applyNumberFormat="0" applyFont="0" applyAlignment="0" applyProtection="0"/>
    <xf numFmtId="0" fontId="30" fillId="10" borderId="193" applyNumberFormat="0" applyFont="0" applyAlignment="0" applyProtection="0"/>
    <xf numFmtId="0" fontId="141" fillId="28" borderId="194" applyNumberFormat="0" applyAlignment="0" applyProtection="0"/>
    <xf numFmtId="0" fontId="141" fillId="28" borderId="194" applyNumberFormat="0" applyAlignment="0" applyProtection="0"/>
    <xf numFmtId="0" fontId="141" fillId="28" borderId="194" applyNumberFormat="0" applyAlignment="0" applyProtection="0"/>
    <xf numFmtId="0" fontId="142" fillId="29" borderId="194" applyNumberFormat="0" applyAlignment="0" applyProtection="0"/>
    <xf numFmtId="0" fontId="142" fillId="29" borderId="194" applyNumberFormat="0" applyAlignment="0" applyProtection="0"/>
    <xf numFmtId="0" fontId="141" fillId="28" borderId="194" applyNumberFormat="0" applyAlignment="0" applyProtection="0"/>
    <xf numFmtId="0" fontId="142" fillId="29" borderId="194" applyNumberFormat="0" applyAlignment="0" applyProtection="0"/>
    <xf numFmtId="0" fontId="141" fillId="28" borderId="194" applyNumberFormat="0" applyAlignment="0" applyProtection="0"/>
    <xf numFmtId="0" fontId="144" fillId="29" borderId="194" applyNumberFormat="0" applyAlignment="0" applyProtection="0"/>
    <xf numFmtId="0" fontId="30" fillId="10" borderId="193" applyNumberFormat="0" applyFont="0" applyAlignment="0" applyProtection="0"/>
    <xf numFmtId="0" fontId="141" fillId="28" borderId="194" applyNumberFormat="0" applyAlignment="0" applyProtection="0"/>
    <xf numFmtId="0" fontId="141" fillId="29" borderId="194" applyNumberFormat="0" applyAlignment="0" applyProtection="0"/>
    <xf numFmtId="0" fontId="141" fillId="28" borderId="194" applyNumberFormat="0" applyAlignment="0" applyProtection="0"/>
    <xf numFmtId="0" fontId="141" fillId="28" borderId="194" applyNumberFormat="0" applyAlignment="0" applyProtection="0"/>
    <xf numFmtId="0" fontId="141" fillId="28" borderId="194" applyNumberFormat="0" applyAlignment="0" applyProtection="0"/>
    <xf numFmtId="4" fontId="38" fillId="40" borderId="194" applyNumberFormat="0" applyProtection="0">
      <alignment horizontal="right" vertical="center"/>
    </xf>
    <xf numFmtId="0" fontId="163" fillId="0" borderId="195" applyNumberFormat="0" applyFill="0" applyAlignment="0" applyProtection="0"/>
    <xf numFmtId="0" fontId="163" fillId="0" borderId="195" applyNumberFormat="0" applyFill="0" applyAlignment="0" applyProtection="0"/>
    <xf numFmtId="0" fontId="5" fillId="10" borderId="193" applyNumberFormat="0" applyFont="0" applyAlignment="0" applyProtection="0"/>
    <xf numFmtId="0" fontId="113" fillId="15" borderId="192" applyNumberFormat="0" applyAlignment="0" applyProtection="0"/>
    <xf numFmtId="0" fontId="30" fillId="10" borderId="193" applyNumberFormat="0" applyFont="0" applyAlignment="0" applyProtection="0"/>
    <xf numFmtId="0" fontId="30" fillId="10" borderId="193" applyNumberFormat="0" applyFont="0" applyAlignment="0" applyProtection="0"/>
    <xf numFmtId="0" fontId="33" fillId="10" borderId="193" applyNumberFormat="0" applyFon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2" borderId="184" applyNumberFormat="0" applyAlignment="0" applyProtection="0"/>
    <xf numFmtId="0" fontId="113" fillId="15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63" fillId="0" borderId="204" applyNumberFormat="0" applyFill="0" applyAlignment="0" applyProtection="0"/>
    <xf numFmtId="0" fontId="163" fillId="0" borderId="204" applyNumberFormat="0" applyFill="0" applyAlignment="0" applyProtection="0"/>
    <xf numFmtId="0" fontId="163" fillId="0" borderId="204" applyNumberFormat="0" applyFill="0" applyAlignment="0" applyProtection="0"/>
    <xf numFmtId="0" fontId="163" fillId="0" borderId="204" applyNumberFormat="0" applyFill="0" applyAlignment="0" applyProtection="0"/>
    <xf numFmtId="0" fontId="163" fillId="0" borderId="204" applyNumberFormat="0" applyFill="0" applyAlignment="0" applyProtection="0"/>
    <xf numFmtId="0" fontId="164" fillId="0" borderId="204" applyNumberFormat="0" applyFill="0" applyAlignment="0" applyProtection="0"/>
    <xf numFmtId="0" fontId="163" fillId="0" borderId="203" applyNumberFormat="0" applyFill="0" applyAlignment="0" applyProtection="0"/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5" fillId="48" borderId="194" applyNumberFormat="0" applyProtection="0">
      <alignment horizontal="left" vertical="center" indent="1"/>
    </xf>
    <xf numFmtId="0" fontId="5" fillId="48" borderId="194" applyNumberFormat="0" applyProtection="0">
      <alignment horizontal="left" vertical="center" indent="1"/>
    </xf>
    <xf numFmtId="0" fontId="5" fillId="48" borderId="194" applyNumberFormat="0" applyProtection="0">
      <alignment horizontal="left" vertical="center" indent="1"/>
    </xf>
    <xf numFmtId="0" fontId="5" fillId="48" borderId="194" applyNumberFormat="0" applyProtection="0">
      <alignment horizontal="left" vertical="center" indent="1"/>
    </xf>
    <xf numFmtId="0" fontId="5" fillId="49" borderId="194" applyNumberFormat="0" applyProtection="0">
      <alignment horizontal="left" vertical="center" indent="1"/>
    </xf>
    <xf numFmtId="0" fontId="5" fillId="49" borderId="194" applyNumberFormat="0" applyProtection="0">
      <alignment horizontal="left" vertical="center" indent="1"/>
    </xf>
    <xf numFmtId="0" fontId="5" fillId="49" borderId="194" applyNumberFormat="0" applyProtection="0">
      <alignment horizontal="left" vertical="center" indent="1"/>
    </xf>
    <xf numFmtId="0" fontId="5" fillId="49" borderId="194" applyNumberFormat="0" applyProtection="0">
      <alignment horizontal="left" vertical="center" indent="1"/>
    </xf>
    <xf numFmtId="0" fontId="5" fillId="31" borderId="194" applyNumberFormat="0" applyProtection="0">
      <alignment horizontal="left" vertical="center" indent="1"/>
    </xf>
    <xf numFmtId="0" fontId="5" fillId="31" borderId="194" applyNumberFormat="0" applyProtection="0">
      <alignment horizontal="left" vertical="center" indent="1"/>
    </xf>
    <xf numFmtId="0" fontId="5" fillId="31" borderId="194" applyNumberFormat="0" applyProtection="0">
      <alignment horizontal="left" vertical="center" indent="1"/>
    </xf>
    <xf numFmtId="0" fontId="5" fillId="31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141" fillId="29" borderId="202" applyNumberFormat="0" applyAlignment="0" applyProtection="0"/>
    <xf numFmtId="0" fontId="141" fillId="29" borderId="202" applyNumberFormat="0" applyAlignment="0" applyProtection="0"/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2" fillId="29" borderId="202" applyNumberFormat="0" applyAlignment="0" applyProtection="0"/>
    <xf numFmtId="0" fontId="142" fillId="29" borderId="202" applyNumberFormat="0" applyAlignment="0" applyProtection="0"/>
    <xf numFmtId="0" fontId="141" fillId="28" borderId="202" applyNumberFormat="0" applyAlignment="0" applyProtection="0"/>
    <xf numFmtId="0" fontId="5" fillId="10" borderId="201" applyNumberFormat="0" applyFont="0" applyAlignment="0" applyProtection="0"/>
    <xf numFmtId="0" fontId="5" fillId="10" borderId="201" applyNumberFormat="0" applyFont="0" applyAlignment="0" applyProtection="0"/>
    <xf numFmtId="0" fontId="5" fillId="10" borderId="201" applyNumberFormat="0" applyFont="0" applyAlignment="0" applyProtection="0"/>
    <xf numFmtId="0" fontId="5" fillId="10" borderId="201" applyNumberFormat="0" applyFont="0" applyAlignment="0" applyProtection="0"/>
    <xf numFmtId="0" fontId="5" fillId="10" borderId="201" applyNumberFormat="0" applyFont="0" applyAlignment="0" applyProtection="0"/>
    <xf numFmtId="0" fontId="32" fillId="10" borderId="201" applyNumberFormat="0" applyFont="0" applyAlignment="0" applyProtection="0"/>
    <xf numFmtId="0" fontId="29" fillId="10" borderId="201" applyNumberFormat="0" applyFont="0" applyAlignment="0" applyProtection="0"/>
    <xf numFmtId="0" fontId="184" fillId="10" borderId="201" applyNumberFormat="0" applyFon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4" fillId="12" borderId="200" applyNumberFormat="0" applyAlignment="0" applyProtection="0"/>
    <xf numFmtId="0" fontId="114" fillId="12" borderId="200" applyNumberFormat="0" applyAlignment="0" applyProtection="0"/>
    <xf numFmtId="0" fontId="113" fillId="15" borderId="200" applyNumberFormat="0" applyAlignment="0" applyProtection="0"/>
    <xf numFmtId="0" fontId="113" fillId="12" borderId="208" applyNumberFormat="0" applyAlignment="0" applyProtection="0"/>
    <xf numFmtId="0" fontId="63" fillId="29" borderId="200" applyNumberFormat="0" applyAlignment="0" applyProtection="0"/>
    <xf numFmtId="4" fontId="38" fillId="48" borderId="210" applyNumberFormat="0" applyProtection="0">
      <alignment horizontal="left" vertical="center" indent="1"/>
    </xf>
    <xf numFmtId="4" fontId="38" fillId="43" borderId="210" applyNumberFormat="0" applyProtection="0">
      <alignment horizontal="right" vertical="center"/>
    </xf>
    <xf numFmtId="4" fontId="38" fillId="39" borderId="210" applyNumberFormat="0" applyProtection="0">
      <alignment horizontal="right" vertical="center"/>
    </xf>
    <xf numFmtId="4" fontId="38" fillId="37" borderId="210" applyNumberFormat="0" applyProtection="0">
      <alignment horizontal="right" vertical="center"/>
    </xf>
    <xf numFmtId="4" fontId="38" fillId="34" borderId="210" applyNumberFormat="0" applyProtection="0">
      <alignment horizontal="left" vertical="center" indent="1"/>
    </xf>
    <xf numFmtId="0" fontId="113" fillId="12" borderId="200" applyNumberFormat="0" applyAlignment="0" applyProtection="0"/>
    <xf numFmtId="0" fontId="163" fillId="0" borderId="204" applyNumberFormat="0" applyFill="0" applyAlignment="0" applyProtection="0"/>
    <xf numFmtId="0" fontId="163" fillId="0" borderId="204" applyNumberFormat="0" applyFill="0" applyAlignment="0" applyProtection="0"/>
    <xf numFmtId="0" fontId="163" fillId="0" borderId="204" applyNumberFormat="0" applyFill="0" applyAlignment="0" applyProtection="0"/>
    <xf numFmtId="0" fontId="163" fillId="0" borderId="204" applyNumberFormat="0" applyFill="0" applyAlignment="0" applyProtection="0"/>
    <xf numFmtId="0" fontId="164" fillId="0" borderId="204" applyNumberFormat="0" applyFill="0" applyAlignment="0" applyProtection="0"/>
    <xf numFmtId="0" fontId="163" fillId="0" borderId="203" applyNumberFormat="0" applyFill="0" applyAlignment="0" applyProtection="0"/>
    <xf numFmtId="0" fontId="5" fillId="10" borderId="201" applyNumberFormat="0" applyFont="0" applyAlignment="0" applyProtection="0"/>
    <xf numFmtId="0" fontId="141" fillId="29" borderId="202" applyNumberFormat="0" applyAlignment="0" applyProtection="0"/>
    <xf numFmtId="0" fontId="141" fillId="28" borderId="210" applyNumberFormat="0" applyAlignment="0" applyProtection="0"/>
    <xf numFmtId="4" fontId="38" fillId="46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4" fontId="38" fillId="44" borderId="210" applyNumberFormat="0" applyProtection="0">
      <alignment horizontal="right" vertical="center"/>
    </xf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2" fillId="29" borderId="202" applyNumberFormat="0" applyAlignment="0" applyProtection="0"/>
    <xf numFmtId="0" fontId="142" fillId="29" borderId="202" applyNumberFormat="0" applyAlignment="0" applyProtection="0"/>
    <xf numFmtId="0" fontId="141" fillId="28" borderId="202" applyNumberFormat="0" applyAlignment="0" applyProtection="0"/>
    <xf numFmtId="0" fontId="32" fillId="10" borderId="201" applyNumberFormat="0" applyFont="0" applyAlignment="0" applyProtection="0"/>
    <xf numFmtId="0" fontId="5" fillId="10" borderId="201" applyNumberFormat="0" applyFont="0" applyAlignment="0" applyProtection="0"/>
    <xf numFmtId="0" fontId="5" fillId="10" borderId="201" applyNumberFormat="0" applyFont="0" applyAlignment="0" applyProtection="0"/>
    <xf numFmtId="0" fontId="5" fillId="10" borderId="201" applyNumberFormat="0" applyFont="0" applyAlignment="0" applyProtection="0"/>
    <xf numFmtId="0" fontId="5" fillId="10" borderId="201" applyNumberFormat="0" applyFont="0" applyAlignment="0" applyProtection="0"/>
    <xf numFmtId="0" fontId="32" fillId="10" borderId="201" applyNumberFormat="0" applyFont="0" applyAlignment="0" applyProtection="0"/>
    <xf numFmtId="0" fontId="32" fillId="10" borderId="201" applyNumberFormat="0" applyFont="0" applyAlignment="0" applyProtection="0"/>
    <xf numFmtId="0" fontId="32" fillId="10" borderId="201" applyNumberFormat="0" applyFont="0" applyAlignment="0" applyProtection="0"/>
    <xf numFmtId="0" fontId="184" fillId="10" borderId="201" applyNumberFormat="0" applyFont="0" applyAlignment="0" applyProtection="0"/>
    <xf numFmtId="4" fontId="38" fillId="41" borderId="210" applyNumberFormat="0" applyProtection="0">
      <alignment horizontal="right" vertical="center"/>
    </xf>
    <xf numFmtId="4" fontId="38" fillId="37" borderId="210" applyNumberFormat="0" applyProtection="0">
      <alignment horizontal="right" vertical="center"/>
    </xf>
    <xf numFmtId="4" fontId="38" fillId="36" borderId="210" applyNumberFormat="0" applyProtection="0">
      <alignment horizontal="right" vertical="center"/>
    </xf>
    <xf numFmtId="4" fontId="38" fillId="34" borderId="210" applyNumberFormat="0" applyProtection="0">
      <alignment horizontal="left" vertical="center" indent="1"/>
    </xf>
    <xf numFmtId="4" fontId="38" fillId="34" borderId="210" applyNumberFormat="0" applyProtection="0">
      <alignment horizontal="left" vertical="center" indent="1"/>
    </xf>
    <xf numFmtId="4" fontId="147" fillId="34" borderId="210" applyNumberFormat="0" applyProtection="0">
      <alignment vertical="center"/>
    </xf>
    <xf numFmtId="0" fontId="5" fillId="10" borderId="209" applyNumberFormat="0" applyFont="0" applyAlignment="0" applyProtection="0"/>
    <xf numFmtId="0" fontId="5" fillId="35" borderId="202" applyNumberFormat="0" applyProtection="0">
      <alignment horizontal="left" vertical="center" indent="1"/>
    </xf>
    <xf numFmtId="0" fontId="59" fillId="28" borderId="200" applyNumberFormat="0" applyAlignment="0" applyProtection="0"/>
    <xf numFmtId="0" fontId="144" fillId="29" borderId="202" applyNumberFormat="0" applyAlignment="0" applyProtection="0"/>
    <xf numFmtId="0" fontId="141" fillId="28" borderId="210" applyNumberFormat="0" applyAlignment="0" applyProtection="0"/>
    <xf numFmtId="0" fontId="163" fillId="0" borderId="204" applyNumberFormat="0" applyFill="0" applyAlignment="0" applyProtection="0"/>
    <xf numFmtId="0" fontId="63" fillId="29" borderId="200" applyNumberFormat="0" applyAlignment="0" applyProtection="0"/>
    <xf numFmtId="0" fontId="5" fillId="35" borderId="202" applyNumberFormat="0" applyProtection="0">
      <alignment horizontal="left" vertical="center" indent="1"/>
    </xf>
    <xf numFmtId="4" fontId="38" fillId="44" borderId="202" applyNumberFormat="0" applyProtection="0">
      <alignment horizontal="right" vertical="center"/>
    </xf>
    <xf numFmtId="4" fontId="38" fillId="41" borderId="202" applyNumberFormat="0" applyProtection="0">
      <alignment horizontal="right" vertical="center"/>
    </xf>
    <xf numFmtId="4" fontId="38" fillId="37" borderId="202" applyNumberFormat="0" applyProtection="0">
      <alignment horizontal="right" vertical="center"/>
    </xf>
    <xf numFmtId="4" fontId="38" fillId="36" borderId="202" applyNumberFormat="0" applyProtection="0">
      <alignment horizontal="right" vertical="center"/>
    </xf>
    <xf numFmtId="4" fontId="147" fillId="34" borderId="202" applyNumberFormat="0" applyProtection="0">
      <alignment vertical="center"/>
    </xf>
    <xf numFmtId="0" fontId="163" fillId="0" borderId="211" applyNumberFormat="0" applyFill="0" applyAlignment="0" applyProtection="0"/>
    <xf numFmtId="4" fontId="147" fillId="33" borderId="210" applyNumberFormat="0" applyProtection="0">
      <alignment vertical="center"/>
    </xf>
    <xf numFmtId="0" fontId="5" fillId="49" borderId="210" applyNumberFormat="0" applyProtection="0">
      <alignment horizontal="left" vertical="center" indent="1"/>
    </xf>
    <xf numFmtId="0" fontId="113" fillId="12" borderId="200" applyNumberFormat="0" applyAlignment="0" applyProtection="0"/>
    <xf numFmtId="0" fontId="33" fillId="10" borderId="201" applyNumberFormat="0" applyFont="0" applyAlignment="0" applyProtection="0"/>
    <xf numFmtId="0" fontId="33" fillId="10" borderId="201" applyNumberFormat="0" applyFont="0" applyAlignment="0" applyProtection="0"/>
    <xf numFmtId="0" fontId="59" fillId="28" borderId="208" applyNumberFormat="0" applyAlignment="0" applyProtection="0"/>
    <xf numFmtId="0" fontId="59" fillId="28" borderId="208" applyNumberFormat="0" applyAlignment="0" applyProtection="0"/>
    <xf numFmtId="0" fontId="59" fillId="28" borderId="208" applyNumberFormat="0" applyAlignment="0" applyProtection="0"/>
    <xf numFmtId="0" fontId="62" fillId="29" borderId="208" applyNumberFormat="0" applyAlignment="0" applyProtection="0"/>
    <xf numFmtId="0" fontId="60" fillId="29" borderId="208" applyNumberFormat="0" applyAlignment="0" applyProtection="0"/>
    <xf numFmtId="0" fontId="5" fillId="10" borderId="201" applyNumberFormat="0" applyFont="0" applyAlignment="0" applyProtection="0"/>
    <xf numFmtId="0" fontId="141" fillId="29" borderId="202" applyNumberFormat="0" applyAlignment="0" applyProtection="0"/>
    <xf numFmtId="0" fontId="163" fillId="0" borderId="204" applyNumberFormat="0" applyFill="0" applyAlignment="0" applyProtection="0"/>
    <xf numFmtId="0" fontId="163" fillId="0" borderId="212" applyNumberFormat="0" applyFill="0" applyAlignment="0" applyProtection="0"/>
    <xf numFmtId="0" fontId="141" fillId="28" borderId="202" applyNumberFormat="0" applyAlignment="0" applyProtection="0"/>
    <xf numFmtId="0" fontId="32" fillId="10" borderId="201" applyNumberFormat="0" applyFont="0" applyAlignment="0" applyProtection="0"/>
    <xf numFmtId="0" fontId="32" fillId="10" borderId="209" applyNumberFormat="0" applyFont="0" applyAlignment="0" applyProtection="0"/>
    <xf numFmtId="0" fontId="5" fillId="35" borderId="202" applyNumberFormat="0" applyProtection="0">
      <alignment horizontal="left" vertical="center" indent="1"/>
    </xf>
    <xf numFmtId="0" fontId="63" fillId="29" borderId="208" applyNumberFormat="0" applyAlignment="0" applyProtection="0"/>
    <xf numFmtId="0" fontId="63" fillId="29" borderId="208" applyNumberFormat="0" applyAlignment="0" applyProtection="0"/>
    <xf numFmtId="4" fontId="38" fillId="44" borderId="202" applyNumberFormat="0" applyProtection="0">
      <alignment horizontal="right" vertical="center"/>
    </xf>
    <xf numFmtId="4" fontId="38" fillId="43" borderId="202" applyNumberFormat="0" applyProtection="0">
      <alignment horizontal="right" vertical="center"/>
    </xf>
    <xf numFmtId="4" fontId="38" fillId="43" borderId="202" applyNumberFormat="0" applyProtection="0">
      <alignment horizontal="right" vertical="center"/>
    </xf>
    <xf numFmtId="0" fontId="5" fillId="10" borderId="193" applyNumberFormat="0" applyFont="0" applyAlignment="0" applyProtection="0"/>
    <xf numFmtId="4" fontId="38" fillId="41" borderId="202" applyNumberFormat="0" applyProtection="0">
      <alignment horizontal="right" vertical="center"/>
    </xf>
    <xf numFmtId="0" fontId="5" fillId="10" borderId="193" applyNumberFormat="0" applyFont="0" applyAlignment="0" applyProtection="0"/>
    <xf numFmtId="0" fontId="5" fillId="10" borderId="193" applyNumberFormat="0" applyFont="0" applyAlignment="0" applyProtection="0"/>
    <xf numFmtId="0" fontId="5" fillId="10" borderId="193" applyNumberFormat="0" applyFont="0" applyAlignment="0" applyProtection="0"/>
    <xf numFmtId="0" fontId="5" fillId="10" borderId="193" applyNumberFormat="0" applyFont="0" applyAlignment="0" applyProtection="0"/>
    <xf numFmtId="0" fontId="5" fillId="10" borderId="193" applyNumberFormat="0" applyFont="0" applyAlignment="0" applyProtection="0"/>
    <xf numFmtId="4" fontId="38" fillId="40" borderId="202" applyNumberFormat="0" applyProtection="0">
      <alignment horizontal="right" vertical="center"/>
    </xf>
    <xf numFmtId="4" fontId="38" fillId="40" borderId="202" applyNumberFormat="0" applyProtection="0">
      <alignment horizontal="right" vertical="center"/>
    </xf>
    <xf numFmtId="0" fontId="5" fillId="35" borderId="202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4" fontId="38" fillId="34" borderId="202" applyNumberFormat="0" applyProtection="0">
      <alignment horizontal="left" vertical="center" indent="1"/>
    </xf>
    <xf numFmtId="4" fontId="147" fillId="34" borderId="202" applyNumberFormat="0" applyProtection="0">
      <alignment vertical="center"/>
    </xf>
    <xf numFmtId="4" fontId="38" fillId="34" borderId="202" applyNumberFormat="0" applyProtection="0">
      <alignment vertical="center"/>
    </xf>
    <xf numFmtId="0" fontId="63" fillId="29" borderId="208" applyNumberFormat="0" applyAlignment="0" applyProtection="0"/>
    <xf numFmtId="0" fontId="113" fillId="15" borderId="208" applyNumberFormat="0" applyAlignment="0" applyProtection="0"/>
    <xf numFmtId="0" fontId="32" fillId="10" borderId="201" applyNumberFormat="0" applyFont="0" applyAlignment="0" applyProtection="0"/>
    <xf numFmtId="0" fontId="33" fillId="10" borderId="201" applyNumberFormat="0" applyFont="0" applyAlignment="0" applyProtection="0"/>
    <xf numFmtId="0" fontId="5" fillId="35" borderId="202" applyNumberFormat="0" applyProtection="0">
      <alignment horizontal="left" vertical="center" indent="1"/>
    </xf>
    <xf numFmtId="0" fontId="59" fillId="28" borderId="200" applyNumberFormat="0" applyAlignment="0" applyProtection="0"/>
    <xf numFmtId="0" fontId="33" fillId="10" borderId="201" applyNumberFormat="0" applyFont="0" applyAlignment="0" applyProtection="0"/>
    <xf numFmtId="0" fontId="143" fillId="29" borderId="202" applyNumberFormat="0" applyAlignment="0" applyProtection="0"/>
    <xf numFmtId="0" fontId="59" fillId="28" borderId="200" applyNumberFormat="0" applyAlignment="0" applyProtection="0"/>
    <xf numFmtId="0" fontId="5" fillId="31" borderId="202" applyNumberFormat="0" applyProtection="0">
      <alignment horizontal="left" vertical="center" indent="1"/>
    </xf>
    <xf numFmtId="0" fontId="163" fillId="0" borderId="203" applyNumberFormat="0" applyFill="0" applyAlignment="0" applyProtection="0"/>
    <xf numFmtId="0" fontId="59" fillId="28" borderId="192" applyNumberFormat="0" applyAlignment="0" applyProtection="0"/>
    <xf numFmtId="0" fontId="61" fillId="29" borderId="192" applyNumberFormat="0" applyAlignment="0" applyProtection="0"/>
    <xf numFmtId="0" fontId="165" fillId="0" borderId="204" applyNumberFormat="0" applyFill="0" applyAlignment="0" applyProtection="0"/>
    <xf numFmtId="0" fontId="59" fillId="28" borderId="200" applyNumberFormat="0" applyAlignment="0" applyProtection="0"/>
    <xf numFmtId="0" fontId="164" fillId="0" borderId="204" applyNumberFormat="0" applyFill="0" applyAlignment="0" applyProtection="0"/>
    <xf numFmtId="0" fontId="33" fillId="10" borderId="209" applyNumberFormat="0" applyFont="0" applyAlignment="0" applyProtection="0"/>
    <xf numFmtId="0" fontId="60" fillId="29" borderId="208" applyNumberFormat="0" applyAlignment="0" applyProtection="0"/>
    <xf numFmtId="4" fontId="38" fillId="36" borderId="210" applyNumberFormat="0" applyProtection="0">
      <alignment horizontal="right" vertical="center"/>
    </xf>
    <xf numFmtId="4" fontId="38" fillId="44" borderId="194" applyNumberFormat="0" applyProtection="0">
      <alignment horizontal="right" vertical="center"/>
    </xf>
    <xf numFmtId="4" fontId="38" fillId="42" borderId="194" applyNumberFormat="0" applyProtection="0">
      <alignment horizontal="right" vertical="center"/>
    </xf>
    <xf numFmtId="4" fontId="38" fillId="43" borderId="202" applyNumberFormat="0" applyProtection="0">
      <alignment horizontal="right" vertical="center"/>
    </xf>
    <xf numFmtId="4" fontId="38" fillId="43" borderId="202" applyNumberFormat="0" applyProtection="0">
      <alignment horizontal="right" vertical="center"/>
    </xf>
    <xf numFmtId="4" fontId="38" fillId="48" borderId="202" applyNumberFormat="0" applyProtection="0">
      <alignment horizontal="left" vertical="center" indent="1"/>
    </xf>
    <xf numFmtId="4" fontId="38" fillId="48" borderId="202" applyNumberFormat="0" applyProtection="0">
      <alignment horizontal="left" vertical="center" indent="1"/>
    </xf>
    <xf numFmtId="0" fontId="5" fillId="48" borderId="202" applyNumberFormat="0" applyProtection="0">
      <alignment horizontal="left" vertical="center" indent="1"/>
    </xf>
    <xf numFmtId="0" fontId="163" fillId="0" borderId="203" applyNumberFormat="0" applyFill="0" applyAlignment="0" applyProtection="0"/>
    <xf numFmtId="0" fontId="5" fillId="49" borderId="202" applyNumberFormat="0" applyProtection="0">
      <alignment horizontal="left" vertical="center" indent="1"/>
    </xf>
    <xf numFmtId="0" fontId="5" fillId="31" borderId="202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0" fontId="63" fillId="29" borderId="200" applyNumberFormat="0" applyAlignment="0" applyProtection="0"/>
    <xf numFmtId="0" fontId="60" fillId="29" borderId="200" applyNumberFormat="0" applyAlignment="0" applyProtection="0"/>
    <xf numFmtId="0" fontId="163" fillId="0" borderId="203" applyNumberFormat="0" applyFill="0" applyAlignment="0" applyProtection="0"/>
    <xf numFmtId="0" fontId="63" fillId="29" borderId="200" applyNumberFormat="0" applyAlignment="0" applyProtection="0"/>
    <xf numFmtId="0" fontId="63" fillId="29" borderId="200" applyNumberFormat="0" applyAlignment="0" applyProtection="0"/>
    <xf numFmtId="0" fontId="63" fillId="29" borderId="200" applyNumberFormat="0" applyAlignment="0" applyProtection="0"/>
    <xf numFmtId="0" fontId="32" fillId="10" borderId="201" applyNumberFormat="0" applyFont="0" applyAlignment="0" applyProtection="0"/>
    <xf numFmtId="0" fontId="163" fillId="0" borderId="204" applyNumberFormat="0" applyFill="0" applyAlignment="0" applyProtection="0"/>
    <xf numFmtId="4" fontId="38" fillId="46" borderId="210" applyNumberFormat="0" applyProtection="0">
      <alignment horizontal="left" vertical="center" indent="1"/>
    </xf>
    <xf numFmtId="0" fontId="5" fillId="10" borderId="201" applyNumberFormat="0" applyFont="0" applyAlignment="0" applyProtection="0"/>
    <xf numFmtId="0" fontId="5" fillId="10" borderId="201" applyNumberFormat="0" applyFont="0" applyAlignment="0" applyProtection="0"/>
    <xf numFmtId="0" fontId="29" fillId="10" borderId="201" applyNumberFormat="0" applyFont="0" applyAlignment="0" applyProtection="0"/>
    <xf numFmtId="4" fontId="38" fillId="42" borderId="210" applyNumberFormat="0" applyProtection="0">
      <alignment horizontal="right" vertical="center"/>
    </xf>
    <xf numFmtId="0" fontId="30" fillId="10" borderId="201" applyNumberFormat="0" applyFont="0" applyAlignment="0" applyProtection="0"/>
    <xf numFmtId="4" fontId="148" fillId="45" borderId="202" applyNumberFormat="0" applyProtection="0">
      <alignment horizontal="left" vertical="center" indent="1"/>
    </xf>
    <xf numFmtId="0" fontId="144" fillId="29" borderId="202" applyNumberFormat="0" applyAlignment="0" applyProtection="0"/>
    <xf numFmtId="4" fontId="38" fillId="33" borderId="194" applyNumberFormat="0" applyProtection="0">
      <alignment vertical="center"/>
    </xf>
    <xf numFmtId="4" fontId="147" fillId="33" borderId="194" applyNumberFormat="0" applyProtection="0">
      <alignment vertical="center"/>
    </xf>
    <xf numFmtId="4" fontId="147" fillId="33" borderId="194" applyNumberFormat="0" applyProtection="0">
      <alignment vertical="center"/>
    </xf>
    <xf numFmtId="4" fontId="38" fillId="33" borderId="194" applyNumberFormat="0" applyProtection="0">
      <alignment horizontal="left" vertical="center" indent="1"/>
    </xf>
    <xf numFmtId="4" fontId="38" fillId="33" borderId="194" applyNumberFormat="0" applyProtection="0">
      <alignment horizontal="left" vertical="center" indent="1"/>
    </xf>
    <xf numFmtId="4" fontId="38" fillId="33" borderId="194" applyNumberFormat="0" applyProtection="0">
      <alignment horizontal="left" vertical="center" indent="1"/>
    </xf>
    <xf numFmtId="4" fontId="38" fillId="33" borderId="194" applyNumberFormat="0" applyProtection="0">
      <alignment horizontal="left" vertical="center" indent="1"/>
    </xf>
    <xf numFmtId="4" fontId="38" fillId="46" borderId="194" applyNumberFormat="0" applyProtection="0">
      <alignment horizontal="right" vertical="center"/>
    </xf>
    <xf numFmtId="4" fontId="147" fillId="46" borderId="194" applyNumberFormat="0" applyProtection="0">
      <alignment horizontal="right" vertical="center"/>
    </xf>
    <xf numFmtId="4" fontId="147" fillId="46" borderId="194" applyNumberFormat="0" applyProtection="0">
      <alignment horizontal="right" vertical="center"/>
    </xf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5" fillId="35" borderId="194" applyNumberFormat="0" applyProtection="0">
      <alignment horizontal="left" vertical="center" indent="1"/>
    </xf>
    <xf numFmtId="0" fontId="63" fillId="29" borderId="200" applyNumberFormat="0" applyAlignment="0" applyProtection="0"/>
    <xf numFmtId="4" fontId="151" fillId="46" borderId="194" applyNumberFormat="0" applyProtection="0">
      <alignment horizontal="right" vertical="center"/>
    </xf>
    <xf numFmtId="4" fontId="151" fillId="46" borderId="194" applyNumberFormat="0" applyProtection="0">
      <alignment horizontal="right" vertical="center"/>
    </xf>
    <xf numFmtId="0" fontId="63" fillId="29" borderId="200" applyNumberFormat="0" applyAlignment="0" applyProtection="0"/>
    <xf numFmtId="0" fontId="63" fillId="29" borderId="200" applyNumberFormat="0" applyAlignment="0" applyProtection="0"/>
    <xf numFmtId="0" fontId="63" fillId="29" borderId="200" applyNumberFormat="0" applyAlignment="0" applyProtection="0"/>
    <xf numFmtId="0" fontId="60" fillId="29" borderId="200" applyNumberFormat="0" applyAlignment="0" applyProtection="0"/>
    <xf numFmtId="0" fontId="60" fillId="29" borderId="200" applyNumberFormat="0" applyAlignment="0" applyProtection="0"/>
    <xf numFmtId="0" fontId="163" fillId="0" borderId="195" applyNumberFormat="0" applyFill="0" applyAlignment="0" applyProtection="0"/>
    <xf numFmtId="0" fontId="163" fillId="0" borderId="195" applyNumberFormat="0" applyFill="0" applyAlignment="0" applyProtection="0"/>
    <xf numFmtId="0" fontId="163" fillId="0" borderId="195" applyNumberFormat="0" applyFill="0" applyAlignment="0" applyProtection="0"/>
    <xf numFmtId="0" fontId="164" fillId="0" borderId="196" applyNumberFormat="0" applyFill="0" applyAlignment="0" applyProtection="0"/>
    <xf numFmtId="0" fontId="164" fillId="0" borderId="196" applyNumberFormat="0" applyFill="0" applyAlignment="0" applyProtection="0"/>
    <xf numFmtId="0" fontId="163" fillId="0" borderId="195" applyNumberFormat="0" applyFill="0" applyAlignment="0" applyProtection="0"/>
    <xf numFmtId="0" fontId="164" fillId="0" borderId="196" applyNumberFormat="0" applyFill="0" applyAlignment="0" applyProtection="0"/>
    <xf numFmtId="0" fontId="165" fillId="0" borderId="196" applyNumberFormat="0" applyFill="0" applyAlignment="0" applyProtection="0"/>
    <xf numFmtId="0" fontId="163" fillId="0" borderId="195" applyNumberFormat="0" applyFill="0" applyAlignment="0" applyProtection="0"/>
    <xf numFmtId="0" fontId="166" fillId="0" borderId="196" applyNumberFormat="0" applyFill="0" applyAlignment="0" applyProtection="0"/>
    <xf numFmtId="0" fontId="163" fillId="0" borderId="195" applyNumberFormat="0" applyFill="0" applyAlignment="0" applyProtection="0"/>
    <xf numFmtId="0" fontId="163" fillId="0" borderId="195" applyNumberFormat="0" applyFill="0" applyAlignment="0" applyProtection="0"/>
    <xf numFmtId="0" fontId="163" fillId="0" borderId="196" applyNumberFormat="0" applyFill="0" applyAlignment="0" applyProtection="0"/>
    <xf numFmtId="0" fontId="163" fillId="0" borderId="195" applyNumberFormat="0" applyFill="0" applyAlignment="0" applyProtection="0"/>
    <xf numFmtId="0" fontId="163" fillId="0" borderId="195" applyNumberFormat="0" applyFill="0" applyAlignment="0" applyProtection="0"/>
    <xf numFmtId="0" fontId="163" fillId="0" borderId="195" applyNumberFormat="0" applyFill="0" applyAlignment="0" applyProtection="0"/>
    <xf numFmtId="0" fontId="163" fillId="0" borderId="195" applyNumberFormat="0" applyFill="0" applyAlignment="0" applyProtection="0"/>
    <xf numFmtId="5" fontId="168" fillId="0" borderId="191">
      <alignment horizontal="left" vertical="top"/>
    </xf>
    <xf numFmtId="0" fontId="63" fillId="29" borderId="192" applyNumberFormat="0" applyAlignment="0" applyProtection="0"/>
    <xf numFmtId="0" fontId="63" fillId="29" borderId="192" applyNumberFormat="0" applyAlignment="0" applyProtection="0"/>
    <xf numFmtId="0" fontId="63" fillId="29" borderId="192" applyNumberFormat="0" applyAlignment="0" applyProtection="0"/>
    <xf numFmtId="0" fontId="63" fillId="29" borderId="192" applyNumberFormat="0" applyAlignment="0" applyProtection="0"/>
    <xf numFmtId="0" fontId="63" fillId="29" borderId="192" applyNumberFormat="0" applyAlignment="0" applyProtection="0"/>
    <xf numFmtId="0" fontId="63" fillId="29" borderId="192" applyNumberFormat="0" applyAlignment="0" applyProtection="0"/>
    <xf numFmtId="0" fontId="60" fillId="29" borderId="192" applyNumberFormat="0" applyAlignment="0" applyProtection="0"/>
    <xf numFmtId="0" fontId="60" fillId="29" borderId="192" applyNumberFormat="0" applyAlignment="0" applyProtection="0"/>
    <xf numFmtId="0" fontId="59" fillId="28" borderId="192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4" fillId="12" borderId="208" applyNumberFormat="0" applyAlignment="0" applyProtection="0"/>
    <xf numFmtId="0" fontId="163" fillId="0" borderId="212" applyNumberFormat="0" applyFill="0" applyAlignment="0" applyProtection="0"/>
    <xf numFmtId="0" fontId="163" fillId="0" borderId="212" applyNumberFormat="0" applyFill="0" applyAlignment="0" applyProtection="0"/>
    <xf numFmtId="0" fontId="163" fillId="0" borderId="212" applyNumberFormat="0" applyFill="0" applyAlignment="0" applyProtection="0"/>
    <xf numFmtId="0" fontId="163" fillId="0" borderId="212" applyNumberFormat="0" applyFill="0" applyAlignment="0" applyProtection="0"/>
    <xf numFmtId="0" fontId="164" fillId="0" borderId="212" applyNumberFormat="0" applyFill="0" applyAlignment="0" applyProtection="0"/>
    <xf numFmtId="0" fontId="142" fillId="29" borderId="210" applyNumberFormat="0" applyAlignment="0" applyProtection="0"/>
    <xf numFmtId="0" fontId="141" fillId="28" borderId="21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4" fillId="12" borderId="200" applyNumberFormat="0" applyAlignment="0" applyProtection="0"/>
    <xf numFmtId="0" fontId="114" fillId="12" borderId="200" applyNumberFormat="0" applyAlignment="0" applyProtection="0"/>
    <xf numFmtId="0" fontId="113" fillId="15" borderId="200" applyNumberFormat="0" applyAlignment="0" applyProtection="0"/>
    <xf numFmtId="0" fontId="63" fillId="29" borderId="208" applyNumberFormat="0" applyAlignment="0" applyProtection="0"/>
    <xf numFmtId="0" fontId="163" fillId="0" borderId="204" applyNumberFormat="0" applyFill="0" applyAlignment="0" applyProtection="0"/>
    <xf numFmtId="0" fontId="163" fillId="0" borderId="204" applyNumberFormat="0" applyFill="0" applyAlignment="0" applyProtection="0"/>
    <xf numFmtId="0" fontId="163" fillId="0" borderId="204" applyNumberFormat="0" applyFill="0" applyAlignment="0" applyProtection="0"/>
    <xf numFmtId="0" fontId="163" fillId="0" borderId="204" applyNumberFormat="0" applyFill="0" applyAlignment="0" applyProtection="0"/>
    <xf numFmtId="0" fontId="163" fillId="0" borderId="204" applyNumberFormat="0" applyFill="0" applyAlignment="0" applyProtection="0"/>
    <xf numFmtId="0" fontId="164" fillId="0" borderId="204" applyNumberFormat="0" applyFill="0" applyAlignment="0" applyProtection="0"/>
    <xf numFmtId="0" fontId="163" fillId="0" borderId="203" applyNumberFormat="0" applyFill="0" applyAlignment="0" applyProtection="0"/>
    <xf numFmtId="0" fontId="141" fillId="29" borderId="210" applyNumberFormat="0" applyAlignment="0" applyProtection="0"/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1" fillId="29" borderId="202" applyNumberFormat="0" applyAlignment="0" applyProtection="0"/>
    <xf numFmtId="0" fontId="142" fillId="29" borderId="202" applyNumberFormat="0" applyAlignment="0" applyProtection="0"/>
    <xf numFmtId="0" fontId="142" fillId="29" borderId="202" applyNumberFormat="0" applyAlignment="0" applyProtection="0"/>
    <xf numFmtId="0" fontId="141" fillId="28" borderId="202" applyNumberFormat="0" applyAlignment="0" applyProtection="0"/>
    <xf numFmtId="0" fontId="5" fillId="10" borderId="201" applyNumberFormat="0" applyFont="0" applyAlignment="0" applyProtection="0"/>
    <xf numFmtId="0" fontId="5" fillId="10" borderId="201" applyNumberFormat="0" applyFont="0" applyAlignment="0" applyProtection="0"/>
    <xf numFmtId="0" fontId="5" fillId="10" borderId="201" applyNumberFormat="0" applyFont="0" applyAlignment="0" applyProtection="0"/>
    <xf numFmtId="0" fontId="5" fillId="10" borderId="201" applyNumberFormat="0" applyFont="0" applyAlignment="0" applyProtection="0"/>
    <xf numFmtId="0" fontId="32" fillId="10" borderId="201" applyNumberFormat="0" applyFont="0" applyAlignment="0" applyProtection="0"/>
    <xf numFmtId="0" fontId="32" fillId="10" borderId="201" applyNumberFormat="0" applyFont="0" applyAlignment="0" applyProtection="0"/>
    <xf numFmtId="0" fontId="32" fillId="10" borderId="201" applyNumberFormat="0" applyFont="0" applyAlignment="0" applyProtection="0"/>
    <xf numFmtId="0" fontId="29" fillId="10" borderId="201" applyNumberFormat="0" applyFont="0" applyAlignment="0" applyProtection="0"/>
    <xf numFmtId="0" fontId="184" fillId="10" borderId="201" applyNumberFormat="0" applyFont="0" applyAlignment="0" applyProtection="0"/>
    <xf numFmtId="0" fontId="5" fillId="35" borderId="210" applyNumberFormat="0" applyProtection="0">
      <alignment horizontal="left" vertical="center" indent="1"/>
    </xf>
    <xf numFmtId="0" fontId="59" fillId="28" borderId="208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4" fillId="12" borderId="192" applyNumberFormat="0" applyAlignment="0" applyProtection="0"/>
    <xf numFmtId="0" fontId="114" fillId="12" borderId="192" applyNumberFormat="0" applyAlignment="0" applyProtection="0"/>
    <xf numFmtId="0" fontId="113" fillId="15" borderId="192" applyNumberFormat="0" applyAlignment="0" applyProtection="0"/>
    <xf numFmtId="0" fontId="164" fillId="0" borderId="204" applyNumberFormat="0" applyFill="0" applyAlignment="0" applyProtection="0"/>
    <xf numFmtId="0" fontId="113" fillId="12" borderId="200" applyNumberFormat="0" applyAlignment="0" applyProtection="0"/>
    <xf numFmtId="0" fontId="63" fillId="29" borderId="200" applyNumberFormat="0" applyAlignment="0" applyProtection="0"/>
    <xf numFmtId="4" fontId="38" fillId="46" borderId="202" applyNumberFormat="0" applyProtection="0">
      <alignment horizontal="left" vertical="center" indent="1"/>
    </xf>
    <xf numFmtId="4" fontId="38" fillId="42" borderId="202" applyNumberFormat="0" applyProtection="0">
      <alignment horizontal="right" vertical="center"/>
    </xf>
    <xf numFmtId="4" fontId="38" fillId="38" borderId="202" applyNumberFormat="0" applyProtection="0">
      <alignment horizontal="right" vertical="center"/>
    </xf>
    <xf numFmtId="4" fontId="38" fillId="37" borderId="202" applyNumberFormat="0" applyProtection="0">
      <alignment horizontal="right" vertical="center"/>
    </xf>
    <xf numFmtId="4" fontId="38" fillId="34" borderId="202" applyNumberFormat="0" applyProtection="0">
      <alignment horizontal="left" vertical="center" indent="1"/>
    </xf>
    <xf numFmtId="5" fontId="55" fillId="0" borderId="206" applyAlignment="0" applyProtection="0"/>
    <xf numFmtId="0" fontId="113" fillId="12" borderId="200" applyNumberFormat="0" applyAlignment="0" applyProtection="0"/>
    <xf numFmtId="0" fontId="163" fillId="0" borderId="196" applyNumberFormat="0" applyFill="0" applyAlignment="0" applyProtection="0"/>
    <xf numFmtId="0" fontId="163" fillId="0" borderId="196" applyNumberFormat="0" applyFill="0" applyAlignment="0" applyProtection="0"/>
    <xf numFmtId="0" fontId="163" fillId="0" borderId="196" applyNumberFormat="0" applyFill="0" applyAlignment="0" applyProtection="0"/>
    <xf numFmtId="0" fontId="163" fillId="0" borderId="196" applyNumberFormat="0" applyFill="0" applyAlignment="0" applyProtection="0"/>
    <xf numFmtId="0" fontId="163" fillId="0" borderId="196" applyNumberFormat="0" applyFill="0" applyAlignment="0" applyProtection="0"/>
    <xf numFmtId="0" fontId="163" fillId="0" borderId="196" applyNumberFormat="0" applyFill="0" applyAlignment="0" applyProtection="0"/>
    <xf numFmtId="0" fontId="164" fillId="0" borderId="196" applyNumberFormat="0" applyFill="0" applyAlignment="0" applyProtection="0"/>
    <xf numFmtId="0" fontId="164" fillId="0" borderId="196" applyNumberFormat="0" applyFill="0" applyAlignment="0" applyProtection="0"/>
    <xf numFmtId="0" fontId="163" fillId="0" borderId="195" applyNumberFormat="0" applyFill="0" applyAlignment="0" applyProtection="0"/>
    <xf numFmtId="0" fontId="30" fillId="10" borderId="209" applyNumberFormat="0" applyFont="0" applyAlignment="0" applyProtection="0"/>
    <xf numFmtId="0" fontId="30" fillId="10" borderId="209" applyNumberFormat="0" applyFont="0" applyAlignment="0" applyProtection="0"/>
    <xf numFmtId="0" fontId="33" fillId="10" borderId="209" applyNumberFormat="0" applyFont="0" applyAlignment="0" applyProtection="0"/>
    <xf numFmtId="0" fontId="5" fillId="10" borderId="201" applyNumberFormat="0" applyFont="0" applyAlignment="0" applyProtection="0"/>
    <xf numFmtId="0" fontId="141" fillId="29" borderId="202" applyNumberFormat="0" applyAlignment="0" applyProtection="0"/>
    <xf numFmtId="0" fontId="163" fillId="0" borderId="204" applyNumberFormat="0" applyFill="0" applyAlignment="0" applyProtection="0"/>
    <xf numFmtId="0" fontId="141" fillId="28" borderId="202" applyNumberFormat="0" applyAlignment="0" applyProtection="0"/>
    <xf numFmtId="0" fontId="29" fillId="10" borderId="209" applyNumberFormat="0" applyFont="0" applyAlignment="0" applyProtection="0"/>
    <xf numFmtId="4" fontId="38" fillId="46" borderId="202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4" fontId="148" fillId="45" borderId="202" applyNumberFormat="0" applyProtection="0">
      <alignment horizontal="left" vertical="center" indent="1"/>
    </xf>
    <xf numFmtId="4" fontId="38" fillId="44" borderId="202" applyNumberFormat="0" applyProtection="0">
      <alignment horizontal="right" vertical="center"/>
    </xf>
    <xf numFmtId="0" fontId="141" fillId="29" borderId="194" applyNumberFormat="0" applyAlignment="0" applyProtection="0"/>
    <xf numFmtId="0" fontId="141" fillId="29" borderId="194" applyNumberFormat="0" applyAlignment="0" applyProtection="0"/>
    <xf numFmtId="0" fontId="141" fillId="29" borderId="194" applyNumberFormat="0" applyAlignment="0" applyProtection="0"/>
    <xf numFmtId="0" fontId="141" fillId="29" borderId="194" applyNumberFormat="0" applyAlignment="0" applyProtection="0"/>
    <xf numFmtId="0" fontId="141" fillId="29" borderId="194" applyNumberFormat="0" applyAlignment="0" applyProtection="0"/>
    <xf numFmtId="0" fontId="141" fillId="29" borderId="194" applyNumberFormat="0" applyAlignment="0" applyProtection="0"/>
    <xf numFmtId="0" fontId="142" fillId="29" borderId="194" applyNumberFormat="0" applyAlignment="0" applyProtection="0"/>
    <xf numFmtId="0" fontId="142" fillId="29" borderId="194" applyNumberFormat="0" applyAlignment="0" applyProtection="0"/>
    <xf numFmtId="0" fontId="141" fillId="28" borderId="194" applyNumberFormat="0" applyAlignment="0" applyProtection="0"/>
    <xf numFmtId="0" fontId="5" fillId="10" borderId="193" applyNumberFormat="0" applyFont="0" applyAlignment="0" applyProtection="0"/>
    <xf numFmtId="0" fontId="32" fillId="10" borderId="193" applyNumberFormat="0" applyFont="0" applyAlignment="0" applyProtection="0"/>
    <xf numFmtId="0" fontId="5" fillId="10" borderId="193" applyNumberFormat="0" applyFont="0" applyAlignment="0" applyProtection="0"/>
    <xf numFmtId="0" fontId="5" fillId="10" borderId="193" applyNumberFormat="0" applyFont="0" applyAlignment="0" applyProtection="0"/>
    <xf numFmtId="0" fontId="5" fillId="10" borderId="193" applyNumberFormat="0" applyFont="0" applyAlignment="0" applyProtection="0"/>
    <xf numFmtId="0" fontId="5" fillId="10" borderId="193" applyNumberFormat="0" applyFont="0" applyAlignment="0" applyProtection="0"/>
    <xf numFmtId="0" fontId="5" fillId="10" borderId="193" applyNumberFormat="0" applyFont="0" applyAlignment="0" applyProtection="0"/>
    <xf numFmtId="0" fontId="32" fillId="10" borderId="193" applyNumberFormat="0" applyFont="0" applyAlignment="0" applyProtection="0"/>
    <xf numFmtId="0" fontId="32" fillId="10" borderId="193" applyNumberFormat="0" applyFont="0" applyAlignment="0" applyProtection="0"/>
    <xf numFmtId="0" fontId="32" fillId="10" borderId="193" applyNumberFormat="0" applyFont="0" applyAlignment="0" applyProtection="0"/>
    <xf numFmtId="0" fontId="29" fillId="10" borderId="193" applyNumberFormat="0" applyFont="0" applyAlignment="0" applyProtection="0"/>
    <xf numFmtId="0" fontId="184" fillId="10" borderId="193" applyNumberFormat="0" applyFont="0" applyAlignment="0" applyProtection="0"/>
    <xf numFmtId="4" fontId="38" fillId="44" borderId="202" applyNumberFormat="0" applyProtection="0">
      <alignment horizontal="right" vertical="center"/>
    </xf>
    <xf numFmtId="4" fontId="38" fillId="42" borderId="202" applyNumberFormat="0" applyProtection="0">
      <alignment horizontal="right" vertical="center"/>
    </xf>
    <xf numFmtId="4" fontId="38" fillId="41" borderId="202" applyNumberFormat="0" applyProtection="0">
      <alignment horizontal="right" vertical="center"/>
    </xf>
    <xf numFmtId="4" fontId="38" fillId="41" borderId="202" applyNumberFormat="0" applyProtection="0">
      <alignment horizontal="right" vertical="center"/>
    </xf>
    <xf numFmtId="4" fontId="38" fillId="36" borderId="202" applyNumberFormat="0" applyProtection="0">
      <alignment horizontal="right" vertical="center"/>
    </xf>
    <xf numFmtId="4" fontId="38" fillId="36" borderId="202" applyNumberFormat="0" applyProtection="0">
      <alignment horizontal="right" vertical="center"/>
    </xf>
    <xf numFmtId="0" fontId="5" fillId="35" borderId="202" applyNumberFormat="0" applyProtection="0">
      <alignment horizontal="left" vertical="center" indent="1"/>
    </xf>
    <xf numFmtId="4" fontId="38" fillId="34" borderId="202" applyNumberFormat="0" applyProtection="0">
      <alignment horizontal="left" vertical="center" indent="1"/>
    </xf>
    <xf numFmtId="4" fontId="147" fillId="34" borderId="202" applyNumberFormat="0" applyProtection="0">
      <alignment vertical="center"/>
    </xf>
    <xf numFmtId="4" fontId="147" fillId="34" borderId="202" applyNumberFormat="0" applyProtection="0">
      <alignment vertical="center"/>
    </xf>
    <xf numFmtId="0" fontId="5" fillId="10" borderId="201" applyNumberFormat="0" applyFont="0" applyAlignment="0" applyProtection="0"/>
    <xf numFmtId="0" fontId="5" fillId="35" borderId="202" applyNumberFormat="0" applyProtection="0">
      <alignment horizontal="left" vertical="center" indent="1"/>
    </xf>
    <xf numFmtId="0" fontId="59" fillId="28" borderId="200" applyNumberFormat="0" applyAlignment="0" applyProtection="0"/>
    <xf numFmtId="0" fontId="30" fillId="10" borderId="209" applyNumberFormat="0" applyFont="0" applyAlignment="0" applyProtection="0"/>
    <xf numFmtId="0" fontId="143" fillId="29" borderId="202" applyNumberFormat="0" applyAlignment="0" applyProtection="0"/>
    <xf numFmtId="0" fontId="59" fillId="28" borderId="200" applyNumberFormat="0" applyAlignment="0" applyProtection="0"/>
    <xf numFmtId="0" fontId="5" fillId="35" borderId="202" applyNumberFormat="0" applyProtection="0">
      <alignment horizontal="left" vertical="center" indent="1"/>
    </xf>
    <xf numFmtId="0" fontId="163" fillId="0" borderId="212" applyNumberFormat="0" applyFill="0" applyAlignment="0" applyProtection="0"/>
    <xf numFmtId="0" fontId="163" fillId="0" borderId="204" applyNumberFormat="0" applyFill="0" applyAlignment="0" applyProtection="0"/>
    <xf numFmtId="0" fontId="163" fillId="0" borderId="204" applyNumberFormat="0" applyFill="0" applyAlignment="0" applyProtection="0"/>
    <xf numFmtId="0" fontId="163" fillId="0" borderId="211" applyNumberFormat="0" applyFill="0" applyAlignment="0" applyProtection="0"/>
    <xf numFmtId="0" fontId="163" fillId="0" borderId="204" applyNumberFormat="0" applyFill="0" applyAlignment="0" applyProtection="0"/>
    <xf numFmtId="0" fontId="63" fillId="29" borderId="192" applyNumberFormat="0" applyAlignment="0" applyProtection="0"/>
    <xf numFmtId="0" fontId="5" fillId="35" borderId="202" applyNumberFormat="0" applyProtection="0">
      <alignment horizontal="left" vertical="center" indent="1"/>
    </xf>
    <xf numFmtId="4" fontId="38" fillId="44" borderId="202" applyNumberFormat="0" applyProtection="0">
      <alignment horizontal="right" vertical="center"/>
    </xf>
    <xf numFmtId="4" fontId="38" fillId="41" borderId="202" applyNumberFormat="0" applyProtection="0">
      <alignment horizontal="right" vertical="center"/>
    </xf>
    <xf numFmtId="4" fontId="38" fillId="37" borderId="202" applyNumberFormat="0" applyProtection="0">
      <alignment horizontal="right" vertical="center"/>
    </xf>
    <xf numFmtId="4" fontId="38" fillId="36" borderId="202" applyNumberFormat="0" applyProtection="0">
      <alignment horizontal="right" vertical="center"/>
    </xf>
    <xf numFmtId="4" fontId="147" fillId="34" borderId="202" applyNumberFormat="0" applyProtection="0">
      <alignment vertical="center"/>
    </xf>
    <xf numFmtId="0" fontId="163" fillId="0" borderId="203" applyNumberFormat="0" applyFill="0" applyAlignment="0" applyProtection="0"/>
    <xf numFmtId="0" fontId="166" fillId="0" borderId="204" applyNumberFormat="0" applyFill="0" applyAlignment="0" applyProtection="0"/>
    <xf numFmtId="4" fontId="147" fillId="33" borderId="202" applyNumberFormat="0" applyProtection="0">
      <alignment vertical="center"/>
    </xf>
    <xf numFmtId="0" fontId="5" fillId="49" borderId="202" applyNumberFormat="0" applyProtection="0">
      <alignment horizontal="left" vertical="center" indent="1"/>
    </xf>
    <xf numFmtId="0" fontId="113" fillId="15" borderId="208" applyNumberFormat="0" applyAlignment="0" applyProtection="0"/>
    <xf numFmtId="0" fontId="113" fillId="12" borderId="192" applyNumberFormat="0" applyAlignment="0" applyProtection="0"/>
    <xf numFmtId="0" fontId="30" fillId="10" borderId="201" applyNumberFormat="0" applyFont="0" applyAlignment="0" applyProtection="0"/>
    <xf numFmtId="0" fontId="30" fillId="10" borderId="201" applyNumberFormat="0" applyFont="0" applyAlignment="0" applyProtection="0"/>
    <xf numFmtId="0" fontId="5" fillId="35" borderId="210" applyNumberFormat="0" applyProtection="0">
      <alignment horizontal="left" vertical="center" indent="1"/>
    </xf>
    <xf numFmtId="4" fontId="151" fillId="46" borderId="210" applyNumberFormat="0" applyProtection="0">
      <alignment horizontal="right" vertical="center"/>
    </xf>
    <xf numFmtId="0" fontId="163" fillId="0" borderId="211" applyNumberFormat="0" applyFill="0" applyAlignment="0" applyProtection="0"/>
    <xf numFmtId="0" fontId="59" fillId="28" borderId="200" applyNumberFormat="0" applyAlignment="0" applyProtection="0"/>
    <xf numFmtId="0" fontId="59" fillId="28" borderId="200" applyNumberFormat="0" applyAlignment="0" applyProtection="0"/>
    <xf numFmtId="0" fontId="63" fillId="29" borderId="200" applyNumberFormat="0" applyAlignment="0" applyProtection="0"/>
    <xf numFmtId="0" fontId="59" fillId="28" borderId="200" applyNumberFormat="0" applyAlignment="0" applyProtection="0"/>
    <xf numFmtId="0" fontId="61" fillId="29" borderId="200" applyNumberFormat="0" applyAlignment="0" applyProtection="0"/>
    <xf numFmtId="0" fontId="5" fillId="10" borderId="193" applyNumberFormat="0" applyFont="0" applyAlignment="0" applyProtection="0"/>
    <xf numFmtId="0" fontId="141" fillId="29" borderId="194" applyNumberFormat="0" applyAlignment="0" applyProtection="0"/>
    <xf numFmtId="0" fontId="5" fillId="35" borderId="202" applyNumberFormat="0" applyProtection="0">
      <alignment horizontal="left" vertical="center" indent="1"/>
    </xf>
    <xf numFmtId="0" fontId="163" fillId="0" borderId="196" applyNumberFormat="0" applyFill="0" applyAlignment="0" applyProtection="0"/>
    <xf numFmtId="0" fontId="5" fillId="10" borderId="201" applyNumberFormat="0" applyFont="0" applyAlignment="0" applyProtection="0"/>
    <xf numFmtId="0" fontId="113" fillId="12" borderId="208" applyNumberFormat="0" applyAlignment="0" applyProtection="0"/>
    <xf numFmtId="0" fontId="141" fillId="28" borderId="202" applyNumberFormat="0" applyAlignment="0" applyProtection="0"/>
    <xf numFmtId="0" fontId="5" fillId="10" borderId="201" applyNumberFormat="0" applyFont="0" applyAlignment="0" applyProtection="0"/>
    <xf numFmtId="0" fontId="114" fillId="12" borderId="208" applyNumberFormat="0" applyAlignment="0" applyProtection="0"/>
    <xf numFmtId="0" fontId="32" fillId="10" borderId="201" applyNumberFormat="0" applyFont="0" applyAlignment="0" applyProtection="0"/>
    <xf numFmtId="0" fontId="5" fillId="35" borderId="202" applyNumberFormat="0" applyProtection="0">
      <alignment horizontal="left" vertical="center" indent="1"/>
    </xf>
    <xf numFmtId="0" fontId="63" fillId="29" borderId="200" applyNumberFormat="0" applyAlignment="0" applyProtection="0"/>
    <xf numFmtId="0" fontId="63" fillId="29" borderId="200" applyNumberFormat="0" applyAlignment="0" applyProtection="0"/>
    <xf numFmtId="4" fontId="38" fillId="44" borderId="202" applyNumberFormat="0" applyProtection="0">
      <alignment horizontal="right" vertical="center"/>
    </xf>
    <xf numFmtId="4" fontId="38" fillId="43" borderId="202" applyNumberFormat="0" applyProtection="0">
      <alignment horizontal="right" vertical="center"/>
    </xf>
    <xf numFmtId="4" fontId="38" fillId="43" borderId="202" applyNumberFormat="0" applyProtection="0">
      <alignment horizontal="right" vertical="center"/>
    </xf>
    <xf numFmtId="4" fontId="38" fillId="41" borderId="202" applyNumberFormat="0" applyProtection="0">
      <alignment horizontal="right" vertical="center"/>
    </xf>
    <xf numFmtId="4" fontId="38" fillId="40" borderId="202" applyNumberFormat="0" applyProtection="0">
      <alignment horizontal="right" vertical="center"/>
    </xf>
    <xf numFmtId="4" fontId="38" fillId="40" borderId="202" applyNumberFormat="0" applyProtection="0">
      <alignment horizontal="right" vertical="center"/>
    </xf>
    <xf numFmtId="0" fontId="5" fillId="35" borderId="202" applyNumberFormat="0" applyProtection="0">
      <alignment horizontal="left" vertical="center" indent="1"/>
    </xf>
    <xf numFmtId="0" fontId="5" fillId="35" borderId="202" applyNumberFormat="0" applyProtection="0">
      <alignment horizontal="left" vertical="center" indent="1"/>
    </xf>
    <xf numFmtId="4" fontId="38" fillId="34" borderId="202" applyNumberFormat="0" applyProtection="0">
      <alignment horizontal="left" vertical="center" indent="1"/>
    </xf>
    <xf numFmtId="4" fontId="147" fillId="34" borderId="202" applyNumberFormat="0" applyProtection="0">
      <alignment vertical="center"/>
    </xf>
    <xf numFmtId="4" fontId="38" fillId="34" borderId="202" applyNumberFormat="0" applyProtection="0">
      <alignment vertical="center"/>
    </xf>
    <xf numFmtId="0" fontId="63" fillId="29" borderId="200" applyNumberFormat="0" applyAlignment="0" applyProtection="0"/>
    <xf numFmtId="0" fontId="163" fillId="0" borderId="203" applyNumberFormat="0" applyFill="0" applyAlignment="0" applyProtection="0"/>
    <xf numFmtId="0" fontId="163" fillId="0" borderId="203" applyNumberFormat="0" applyFill="0" applyAlignment="0" applyProtection="0"/>
    <xf numFmtId="0" fontId="163" fillId="0" borderId="204" applyNumberFormat="0" applyFill="0" applyAlignment="0" applyProtection="0"/>
    <xf numFmtId="0" fontId="163" fillId="0" borderId="203" applyNumberFormat="0" applyFill="0" applyAlignment="0" applyProtection="0"/>
    <xf numFmtId="0" fontId="165" fillId="0" borderId="204" applyNumberFormat="0" applyFill="0" applyAlignment="0" applyProtection="0"/>
    <xf numFmtId="0" fontId="164" fillId="0" borderId="204" applyNumberFormat="0" applyFill="0" applyAlignment="0" applyProtection="0"/>
    <xf numFmtId="0" fontId="59" fillId="28" borderId="200" applyNumberFormat="0" applyAlignment="0" applyProtection="0"/>
    <xf numFmtId="4" fontId="38" fillId="33" borderId="202" applyNumberFormat="0" applyProtection="0">
      <alignment vertical="center"/>
    </xf>
    <xf numFmtId="0" fontId="5" fillId="35" borderId="202" applyNumberFormat="0" applyProtection="0">
      <alignment horizontal="left" vertical="center" indent="1"/>
    </xf>
    <xf numFmtId="4" fontId="38" fillId="39" borderId="202" applyNumberFormat="0" applyProtection="0">
      <alignment horizontal="right" vertical="center"/>
    </xf>
    <xf numFmtId="0" fontId="33" fillId="10" borderId="201" applyNumberFormat="0" applyFont="0" applyAlignment="0" applyProtection="0"/>
    <xf numFmtId="0" fontId="30" fillId="10" borderId="201" applyNumberFormat="0" applyFont="0" applyAlignment="0" applyProtection="0"/>
    <xf numFmtId="0" fontId="33" fillId="10" borderId="201" applyNumberFormat="0" applyFon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3" fillId="12" borderId="192" applyNumberFormat="0" applyAlignment="0" applyProtection="0"/>
    <xf numFmtId="0" fontId="114" fillId="12" borderId="200" applyNumberFormat="0" applyAlignment="0" applyProtection="0"/>
    <xf numFmtId="0" fontId="33" fillId="10" borderId="201" applyNumberFormat="0" applyFont="0" applyAlignment="0" applyProtection="0"/>
    <xf numFmtId="4" fontId="147" fillId="34" borderId="210" applyNumberFormat="0" applyProtection="0">
      <alignment vertical="center"/>
    </xf>
    <xf numFmtId="0" fontId="33" fillId="10" borderId="201" applyNumberFormat="0" applyFont="0" applyAlignment="0" applyProtection="0"/>
    <xf numFmtId="0" fontId="30" fillId="10" borderId="201" applyNumberFormat="0" applyFont="0" applyAlignment="0" applyProtection="0"/>
    <xf numFmtId="0" fontId="33" fillId="10" borderId="201" applyNumberFormat="0" applyFont="0" applyAlignment="0" applyProtection="0"/>
    <xf numFmtId="0" fontId="5" fillId="35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4" fontId="38" fillId="38" borderId="210" applyNumberFormat="0" applyProtection="0">
      <alignment horizontal="right" vertical="center"/>
    </xf>
    <xf numFmtId="0" fontId="33" fillId="10" borderId="201" applyNumberFormat="0" applyFont="0" applyAlignment="0" applyProtection="0"/>
    <xf numFmtId="0" fontId="30" fillId="10" borderId="201" applyNumberFormat="0" applyFont="0" applyAlignment="0" applyProtection="0"/>
    <xf numFmtId="4" fontId="38" fillId="38" borderId="210" applyNumberFormat="0" applyProtection="0">
      <alignment horizontal="right" vertical="center"/>
    </xf>
    <xf numFmtId="0" fontId="33" fillId="10" borderId="201" applyNumberFormat="0" applyFont="0" applyAlignment="0" applyProtection="0"/>
    <xf numFmtId="0" fontId="30" fillId="10" borderId="201" applyNumberFormat="0" applyFont="0" applyAlignment="0" applyProtection="0"/>
    <xf numFmtId="0" fontId="30" fillId="10" borderId="201" applyNumberFormat="0" applyFont="0" applyAlignment="0" applyProtection="0"/>
    <xf numFmtId="0" fontId="30" fillId="10" borderId="201" applyNumberFormat="0" applyFont="0" applyAlignment="0" applyProtection="0"/>
    <xf numFmtId="0" fontId="30" fillId="10" borderId="201" applyNumberFormat="0" applyFont="0" applyAlignment="0" applyProtection="0"/>
    <xf numFmtId="0" fontId="30" fillId="10" borderId="201" applyNumberFormat="0" applyFont="0" applyAlignment="0" applyProtection="0"/>
    <xf numFmtId="0" fontId="141" fillId="28" borderId="202" applyNumberFormat="0" applyAlignment="0" applyProtection="0"/>
    <xf numFmtId="0" fontId="141" fillId="28" borderId="202" applyNumberFormat="0" applyAlignment="0" applyProtection="0"/>
    <xf numFmtId="0" fontId="141" fillId="28" borderId="202" applyNumberFormat="0" applyAlignment="0" applyProtection="0"/>
    <xf numFmtId="0" fontId="142" fillId="29" borderId="202" applyNumberFormat="0" applyAlignment="0" applyProtection="0"/>
    <xf numFmtId="0" fontId="141" fillId="28" borderId="202" applyNumberFormat="0" applyAlignment="0" applyProtection="0"/>
    <xf numFmtId="0" fontId="142" fillId="29" borderId="202" applyNumberFormat="0" applyAlignment="0" applyProtection="0"/>
    <xf numFmtId="0" fontId="5" fillId="10" borderId="201" applyNumberFormat="0" applyFont="0" applyAlignment="0" applyProtection="0"/>
    <xf numFmtId="0" fontId="141" fillId="28" borderId="202" applyNumberFormat="0" applyAlignment="0" applyProtection="0"/>
    <xf numFmtId="0" fontId="144" fillId="29" borderId="202" applyNumberFormat="0" applyAlignment="0" applyProtection="0"/>
    <xf numFmtId="0" fontId="141" fillId="28" borderId="202" applyNumberFormat="0" applyAlignment="0" applyProtection="0"/>
    <xf numFmtId="0" fontId="141" fillId="28" borderId="202" applyNumberFormat="0" applyAlignment="0" applyProtection="0"/>
    <xf numFmtId="0" fontId="141" fillId="29" borderId="202" applyNumberFormat="0" applyAlignment="0" applyProtection="0"/>
    <xf numFmtId="0" fontId="141" fillId="28" borderId="202" applyNumberFormat="0" applyAlignment="0" applyProtection="0"/>
    <xf numFmtId="0" fontId="141" fillId="28" borderId="202" applyNumberFormat="0" applyAlignment="0" applyProtection="0"/>
    <xf numFmtId="0" fontId="141" fillId="28" borderId="202" applyNumberFormat="0" applyAlignment="0" applyProtection="0"/>
    <xf numFmtId="4" fontId="38" fillId="43" borderId="210" applyNumberFormat="0" applyProtection="0">
      <alignment horizontal="right" vertical="center"/>
    </xf>
    <xf numFmtId="4" fontId="38" fillId="44" borderId="210" applyNumberFormat="0" applyProtection="0">
      <alignment horizontal="right" vertical="center"/>
    </xf>
    <xf numFmtId="0" fontId="5" fillId="35" borderId="210" applyNumberFormat="0" applyProtection="0">
      <alignment horizontal="left" vertical="center" indent="1"/>
    </xf>
    <xf numFmtId="4" fontId="38" fillId="48" borderId="210" applyNumberFormat="0" applyProtection="0">
      <alignment horizontal="left" vertical="center" indent="1"/>
    </xf>
    <xf numFmtId="0" fontId="5" fillId="48" borderId="210" applyNumberFormat="0" applyProtection="0">
      <alignment horizontal="left" vertical="center" indent="1"/>
    </xf>
    <xf numFmtId="0" fontId="5" fillId="48" borderId="210" applyNumberFormat="0" applyProtection="0">
      <alignment horizontal="left" vertical="center" indent="1"/>
    </xf>
    <xf numFmtId="0" fontId="5" fillId="48" borderId="210" applyNumberFormat="0" applyProtection="0">
      <alignment horizontal="left" vertical="center" indent="1"/>
    </xf>
    <xf numFmtId="0" fontId="5" fillId="48" borderId="210" applyNumberFormat="0" applyProtection="0">
      <alignment horizontal="left" vertical="center" indent="1"/>
    </xf>
    <xf numFmtId="0" fontId="5" fillId="49" borderId="210" applyNumberFormat="0" applyProtection="0">
      <alignment horizontal="left" vertical="center" indent="1"/>
    </xf>
    <xf numFmtId="0" fontId="5" fillId="49" borderId="210" applyNumberFormat="0" applyProtection="0">
      <alignment horizontal="left" vertical="center" indent="1"/>
    </xf>
    <xf numFmtId="0" fontId="5" fillId="31" borderId="210" applyNumberFormat="0" applyProtection="0">
      <alignment horizontal="left" vertical="center" indent="1"/>
    </xf>
    <xf numFmtId="0" fontId="5" fillId="31" borderId="210" applyNumberFormat="0" applyProtection="0">
      <alignment horizontal="left" vertical="center" indent="1"/>
    </xf>
    <xf numFmtId="0" fontId="5" fillId="31" borderId="210" applyNumberFormat="0" applyProtection="0">
      <alignment horizontal="left" vertical="center" indent="1"/>
    </xf>
    <xf numFmtId="0" fontId="5" fillId="31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0" fontId="5" fillId="35" borderId="210" applyNumberFormat="0" applyProtection="0">
      <alignment horizontal="left" vertical="center" indent="1"/>
    </xf>
    <xf numFmtId="4" fontId="38" fillId="33" borderId="210" applyNumberFormat="0" applyProtection="0">
      <alignment vertical="center"/>
    </xf>
    <xf numFmtId="4" fontId="147" fillId="33" borderId="210" applyNumberFormat="0" applyProtection="0">
      <alignment vertical="center"/>
    </xf>
    <xf numFmtId="4" fontId="38" fillId="33" borderId="210" applyNumberFormat="0" applyProtection="0">
      <alignment horizontal="left" vertical="center" indent="1"/>
    </xf>
    <xf numFmtId="4" fontId="38" fillId="33" borderId="210" applyNumberFormat="0" applyProtection="0">
      <alignment horizontal="left" vertical="center" indent="1"/>
    </xf>
    <xf numFmtId="4" fontId="38" fillId="33" borderId="210" applyNumberFormat="0" applyProtection="0">
      <alignment horizontal="left" vertical="center" indent="1"/>
    </xf>
    <xf numFmtId="4" fontId="38" fillId="33" borderId="210" applyNumberFormat="0" applyProtection="0">
      <alignment horizontal="left" vertical="center" indent="1"/>
    </xf>
    <xf numFmtId="4" fontId="38" fillId="46" borderId="210" applyNumberFormat="0" applyProtection="0">
      <alignment horizontal="right" vertical="center"/>
    </xf>
    <xf numFmtId="4" fontId="147" fillId="46" borderId="210" applyNumberFormat="0" applyProtection="0">
      <alignment horizontal="right" vertical="center"/>
    </xf>
    <xf numFmtId="4" fontId="147" fillId="46" borderId="210" applyNumberFormat="0" applyProtection="0">
      <alignment horizontal="right" vertical="center"/>
    </xf>
    <xf numFmtId="0" fontId="5" fillId="35" borderId="210" applyNumberFormat="0" applyProtection="0">
      <alignment horizontal="left" vertical="center" indent="1"/>
    </xf>
    <xf numFmtId="0" fontId="60" fillId="29" borderId="200" applyNumberFormat="0" applyAlignment="0" applyProtection="0"/>
    <xf numFmtId="0" fontId="59" fillId="28" borderId="200" applyNumberFormat="0" applyAlignment="0" applyProtection="0"/>
    <xf numFmtId="4" fontId="38" fillId="38" borderId="202" applyNumberFormat="0" applyProtection="0">
      <alignment horizontal="right" vertical="center"/>
    </xf>
    <xf numFmtId="0" fontId="163" fillId="0" borderId="203" applyNumberFormat="0" applyFill="0" applyAlignment="0" applyProtection="0"/>
    <xf numFmtId="0" fontId="59" fillId="28" borderId="200" applyNumberFormat="0" applyAlignment="0" applyProtection="0"/>
    <xf numFmtId="0" fontId="163" fillId="0" borderId="212" applyNumberFormat="0" applyFill="0" applyAlignment="0" applyProtection="0"/>
    <xf numFmtId="0" fontId="164" fillId="0" borderId="212" applyNumberFormat="0" applyFill="0" applyAlignment="0" applyProtection="0"/>
    <xf numFmtId="0" fontId="141" fillId="29" borderId="210" applyNumberFormat="0" applyAlignment="0" applyProtection="0"/>
    <xf numFmtId="0" fontId="141" fillId="29" borderId="210" applyNumberFormat="0" applyAlignment="0" applyProtection="0"/>
    <xf numFmtId="0" fontId="141" fillId="29" borderId="210" applyNumberFormat="0" applyAlignment="0" applyProtection="0"/>
    <xf numFmtId="0" fontId="141" fillId="29" borderId="210" applyNumberFormat="0" applyAlignment="0" applyProtection="0"/>
    <xf numFmtId="0" fontId="141" fillId="29" borderId="210" applyNumberFormat="0" applyAlignment="0" applyProtection="0"/>
    <xf numFmtId="0" fontId="141" fillId="29" borderId="210" applyNumberFormat="0" applyAlignment="0" applyProtection="0"/>
    <xf numFmtId="0" fontId="142" fillId="29" borderId="210" applyNumberFormat="0" applyAlignment="0" applyProtection="0"/>
    <xf numFmtId="0" fontId="5" fillId="10" borderId="209" applyNumberFormat="0" applyFont="0" applyAlignment="0" applyProtection="0"/>
    <xf numFmtId="0" fontId="32" fillId="10" borderId="209" applyNumberFormat="0" applyFont="0" applyAlignment="0" applyProtection="0"/>
    <xf numFmtId="0" fontId="5" fillId="10" borderId="209" applyNumberFormat="0" applyFont="0" applyAlignment="0" applyProtection="0"/>
    <xf numFmtId="0" fontId="5" fillId="10" borderId="209" applyNumberFormat="0" applyFont="0" applyAlignment="0" applyProtection="0"/>
    <xf numFmtId="0" fontId="5" fillId="10" borderId="209" applyNumberFormat="0" applyFont="0" applyAlignment="0" applyProtection="0"/>
    <xf numFmtId="0" fontId="5" fillId="10" borderId="209" applyNumberFormat="0" applyFont="0" applyAlignment="0" applyProtection="0"/>
    <xf numFmtId="0" fontId="32" fillId="10" borderId="209" applyNumberFormat="0" applyFont="0" applyAlignment="0" applyProtection="0"/>
    <xf numFmtId="0" fontId="32" fillId="10" borderId="209" applyNumberFormat="0" applyFont="0" applyAlignment="0" applyProtection="0"/>
    <xf numFmtId="0" fontId="184" fillId="10" borderId="209" applyNumberFormat="0" applyFont="0" applyAlignment="0" applyProtection="0"/>
    <xf numFmtId="0" fontId="164" fillId="0" borderId="204" applyNumberFormat="0" applyFill="0" applyAlignment="0" applyProtection="0"/>
    <xf numFmtId="4" fontId="151" fillId="46" borderId="210" applyNumberFormat="0" applyProtection="0">
      <alignment horizontal="right" vertical="center"/>
    </xf>
    <xf numFmtId="0" fontId="113" fillId="15" borderId="200" applyNumberFormat="0" applyAlignment="0" applyProtection="0"/>
    <xf numFmtId="0" fontId="163" fillId="0" borderId="211" applyNumberFormat="0" applyFill="0" applyAlignment="0" applyProtection="0"/>
    <xf numFmtId="0" fontId="163" fillId="0" borderId="211" applyNumberFormat="0" applyFill="0" applyAlignment="0" applyProtection="0"/>
    <xf numFmtId="0" fontId="163" fillId="0" borderId="211" applyNumberFormat="0" applyFill="0" applyAlignment="0" applyProtection="0"/>
    <xf numFmtId="0" fontId="166" fillId="0" borderId="212" applyNumberFormat="0" applyFill="0" applyAlignment="0" applyProtection="0"/>
    <xf numFmtId="0" fontId="163" fillId="0" borderId="211" applyNumberFormat="0" applyFill="0" applyAlignment="0" applyProtection="0"/>
    <xf numFmtId="0" fontId="165" fillId="0" borderId="212" applyNumberFormat="0" applyFill="0" applyAlignment="0" applyProtection="0"/>
    <xf numFmtId="0" fontId="59" fillId="28" borderId="200" applyNumberFormat="0" applyAlignment="0" applyProtection="0"/>
    <xf numFmtId="4" fontId="38" fillId="33" borderId="210" applyNumberFormat="0" applyProtection="0">
      <alignment vertical="center"/>
    </xf>
    <xf numFmtId="0" fontId="5" fillId="35" borderId="210" applyNumberFormat="0" applyProtection="0">
      <alignment horizontal="left" vertical="center" indent="1"/>
    </xf>
    <xf numFmtId="4" fontId="38" fillId="39" borderId="210" applyNumberFormat="0" applyProtection="0">
      <alignment horizontal="right" vertical="center"/>
    </xf>
    <xf numFmtId="0" fontId="33" fillId="10" borderId="201" applyNumberFormat="0" applyFont="0" applyAlignment="0" applyProtection="0"/>
    <xf numFmtId="0" fontId="30" fillId="10" borderId="201" applyNumberFormat="0" applyFont="0" applyAlignment="0" applyProtection="0"/>
    <xf numFmtId="0" fontId="33" fillId="10" borderId="201" applyNumberFormat="0" applyFon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4" fillId="12" borderId="200" applyNumberFormat="0" applyAlignment="0" applyProtection="0"/>
    <xf numFmtId="0" fontId="33" fillId="10" borderId="201" applyNumberFormat="0" applyFont="0" applyAlignment="0" applyProtection="0"/>
    <xf numFmtId="0" fontId="30" fillId="10" borderId="201" applyNumberFormat="0" applyFont="0" applyAlignment="0" applyProtection="0"/>
    <xf numFmtId="0" fontId="33" fillId="10" borderId="201" applyNumberFormat="0" applyFont="0" applyAlignment="0" applyProtection="0"/>
    <xf numFmtId="0" fontId="33" fillId="10" borderId="201" applyNumberFormat="0" applyFont="0" applyAlignment="0" applyProtection="0"/>
    <xf numFmtId="0" fontId="30" fillId="10" borderId="201" applyNumberFormat="0" applyFont="0" applyAlignment="0" applyProtection="0"/>
    <xf numFmtId="0" fontId="33" fillId="10" borderId="201" applyNumberFormat="0" applyFont="0" applyAlignment="0" applyProtection="0"/>
    <xf numFmtId="0" fontId="30" fillId="10" borderId="201" applyNumberFormat="0" applyFont="0" applyAlignment="0" applyProtection="0"/>
    <xf numFmtId="0" fontId="30" fillId="10" borderId="201" applyNumberFormat="0" applyFont="0" applyAlignment="0" applyProtection="0"/>
    <xf numFmtId="0" fontId="5" fillId="10" borderId="201" applyNumberFormat="0" applyFont="0" applyAlignment="0" applyProtection="0"/>
    <xf numFmtId="0" fontId="30" fillId="10" borderId="201" applyNumberFormat="0" applyFont="0" applyAlignment="0" applyProtection="0"/>
    <xf numFmtId="0" fontId="30" fillId="10" borderId="201" applyNumberFormat="0" applyFont="0" applyAlignment="0" applyProtection="0"/>
    <xf numFmtId="0" fontId="141" fillId="28" borderId="202" applyNumberFormat="0" applyAlignment="0" applyProtection="0"/>
    <xf numFmtId="0" fontId="141" fillId="28" borderId="202" applyNumberFormat="0" applyAlignment="0" applyProtection="0"/>
    <xf numFmtId="0" fontId="141" fillId="28" borderId="202" applyNumberFormat="0" applyAlignment="0" applyProtection="0"/>
    <xf numFmtId="0" fontId="142" fillId="29" borderId="202" applyNumberFormat="0" applyAlignment="0" applyProtection="0"/>
    <xf numFmtId="0" fontId="142" fillId="29" borderId="202" applyNumberFormat="0" applyAlignment="0" applyProtection="0"/>
    <xf numFmtId="0" fontId="141" fillId="28" borderId="202" applyNumberFormat="0" applyAlignment="0" applyProtection="0"/>
    <xf numFmtId="0" fontId="143" fillId="29" borderId="202" applyNumberFormat="0" applyAlignment="0" applyProtection="0"/>
    <xf numFmtId="0" fontId="141" fillId="28" borderId="202" applyNumberFormat="0" applyAlignment="0" applyProtection="0"/>
    <xf numFmtId="0" fontId="30" fillId="10" borderId="201" applyNumberFormat="0" applyFont="0" applyAlignment="0" applyProtection="0"/>
    <xf numFmtId="0" fontId="141" fillId="28" borderId="202" applyNumberFormat="0" applyAlignment="0" applyProtection="0"/>
    <xf numFmtId="0" fontId="141" fillId="28" borderId="202" applyNumberFormat="0" applyAlignment="0" applyProtection="0"/>
    <xf numFmtId="0" fontId="141" fillId="29" borderId="202" applyNumberFormat="0" applyAlignment="0" applyProtection="0"/>
    <xf numFmtId="0" fontId="141" fillId="28" borderId="202" applyNumberFormat="0" applyAlignment="0" applyProtection="0"/>
    <xf numFmtId="0" fontId="141" fillId="28" borderId="202" applyNumberFormat="0" applyAlignment="0" applyProtection="0"/>
    <xf numFmtId="0" fontId="141" fillId="28" borderId="202" applyNumberFormat="0" applyAlignment="0" applyProtection="0"/>
    <xf numFmtId="0" fontId="60" fillId="29" borderId="208" applyNumberFormat="0" applyAlignment="0" applyProtection="0"/>
    <xf numFmtId="4" fontId="38" fillId="39" borderId="202" applyNumberFormat="0" applyProtection="0">
      <alignment horizontal="right" vertical="center"/>
    </xf>
    <xf numFmtId="0" fontId="163" fillId="0" borderId="203" applyNumberFormat="0" applyFill="0" applyAlignment="0" applyProtection="0"/>
    <xf numFmtId="0" fontId="113" fillId="15" borderId="200" applyNumberFormat="0" applyAlignment="0" applyProtection="0"/>
    <xf numFmtId="0" fontId="61" fillId="29" borderId="208" applyNumberFormat="0" applyAlignment="0" applyProtection="0"/>
    <xf numFmtId="0" fontId="30" fillId="10" borderId="201" applyNumberFormat="0" applyFont="0" applyAlignment="0" applyProtection="0"/>
    <xf numFmtId="0" fontId="33" fillId="10" borderId="201" applyNumberFormat="0" applyFont="0" applyAlignment="0" applyProtection="0"/>
    <xf numFmtId="0" fontId="33" fillId="10" borderId="201" applyNumberFormat="0" applyFon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4" fillId="12" borderId="200" applyNumberFormat="0" applyAlignment="0" applyProtection="0"/>
    <xf numFmtId="0" fontId="30" fillId="10" borderId="209" applyNumberFormat="0" applyFont="0" applyAlignment="0" applyProtection="0"/>
    <xf numFmtId="0" fontId="33" fillId="10" borderId="209" applyNumberFormat="0" applyFont="0" applyAlignment="0" applyProtection="0"/>
    <xf numFmtId="0" fontId="33" fillId="10" borderId="209" applyNumberFormat="0" applyFont="0" applyAlignment="0" applyProtection="0"/>
    <xf numFmtId="0" fontId="30" fillId="10" borderId="209" applyNumberFormat="0" applyFont="0" applyAlignment="0" applyProtection="0"/>
    <xf numFmtId="0" fontId="33" fillId="10" borderId="209" applyNumberFormat="0" applyFont="0" applyAlignment="0" applyProtection="0"/>
    <xf numFmtId="0" fontId="33" fillId="10" borderId="209" applyNumberFormat="0" applyFont="0" applyAlignment="0" applyProtection="0"/>
    <xf numFmtId="0" fontId="33" fillId="10" borderId="209" applyNumberFormat="0" applyFont="0" applyAlignment="0" applyProtection="0"/>
    <xf numFmtId="0" fontId="5" fillId="10" borderId="209" applyNumberFormat="0" applyFont="0" applyAlignment="0" applyProtection="0"/>
    <xf numFmtId="0" fontId="30" fillId="10" borderId="209" applyNumberFormat="0" applyFont="0" applyAlignment="0" applyProtection="0"/>
    <xf numFmtId="0" fontId="30" fillId="10" borderId="209" applyNumberFormat="0" applyFont="0" applyAlignment="0" applyProtection="0"/>
    <xf numFmtId="0" fontId="141" fillId="28" borderId="210" applyNumberFormat="0" applyAlignment="0" applyProtection="0"/>
    <xf numFmtId="0" fontId="141" fillId="28" borderId="210" applyNumberFormat="0" applyAlignment="0" applyProtection="0"/>
    <xf numFmtId="0" fontId="141" fillId="28" borderId="210" applyNumberFormat="0" applyAlignment="0" applyProtection="0"/>
    <xf numFmtId="0" fontId="142" fillId="29" borderId="210" applyNumberFormat="0" applyAlignment="0" applyProtection="0"/>
    <xf numFmtId="0" fontId="142" fillId="29" borderId="210" applyNumberFormat="0" applyAlignment="0" applyProtection="0"/>
    <xf numFmtId="0" fontId="141" fillId="28" borderId="210" applyNumberFormat="0" applyAlignment="0" applyProtection="0"/>
    <xf numFmtId="0" fontId="142" fillId="29" borderId="210" applyNumberFormat="0" applyAlignment="0" applyProtection="0"/>
    <xf numFmtId="0" fontId="141" fillId="28" borderId="210" applyNumberFormat="0" applyAlignment="0" applyProtection="0"/>
    <xf numFmtId="0" fontId="144" fillId="29" borderId="210" applyNumberFormat="0" applyAlignment="0" applyProtection="0"/>
    <xf numFmtId="0" fontId="30" fillId="10" borderId="209" applyNumberFormat="0" applyFont="0" applyAlignment="0" applyProtection="0"/>
    <xf numFmtId="0" fontId="141" fillId="28" borderId="210" applyNumberFormat="0" applyAlignment="0" applyProtection="0"/>
    <xf numFmtId="0" fontId="141" fillId="29" borderId="210" applyNumberFormat="0" applyAlignment="0" applyProtection="0"/>
    <xf numFmtId="0" fontId="141" fillId="28" borderId="210" applyNumberFormat="0" applyAlignment="0" applyProtection="0"/>
    <xf numFmtId="0" fontId="141" fillId="28" borderId="210" applyNumberFormat="0" applyAlignment="0" applyProtection="0"/>
    <xf numFmtId="0" fontId="141" fillId="28" borderId="210" applyNumberFormat="0" applyAlignment="0" applyProtection="0"/>
    <xf numFmtId="4" fontId="38" fillId="40" borderId="210" applyNumberFormat="0" applyProtection="0">
      <alignment horizontal="right" vertical="center"/>
    </xf>
    <xf numFmtId="0" fontId="163" fillId="0" borderId="211" applyNumberFormat="0" applyFill="0" applyAlignment="0" applyProtection="0"/>
    <xf numFmtId="0" fontId="163" fillId="0" borderId="211" applyNumberFormat="0" applyFill="0" applyAlignment="0" applyProtection="0"/>
    <xf numFmtId="0" fontId="5" fillId="10" borderId="209" applyNumberFormat="0" applyFont="0" applyAlignment="0" applyProtection="0"/>
    <xf numFmtId="0" fontId="113" fillId="15" borderId="208" applyNumberFormat="0" applyAlignment="0" applyProtection="0"/>
    <xf numFmtId="0" fontId="30" fillId="10" borderId="209" applyNumberFormat="0" applyFont="0" applyAlignment="0" applyProtection="0"/>
    <xf numFmtId="0" fontId="30" fillId="10" borderId="209" applyNumberFormat="0" applyFont="0" applyAlignment="0" applyProtection="0"/>
    <xf numFmtId="0" fontId="33" fillId="10" borderId="209" applyNumberFormat="0" applyFon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2" borderId="200" applyNumberFormat="0" applyAlignment="0" applyProtection="0"/>
    <xf numFmtId="0" fontId="113" fillId="15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4" fontId="38" fillId="44" borderId="221" applyNumberFormat="0" applyProtection="0">
      <alignment horizontal="right" vertical="center"/>
    </xf>
    <xf numFmtId="4" fontId="38" fillId="43" borderId="221" applyNumberFormat="0" applyProtection="0">
      <alignment horizontal="right" vertical="center"/>
    </xf>
    <xf numFmtId="4" fontId="38" fillId="43" borderId="221" applyNumberFormat="0" applyProtection="0">
      <alignment horizontal="right" vertical="center"/>
    </xf>
    <xf numFmtId="4" fontId="38" fillId="41" borderId="221" applyNumberFormat="0" applyProtection="0">
      <alignment horizontal="right" vertical="center"/>
    </xf>
    <xf numFmtId="4" fontId="38" fillId="40" borderId="221" applyNumberFormat="0" applyProtection="0">
      <alignment horizontal="right" vertical="center"/>
    </xf>
    <xf numFmtId="4" fontId="38" fillId="40" borderId="221" applyNumberFormat="0" applyProtection="0">
      <alignment horizontal="right" vertical="center"/>
    </xf>
    <xf numFmtId="0" fontId="5" fillId="35" borderId="221" applyNumberFormat="0" applyProtection="0">
      <alignment horizontal="left" vertical="center" indent="1"/>
    </xf>
    <xf numFmtId="0" fontId="5" fillId="35" borderId="221" applyNumberFormat="0" applyProtection="0">
      <alignment horizontal="left" vertical="center" indent="1"/>
    </xf>
    <xf numFmtId="4" fontId="38" fillId="34" borderId="221" applyNumberFormat="0" applyProtection="0">
      <alignment horizontal="left" vertical="center" indent="1"/>
    </xf>
    <xf numFmtId="4" fontId="147" fillId="34" borderId="221" applyNumberFormat="0" applyProtection="0">
      <alignment vertical="center"/>
    </xf>
    <xf numFmtId="4" fontId="38" fillId="34" borderId="221" applyNumberFormat="0" applyProtection="0">
      <alignment vertical="center"/>
    </xf>
    <xf numFmtId="0" fontId="63" fillId="29" borderId="219" applyNumberFormat="0" applyAlignment="0" applyProtection="0"/>
    <xf numFmtId="0" fontId="163" fillId="0" borderId="222" applyNumberFormat="0" applyFill="0" applyAlignment="0" applyProtection="0"/>
    <xf numFmtId="0" fontId="163" fillId="0" borderId="222" applyNumberFormat="0" applyFill="0" applyAlignment="0" applyProtection="0"/>
    <xf numFmtId="0" fontId="163" fillId="0" borderId="223" applyNumberFormat="0" applyFill="0" applyAlignment="0" applyProtection="0"/>
    <xf numFmtId="0" fontId="163" fillId="0" borderId="222" applyNumberFormat="0" applyFill="0" applyAlignment="0" applyProtection="0"/>
    <xf numFmtId="0" fontId="165" fillId="0" borderId="223" applyNumberFormat="0" applyFill="0" applyAlignment="0" applyProtection="0"/>
    <xf numFmtId="0" fontId="164" fillId="0" borderId="223" applyNumberFormat="0" applyFill="0" applyAlignment="0" applyProtection="0"/>
    <xf numFmtId="0" fontId="59" fillId="28" borderId="219" applyNumberFormat="0" applyAlignment="0" applyProtection="0"/>
    <xf numFmtId="4" fontId="38" fillId="33" borderId="221" applyNumberFormat="0" applyProtection="0">
      <alignment vertical="center"/>
    </xf>
    <xf numFmtId="0" fontId="5" fillId="35" borderId="221" applyNumberFormat="0" applyProtection="0">
      <alignment horizontal="left" vertical="center" indent="1"/>
    </xf>
    <xf numFmtId="4" fontId="38" fillId="39" borderId="221" applyNumberFormat="0" applyProtection="0">
      <alignment horizontal="right" vertical="center"/>
    </xf>
    <xf numFmtId="0" fontId="33" fillId="10" borderId="220" applyNumberFormat="0" applyFont="0" applyAlignment="0" applyProtection="0"/>
    <xf numFmtId="0" fontId="30" fillId="10" borderId="220" applyNumberFormat="0" applyFont="0" applyAlignment="0" applyProtection="0"/>
    <xf numFmtId="0" fontId="33" fillId="10" borderId="220" applyNumberFormat="0" applyFon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3" fillId="12" borderId="208" applyNumberFormat="0" applyAlignment="0" applyProtection="0"/>
    <xf numFmtId="0" fontId="114" fillId="12" borderId="219" applyNumberFormat="0" applyAlignment="0" applyProtection="0"/>
    <xf numFmtId="0" fontId="33" fillId="10" borderId="220" applyNumberFormat="0" applyFont="0" applyAlignment="0" applyProtection="0"/>
    <xf numFmtId="4" fontId="147" fillId="34" borderId="229" applyNumberFormat="0" applyProtection="0">
      <alignment vertical="center"/>
    </xf>
    <xf numFmtId="0" fontId="33" fillId="10" borderId="220" applyNumberFormat="0" applyFont="0" applyAlignment="0" applyProtection="0"/>
    <xf numFmtId="0" fontId="30" fillId="10" borderId="220" applyNumberFormat="0" applyFont="0" applyAlignment="0" applyProtection="0"/>
    <xf numFmtId="0" fontId="33" fillId="10" borderId="220" applyNumberFormat="0" applyFont="0" applyAlignment="0" applyProtection="0"/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4" fontId="38" fillId="38" borderId="229" applyNumberFormat="0" applyProtection="0">
      <alignment horizontal="right" vertical="center"/>
    </xf>
    <xf numFmtId="0" fontId="33" fillId="10" borderId="220" applyNumberFormat="0" applyFont="0" applyAlignment="0" applyProtection="0"/>
    <xf numFmtId="0" fontId="30" fillId="10" borderId="220" applyNumberFormat="0" applyFont="0" applyAlignment="0" applyProtection="0"/>
    <xf numFmtId="4" fontId="38" fillId="38" borderId="229" applyNumberFormat="0" applyProtection="0">
      <alignment horizontal="right" vertical="center"/>
    </xf>
    <xf numFmtId="0" fontId="33" fillId="10" borderId="220" applyNumberFormat="0" applyFont="0" applyAlignment="0" applyProtection="0"/>
    <xf numFmtId="0" fontId="30" fillId="10" borderId="220" applyNumberFormat="0" applyFont="0" applyAlignment="0" applyProtection="0"/>
    <xf numFmtId="0" fontId="30" fillId="10" borderId="220" applyNumberFormat="0" applyFont="0" applyAlignment="0" applyProtection="0"/>
    <xf numFmtId="0" fontId="30" fillId="10" borderId="220" applyNumberFormat="0" applyFont="0" applyAlignment="0" applyProtection="0"/>
    <xf numFmtId="0" fontId="30" fillId="10" borderId="220" applyNumberFormat="0" applyFont="0" applyAlignment="0" applyProtection="0"/>
    <xf numFmtId="0" fontId="30" fillId="10" borderId="220" applyNumberFormat="0" applyFont="0" applyAlignment="0" applyProtection="0"/>
    <xf numFmtId="0" fontId="141" fillId="28" borderId="221" applyNumberFormat="0" applyAlignment="0" applyProtection="0"/>
    <xf numFmtId="0" fontId="141" fillId="28" borderId="221" applyNumberFormat="0" applyAlignment="0" applyProtection="0"/>
    <xf numFmtId="0" fontId="141" fillId="28" borderId="221" applyNumberFormat="0" applyAlignment="0" applyProtection="0"/>
    <xf numFmtId="0" fontId="142" fillId="29" borderId="221" applyNumberFormat="0" applyAlignment="0" applyProtection="0"/>
    <xf numFmtId="0" fontId="141" fillId="28" borderId="221" applyNumberFormat="0" applyAlignment="0" applyProtection="0"/>
    <xf numFmtId="0" fontId="142" fillId="29" borderId="221" applyNumberFormat="0" applyAlignment="0" applyProtection="0"/>
    <xf numFmtId="0" fontId="5" fillId="10" borderId="220" applyNumberFormat="0" applyFont="0" applyAlignment="0" applyProtection="0"/>
    <xf numFmtId="0" fontId="141" fillId="28" borderId="221" applyNumberFormat="0" applyAlignment="0" applyProtection="0"/>
    <xf numFmtId="0" fontId="144" fillId="29" borderId="221" applyNumberFormat="0" applyAlignment="0" applyProtection="0"/>
    <xf numFmtId="0" fontId="141" fillId="28" borderId="221" applyNumberFormat="0" applyAlignment="0" applyProtection="0"/>
    <xf numFmtId="0" fontId="141" fillId="28" borderId="221" applyNumberFormat="0" applyAlignment="0" applyProtection="0"/>
    <xf numFmtId="0" fontId="141" fillId="29" borderId="221" applyNumberFormat="0" applyAlignment="0" applyProtection="0"/>
    <xf numFmtId="0" fontId="141" fillId="28" borderId="221" applyNumberFormat="0" applyAlignment="0" applyProtection="0"/>
    <xf numFmtId="0" fontId="141" fillId="28" borderId="221" applyNumberFormat="0" applyAlignment="0" applyProtection="0"/>
    <xf numFmtId="0" fontId="141" fillId="28" borderId="221" applyNumberFormat="0" applyAlignment="0" applyProtection="0"/>
    <xf numFmtId="4" fontId="38" fillId="43" borderId="229" applyNumberFormat="0" applyProtection="0">
      <alignment horizontal="right" vertical="center"/>
    </xf>
    <xf numFmtId="4" fontId="38" fillId="44" borderId="229" applyNumberFormat="0" applyProtection="0">
      <alignment horizontal="right" vertical="center"/>
    </xf>
    <xf numFmtId="0" fontId="5" fillId="35" borderId="229" applyNumberFormat="0" applyProtection="0">
      <alignment horizontal="left" vertical="center" indent="1"/>
    </xf>
    <xf numFmtId="4" fontId="38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4" fontId="38" fillId="33" borderId="229" applyNumberFormat="0" applyProtection="0">
      <alignment vertical="center"/>
    </xf>
    <xf numFmtId="4" fontId="147" fillId="33" borderId="229" applyNumberFormat="0" applyProtection="0">
      <alignment vertical="center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46" borderId="229" applyNumberFormat="0" applyProtection="0">
      <alignment horizontal="right" vertical="center"/>
    </xf>
    <xf numFmtId="4" fontId="147" fillId="46" borderId="229" applyNumberFormat="0" applyProtection="0">
      <alignment horizontal="right" vertical="center"/>
    </xf>
    <xf numFmtId="4" fontId="147" fillId="46" borderId="229" applyNumberFormat="0" applyProtection="0">
      <alignment horizontal="right" vertical="center"/>
    </xf>
    <xf numFmtId="0" fontId="5" fillId="35" borderId="229" applyNumberFormat="0" applyProtection="0">
      <alignment horizontal="left" vertical="center" indent="1"/>
    </xf>
    <xf numFmtId="0" fontId="60" fillId="29" borderId="219" applyNumberFormat="0" applyAlignment="0" applyProtection="0"/>
    <xf numFmtId="0" fontId="59" fillId="28" borderId="219" applyNumberFormat="0" applyAlignment="0" applyProtection="0"/>
    <xf numFmtId="4" fontId="38" fillId="38" borderId="221" applyNumberFormat="0" applyProtection="0">
      <alignment horizontal="right" vertical="center"/>
    </xf>
    <xf numFmtId="0" fontId="163" fillId="0" borderId="222" applyNumberFormat="0" applyFill="0" applyAlignment="0" applyProtection="0"/>
    <xf numFmtId="0" fontId="59" fillId="28" borderId="219" applyNumberFormat="0" applyAlignment="0" applyProtection="0"/>
    <xf numFmtId="0" fontId="163" fillId="0" borderId="231" applyNumberFormat="0" applyFill="0" applyAlignment="0" applyProtection="0"/>
    <xf numFmtId="0" fontId="164" fillId="0" borderId="231" applyNumberFormat="0" applyFill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2" fillId="29" borderId="229" applyNumberFormat="0" applyAlignment="0" applyProtection="0"/>
    <xf numFmtId="0" fontId="5" fillId="10" borderId="228" applyNumberFormat="0" applyFont="0" applyAlignment="0" applyProtection="0"/>
    <xf numFmtId="0" fontId="32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32" fillId="10" borderId="228" applyNumberFormat="0" applyFont="0" applyAlignment="0" applyProtection="0"/>
    <xf numFmtId="0" fontId="32" fillId="10" borderId="228" applyNumberFormat="0" applyFont="0" applyAlignment="0" applyProtection="0"/>
    <xf numFmtId="0" fontId="184" fillId="10" borderId="228" applyNumberFormat="0" applyFont="0" applyAlignment="0" applyProtection="0"/>
    <xf numFmtId="0" fontId="164" fillId="0" borderId="223" applyNumberFormat="0" applyFill="0" applyAlignment="0" applyProtection="0"/>
    <xf numFmtId="4" fontId="151" fillId="46" borderId="229" applyNumberFormat="0" applyProtection="0">
      <alignment horizontal="right" vertical="center"/>
    </xf>
    <xf numFmtId="0" fontId="113" fillId="15" borderId="219" applyNumberFormat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6" fillId="0" borderId="231" applyNumberFormat="0" applyFill="0" applyAlignment="0" applyProtection="0"/>
    <xf numFmtId="0" fontId="163" fillId="0" borderId="230" applyNumberFormat="0" applyFill="0" applyAlignment="0" applyProtection="0"/>
    <xf numFmtId="0" fontId="165" fillId="0" borderId="231" applyNumberFormat="0" applyFill="0" applyAlignment="0" applyProtection="0"/>
    <xf numFmtId="0" fontId="59" fillId="28" borderId="219" applyNumberFormat="0" applyAlignment="0" applyProtection="0"/>
    <xf numFmtId="4" fontId="38" fillId="33" borderId="229" applyNumberFormat="0" applyProtection="0">
      <alignment vertical="center"/>
    </xf>
    <xf numFmtId="0" fontId="5" fillId="35" borderId="229" applyNumberFormat="0" applyProtection="0">
      <alignment horizontal="left" vertical="center" indent="1"/>
    </xf>
    <xf numFmtId="4" fontId="38" fillId="39" borderId="229" applyNumberFormat="0" applyProtection="0">
      <alignment horizontal="right" vertical="center"/>
    </xf>
    <xf numFmtId="0" fontId="33" fillId="10" borderId="220" applyNumberFormat="0" applyFont="0" applyAlignment="0" applyProtection="0"/>
    <xf numFmtId="0" fontId="30" fillId="10" borderId="220" applyNumberFormat="0" applyFont="0" applyAlignment="0" applyProtection="0"/>
    <xf numFmtId="0" fontId="33" fillId="10" borderId="220" applyNumberFormat="0" applyFon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4" fillId="12" borderId="219" applyNumberFormat="0" applyAlignment="0" applyProtection="0"/>
    <xf numFmtId="0" fontId="33" fillId="10" borderId="220" applyNumberFormat="0" applyFont="0" applyAlignment="0" applyProtection="0"/>
    <xf numFmtId="0" fontId="30" fillId="10" borderId="220" applyNumberFormat="0" applyFont="0" applyAlignment="0" applyProtection="0"/>
    <xf numFmtId="0" fontId="33" fillId="10" borderId="220" applyNumberFormat="0" applyFont="0" applyAlignment="0" applyProtection="0"/>
    <xf numFmtId="0" fontId="33" fillId="10" borderId="220" applyNumberFormat="0" applyFont="0" applyAlignment="0" applyProtection="0"/>
    <xf numFmtId="0" fontId="30" fillId="10" borderId="220" applyNumberFormat="0" applyFont="0" applyAlignment="0" applyProtection="0"/>
    <xf numFmtId="0" fontId="33" fillId="10" borderId="220" applyNumberFormat="0" applyFont="0" applyAlignment="0" applyProtection="0"/>
    <xf numFmtId="0" fontId="30" fillId="10" borderId="220" applyNumberFormat="0" applyFont="0" applyAlignment="0" applyProtection="0"/>
    <xf numFmtId="0" fontId="30" fillId="10" borderId="220" applyNumberFormat="0" applyFont="0" applyAlignment="0" applyProtection="0"/>
    <xf numFmtId="0" fontId="5" fillId="10" borderId="220" applyNumberFormat="0" applyFont="0" applyAlignment="0" applyProtection="0"/>
    <xf numFmtId="0" fontId="30" fillId="10" borderId="220" applyNumberFormat="0" applyFont="0" applyAlignment="0" applyProtection="0"/>
    <xf numFmtId="0" fontId="30" fillId="10" borderId="220" applyNumberFormat="0" applyFont="0" applyAlignment="0" applyProtection="0"/>
    <xf numFmtId="0" fontId="141" fillId="28" borderId="221" applyNumberFormat="0" applyAlignment="0" applyProtection="0"/>
    <xf numFmtId="0" fontId="141" fillId="28" borderId="221" applyNumberFormat="0" applyAlignment="0" applyProtection="0"/>
    <xf numFmtId="0" fontId="141" fillId="28" borderId="221" applyNumberFormat="0" applyAlignment="0" applyProtection="0"/>
    <xf numFmtId="0" fontId="142" fillId="29" borderId="221" applyNumberFormat="0" applyAlignment="0" applyProtection="0"/>
    <xf numFmtId="0" fontId="142" fillId="29" borderId="221" applyNumberFormat="0" applyAlignment="0" applyProtection="0"/>
    <xf numFmtId="0" fontId="141" fillId="28" borderId="221" applyNumberFormat="0" applyAlignment="0" applyProtection="0"/>
    <xf numFmtId="0" fontId="143" fillId="29" borderId="221" applyNumberFormat="0" applyAlignment="0" applyProtection="0"/>
    <xf numFmtId="0" fontId="141" fillId="28" borderId="221" applyNumberFormat="0" applyAlignment="0" applyProtection="0"/>
    <xf numFmtId="0" fontId="30" fillId="10" borderId="220" applyNumberFormat="0" applyFont="0" applyAlignment="0" applyProtection="0"/>
    <xf numFmtId="0" fontId="141" fillId="28" borderId="221" applyNumberFormat="0" applyAlignment="0" applyProtection="0"/>
    <xf numFmtId="0" fontId="141" fillId="28" borderId="221" applyNumberFormat="0" applyAlignment="0" applyProtection="0"/>
    <xf numFmtId="0" fontId="141" fillId="29" borderId="221" applyNumberFormat="0" applyAlignment="0" applyProtection="0"/>
    <xf numFmtId="0" fontId="141" fillId="28" borderId="221" applyNumberFormat="0" applyAlignment="0" applyProtection="0"/>
    <xf numFmtId="0" fontId="141" fillId="28" borderId="221" applyNumberFormat="0" applyAlignment="0" applyProtection="0"/>
    <xf numFmtId="0" fontId="141" fillId="28" borderId="221" applyNumberFormat="0" applyAlignment="0" applyProtection="0"/>
    <xf numFmtId="0" fontId="60" fillId="29" borderId="227" applyNumberFormat="0" applyAlignment="0" applyProtection="0"/>
    <xf numFmtId="4" fontId="38" fillId="39" borderId="221" applyNumberFormat="0" applyProtection="0">
      <alignment horizontal="right" vertical="center"/>
    </xf>
    <xf numFmtId="0" fontId="163" fillId="0" borderId="222" applyNumberFormat="0" applyFill="0" applyAlignment="0" applyProtection="0"/>
    <xf numFmtId="0" fontId="113" fillId="15" borderId="219" applyNumberFormat="0" applyAlignment="0" applyProtection="0"/>
    <xf numFmtId="0" fontId="61" fillId="29" borderId="227" applyNumberFormat="0" applyAlignment="0" applyProtection="0"/>
    <xf numFmtId="0" fontId="30" fillId="10" borderId="220" applyNumberFormat="0" applyFont="0" applyAlignment="0" applyProtection="0"/>
    <xf numFmtId="0" fontId="33" fillId="10" borderId="220" applyNumberFormat="0" applyFont="0" applyAlignment="0" applyProtection="0"/>
    <xf numFmtId="0" fontId="33" fillId="10" borderId="220" applyNumberFormat="0" applyFon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4" fillId="12" borderId="219" applyNumberForma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0" fontId="33" fillId="10" borderId="228" applyNumberFormat="0" applyFont="0" applyAlignment="0" applyProtection="0"/>
    <xf numFmtId="0" fontId="33" fillId="10" borderId="228" applyNumberFormat="0" applyFont="0" applyAlignment="0" applyProtection="0"/>
    <xf numFmtId="0" fontId="5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2" fillId="29" borderId="229" applyNumberFormat="0" applyAlignment="0" applyProtection="0"/>
    <xf numFmtId="0" fontId="142" fillId="29" borderId="229" applyNumberFormat="0" applyAlignment="0" applyProtection="0"/>
    <xf numFmtId="0" fontId="141" fillId="28" borderId="229" applyNumberFormat="0" applyAlignment="0" applyProtection="0"/>
    <xf numFmtId="0" fontId="142" fillId="29" borderId="229" applyNumberFormat="0" applyAlignment="0" applyProtection="0"/>
    <xf numFmtId="0" fontId="141" fillId="28" borderId="229" applyNumberFormat="0" applyAlignment="0" applyProtection="0"/>
    <xf numFmtId="0" fontId="144" fillId="29" borderId="229" applyNumberFormat="0" applyAlignment="0" applyProtection="0"/>
    <xf numFmtId="0" fontId="30" fillId="10" borderId="228" applyNumberFormat="0" applyFont="0" applyAlignment="0" applyProtection="0"/>
    <xf numFmtId="0" fontId="141" fillId="28" borderId="229" applyNumberFormat="0" applyAlignment="0" applyProtection="0"/>
    <xf numFmtId="0" fontId="141" fillId="29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4" fontId="38" fillId="40" borderId="229" applyNumberFormat="0" applyProtection="0">
      <alignment horizontal="right" vertical="center"/>
    </xf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5" fillId="10" borderId="228" applyNumberFormat="0" applyFont="0" applyAlignment="0" applyProtection="0"/>
    <xf numFmtId="0" fontId="113" fillId="15" borderId="227" applyNumberForma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2" borderId="219" applyNumberFormat="0" applyAlignment="0" applyProtection="0"/>
    <xf numFmtId="0" fontId="113" fillId="15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41" fillId="28" borderId="277" applyNumberFormat="0" applyAlignment="0" applyProtection="0"/>
    <xf numFmtId="0" fontId="113" fillId="12" borderId="286" applyNumberFormat="0" applyAlignment="0" applyProtection="0"/>
    <xf numFmtId="0" fontId="63" fillId="29" borderId="294" applyNumberFormat="0" applyAlignment="0" applyProtection="0"/>
    <xf numFmtId="0" fontId="113" fillId="12" borderId="286" applyNumberFormat="0" applyAlignment="0" applyProtection="0"/>
    <xf numFmtId="0" fontId="115" fillId="12" borderId="251" applyNumberFormat="0" applyAlignment="0" applyProtection="0"/>
    <xf numFmtId="0" fontId="5" fillId="35" borderId="253" applyNumberFormat="0" applyProtection="0">
      <alignment horizontal="left" vertical="center" indent="1"/>
    </xf>
    <xf numFmtId="0" fontId="5" fillId="49" borderId="245" applyNumberFormat="0" applyProtection="0">
      <alignment horizontal="left" vertical="center" indent="1"/>
    </xf>
    <xf numFmtId="0" fontId="113" fillId="15" borderId="243" applyNumberFormat="0" applyAlignment="0" applyProtection="0"/>
    <xf numFmtId="0" fontId="164" fillId="0" borderId="255" applyNumberFormat="0" applyFill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4" fillId="12" borderId="235" applyNumberFormat="0" applyAlignment="0" applyProtection="0"/>
    <xf numFmtId="0" fontId="113" fillId="15" borderId="235" applyNumberFormat="0" applyAlignment="0" applyProtection="0"/>
    <xf numFmtId="4" fontId="38" fillId="41" borderId="245" applyNumberFormat="0" applyProtection="0">
      <alignment horizontal="right" vertical="center"/>
    </xf>
    <xf numFmtId="0" fontId="5" fillId="49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163" fillId="0" borderId="246" applyNumberFormat="0" applyFill="0" applyAlignment="0" applyProtection="0"/>
    <xf numFmtId="0" fontId="164" fillId="0" borderId="247" applyNumberFormat="0" applyFill="0" applyAlignment="0" applyProtection="0"/>
    <xf numFmtId="0" fontId="164" fillId="0" borderId="247" applyNumberFormat="0" applyFill="0" applyAlignment="0" applyProtection="0"/>
    <xf numFmtId="0" fontId="163" fillId="0" borderId="246" applyNumberFormat="0" applyFill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62" fillId="29" borderId="235" applyNumberFormat="0" applyAlignment="0" applyProtection="0"/>
    <xf numFmtId="0" fontId="60" fillId="29" borderId="235" applyNumberFormat="0" applyAlignment="0" applyProtection="0"/>
    <xf numFmtId="0" fontId="60" fillId="29" borderId="235" applyNumberFormat="0" applyAlignment="0" applyProtection="0"/>
    <xf numFmtId="0" fontId="59" fillId="28" borderId="235" applyNumberFormat="0" applyAlignment="0" applyProtection="0"/>
    <xf numFmtId="0" fontId="164" fillId="0" borderId="247" applyNumberFormat="0" applyFill="0" applyAlignment="0" applyProtection="0"/>
    <xf numFmtId="0" fontId="163" fillId="0" borderId="246" applyNumberFormat="0" applyFill="0" applyAlignment="0" applyProtection="0"/>
    <xf numFmtId="0" fontId="163" fillId="0" borderId="247" applyNumberFormat="0" applyFill="0" applyAlignment="0" applyProtection="0"/>
    <xf numFmtId="5" fontId="55" fillId="0" borderId="233" applyAlignment="0" applyProtection="0"/>
    <xf numFmtId="5" fontId="168" fillId="0" borderId="242">
      <alignment horizontal="left" vertical="top"/>
    </xf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63" fillId="29" borderId="243" applyNumberForma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4" fontId="38" fillId="34" borderId="237" applyNumberFormat="0" applyProtection="0">
      <alignment horizontal="left" vertical="center" indent="1"/>
    </xf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5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2" fillId="29" borderId="237" applyNumberFormat="0" applyAlignment="0" applyProtection="0"/>
    <xf numFmtId="0" fontId="142" fillId="29" borderId="237" applyNumberFormat="0" applyAlignment="0" applyProtection="0"/>
    <xf numFmtId="0" fontId="141" fillId="28" borderId="237" applyNumberFormat="0" applyAlignment="0" applyProtection="0"/>
    <xf numFmtId="0" fontId="142" fillId="29" borderId="237" applyNumberFormat="0" applyAlignment="0" applyProtection="0"/>
    <xf numFmtId="0" fontId="143" fillId="29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9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4" fontId="38" fillId="39" borderId="237" applyNumberFormat="0" applyProtection="0">
      <alignment horizontal="right" vertical="center"/>
    </xf>
    <xf numFmtId="4" fontId="38" fillId="39" borderId="237" applyNumberFormat="0" applyProtection="0">
      <alignment horizontal="right" vertical="center"/>
    </xf>
    <xf numFmtId="4" fontId="38" fillId="42" borderId="237" applyNumberFormat="0" applyProtection="0">
      <alignment horizontal="right" vertical="center"/>
    </xf>
    <xf numFmtId="4" fontId="38" fillId="42" borderId="237" applyNumberFormat="0" applyProtection="0">
      <alignment horizontal="right" vertical="center"/>
    </xf>
    <xf numFmtId="4" fontId="148" fillId="45" borderId="237" applyNumberFormat="0" applyProtection="0">
      <alignment horizontal="left" vertical="center" indent="1"/>
    </xf>
    <xf numFmtId="0" fontId="63" fillId="29" borderId="243" applyNumberFormat="0" applyAlignment="0" applyProtection="0"/>
    <xf numFmtId="4" fontId="38" fillId="46" borderId="237" applyNumberFormat="0" applyProtection="0">
      <alignment horizontal="left" vertical="center" indent="1"/>
    </xf>
    <xf numFmtId="4" fontId="38" fillId="46" borderId="237" applyNumberFormat="0" applyProtection="0">
      <alignment horizontal="left" vertical="center" indent="1"/>
    </xf>
    <xf numFmtId="4" fontId="38" fillId="48" borderId="237" applyNumberFormat="0" applyProtection="0">
      <alignment horizontal="left" vertical="center" indent="1"/>
    </xf>
    <xf numFmtId="4" fontId="38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38" fillId="33" borderId="237" applyNumberFormat="0" applyProtection="0">
      <alignment vertical="center"/>
    </xf>
    <xf numFmtId="4" fontId="38" fillId="33" borderId="237" applyNumberFormat="0" applyProtection="0">
      <alignment vertical="center"/>
    </xf>
    <xf numFmtId="4" fontId="147" fillId="33" borderId="237" applyNumberFormat="0" applyProtection="0">
      <alignment vertical="center"/>
    </xf>
    <xf numFmtId="4" fontId="147" fillId="33" borderId="237" applyNumberFormat="0" applyProtection="0">
      <alignment vertical="center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147" fillId="46" borderId="237" applyNumberFormat="0" applyProtection="0">
      <alignment horizontal="right" vertical="center"/>
    </xf>
    <xf numFmtId="4" fontId="147" fillId="46" borderId="237" applyNumberFormat="0" applyProtection="0">
      <alignment horizontal="right" vertical="center"/>
    </xf>
    <xf numFmtId="0" fontId="5" fillId="35" borderId="237" applyNumberFormat="0" applyProtection="0">
      <alignment horizontal="left" vertical="center" indent="1"/>
    </xf>
    <xf numFmtId="0" fontId="63" fillId="29" borderId="243" applyNumberFormat="0" applyAlignment="0" applyProtection="0"/>
    <xf numFmtId="4" fontId="151" fillId="46" borderId="237" applyNumberFormat="0" applyProtection="0">
      <alignment horizontal="right" vertical="center"/>
    </xf>
    <xf numFmtId="4" fontId="151" fillId="46" borderId="237" applyNumberFormat="0" applyProtection="0">
      <alignment horizontal="right" vertical="center"/>
    </xf>
    <xf numFmtId="0" fontId="60" fillId="29" borderId="243" applyNumberFormat="0" applyAlignment="0" applyProtection="0"/>
    <xf numFmtId="0" fontId="60" fillId="29" borderId="243" applyNumberFormat="0" applyAlignment="0" applyProtection="0"/>
    <xf numFmtId="0" fontId="59" fillId="28" borderId="243" applyNumberFormat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63" fillId="29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61" fillId="29" borderId="235" applyNumberFormat="0" applyAlignment="0" applyProtection="0"/>
    <xf numFmtId="0" fontId="60" fillId="29" borderId="235" applyNumberFormat="0" applyAlignment="0" applyProtection="0"/>
    <xf numFmtId="0" fontId="60" fillId="29" borderId="235" applyNumberFormat="0" applyAlignment="0" applyProtection="0"/>
    <xf numFmtId="0" fontId="60" fillId="29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164" fillId="0" borderId="239" applyNumberFormat="0" applyFill="0" applyAlignment="0" applyProtection="0"/>
    <xf numFmtId="0" fontId="164" fillId="0" borderId="239" applyNumberFormat="0" applyFill="0" applyAlignment="0" applyProtection="0"/>
    <xf numFmtId="0" fontId="163" fillId="0" borderId="238" applyNumberFormat="0" applyFill="0" applyAlignment="0" applyProtection="0"/>
    <xf numFmtId="0" fontId="164" fillId="0" borderId="239" applyNumberFormat="0" applyFill="0" applyAlignment="0" applyProtection="0"/>
    <xf numFmtId="0" fontId="165" fillId="0" borderId="239" applyNumberFormat="0" applyFill="0" applyAlignment="0" applyProtection="0"/>
    <xf numFmtId="0" fontId="163" fillId="0" borderId="238" applyNumberFormat="0" applyFill="0" applyAlignment="0" applyProtection="0"/>
    <xf numFmtId="0" fontId="166" fillId="0" borderId="239" applyNumberFormat="0" applyFill="0" applyAlignment="0" applyProtection="0"/>
    <xf numFmtId="0" fontId="163" fillId="0" borderId="238" applyNumberFormat="0" applyFill="0" applyAlignment="0" applyProtection="0"/>
    <xf numFmtId="0" fontId="163" fillId="0" borderId="239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4" fontId="38" fillId="34" borderId="237" applyNumberFormat="0" applyProtection="0">
      <alignment vertical="center"/>
    </xf>
    <xf numFmtId="4" fontId="147" fillId="34" borderId="237" applyNumberFormat="0" applyProtection="0">
      <alignment vertical="center"/>
    </xf>
    <xf numFmtId="4" fontId="38" fillId="34" borderId="237" applyNumberFormat="0" applyProtection="0">
      <alignment horizontal="left" vertical="center" indent="1"/>
    </xf>
    <xf numFmtId="4" fontId="38" fillId="34" borderId="237" applyNumberFormat="0" applyProtection="0">
      <alignment horizontal="left" vertical="center" indent="1"/>
    </xf>
    <xf numFmtId="4" fontId="38" fillId="34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38" fillId="36" borderId="237" applyNumberFormat="0" applyProtection="0">
      <alignment horizontal="right" vertical="center"/>
    </xf>
    <xf numFmtId="4" fontId="38" fillId="36" borderId="237" applyNumberFormat="0" applyProtection="0">
      <alignment horizontal="right" vertical="center"/>
    </xf>
    <xf numFmtId="4" fontId="38" fillId="37" borderId="237" applyNumberFormat="0" applyProtection="0">
      <alignment horizontal="right" vertical="center"/>
    </xf>
    <xf numFmtId="4" fontId="38" fillId="37" borderId="237" applyNumberFormat="0" applyProtection="0">
      <alignment horizontal="right" vertical="center"/>
    </xf>
    <xf numFmtId="4" fontId="38" fillId="38" borderId="237" applyNumberFormat="0" applyProtection="0">
      <alignment horizontal="right" vertical="center"/>
    </xf>
    <xf numFmtId="4" fontId="38" fillId="38" borderId="237" applyNumberFormat="0" applyProtection="0">
      <alignment horizontal="right" vertical="center"/>
    </xf>
    <xf numFmtId="4" fontId="38" fillId="39" borderId="237" applyNumberFormat="0" applyProtection="0">
      <alignment horizontal="right" vertical="center"/>
    </xf>
    <xf numFmtId="4" fontId="38" fillId="39" borderId="237" applyNumberFormat="0" applyProtection="0">
      <alignment horizontal="right" vertical="center"/>
    </xf>
    <xf numFmtId="4" fontId="38" fillId="40" borderId="237" applyNumberFormat="0" applyProtection="0">
      <alignment horizontal="right" vertical="center"/>
    </xf>
    <xf numFmtId="4" fontId="38" fillId="40" borderId="237" applyNumberFormat="0" applyProtection="0">
      <alignment horizontal="right" vertical="center"/>
    </xf>
    <xf numFmtId="4" fontId="38" fillId="41" borderId="237" applyNumberFormat="0" applyProtection="0">
      <alignment horizontal="right" vertical="center"/>
    </xf>
    <xf numFmtId="4" fontId="38" fillId="41" borderId="237" applyNumberFormat="0" applyProtection="0">
      <alignment horizontal="right" vertical="center"/>
    </xf>
    <xf numFmtId="4" fontId="38" fillId="42" borderId="237" applyNumberFormat="0" applyProtection="0">
      <alignment horizontal="right" vertical="center"/>
    </xf>
    <xf numFmtId="4" fontId="38" fillId="43" borderId="237" applyNumberFormat="0" applyProtection="0">
      <alignment horizontal="right" vertical="center"/>
    </xf>
    <xf numFmtId="4" fontId="147" fillId="46" borderId="253" applyNumberFormat="0" applyProtection="0">
      <alignment horizontal="right" vertical="center"/>
    </xf>
    <xf numFmtId="4" fontId="38" fillId="43" borderId="237" applyNumberFormat="0" applyProtection="0">
      <alignment horizontal="right" vertical="center"/>
    </xf>
    <xf numFmtId="4" fontId="38" fillId="44" borderId="237" applyNumberFormat="0" applyProtection="0">
      <alignment horizontal="right" vertical="center"/>
    </xf>
    <xf numFmtId="4" fontId="148" fillId="45" borderId="237" applyNumberFormat="0" applyProtection="0">
      <alignment horizontal="left" vertical="center" indent="1"/>
    </xf>
    <xf numFmtId="0" fontId="63" fillId="29" borderId="235" applyNumberFormat="0" applyAlignment="0" applyProtection="0"/>
    <xf numFmtId="0" fontId="63" fillId="29" borderId="235" applyNumberFormat="0" applyAlignment="0" applyProtection="0"/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38" fillId="46" borderId="237" applyNumberFormat="0" applyProtection="0">
      <alignment horizontal="left" vertical="center" indent="1"/>
    </xf>
    <xf numFmtId="4" fontId="38" fillId="46" borderId="237" applyNumberFormat="0" applyProtection="0">
      <alignment horizontal="left" vertical="center" indent="1"/>
    </xf>
    <xf numFmtId="4" fontId="38" fillId="48" borderId="237" applyNumberFormat="0" applyProtection="0">
      <alignment horizontal="left" vertical="center" indent="1"/>
    </xf>
    <xf numFmtId="4" fontId="38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38" fillId="33" borderId="237" applyNumberFormat="0" applyProtection="0">
      <alignment vertical="center"/>
    </xf>
    <xf numFmtId="4" fontId="38" fillId="39" borderId="253" applyNumberFormat="0" applyProtection="0">
      <alignment horizontal="right" vertical="center"/>
    </xf>
    <xf numFmtId="0" fontId="33" fillId="10" borderId="260" applyNumberFormat="0" applyFont="0" applyAlignment="0" applyProtection="0"/>
    <xf numFmtId="4" fontId="148" fillId="45" borderId="245" applyNumberFormat="0" applyProtection="0">
      <alignment horizontal="left" vertical="center" indent="1"/>
    </xf>
    <xf numFmtId="0" fontId="113" fillId="15" borderId="267" applyNumberFormat="0" applyAlignment="0" applyProtection="0"/>
    <xf numFmtId="4" fontId="38" fillId="42" borderId="245" applyNumberFormat="0" applyProtection="0">
      <alignment horizontal="right" vertical="center"/>
    </xf>
    <xf numFmtId="0" fontId="164" fillId="0" borderId="239" applyNumberFormat="0" applyFill="0" applyAlignment="0" applyProtection="0"/>
    <xf numFmtId="0" fontId="5" fillId="31" borderId="237" applyNumberFormat="0" applyProtection="0">
      <alignment horizontal="left" vertical="center" indent="1"/>
    </xf>
    <xf numFmtId="0" fontId="92" fillId="0" borderId="240">
      <alignment horizontal="left" vertical="center"/>
    </xf>
    <xf numFmtId="4" fontId="147" fillId="46" borderId="269" applyNumberFormat="0" applyProtection="0">
      <alignment horizontal="right" vertical="center"/>
    </xf>
    <xf numFmtId="0" fontId="141" fillId="28" borderId="269" applyNumberFormat="0" applyAlignment="0" applyProtection="0"/>
    <xf numFmtId="0" fontId="5" fillId="10" borderId="268" applyNumberFormat="0" applyFont="0" applyAlignment="0" applyProtection="0"/>
    <xf numFmtId="0" fontId="141" fillId="28" borderId="269" applyNumberFormat="0" applyAlignment="0" applyProtection="0"/>
    <xf numFmtId="0" fontId="30" fillId="10" borderId="268" applyNumberFormat="0" applyFont="0" applyAlignment="0" applyProtection="0"/>
    <xf numFmtId="4" fontId="38" fillId="38" borderId="269" applyNumberFormat="0" applyProtection="0">
      <alignment horizontal="right" vertical="center"/>
    </xf>
    <xf numFmtId="0" fontId="30" fillId="10" borderId="268" applyNumberFormat="0" applyFont="0" applyAlignment="0" applyProtection="0"/>
    <xf numFmtId="0" fontId="92" fillId="0" borderId="272">
      <alignment horizontal="left" vertical="center"/>
    </xf>
    <xf numFmtId="0" fontId="114" fillId="12" borderId="275" applyNumberFormat="0" applyAlignment="0" applyProtection="0"/>
    <xf numFmtId="0" fontId="113" fillId="15" borderId="267" applyNumberFormat="0" applyAlignment="0" applyProtection="0"/>
    <xf numFmtId="0" fontId="114" fillId="12" borderId="259" applyNumberFormat="0" applyAlignment="0" applyProtection="0"/>
    <xf numFmtId="0" fontId="113" fillId="15" borderId="259" applyNumberFormat="0" applyAlignment="0" applyProtection="0"/>
    <xf numFmtId="0" fontId="141" fillId="28" borderId="261" applyNumberFormat="0" applyAlignment="0" applyProtection="0"/>
    <xf numFmtId="0" fontId="141" fillId="28" borderId="261" applyNumberFormat="0" applyAlignment="0" applyProtection="0"/>
    <xf numFmtId="4" fontId="38" fillId="42" borderId="269" applyNumberFormat="0" applyProtection="0">
      <alignment horizontal="right" vertical="center"/>
    </xf>
    <xf numFmtId="0" fontId="5" fillId="31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41" fillId="28" borderId="269" applyNumberFormat="0" applyAlignment="0" applyProtection="0"/>
    <xf numFmtId="0" fontId="30" fillId="10" borderId="268" applyNumberFormat="0" applyFont="0" applyAlignment="0" applyProtection="0"/>
    <xf numFmtId="0" fontId="63" fillId="29" borderId="267" applyNumberFormat="0" applyAlignment="0" applyProtection="0"/>
    <xf numFmtId="0" fontId="5" fillId="48" borderId="261" applyNumberFormat="0" applyProtection="0">
      <alignment horizontal="left" vertical="center" indent="1"/>
    </xf>
    <xf numFmtId="0" fontId="5" fillId="49" borderId="261" applyNumberFormat="0" applyProtection="0">
      <alignment horizontal="left" vertical="center" indent="1"/>
    </xf>
    <xf numFmtId="4" fontId="38" fillId="33" borderId="253" applyNumberFormat="0" applyProtection="0">
      <alignment horizontal="left" vertical="center" indent="1"/>
    </xf>
    <xf numFmtId="4" fontId="38" fillId="38" borderId="269" applyNumberFormat="0" applyProtection="0">
      <alignment horizontal="right" vertical="center"/>
    </xf>
    <xf numFmtId="0" fontId="163" fillId="0" borderId="270" applyNumberFormat="0" applyFill="0" applyAlignment="0" applyProtection="0"/>
    <xf numFmtId="0" fontId="60" fillId="29" borderId="267" applyNumberFormat="0" applyAlignment="0" applyProtection="0"/>
    <xf numFmtId="4" fontId="38" fillId="40" borderId="269" applyNumberFormat="0" applyProtection="0">
      <alignment horizontal="right" vertical="center"/>
    </xf>
    <xf numFmtId="0" fontId="60" fillId="29" borderId="259" applyNumberFormat="0" applyAlignment="0" applyProtection="0"/>
    <xf numFmtId="4" fontId="151" fillId="46" borderId="269" applyNumberFormat="0" applyProtection="0">
      <alignment horizontal="right" vertical="center"/>
    </xf>
    <xf numFmtId="0" fontId="60" fillId="29" borderId="267" applyNumberFormat="0" applyAlignment="0" applyProtection="0"/>
    <xf numFmtId="0" fontId="163" fillId="0" borderId="239" applyNumberFormat="0" applyFill="0" applyAlignment="0" applyProtection="0"/>
    <xf numFmtId="0" fontId="141" fillId="29" borderId="237" applyNumberFormat="0" applyAlignment="0" applyProtection="0"/>
    <xf numFmtId="0" fontId="5" fillId="10" borderId="236" applyNumberFormat="0" applyFont="0" applyAlignment="0" applyProtection="0"/>
    <xf numFmtId="0" fontId="113" fillId="12" borderId="235" applyNumberFormat="0" applyAlignment="0" applyProtection="0"/>
    <xf numFmtId="0" fontId="164" fillId="0" borderId="271" applyNumberFormat="0" applyFill="0" applyAlignment="0" applyProtection="0"/>
    <xf numFmtId="0" fontId="63" fillId="29" borderId="235" applyNumberFormat="0" applyAlignment="0" applyProtection="0"/>
    <xf numFmtId="4" fontId="38" fillId="43" borderId="245" applyNumberFormat="0" applyProtection="0">
      <alignment horizontal="right" vertical="center"/>
    </xf>
    <xf numFmtId="4" fontId="38" fillId="34" borderId="245" applyNumberFormat="0" applyProtection="0">
      <alignment horizontal="left" vertical="center" indent="1"/>
    </xf>
    <xf numFmtId="0" fontId="164" fillId="0" borderId="255" applyNumberFormat="0" applyFill="0" applyAlignment="0" applyProtection="0"/>
    <xf numFmtId="0" fontId="163" fillId="0" borderId="254" applyNumberFormat="0" applyFill="0" applyAlignment="0" applyProtection="0"/>
    <xf numFmtId="4" fontId="38" fillId="33" borderId="253" applyNumberFormat="0" applyProtection="0">
      <alignment vertical="center"/>
    </xf>
    <xf numFmtId="0" fontId="33" fillId="10" borderId="244" applyNumberFormat="0" applyFont="0" applyAlignment="0" applyProtection="0"/>
    <xf numFmtId="0" fontId="30" fillId="10" borderId="244" applyNumberFormat="0" applyFont="0" applyAlignment="0" applyProtection="0"/>
    <xf numFmtId="0" fontId="5" fillId="49" borderId="261" applyNumberFormat="0" applyProtection="0">
      <alignment horizontal="left" vertical="center" indent="1"/>
    </xf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3" fillId="15" borderId="243" applyNumberFormat="0" applyAlignment="0" applyProtection="0"/>
    <xf numFmtId="4" fontId="147" fillId="34" borderId="261" applyNumberFormat="0" applyProtection="0">
      <alignment vertical="center"/>
    </xf>
    <xf numFmtId="0" fontId="59" fillId="28" borderId="259" applyNumberFormat="0" applyAlignment="0" applyProtection="0"/>
    <xf numFmtId="0" fontId="30" fillId="10" borderId="252" applyNumberFormat="0" applyFont="0" applyAlignment="0" applyProtection="0"/>
    <xf numFmtId="0" fontId="141" fillId="28" borderId="253" applyNumberFormat="0" applyAlignment="0" applyProtection="0"/>
    <xf numFmtId="4" fontId="38" fillId="33" borderId="253" applyNumberFormat="0" applyProtection="0">
      <alignment horizontal="left" vertical="center" indent="1"/>
    </xf>
    <xf numFmtId="4" fontId="147" fillId="33" borderId="269" applyNumberFormat="0" applyProtection="0">
      <alignment vertical="center"/>
    </xf>
    <xf numFmtId="0" fontId="113" fillId="15" borderId="267" applyNumberFormat="0" applyAlignment="0" applyProtection="0"/>
    <xf numFmtId="0" fontId="114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84" fillId="10" borderId="236" applyNumberFormat="0" applyFont="0" applyAlignment="0" applyProtection="0"/>
    <xf numFmtId="0" fontId="29" fillId="10" borderId="236" applyNumberFormat="0" applyFont="0" applyAlignment="0" applyProtection="0"/>
    <xf numFmtId="0" fontId="32" fillId="10" borderId="236" applyNumberFormat="0" applyFont="0" applyAlignment="0" applyProtection="0"/>
    <xf numFmtId="0" fontId="32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32" fillId="10" borderId="236" applyNumberFormat="0" applyFont="0" applyAlignment="0" applyProtection="0"/>
    <xf numFmtId="0" fontId="5" fillId="10" borderId="236" applyNumberFormat="0" applyFont="0" applyAlignment="0" applyProtection="0"/>
    <xf numFmtId="0" fontId="141" fillId="28" borderId="237" applyNumberFormat="0" applyAlignment="0" applyProtection="0"/>
    <xf numFmtId="0" fontId="142" fillId="29" borderId="237" applyNumberFormat="0" applyAlignment="0" applyProtection="0"/>
    <xf numFmtId="0" fontId="142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5" fillId="10" borderId="260" applyNumberFormat="0" applyFont="0" applyAlignment="0" applyProtection="0"/>
    <xf numFmtId="0" fontId="60" fillId="29" borderId="267" applyNumberFormat="0" applyAlignment="0" applyProtection="0"/>
    <xf numFmtId="0" fontId="60" fillId="29" borderId="267" applyNumberFormat="0" applyAlignment="0" applyProtection="0"/>
    <xf numFmtId="0" fontId="63" fillId="29" borderId="267" applyNumberFormat="0" applyAlignment="0" applyProtection="0"/>
    <xf numFmtId="0" fontId="63" fillId="29" borderId="267" applyNumberFormat="0" applyAlignment="0" applyProtection="0"/>
    <xf numFmtId="0" fontId="63" fillId="29" borderId="267" applyNumberFormat="0" applyAlignment="0" applyProtection="0"/>
    <xf numFmtId="5" fontId="55" fillId="0" borderId="225" applyAlignment="0" applyProtection="0"/>
    <xf numFmtId="5" fontId="168" fillId="0" borderId="266">
      <alignment horizontal="left" vertical="top"/>
    </xf>
    <xf numFmtId="0" fontId="163" fillId="0" borderId="270" applyNumberFormat="0" applyFill="0" applyAlignment="0" applyProtection="0"/>
    <xf numFmtId="0" fontId="163" fillId="0" borderId="238" applyNumberFormat="0" applyFill="0" applyAlignment="0" applyProtection="0"/>
    <xf numFmtId="0" fontId="164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70" applyNumberFormat="0" applyFill="0" applyAlignment="0" applyProtection="0"/>
    <xf numFmtId="0" fontId="166" fillId="0" borderId="271" applyNumberFormat="0" applyFill="0" applyAlignment="0" applyProtection="0"/>
    <xf numFmtId="0" fontId="163" fillId="0" borderId="270" applyNumberFormat="0" applyFill="0" applyAlignment="0" applyProtection="0"/>
    <xf numFmtId="0" fontId="164" fillId="0" borderId="271" applyNumberFormat="0" applyFill="0" applyAlignment="0" applyProtection="0"/>
    <xf numFmtId="0" fontId="59" fillId="28" borderId="259" applyNumberFormat="0" applyAlignment="0" applyProtection="0"/>
    <xf numFmtId="0" fontId="60" fillId="29" borderId="259" applyNumberFormat="0" applyAlignment="0" applyProtection="0"/>
    <xf numFmtId="0" fontId="59" fillId="28" borderId="259" applyNumberFormat="0" applyAlignment="0" applyProtection="0"/>
    <xf numFmtId="0" fontId="59" fillId="28" borderId="259" applyNumberFormat="0" applyAlignment="0" applyProtection="0"/>
    <xf numFmtId="0" fontId="62" fillId="29" borderId="259" applyNumberFormat="0" applyAlignment="0" applyProtection="0"/>
    <xf numFmtId="0" fontId="63" fillId="29" borderId="259" applyNumberFormat="0" applyAlignment="0" applyProtection="0"/>
    <xf numFmtId="0" fontId="59" fillId="28" borderId="259" applyNumberFormat="0" applyAlignment="0" applyProtection="0"/>
    <xf numFmtId="0" fontId="59" fillId="28" borderId="259" applyNumberFormat="0" applyAlignment="0" applyProtection="0"/>
    <xf numFmtId="0" fontId="163" fillId="0" borderId="270" applyNumberFormat="0" applyFill="0" applyAlignment="0" applyProtection="0"/>
    <xf numFmtId="0" fontId="163" fillId="0" borderId="270" applyNumberFormat="0" applyFill="0" applyAlignment="0" applyProtection="0"/>
    <xf numFmtId="0" fontId="60" fillId="29" borderId="267" applyNumberFormat="0" applyAlignment="0" applyProtection="0"/>
    <xf numFmtId="0" fontId="113" fillId="15" borderId="235" applyNumberFormat="0" applyAlignment="0" applyProtection="0"/>
    <xf numFmtId="0" fontId="114" fillId="12" borderId="235" applyNumberFormat="0" applyAlignment="0" applyProtection="0"/>
    <xf numFmtId="0" fontId="114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4" fontId="151" fillId="46" borderId="269" applyNumberFormat="0" applyProtection="0">
      <alignment horizontal="right" vertical="center"/>
    </xf>
    <xf numFmtId="0" fontId="59" fillId="28" borderId="275" applyNumberFormat="0" applyAlignment="0" applyProtection="0"/>
    <xf numFmtId="0" fontId="5" fillId="35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4" fontId="38" fillId="46" borderId="269" applyNumberFormat="0" applyProtection="0">
      <alignment horizontal="right" vertical="center"/>
    </xf>
    <xf numFmtId="4" fontId="38" fillId="33" borderId="269" applyNumberFormat="0" applyProtection="0">
      <alignment horizontal="left" vertical="center" indent="1"/>
    </xf>
    <xf numFmtId="4" fontId="38" fillId="33" borderId="269" applyNumberFormat="0" applyProtection="0">
      <alignment horizontal="left" vertical="center" indent="1"/>
    </xf>
    <xf numFmtId="4" fontId="38" fillId="33" borderId="269" applyNumberFormat="0" applyProtection="0">
      <alignment horizontal="left" vertical="center" indent="1"/>
    </xf>
    <xf numFmtId="4" fontId="38" fillId="33" borderId="269" applyNumberFormat="0" applyProtection="0">
      <alignment horizontal="left" vertical="center" indent="1"/>
    </xf>
    <xf numFmtId="4" fontId="147" fillId="33" borderId="269" applyNumberFormat="0" applyProtection="0">
      <alignment vertical="center"/>
    </xf>
    <xf numFmtId="4" fontId="38" fillId="33" borderId="269" applyNumberFormat="0" applyProtection="0">
      <alignment vertical="center"/>
    </xf>
    <xf numFmtId="4" fontId="38" fillId="33" borderId="269" applyNumberFormat="0" applyProtection="0">
      <alignment vertical="center"/>
    </xf>
    <xf numFmtId="0" fontId="5" fillId="35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0" fontId="5" fillId="31" borderId="269" applyNumberFormat="0" applyProtection="0">
      <alignment horizontal="left" vertical="center" indent="1"/>
    </xf>
    <xf numFmtId="0" fontId="63" fillId="29" borderId="286" applyNumberFormat="0" applyAlignment="0" applyProtection="0"/>
    <xf numFmtId="0" fontId="5" fillId="49" borderId="269" applyNumberFormat="0" applyProtection="0">
      <alignment horizontal="left" vertical="center" indent="1"/>
    </xf>
    <xf numFmtId="0" fontId="5" fillId="48" borderId="269" applyNumberFormat="0" applyProtection="0">
      <alignment horizontal="left" vertical="center" indent="1"/>
    </xf>
    <xf numFmtId="0" fontId="5" fillId="48" borderId="269" applyNumberFormat="0" applyProtection="0">
      <alignment horizontal="left" vertical="center" indent="1"/>
    </xf>
    <xf numFmtId="4" fontId="38" fillId="48" borderId="269" applyNumberFormat="0" applyProtection="0">
      <alignment horizontal="left" vertical="center" indent="1"/>
    </xf>
    <xf numFmtId="4" fontId="38" fillId="38" borderId="269" applyNumberFormat="0" applyProtection="0">
      <alignment horizontal="right" vertical="center"/>
    </xf>
    <xf numFmtId="4" fontId="38" fillId="37" borderId="269" applyNumberFormat="0" applyProtection="0">
      <alignment horizontal="right" vertical="center"/>
    </xf>
    <xf numFmtId="0" fontId="61" fillId="29" borderId="267" applyNumberFormat="0" applyAlignment="0" applyProtection="0"/>
    <xf numFmtId="0" fontId="59" fillId="28" borderId="267" applyNumberFormat="0" applyAlignment="0" applyProtection="0"/>
    <xf numFmtId="0" fontId="63" fillId="29" borderId="267" applyNumberFormat="0" applyAlignment="0" applyProtection="0"/>
    <xf numFmtId="0" fontId="59" fillId="28" borderId="267" applyNumberFormat="0" applyAlignment="0" applyProtection="0"/>
    <xf numFmtId="0" fontId="59" fillId="28" borderId="267" applyNumberFormat="0" applyAlignment="0" applyProtection="0"/>
    <xf numFmtId="0" fontId="164" fillId="0" borderId="271" applyNumberFormat="0" applyFill="0" applyAlignment="0" applyProtection="0"/>
    <xf numFmtId="4" fontId="151" fillId="46" borderId="269" applyNumberFormat="0" applyProtection="0">
      <alignment horizontal="right" vertical="center"/>
    </xf>
    <xf numFmtId="0" fontId="5" fillId="35" borderId="269" applyNumberFormat="0" applyProtection="0">
      <alignment horizontal="left" vertical="center" indent="1"/>
    </xf>
    <xf numFmtId="4" fontId="38" fillId="33" borderId="269" applyNumberFormat="0" applyProtection="0">
      <alignment horizontal="left" vertical="center" indent="1"/>
    </xf>
    <xf numFmtId="4" fontId="38" fillId="33" borderId="269" applyNumberFormat="0" applyProtection="0">
      <alignment horizontal="left" vertical="center" indent="1"/>
    </xf>
    <xf numFmtId="4" fontId="147" fillId="33" borderId="269" applyNumberFormat="0" applyProtection="0">
      <alignment vertical="center"/>
    </xf>
    <xf numFmtId="4" fontId="38" fillId="40" borderId="269" applyNumberFormat="0" applyProtection="0">
      <alignment horizontal="right" vertical="center"/>
    </xf>
    <xf numFmtId="0" fontId="141" fillId="28" borderId="269" applyNumberFormat="0" applyAlignment="0" applyProtection="0"/>
    <xf numFmtId="0" fontId="142" fillId="29" borderId="269" applyNumberFormat="0" applyAlignment="0" applyProtection="0"/>
    <xf numFmtId="0" fontId="141" fillId="28" borderId="269" applyNumberFormat="0" applyAlignment="0" applyProtection="0"/>
    <xf numFmtId="0" fontId="30" fillId="10" borderId="268" applyNumberFormat="0" applyFont="0" applyAlignment="0" applyProtection="0"/>
    <xf numFmtId="0" fontId="33" fillId="10" borderId="268" applyNumberFormat="0" applyFont="0" applyAlignment="0" applyProtection="0"/>
    <xf numFmtId="0" fontId="33" fillId="10" borderId="268" applyNumberFormat="0" applyFont="0" applyAlignment="0" applyProtection="0"/>
    <xf numFmtId="0" fontId="33" fillId="10" borderId="268" applyNumberFormat="0" applyFont="0" applyAlignment="0" applyProtection="0"/>
    <xf numFmtId="0" fontId="33" fillId="10" borderId="268" applyNumberFormat="0" applyFont="0" applyAlignment="0" applyProtection="0"/>
    <xf numFmtId="0" fontId="33" fillId="10" borderId="268" applyNumberFormat="0" applyFont="0" applyAlignment="0" applyProtection="0"/>
    <xf numFmtId="0" fontId="63" fillId="29" borderId="275" applyNumberFormat="0" applyAlignment="0" applyProtection="0"/>
    <xf numFmtId="0" fontId="59" fillId="28" borderId="275" applyNumberFormat="0" applyAlignment="0" applyProtection="0"/>
    <xf numFmtId="0" fontId="113" fillId="15" borderId="294" applyNumberFormat="0" applyAlignment="0" applyProtection="0"/>
    <xf numFmtId="0" fontId="113" fillId="12" borderId="294" applyNumberFormat="0" applyAlignment="0" applyProtection="0"/>
    <xf numFmtId="0" fontId="113" fillId="15" borderId="294" applyNumberFormat="0" applyAlignment="0" applyProtection="0"/>
    <xf numFmtId="0" fontId="163" fillId="0" borderId="297" applyNumberFormat="0" applyFill="0" applyAlignment="0" applyProtection="0"/>
    <xf numFmtId="0" fontId="30" fillId="10" borderId="287" applyNumberFormat="0" applyFont="0" applyAlignment="0" applyProtection="0"/>
    <xf numFmtId="0" fontId="59" fillId="28" borderId="286" applyNumberFormat="0" applyAlignment="0" applyProtection="0"/>
    <xf numFmtId="0" fontId="113" fillId="15" borderId="275" applyNumberFormat="0" applyAlignment="0" applyProtection="0"/>
    <xf numFmtId="0" fontId="113" fillId="15" borderId="275" applyNumberFormat="0" applyAlignment="0" applyProtection="0"/>
    <xf numFmtId="0" fontId="115" fillId="12" borderId="275" applyNumberFormat="0" applyAlignment="0" applyProtection="0"/>
    <xf numFmtId="0" fontId="113" fillId="15" borderId="275" applyNumberFormat="0" applyAlignment="0" applyProtection="0"/>
    <xf numFmtId="0" fontId="113" fillId="12" borderId="275" applyNumberFormat="0" applyAlignment="0" applyProtection="0"/>
    <xf numFmtId="0" fontId="33" fillId="10" borderId="276" applyNumberFormat="0" applyFont="0" applyAlignment="0" applyProtection="0"/>
    <xf numFmtId="0" fontId="113" fillId="12" borderId="275" applyNumberFormat="0" applyAlignment="0" applyProtection="0"/>
    <xf numFmtId="0" fontId="113" fillId="15" borderId="275" applyNumberFormat="0" applyAlignment="0" applyProtection="0"/>
    <xf numFmtId="0" fontId="114" fillId="12" borderId="267" applyNumberFormat="0" applyAlignment="0" applyProtection="0"/>
    <xf numFmtId="0" fontId="113" fillId="12" borderId="267" applyNumberFormat="0" applyAlignment="0" applyProtection="0"/>
    <xf numFmtId="0" fontId="115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5" borderId="259" applyNumberFormat="0" applyAlignment="0" applyProtection="0"/>
    <xf numFmtId="0" fontId="114" fillId="12" borderId="259" applyNumberFormat="0" applyAlignment="0" applyProtection="0"/>
    <xf numFmtId="0" fontId="113" fillId="15" borderId="259" applyNumberFormat="0" applyAlignment="0" applyProtection="0"/>
    <xf numFmtId="0" fontId="113" fillId="15" borderId="259" applyNumberFormat="0" applyAlignment="0" applyProtection="0"/>
    <xf numFmtId="0" fontId="113" fillId="12" borderId="259" applyNumberFormat="0" applyAlignment="0" applyProtection="0"/>
    <xf numFmtId="0" fontId="113" fillId="15" borderId="259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13" fillId="12" borderId="267" applyNumberFormat="0" applyAlignment="0" applyProtection="0"/>
    <xf numFmtId="0" fontId="113" fillId="15" borderId="267" applyNumberFormat="0" applyAlignment="0" applyProtection="0"/>
    <xf numFmtId="0" fontId="115" fillId="12" borderId="267" applyNumberFormat="0" applyAlignment="0" applyProtection="0"/>
    <xf numFmtId="0" fontId="113" fillId="12" borderId="267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63" fillId="0" borderId="289" applyNumberFormat="0" applyFill="0" applyAlignment="0" applyProtection="0"/>
    <xf numFmtId="0" fontId="113" fillId="12" borderId="267" applyNumberFormat="0" applyAlignment="0" applyProtection="0"/>
    <xf numFmtId="0" fontId="60" fillId="29" borderId="286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92" fillId="0" borderId="264">
      <alignment horizontal="left" vertical="center"/>
    </xf>
    <xf numFmtId="0" fontId="143" fillId="29" borderId="277" applyNumberFormat="0" applyAlignment="0" applyProtection="0"/>
    <xf numFmtId="0" fontId="30" fillId="10" borderId="268" applyNumberFormat="0" applyFont="0" applyAlignment="0" applyProtection="0"/>
    <xf numFmtId="0" fontId="33" fillId="10" borderId="268" applyNumberFormat="0" applyFont="0" applyAlignment="0" applyProtection="0"/>
    <xf numFmtId="4" fontId="38" fillId="40" borderId="277" applyNumberFormat="0" applyProtection="0">
      <alignment horizontal="right" vertical="center"/>
    </xf>
    <xf numFmtId="0" fontId="5" fillId="35" borderId="277" applyNumberFormat="0" applyProtection="0">
      <alignment horizontal="left" vertical="center" indent="1"/>
    </xf>
    <xf numFmtId="0" fontId="163" fillId="0" borderId="278" applyNumberFormat="0" applyFill="0" applyAlignment="0" applyProtection="0"/>
    <xf numFmtId="4" fontId="38" fillId="40" borderId="277" applyNumberFormat="0" applyProtection="0">
      <alignment horizontal="right" vertical="center"/>
    </xf>
    <xf numFmtId="4" fontId="38" fillId="38" borderId="277" applyNumberFormat="0" applyProtection="0">
      <alignment horizontal="right" vertical="center"/>
    </xf>
    <xf numFmtId="0" fontId="163" fillId="0" borderId="278" applyNumberFormat="0" applyFill="0" applyAlignment="0" applyProtection="0"/>
    <xf numFmtId="0" fontId="59" fillId="28" borderId="267" applyNumberFormat="0" applyAlignment="0" applyProtection="0"/>
    <xf numFmtId="0" fontId="62" fillId="29" borderId="267" applyNumberFormat="0" applyAlignment="0" applyProtection="0"/>
    <xf numFmtId="0" fontId="60" fillId="29" borderId="267" applyNumberFormat="0" applyAlignment="0" applyProtection="0"/>
    <xf numFmtId="0" fontId="163" fillId="0" borderId="278" applyNumberFormat="0" applyFill="0" applyAlignment="0" applyProtection="0"/>
    <xf numFmtId="0" fontId="30" fillId="10" borderId="260" applyNumberFormat="0" applyFont="0" applyAlignment="0" applyProtection="0"/>
    <xf numFmtId="0" fontId="33" fillId="10" borderId="260" applyNumberFormat="0" applyFont="0" applyAlignment="0" applyProtection="0"/>
    <xf numFmtId="0" fontId="33" fillId="10" borderId="260" applyNumberFormat="0" applyFont="0" applyAlignment="0" applyProtection="0"/>
    <xf numFmtId="4" fontId="38" fillId="36" borderId="269" applyNumberFormat="0" applyProtection="0">
      <alignment horizontal="right" vertical="center"/>
    </xf>
    <xf numFmtId="0" fontId="33" fillId="10" borderId="260" applyNumberFormat="0" applyFont="0" applyAlignment="0" applyProtection="0"/>
    <xf numFmtId="4" fontId="38" fillId="37" borderId="269" applyNumberFormat="0" applyProtection="0">
      <alignment horizontal="right" vertical="center"/>
    </xf>
    <xf numFmtId="0" fontId="33" fillId="10" borderId="260" applyNumberFormat="0" applyFont="0" applyAlignment="0" applyProtection="0"/>
    <xf numFmtId="0" fontId="30" fillId="10" borderId="260" applyNumberFormat="0" applyFont="0" applyAlignment="0" applyProtection="0"/>
    <xf numFmtId="0" fontId="30" fillId="10" borderId="260" applyNumberFormat="0" applyFont="0" applyAlignment="0" applyProtection="0"/>
    <xf numFmtId="0" fontId="5" fillId="10" borderId="260" applyNumberFormat="0" applyFont="0" applyAlignment="0" applyProtection="0"/>
    <xf numFmtId="0" fontId="30" fillId="10" borderId="260" applyNumberFormat="0" applyFont="0" applyAlignment="0" applyProtection="0"/>
    <xf numFmtId="0" fontId="30" fillId="10" borderId="260" applyNumberFormat="0" applyFont="0" applyAlignment="0" applyProtection="0"/>
    <xf numFmtId="0" fontId="142" fillId="29" borderId="261" applyNumberFormat="0" applyAlignment="0" applyProtection="0"/>
    <xf numFmtId="0" fontId="141" fillId="28" borderId="261" applyNumberFormat="0" applyAlignment="0" applyProtection="0"/>
    <xf numFmtId="0" fontId="141" fillId="28" borderId="261" applyNumberFormat="0" applyAlignment="0" applyProtection="0"/>
    <xf numFmtId="4" fontId="38" fillId="46" borderId="269" applyNumberFormat="0" applyProtection="0">
      <alignment horizontal="left" vertical="center" indent="1"/>
    </xf>
    <xf numFmtId="0" fontId="5" fillId="48" borderId="269" applyNumberFormat="0" applyProtection="0">
      <alignment horizontal="left" vertical="center" indent="1"/>
    </xf>
    <xf numFmtId="0" fontId="5" fillId="49" borderId="269" applyNumberFormat="0" applyProtection="0">
      <alignment horizontal="left" vertical="center" indent="1"/>
    </xf>
    <xf numFmtId="0" fontId="5" fillId="31" borderId="269" applyNumberFormat="0" applyProtection="0">
      <alignment horizontal="left" vertical="center" indent="1"/>
    </xf>
    <xf numFmtId="4" fontId="147" fillId="33" borderId="269" applyNumberFormat="0" applyProtection="0">
      <alignment vertical="center"/>
    </xf>
    <xf numFmtId="4" fontId="38" fillId="33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0" fontId="60" fillId="29" borderId="275" applyNumberFormat="0" applyAlignment="0" applyProtection="0"/>
    <xf numFmtId="0" fontId="163" fillId="0" borderId="270" applyNumberFormat="0" applyFill="0" applyAlignment="0" applyProtection="0"/>
    <xf numFmtId="0" fontId="59" fillId="28" borderId="267" applyNumberFormat="0" applyAlignment="0" applyProtection="0"/>
    <xf numFmtId="0" fontId="59" fillId="28" borderId="267" applyNumberFormat="0" applyAlignment="0" applyProtection="0"/>
    <xf numFmtId="0" fontId="60" fillId="29" borderId="267" applyNumberFormat="0" applyAlignment="0" applyProtection="0"/>
    <xf numFmtId="0" fontId="59" fillId="28" borderId="267" applyNumberFormat="0" applyAlignment="0" applyProtection="0"/>
    <xf numFmtId="0" fontId="163" fillId="0" borderId="270" applyNumberFormat="0" applyFill="0" applyAlignment="0" applyProtection="0"/>
    <xf numFmtId="5" fontId="55" fillId="0" borderId="265" applyAlignment="0" applyProtection="0"/>
    <xf numFmtId="0" fontId="163" fillId="0" borderId="270" applyNumberFormat="0" applyFill="0" applyAlignment="0" applyProtection="0"/>
    <xf numFmtId="4" fontId="38" fillId="34" borderId="261" applyNumberFormat="0" applyProtection="0">
      <alignment horizontal="left" vertical="center" indent="1"/>
    </xf>
    <xf numFmtId="4" fontId="38" fillId="43" borderId="261" applyNumberFormat="0" applyProtection="0">
      <alignment horizontal="right" vertical="center"/>
    </xf>
    <xf numFmtId="4" fontId="38" fillId="48" borderId="261" applyNumberFormat="0" applyProtection="0">
      <alignment horizontal="left" vertical="center" indent="1"/>
    </xf>
    <xf numFmtId="0" fontId="5" fillId="31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9" fillId="28" borderId="235" applyNumberFormat="0" applyAlignment="0" applyProtection="0"/>
    <xf numFmtId="0" fontId="60" fillId="29" borderId="235" applyNumberFormat="0" applyAlignment="0" applyProtection="0"/>
    <xf numFmtId="0" fontId="60" fillId="29" borderId="235" applyNumberFormat="0" applyAlignment="0" applyProtection="0"/>
    <xf numFmtId="0" fontId="63" fillId="29" borderId="235" applyNumberFormat="0" applyAlignment="0" applyProtection="0"/>
    <xf numFmtId="0" fontId="63" fillId="29" borderId="235" applyNumberFormat="0" applyAlignment="0" applyProtection="0"/>
    <xf numFmtId="0" fontId="63" fillId="29" borderId="235" applyNumberFormat="0" applyAlignment="0" applyProtection="0"/>
    <xf numFmtId="0" fontId="63" fillId="29" borderId="235" applyNumberFormat="0" applyAlignment="0" applyProtection="0"/>
    <xf numFmtId="0" fontId="63" fillId="29" borderId="235" applyNumberFormat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4" fillId="0" borderId="239" applyNumberFormat="0" applyFill="0" applyAlignment="0" applyProtection="0"/>
    <xf numFmtId="0" fontId="164" fillId="0" borderId="239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4" fontId="151" fillId="46" borderId="237" applyNumberFormat="0" applyProtection="0">
      <alignment horizontal="right" vertical="center"/>
    </xf>
    <xf numFmtId="4" fontId="151" fillId="46" borderId="237" applyNumberFormat="0" applyProtection="0">
      <alignment horizontal="right" vertical="center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147" fillId="46" borderId="237" applyNumberFormat="0" applyProtection="0">
      <alignment horizontal="right" vertical="center"/>
    </xf>
    <xf numFmtId="4" fontId="147" fillId="46" borderId="237" applyNumberFormat="0" applyProtection="0">
      <alignment horizontal="right" vertical="center"/>
    </xf>
    <xf numFmtId="4" fontId="38" fillId="46" borderId="237" applyNumberFormat="0" applyProtection="0">
      <alignment horizontal="right" vertical="center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vertical="center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4" fontId="38" fillId="48" borderId="237" applyNumberFormat="0" applyProtection="0">
      <alignment horizontal="left" vertical="center" indent="1"/>
    </xf>
    <xf numFmtId="4" fontId="38" fillId="48" borderId="237" applyNumberFormat="0" applyProtection="0">
      <alignment horizontal="left" vertical="center" indent="1"/>
    </xf>
    <xf numFmtId="4" fontId="38" fillId="46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148" fillId="45" borderId="237" applyNumberFormat="0" applyProtection="0">
      <alignment horizontal="left" vertical="center" indent="1"/>
    </xf>
    <xf numFmtId="4" fontId="38" fillId="44" borderId="237" applyNumberFormat="0" applyProtection="0">
      <alignment horizontal="right" vertical="center"/>
    </xf>
    <xf numFmtId="4" fontId="38" fillId="44" borderId="237" applyNumberFormat="0" applyProtection="0">
      <alignment horizontal="right" vertical="center"/>
    </xf>
    <xf numFmtId="4" fontId="38" fillId="43" borderId="237" applyNumberFormat="0" applyProtection="0">
      <alignment horizontal="right" vertical="center"/>
    </xf>
    <xf numFmtId="4" fontId="38" fillId="43" borderId="237" applyNumberFormat="0" applyProtection="0">
      <alignment horizontal="right" vertical="center"/>
    </xf>
    <xf numFmtId="4" fontId="38" fillId="42" borderId="237" applyNumberFormat="0" applyProtection="0">
      <alignment horizontal="right" vertical="center"/>
    </xf>
    <xf numFmtId="4" fontId="38" fillId="42" borderId="237" applyNumberFormat="0" applyProtection="0">
      <alignment horizontal="right" vertical="center"/>
    </xf>
    <xf numFmtId="4" fontId="38" fillId="41" borderId="237" applyNumberFormat="0" applyProtection="0">
      <alignment horizontal="right" vertical="center"/>
    </xf>
    <xf numFmtId="4" fontId="38" fillId="41" borderId="237" applyNumberFormat="0" applyProtection="0">
      <alignment horizontal="right" vertical="center"/>
    </xf>
    <xf numFmtId="4" fontId="38" fillId="40" borderId="237" applyNumberFormat="0" applyProtection="0">
      <alignment horizontal="right" vertical="center"/>
    </xf>
    <xf numFmtId="4" fontId="38" fillId="40" borderId="237" applyNumberFormat="0" applyProtection="0">
      <alignment horizontal="right" vertical="center"/>
    </xf>
    <xf numFmtId="4" fontId="38" fillId="39" borderId="237" applyNumberFormat="0" applyProtection="0">
      <alignment horizontal="right" vertical="center"/>
    </xf>
    <xf numFmtId="4" fontId="38" fillId="38" borderId="237" applyNumberFormat="0" applyProtection="0">
      <alignment horizontal="right" vertical="center"/>
    </xf>
    <xf numFmtId="4" fontId="38" fillId="38" borderId="237" applyNumberFormat="0" applyProtection="0">
      <alignment horizontal="right" vertical="center"/>
    </xf>
    <xf numFmtId="4" fontId="38" fillId="37" borderId="237" applyNumberFormat="0" applyProtection="0">
      <alignment horizontal="right" vertical="center"/>
    </xf>
    <xf numFmtId="4" fontId="38" fillId="36" borderId="237" applyNumberFormat="0" applyProtection="0">
      <alignment horizontal="right" vertical="center"/>
    </xf>
    <xf numFmtId="4" fontId="38" fillId="36" borderId="237" applyNumberFormat="0" applyProtection="0">
      <alignment horizontal="right" vertical="center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38" fillId="34" borderId="237" applyNumberFormat="0" applyProtection="0">
      <alignment horizontal="left" vertical="center" indent="1"/>
    </xf>
    <xf numFmtId="4" fontId="38" fillId="34" borderId="237" applyNumberFormat="0" applyProtection="0">
      <alignment horizontal="left" vertical="center" indent="1"/>
    </xf>
    <xf numFmtId="4" fontId="38" fillId="34" borderId="237" applyNumberFormat="0" applyProtection="0">
      <alignment horizontal="left" vertical="center" indent="1"/>
    </xf>
    <xf numFmtId="4" fontId="147" fillId="34" borderId="237" applyNumberFormat="0" applyProtection="0">
      <alignment vertical="center"/>
    </xf>
    <xf numFmtId="4" fontId="147" fillId="34" borderId="237" applyNumberFormat="0" applyProtection="0">
      <alignment vertical="center"/>
    </xf>
    <xf numFmtId="4" fontId="38" fillId="34" borderId="237" applyNumberFormat="0" applyProtection="0">
      <alignment vertical="center"/>
    </xf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4" fillId="29" borderId="237" applyNumberFormat="0" applyAlignment="0" applyProtection="0"/>
    <xf numFmtId="0" fontId="141" fillId="28" borderId="237" applyNumberFormat="0" applyAlignment="0" applyProtection="0"/>
    <xf numFmtId="0" fontId="143" fillId="29" borderId="237" applyNumberFormat="0" applyAlignment="0" applyProtection="0"/>
    <xf numFmtId="0" fontId="142" fillId="29" borderId="237" applyNumberFormat="0" applyAlignment="0" applyProtection="0"/>
    <xf numFmtId="0" fontId="141" fillId="28" borderId="237" applyNumberFormat="0" applyAlignment="0" applyProtection="0"/>
    <xf numFmtId="0" fontId="142" fillId="29" borderId="237" applyNumberFormat="0" applyAlignment="0" applyProtection="0"/>
    <xf numFmtId="0" fontId="142" fillId="29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5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113" fillId="12" borderId="235" applyNumberFormat="0" applyAlignment="0" applyProtection="0"/>
    <xf numFmtId="0" fontId="114" fillId="12" borderId="235" applyNumberFormat="0" applyAlignment="0" applyProtection="0"/>
    <xf numFmtId="0" fontId="113" fillId="15" borderId="267" applyNumberFormat="0" applyAlignment="0" applyProtection="0"/>
    <xf numFmtId="0" fontId="114" fillId="12" borderId="267" applyNumberFormat="0" applyAlignment="0" applyProtection="0"/>
    <xf numFmtId="0" fontId="33" fillId="10" borderId="260" applyNumberFormat="0" applyFont="0" applyAlignment="0" applyProtection="0"/>
    <xf numFmtId="4" fontId="38" fillId="43" borderId="261" applyNumberFormat="0" applyProtection="0">
      <alignment horizontal="right" vertical="center"/>
    </xf>
    <xf numFmtId="0" fontId="5" fillId="48" borderId="261" applyNumberFormat="0" applyProtection="0">
      <alignment horizontal="left" vertical="center" indent="1"/>
    </xf>
    <xf numFmtId="0" fontId="113" fillId="12" borderId="243" applyNumberFormat="0" applyAlignment="0" applyProtection="0"/>
    <xf numFmtId="4" fontId="38" fillId="39" borderId="261" applyNumberFormat="0" applyProtection="0">
      <alignment horizontal="right" vertical="center"/>
    </xf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63" fillId="29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62" fillId="29" borderId="235" applyNumberFormat="0" applyAlignment="0" applyProtection="0"/>
    <xf numFmtId="0" fontId="59" fillId="28" borderId="235" applyNumberFormat="0" applyAlignment="0" applyProtection="0"/>
    <xf numFmtId="0" fontId="61" fillId="29" borderId="235" applyNumberFormat="0" applyAlignment="0" applyProtection="0"/>
    <xf numFmtId="0" fontId="60" fillId="29" borderId="235" applyNumberFormat="0" applyAlignment="0" applyProtection="0"/>
    <xf numFmtId="0" fontId="59" fillId="28" borderId="235" applyNumberFormat="0" applyAlignment="0" applyProtection="0"/>
    <xf numFmtId="0" fontId="60" fillId="29" borderId="235" applyNumberFormat="0" applyAlignment="0" applyProtection="0"/>
    <xf numFmtId="0" fontId="59" fillId="28" borderId="235" applyNumberFormat="0" applyAlignment="0" applyProtection="0"/>
    <xf numFmtId="0" fontId="5" fillId="31" borderId="253" applyNumberFormat="0" applyProtection="0">
      <alignment horizontal="left" vertical="center" indent="1"/>
    </xf>
    <xf numFmtId="4" fontId="151" fillId="46" borderId="269" applyNumberFormat="0" applyProtection="0">
      <alignment horizontal="right" vertical="center"/>
    </xf>
    <xf numFmtId="0" fontId="164" fillId="0" borderId="255" applyNumberFormat="0" applyFill="0" applyAlignment="0" applyProtection="0"/>
    <xf numFmtId="4" fontId="38" fillId="33" borderId="245" applyNumberFormat="0" applyProtection="0">
      <alignment vertical="center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1" borderId="245" applyNumberFormat="0" applyProtection="0">
      <alignment horizontal="left" vertical="center" indent="1"/>
    </xf>
    <xf numFmtId="0" fontId="5" fillId="49" borderId="245" applyNumberFormat="0" applyProtection="0">
      <alignment horizontal="left" vertical="center" indent="1"/>
    </xf>
    <xf numFmtId="0" fontId="5" fillId="49" borderId="245" applyNumberFormat="0" applyProtection="0">
      <alignment horizontal="left" vertical="center" indent="1"/>
    </xf>
    <xf numFmtId="0" fontId="5" fillId="48" borderId="245" applyNumberFormat="0" applyProtection="0">
      <alignment horizontal="left" vertical="center" indent="1"/>
    </xf>
    <xf numFmtId="0" fontId="5" fillId="48" borderId="245" applyNumberFormat="0" applyProtection="0">
      <alignment horizontal="left" vertical="center" indent="1"/>
    </xf>
    <xf numFmtId="0" fontId="5" fillId="48" borderId="245" applyNumberFormat="0" applyProtection="0">
      <alignment horizontal="left" vertical="center" indent="1"/>
    </xf>
    <xf numFmtId="4" fontId="38" fillId="48" borderId="245" applyNumberFormat="0" applyProtection="0">
      <alignment horizontal="left" vertical="center" indent="1"/>
    </xf>
    <xf numFmtId="4" fontId="38" fillId="48" borderId="245" applyNumberFormat="0" applyProtection="0">
      <alignment horizontal="left" vertical="center" indent="1"/>
    </xf>
    <xf numFmtId="4" fontId="38" fillId="46" borderId="245" applyNumberFormat="0" applyProtection="0">
      <alignment horizontal="left" vertical="center" indent="1"/>
    </xf>
    <xf numFmtId="4" fontId="38" fillId="46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63" fillId="29" borderId="251" applyNumberFormat="0" applyAlignment="0" applyProtection="0"/>
    <xf numFmtId="4" fontId="148" fillId="45" borderId="245" applyNumberFormat="0" applyProtection="0">
      <alignment horizontal="left" vertical="center" indent="1"/>
    </xf>
    <xf numFmtId="4" fontId="38" fillId="44" borderId="245" applyNumberFormat="0" applyProtection="0">
      <alignment horizontal="right" vertical="center"/>
    </xf>
    <xf numFmtId="4" fontId="38" fillId="43" borderId="245" applyNumberFormat="0" applyProtection="0">
      <alignment horizontal="right" vertical="center"/>
    </xf>
    <xf numFmtId="4" fontId="38" fillId="42" borderId="245" applyNumberFormat="0" applyProtection="0">
      <alignment horizontal="right" vertical="center"/>
    </xf>
    <xf numFmtId="4" fontId="38" fillId="41" borderId="245" applyNumberFormat="0" applyProtection="0">
      <alignment horizontal="right" vertical="center"/>
    </xf>
    <xf numFmtId="4" fontId="38" fillId="41" borderId="245" applyNumberFormat="0" applyProtection="0">
      <alignment horizontal="right" vertical="center"/>
    </xf>
    <xf numFmtId="4" fontId="38" fillId="40" borderId="245" applyNumberFormat="0" applyProtection="0">
      <alignment horizontal="right" vertical="center"/>
    </xf>
    <xf numFmtId="4" fontId="38" fillId="40" borderId="245" applyNumberFormat="0" applyProtection="0">
      <alignment horizontal="right" vertical="center"/>
    </xf>
    <xf numFmtId="4" fontId="38" fillId="39" borderId="245" applyNumberFormat="0" applyProtection="0">
      <alignment horizontal="right" vertical="center"/>
    </xf>
    <xf numFmtId="4" fontId="38" fillId="39" borderId="245" applyNumberFormat="0" applyProtection="0">
      <alignment horizontal="right" vertical="center"/>
    </xf>
    <xf numFmtId="4" fontId="38" fillId="38" borderId="245" applyNumberFormat="0" applyProtection="0">
      <alignment horizontal="right" vertical="center"/>
    </xf>
    <xf numFmtId="4" fontId="38" fillId="38" borderId="245" applyNumberFormat="0" applyProtection="0">
      <alignment horizontal="right" vertical="center"/>
    </xf>
    <xf numFmtId="4" fontId="38" fillId="37" borderId="245" applyNumberFormat="0" applyProtection="0">
      <alignment horizontal="right" vertical="center"/>
    </xf>
    <xf numFmtId="4" fontId="38" fillId="37" borderId="245" applyNumberFormat="0" applyProtection="0">
      <alignment horizontal="right" vertical="center"/>
    </xf>
    <xf numFmtId="4" fontId="38" fillId="36" borderId="245" applyNumberFormat="0" applyProtection="0">
      <alignment horizontal="right" vertical="center"/>
    </xf>
    <xf numFmtId="0" fontId="5" fillId="35" borderId="245" applyNumberFormat="0" applyProtection="0">
      <alignment horizontal="left" vertical="center" indent="1"/>
    </xf>
    <xf numFmtId="4" fontId="38" fillId="34" borderId="245" applyNumberFormat="0" applyProtection="0">
      <alignment horizontal="left" vertical="center" indent="1"/>
    </xf>
    <xf numFmtId="4" fontId="147" fillId="34" borderId="245" applyNumberFormat="0" applyProtection="0">
      <alignment vertical="center"/>
    </xf>
    <xf numFmtId="4" fontId="38" fillId="34" borderId="245" applyNumberFormat="0" applyProtection="0">
      <alignment vertical="center"/>
    </xf>
    <xf numFmtId="0" fontId="163" fillId="0" borderId="254" applyNumberFormat="0" applyFill="0" applyAlignment="0" applyProtection="0"/>
    <xf numFmtId="0" fontId="163" fillId="0" borderId="254" applyNumberFormat="0" applyFill="0" applyAlignment="0" applyProtection="0"/>
    <xf numFmtId="0" fontId="163" fillId="0" borderId="254" applyNumberFormat="0" applyFill="0" applyAlignment="0" applyProtection="0"/>
    <xf numFmtId="0" fontId="163" fillId="0" borderId="255" applyNumberFormat="0" applyFill="0" applyAlignment="0" applyProtection="0"/>
    <xf numFmtId="0" fontId="163" fillId="0" borderId="254" applyNumberFormat="0" applyFill="0" applyAlignment="0" applyProtection="0"/>
    <xf numFmtId="0" fontId="166" fillId="0" borderId="255" applyNumberFormat="0" applyFill="0" applyAlignment="0" applyProtection="0"/>
    <xf numFmtId="0" fontId="163" fillId="0" borderId="254" applyNumberFormat="0" applyFill="0" applyAlignment="0" applyProtection="0"/>
    <xf numFmtId="0" fontId="164" fillId="0" borderId="255" applyNumberFormat="0" applyFill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60" fillId="29" borderId="251" applyNumberFormat="0" applyAlignment="0" applyProtection="0"/>
    <xf numFmtId="0" fontId="60" fillId="29" borderId="251" applyNumberFormat="0" applyAlignment="0" applyProtection="0"/>
    <xf numFmtId="0" fontId="61" fillId="29" borderId="251" applyNumberFormat="0" applyAlignment="0" applyProtection="0"/>
    <xf numFmtId="0" fontId="62" fillId="29" borderId="251" applyNumberFormat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163" fillId="0" borderId="254" applyNumberFormat="0" applyFill="0" applyAlignment="0" applyProtection="0"/>
    <xf numFmtId="0" fontId="163" fillId="0" borderId="254" applyNumberFormat="0" applyFill="0" applyAlignment="0" applyProtection="0"/>
    <xf numFmtId="0" fontId="59" fillId="28" borderId="259" applyNumberFormat="0" applyAlignment="0" applyProtection="0"/>
    <xf numFmtId="0" fontId="60" fillId="29" borderId="259" applyNumberFormat="0" applyAlignment="0" applyProtection="0"/>
    <xf numFmtId="0" fontId="60" fillId="29" borderId="259" applyNumberFormat="0" applyAlignment="0" applyProtection="0"/>
    <xf numFmtId="4" fontId="151" fillId="46" borderId="253" applyNumberFormat="0" applyProtection="0">
      <alignment horizontal="right" vertical="center"/>
    </xf>
    <xf numFmtId="4" fontId="151" fillId="46" borderId="253" applyNumberFormat="0" applyProtection="0">
      <alignment horizontal="right" vertical="center"/>
    </xf>
    <xf numFmtId="0" fontId="63" fillId="29" borderId="259" applyNumberFormat="0" applyAlignment="0" applyProtection="0"/>
    <xf numFmtId="0" fontId="5" fillId="35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4" fontId="147" fillId="46" borderId="253" applyNumberFormat="0" applyProtection="0">
      <alignment horizontal="right" vertical="center"/>
    </xf>
    <xf numFmtId="4" fontId="147" fillId="46" borderId="253" applyNumberFormat="0" applyProtection="0">
      <alignment horizontal="right" vertical="center"/>
    </xf>
    <xf numFmtId="4" fontId="38" fillId="33" borderId="253" applyNumberFormat="0" applyProtection="0">
      <alignment horizontal="left" vertical="center" indent="1"/>
    </xf>
    <xf numFmtId="4" fontId="38" fillId="33" borderId="253" applyNumberFormat="0" applyProtection="0">
      <alignment horizontal="left" vertical="center" indent="1"/>
    </xf>
    <xf numFmtId="4" fontId="147" fillId="33" borderId="253" applyNumberFormat="0" applyProtection="0">
      <alignment vertical="center"/>
    </xf>
    <xf numFmtId="4" fontId="147" fillId="33" borderId="253" applyNumberFormat="0" applyProtection="0">
      <alignment vertical="center"/>
    </xf>
    <xf numFmtId="0" fontId="5" fillId="35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0" fontId="5" fillId="31" borderId="253" applyNumberFormat="0" applyProtection="0">
      <alignment horizontal="left" vertical="center" indent="1"/>
    </xf>
    <xf numFmtId="0" fontId="5" fillId="31" borderId="253" applyNumberFormat="0" applyProtection="0">
      <alignment horizontal="left" vertical="center" indent="1"/>
    </xf>
    <xf numFmtId="0" fontId="5" fillId="49" borderId="253" applyNumberFormat="0" applyProtection="0">
      <alignment horizontal="left" vertical="center" indent="1"/>
    </xf>
    <xf numFmtId="0" fontId="5" fillId="49" borderId="253" applyNumberFormat="0" applyProtection="0">
      <alignment horizontal="left" vertical="center" indent="1"/>
    </xf>
    <xf numFmtId="0" fontId="5" fillId="49" borderId="253" applyNumberFormat="0" applyProtection="0">
      <alignment horizontal="left" vertical="center" indent="1"/>
    </xf>
    <xf numFmtId="0" fontId="5" fillId="48" borderId="253" applyNumberFormat="0" applyProtection="0">
      <alignment horizontal="left" vertical="center" indent="1"/>
    </xf>
    <xf numFmtId="4" fontId="38" fillId="48" borderId="253" applyNumberFormat="0" applyProtection="0">
      <alignment horizontal="left" vertical="center" indent="1"/>
    </xf>
    <xf numFmtId="4" fontId="38" fillId="46" borderId="253" applyNumberFormat="0" applyProtection="0">
      <alignment horizontal="left" vertical="center" indent="1"/>
    </xf>
    <xf numFmtId="0" fontId="63" fillId="29" borderId="259" applyNumberFormat="0" applyAlignment="0" applyProtection="0"/>
    <xf numFmtId="4" fontId="38" fillId="42" borderId="253" applyNumberFormat="0" applyProtection="0">
      <alignment horizontal="right" vertical="center"/>
    </xf>
    <xf numFmtId="4" fontId="38" fillId="39" borderId="253" applyNumberFormat="0" applyProtection="0">
      <alignment horizontal="right" vertical="center"/>
    </xf>
    <xf numFmtId="4" fontId="38" fillId="39" borderId="253" applyNumberFormat="0" applyProtection="0">
      <alignment horizontal="right" vertical="center"/>
    </xf>
    <xf numFmtId="0" fontId="141" fillId="28" borderId="245" applyNumberFormat="0" applyAlignment="0" applyProtection="0"/>
    <xf numFmtId="0" fontId="141" fillId="28" borderId="245" applyNumberFormat="0" applyAlignment="0" applyProtection="0"/>
    <xf numFmtId="0" fontId="141" fillId="28" borderId="245" applyNumberFormat="0" applyAlignment="0" applyProtection="0"/>
    <xf numFmtId="0" fontId="141" fillId="28" borderId="245" applyNumberFormat="0" applyAlignment="0" applyProtection="0"/>
    <xf numFmtId="0" fontId="33" fillId="10" borderId="244" applyNumberFormat="0" applyFon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4" fillId="12" borderId="251" applyNumberFormat="0" applyAlignment="0" applyProtection="0"/>
    <xf numFmtId="0" fontId="113" fillId="12" borderId="251" applyNumberFormat="0" applyAlignment="0" applyProtection="0"/>
    <xf numFmtId="0" fontId="115" fillId="12" borderId="251" applyNumberFormat="0" applyAlignment="0" applyProtection="0"/>
    <xf numFmtId="0" fontId="113" fillId="15" borderId="251" applyNumberFormat="0" applyAlignment="0" applyProtection="0"/>
    <xf numFmtId="0" fontId="113" fillId="12" borderId="251" applyNumberFormat="0" applyAlignment="0" applyProtection="0"/>
    <xf numFmtId="0" fontId="113" fillId="15" borderId="251" applyNumberFormat="0" applyAlignment="0" applyProtection="0"/>
    <xf numFmtId="0" fontId="113" fillId="12" borderId="251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4" fillId="12" borderId="251" applyNumberFormat="0" applyAlignment="0" applyProtection="0"/>
    <xf numFmtId="0" fontId="113" fillId="15" borderId="251" applyNumberFormat="0" applyAlignment="0" applyProtection="0"/>
    <xf numFmtId="0" fontId="114" fillId="12" borderId="251" applyNumberFormat="0" applyAlignment="0" applyProtection="0"/>
    <xf numFmtId="0" fontId="113" fillId="12" borderId="251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3" fillId="15" borderId="259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3" fillId="15" borderId="243" applyNumberFormat="0" applyAlignment="0" applyProtection="0"/>
    <xf numFmtId="0" fontId="113" fillId="15" borderId="243" applyNumberFormat="0" applyAlignment="0" applyProtection="0"/>
    <xf numFmtId="0" fontId="113" fillId="15" borderId="243" applyNumberFormat="0" applyAlignment="0" applyProtection="0"/>
    <xf numFmtId="0" fontId="113" fillId="12" borderId="243" applyNumberFormat="0" applyAlignment="0" applyProtection="0"/>
    <xf numFmtId="0" fontId="113" fillId="15" borderId="243" applyNumberFormat="0" applyAlignment="0" applyProtection="0"/>
    <xf numFmtId="0" fontId="113" fillId="15" borderId="243" applyNumberFormat="0" applyAlignment="0" applyProtection="0"/>
    <xf numFmtId="0" fontId="115" fillId="12" borderId="243" applyNumberFormat="0" applyAlignment="0" applyProtection="0"/>
    <xf numFmtId="0" fontId="114" fillId="12" borderId="243" applyNumberFormat="0" applyAlignment="0" applyProtection="0"/>
    <xf numFmtId="0" fontId="113" fillId="15" borderId="243" applyNumberFormat="0" applyAlignment="0" applyProtection="0"/>
    <xf numFmtId="0" fontId="114" fillId="12" borderId="243" applyNumberFormat="0" applyAlignment="0" applyProtection="0"/>
    <xf numFmtId="0" fontId="113" fillId="15" borderId="243" applyNumberFormat="0" applyAlignment="0" applyProtection="0"/>
    <xf numFmtId="0" fontId="113" fillId="15" borderId="251" applyNumberFormat="0" applyAlignment="0" applyProtection="0"/>
    <xf numFmtId="0" fontId="113" fillId="12" borderId="251" applyNumberFormat="0" applyAlignment="0" applyProtection="0"/>
    <xf numFmtId="0" fontId="113" fillId="15" borderId="251" applyNumberFormat="0" applyAlignment="0" applyProtection="0"/>
    <xf numFmtId="0" fontId="114" fillId="12" borderId="251" applyNumberFormat="0" applyAlignment="0" applyProtection="0"/>
    <xf numFmtId="0" fontId="114" fillId="12" borderId="251" applyNumberFormat="0" applyAlignment="0" applyProtection="0"/>
    <xf numFmtId="0" fontId="113" fillId="15" borderId="251" applyNumberFormat="0" applyAlignment="0" applyProtection="0"/>
    <xf numFmtId="0" fontId="113" fillId="15" borderId="259" applyNumberFormat="0" applyAlignment="0" applyProtection="0"/>
    <xf numFmtId="0" fontId="113" fillId="15" borderId="259" applyNumberFormat="0" applyAlignment="0" applyProtection="0"/>
    <xf numFmtId="0" fontId="113" fillId="12" borderId="259" applyNumberFormat="0" applyAlignment="0" applyProtection="0"/>
    <xf numFmtId="5" fontId="55" fillId="0" borderId="241" applyAlignment="0" applyProtection="0"/>
    <xf numFmtId="0" fontId="113" fillId="15" borderId="259" applyNumberFormat="0" applyAlignment="0" applyProtection="0"/>
    <xf numFmtId="0" fontId="113" fillId="12" borderId="259" applyNumberFormat="0" applyAlignment="0" applyProtection="0"/>
    <xf numFmtId="0" fontId="113" fillId="15" borderId="259" applyNumberFormat="0" applyAlignment="0" applyProtection="0"/>
    <xf numFmtId="0" fontId="115" fillId="12" borderId="259" applyNumberFormat="0" applyAlignment="0" applyProtection="0"/>
    <xf numFmtId="0" fontId="113" fillId="15" borderId="259" applyNumberFormat="0" applyAlignment="0" applyProtection="0"/>
    <xf numFmtId="0" fontId="163" fillId="0" borderId="279" applyNumberFormat="0" applyFill="0" applyAlignment="0" applyProtection="0"/>
    <xf numFmtId="0" fontId="30" fillId="10" borderId="260" applyNumberFormat="0" applyFont="0" applyAlignment="0" applyProtection="0"/>
    <xf numFmtId="0" fontId="63" fillId="29" borderId="275" applyNumberFormat="0" applyAlignment="0" applyProtection="0"/>
    <xf numFmtId="0" fontId="113" fillId="12" borderId="259" applyNumberFormat="0" applyAlignment="0" applyProtection="0"/>
    <xf numFmtId="0" fontId="114" fillId="12" borderId="259" applyNumberFormat="0" applyAlignment="0" applyProtection="0"/>
    <xf numFmtId="0" fontId="113" fillId="15" borderId="259" applyNumberFormat="0" applyAlignment="0" applyProtection="0"/>
    <xf numFmtId="4" fontId="38" fillId="33" borderId="269" applyNumberFormat="0" applyProtection="0">
      <alignment vertical="center"/>
    </xf>
    <xf numFmtId="4" fontId="38" fillId="33" borderId="269" applyNumberFormat="0" applyProtection="0">
      <alignment horizontal="left" vertical="center" indent="1"/>
    </xf>
    <xf numFmtId="4" fontId="147" fillId="46" borderId="269" applyNumberFormat="0" applyProtection="0">
      <alignment horizontal="right" vertical="center"/>
    </xf>
    <xf numFmtId="4" fontId="151" fillId="46" borderId="269" applyNumberFormat="0" applyProtection="0">
      <alignment horizontal="right" vertical="center"/>
    </xf>
    <xf numFmtId="0" fontId="59" fillId="28" borderId="275" applyNumberFormat="0" applyAlignment="0" applyProtection="0"/>
    <xf numFmtId="0" fontId="59" fillId="28" borderId="267" applyNumberFormat="0" applyAlignment="0" applyProtection="0"/>
    <xf numFmtId="0" fontId="62" fillId="29" borderId="267" applyNumberFormat="0" applyAlignment="0" applyProtection="0"/>
    <xf numFmtId="0" fontId="59" fillId="28" borderId="267" applyNumberFormat="0" applyAlignment="0" applyProtection="0"/>
    <xf numFmtId="0" fontId="164" fillId="0" borderId="271" applyNumberFormat="0" applyFill="0" applyAlignment="0" applyProtection="0"/>
    <xf numFmtId="0" fontId="59" fillId="28" borderId="267" applyNumberFormat="0" applyAlignment="0" applyProtection="0"/>
    <xf numFmtId="0" fontId="60" fillId="29" borderId="267" applyNumberFormat="0" applyAlignment="0" applyProtection="0"/>
    <xf numFmtId="0" fontId="59" fillId="28" borderId="267" applyNumberFormat="0" applyAlignment="0" applyProtection="0"/>
    <xf numFmtId="0" fontId="166" fillId="0" borderId="271" applyNumberFormat="0" applyFill="0" applyAlignment="0" applyProtection="0"/>
    <xf numFmtId="0" fontId="163" fillId="0" borderId="270" applyNumberFormat="0" applyFill="0" applyAlignment="0" applyProtection="0"/>
    <xf numFmtId="0" fontId="163" fillId="0" borderId="270" applyNumberFormat="0" applyFill="0" applyAlignment="0" applyProtection="0"/>
    <xf numFmtId="4" fontId="147" fillId="34" borderId="261" applyNumberFormat="0" applyProtection="0">
      <alignment vertical="center"/>
    </xf>
    <xf numFmtId="4" fontId="38" fillId="34" borderId="261" applyNumberFormat="0" applyProtection="0">
      <alignment horizontal="left" vertical="center" indent="1"/>
    </xf>
    <xf numFmtId="4" fontId="38" fillId="36" borderId="261" applyNumberFormat="0" applyProtection="0">
      <alignment horizontal="right" vertical="center"/>
    </xf>
    <xf numFmtId="4" fontId="38" fillId="37" borderId="261" applyNumberFormat="0" applyProtection="0">
      <alignment horizontal="right" vertical="center"/>
    </xf>
    <xf numFmtId="0" fontId="5" fillId="31" borderId="261" applyNumberFormat="0" applyProtection="0">
      <alignment horizontal="left" vertical="center" indent="1"/>
    </xf>
    <xf numFmtId="0" fontId="5" fillId="31" borderId="261" applyNumberFormat="0" applyProtection="0">
      <alignment horizontal="left" vertical="center" indent="1"/>
    </xf>
    <xf numFmtId="0" fontId="5" fillId="31" borderId="269" applyNumberFormat="0" applyProtection="0">
      <alignment horizontal="left" vertical="center" indent="1"/>
    </xf>
    <xf numFmtId="0" fontId="92" fillId="0" borderId="256">
      <alignment horizontal="left" vertical="center"/>
    </xf>
    <xf numFmtId="0" fontId="92" fillId="0" borderId="256">
      <alignment horizontal="left" vertical="center"/>
    </xf>
    <xf numFmtId="0" fontId="113" fillId="12" borderId="259" applyNumberFormat="0" applyAlignment="0" applyProtection="0"/>
    <xf numFmtId="0" fontId="30" fillId="10" borderId="252" applyNumberFormat="0" applyFont="0" applyAlignment="0" applyProtection="0"/>
    <xf numFmtId="0" fontId="30" fillId="10" borderId="252" applyNumberFormat="0" applyFont="0" applyAlignment="0" applyProtection="0"/>
    <xf numFmtId="0" fontId="63" fillId="29" borderId="259" applyNumberFormat="0" applyAlignment="0" applyProtection="0"/>
    <xf numFmtId="0" fontId="59" fillId="28" borderId="259" applyNumberFormat="0" applyAlignment="0" applyProtection="0"/>
    <xf numFmtId="0" fontId="59" fillId="28" borderId="259" applyNumberFormat="0" applyAlignment="0" applyProtection="0"/>
    <xf numFmtId="0" fontId="59" fillId="28" borderId="259" applyNumberFormat="0" applyAlignment="0" applyProtection="0"/>
    <xf numFmtId="0" fontId="59" fillId="28" borderId="259" applyNumberFormat="0" applyAlignment="0" applyProtection="0"/>
    <xf numFmtId="0" fontId="30" fillId="10" borderId="252" applyNumberFormat="0" applyFont="0" applyAlignment="0" applyProtection="0"/>
    <xf numFmtId="0" fontId="30" fillId="10" borderId="252" applyNumberFormat="0" applyFont="0" applyAlignment="0" applyProtection="0"/>
    <xf numFmtId="0" fontId="30" fillId="10" borderId="252" applyNumberFormat="0" applyFont="0" applyAlignment="0" applyProtection="0"/>
    <xf numFmtId="0" fontId="33" fillId="10" borderId="252" applyNumberFormat="0" applyFont="0" applyAlignment="0" applyProtection="0"/>
    <xf numFmtId="0" fontId="33" fillId="10" borderId="252" applyNumberFormat="0" applyFont="0" applyAlignment="0" applyProtection="0"/>
    <xf numFmtId="4" fontId="38" fillId="34" borderId="253" applyNumberFormat="0" applyProtection="0">
      <alignment vertical="center"/>
    </xf>
    <xf numFmtId="0" fontId="33" fillId="10" borderId="252" applyNumberFormat="0" applyFont="0" applyAlignment="0" applyProtection="0"/>
    <xf numFmtId="0" fontId="30" fillId="10" borderId="252" applyNumberFormat="0" applyFont="0" applyAlignment="0" applyProtection="0"/>
    <xf numFmtId="0" fontId="33" fillId="10" borderId="252" applyNumberFormat="0" applyFont="0" applyAlignment="0" applyProtection="0"/>
    <xf numFmtId="0" fontId="5" fillId="35" borderId="253" applyNumberFormat="0" applyProtection="0">
      <alignment horizontal="left" vertical="center" indent="1"/>
    </xf>
    <xf numFmtId="4" fontId="38" fillId="37" borderId="253" applyNumberFormat="0" applyProtection="0">
      <alignment horizontal="right" vertical="center"/>
    </xf>
    <xf numFmtId="0" fontId="33" fillId="10" borderId="252" applyNumberFormat="0" applyFont="0" applyAlignment="0" applyProtection="0"/>
    <xf numFmtId="0" fontId="33" fillId="10" borderId="252" applyNumberFormat="0" applyFont="0" applyAlignment="0" applyProtection="0"/>
    <xf numFmtId="4" fontId="38" fillId="38" borderId="253" applyNumberFormat="0" applyProtection="0">
      <alignment horizontal="right" vertical="center"/>
    </xf>
    <xf numFmtId="0" fontId="33" fillId="10" borderId="252" applyNumberFormat="0" applyFont="0" applyAlignment="0" applyProtection="0"/>
    <xf numFmtId="0" fontId="30" fillId="10" borderId="252" applyNumberFormat="0" applyFont="0" applyAlignment="0" applyProtection="0"/>
    <xf numFmtId="0" fontId="30" fillId="10" borderId="252" applyNumberFormat="0" applyFont="0" applyAlignment="0" applyProtection="0"/>
    <xf numFmtId="0" fontId="30" fillId="10" borderId="252" applyNumberFormat="0" applyFon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0" fontId="142" fillId="29" borderId="253" applyNumberFormat="0" applyAlignment="0" applyProtection="0"/>
    <xf numFmtId="0" fontId="142" fillId="29" borderId="253" applyNumberFormat="0" applyAlignment="0" applyProtection="0"/>
    <xf numFmtId="0" fontId="141" fillId="28" borderId="253" applyNumberFormat="0" applyAlignment="0" applyProtection="0"/>
    <xf numFmtId="0" fontId="142" fillId="29" borderId="253" applyNumberFormat="0" applyAlignment="0" applyProtection="0"/>
    <xf numFmtId="0" fontId="5" fillId="10" borderId="252" applyNumberFormat="0" applyFon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0" fontId="141" fillId="29" borderId="253" applyNumberForma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4" fontId="38" fillId="40" borderId="253" applyNumberFormat="0" applyProtection="0">
      <alignment horizontal="right" vertical="center"/>
    </xf>
    <xf numFmtId="4" fontId="38" fillId="40" borderId="253" applyNumberFormat="0" applyProtection="0">
      <alignment horizontal="right" vertical="center"/>
    </xf>
    <xf numFmtId="0" fontId="5" fillId="48" borderId="253" applyNumberFormat="0" applyProtection="0">
      <alignment horizontal="left" vertical="center" indent="1"/>
    </xf>
    <xf numFmtId="0" fontId="5" fillId="48" borderId="253" applyNumberFormat="0" applyProtection="0">
      <alignment horizontal="left" vertical="center" indent="1"/>
    </xf>
    <xf numFmtId="0" fontId="5" fillId="48" borderId="253" applyNumberFormat="0" applyProtection="0">
      <alignment horizontal="left" vertical="center" indent="1"/>
    </xf>
    <xf numFmtId="0" fontId="5" fillId="49" borderId="253" applyNumberFormat="0" applyProtection="0">
      <alignment horizontal="left" vertical="center" indent="1"/>
    </xf>
    <xf numFmtId="0" fontId="5" fillId="49" borderId="253" applyNumberFormat="0" applyProtection="0">
      <alignment horizontal="left" vertical="center" indent="1"/>
    </xf>
    <xf numFmtId="0" fontId="5" fillId="49" borderId="253" applyNumberFormat="0" applyProtection="0">
      <alignment horizontal="left" vertical="center" indent="1"/>
    </xf>
    <xf numFmtId="0" fontId="5" fillId="31" borderId="253" applyNumberFormat="0" applyProtection="0">
      <alignment horizontal="left" vertical="center" indent="1"/>
    </xf>
    <xf numFmtId="0" fontId="5" fillId="31" borderId="253" applyNumberFormat="0" applyProtection="0">
      <alignment horizontal="left" vertical="center" indent="1"/>
    </xf>
    <xf numFmtId="0" fontId="5" fillId="31" borderId="253" applyNumberFormat="0" applyProtection="0">
      <alignment horizontal="left" vertical="center" indent="1"/>
    </xf>
    <xf numFmtId="0" fontId="5" fillId="31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4" fontId="38" fillId="33" borderId="253" applyNumberFormat="0" applyProtection="0">
      <alignment vertical="center"/>
    </xf>
    <xf numFmtId="4" fontId="147" fillId="33" borderId="253" applyNumberFormat="0" applyProtection="0">
      <alignment vertical="center"/>
    </xf>
    <xf numFmtId="4" fontId="38" fillId="33" borderId="253" applyNumberFormat="0" applyProtection="0">
      <alignment horizontal="left" vertical="center" indent="1"/>
    </xf>
    <xf numFmtId="4" fontId="38" fillId="33" borderId="253" applyNumberFormat="0" applyProtection="0">
      <alignment horizontal="left" vertical="center" indent="1"/>
    </xf>
    <xf numFmtId="4" fontId="38" fillId="46" borderId="253" applyNumberFormat="0" applyProtection="0">
      <alignment horizontal="right" vertical="center"/>
    </xf>
    <xf numFmtId="4" fontId="147" fillId="46" borderId="253" applyNumberFormat="0" applyProtection="0">
      <alignment horizontal="right" vertical="center"/>
    </xf>
    <xf numFmtId="0" fontId="5" fillId="35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4" fontId="151" fillId="46" borderId="253" applyNumberFormat="0" applyProtection="0">
      <alignment horizontal="right" vertical="center"/>
    </xf>
    <xf numFmtId="4" fontId="151" fillId="46" borderId="253" applyNumberFormat="0" applyProtection="0">
      <alignment horizontal="right" vertical="center"/>
    </xf>
    <xf numFmtId="0" fontId="163" fillId="0" borderId="254" applyNumberFormat="0" applyFill="0" applyAlignment="0" applyProtection="0"/>
    <xf numFmtId="0" fontId="163" fillId="0" borderId="254" applyNumberFormat="0" applyFill="0" applyAlignment="0" applyProtection="0"/>
    <xf numFmtId="0" fontId="163" fillId="0" borderId="254" applyNumberFormat="0" applyFill="0" applyAlignment="0" applyProtection="0"/>
    <xf numFmtId="0" fontId="164" fillId="0" borderId="255" applyNumberFormat="0" applyFill="0" applyAlignment="0" applyProtection="0"/>
    <xf numFmtId="0" fontId="164" fillId="0" borderId="255" applyNumberFormat="0" applyFill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63" fillId="29" borderId="251" applyNumberFormat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62" fillId="29" borderId="251" applyNumberFormat="0" applyAlignment="0" applyProtection="0"/>
    <xf numFmtId="0" fontId="61" fillId="29" borderId="251" applyNumberFormat="0" applyAlignment="0" applyProtection="0"/>
    <xf numFmtId="0" fontId="60" fillId="29" borderId="251" applyNumberFormat="0" applyAlignment="0" applyProtection="0"/>
    <xf numFmtId="0" fontId="60" fillId="29" borderId="251" applyNumberFormat="0" applyAlignment="0" applyProtection="0"/>
    <xf numFmtId="0" fontId="60" fillId="29" borderId="251" applyNumberFormat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163" fillId="0" borderId="254" applyNumberFormat="0" applyFill="0" applyAlignment="0" applyProtection="0"/>
    <xf numFmtId="0" fontId="163" fillId="0" borderId="254" applyNumberFormat="0" applyFill="0" applyAlignment="0" applyProtection="0"/>
    <xf numFmtId="5" fontId="55" fillId="0" borderId="249" applyAlignment="0" applyProtection="0"/>
    <xf numFmtId="4" fontId="38" fillId="34" borderId="253" applyNumberFormat="0" applyProtection="0">
      <alignment horizontal="left" vertical="center" indent="1"/>
    </xf>
    <xf numFmtId="4" fontId="38" fillId="39" borderId="253" applyNumberFormat="0" applyProtection="0">
      <alignment horizontal="right" vertical="center"/>
    </xf>
    <xf numFmtId="0" fontId="63" fillId="29" borderId="251" applyNumberFormat="0" applyAlignment="0" applyProtection="0"/>
    <xf numFmtId="0" fontId="30" fillId="10" borderId="260" applyNumberFormat="0" applyFont="0" applyAlignment="0" applyProtection="0"/>
    <xf numFmtId="0" fontId="59" fillId="28" borderId="267" applyNumberFormat="0" applyAlignment="0" applyProtection="0"/>
    <xf numFmtId="0" fontId="114" fillId="12" borderId="267" applyNumberFormat="0" applyAlignment="0" applyProtection="0"/>
    <xf numFmtId="4" fontId="38" fillId="37" borderId="237" applyNumberFormat="0" applyProtection="0">
      <alignment horizontal="right" vertical="center"/>
    </xf>
    <xf numFmtId="0" fontId="144" fillId="29" borderId="237" applyNumberFormat="0" applyAlignment="0" applyProtection="0"/>
    <xf numFmtId="0" fontId="5" fillId="48" borderId="237" applyNumberFormat="0" applyProtection="0">
      <alignment horizontal="left" vertical="center" indent="1"/>
    </xf>
    <xf numFmtId="4" fontId="38" fillId="46" borderId="237" applyNumberFormat="0" applyProtection="0">
      <alignment horizontal="right" vertical="center"/>
    </xf>
    <xf numFmtId="0" fontId="62" fillId="29" borderId="235" applyNumberFormat="0" applyAlignment="0" applyProtection="0"/>
    <xf numFmtId="5" fontId="55" fillId="0" borderId="233" applyAlignment="0" applyProtection="0"/>
    <xf numFmtId="4" fontId="38" fillId="42" borderId="269" applyNumberFormat="0" applyProtection="0">
      <alignment horizontal="right" vertical="center"/>
    </xf>
    <xf numFmtId="0" fontId="32" fillId="10" borderId="236" applyNumberFormat="0" applyFont="0" applyAlignment="0" applyProtection="0"/>
    <xf numFmtId="0" fontId="163" fillId="0" borderId="239" applyNumberFormat="0" applyFill="0" applyAlignment="0" applyProtection="0"/>
    <xf numFmtId="4" fontId="38" fillId="48" borderId="269" applyNumberFormat="0" applyProtection="0">
      <alignment horizontal="left" vertical="center" indent="1"/>
    </xf>
    <xf numFmtId="4" fontId="38" fillId="34" borderId="269" applyNumberFormat="0" applyProtection="0">
      <alignment horizontal="left" vertical="center" indent="1"/>
    </xf>
    <xf numFmtId="0" fontId="59" fillId="28" borderId="267" applyNumberFormat="0" applyAlignment="0" applyProtection="0"/>
    <xf numFmtId="0" fontId="164" fillId="0" borderId="271" applyNumberFormat="0" applyFill="0" applyAlignment="0" applyProtection="0"/>
    <xf numFmtId="0" fontId="5" fillId="48" borderId="269" applyNumberFormat="0" applyProtection="0">
      <alignment horizontal="left" vertical="center" indent="1"/>
    </xf>
    <xf numFmtId="0" fontId="141" fillId="28" borderId="269" applyNumberFormat="0" applyAlignment="0" applyProtection="0"/>
    <xf numFmtId="0" fontId="142" fillId="29" borderId="269" applyNumberFormat="0" applyAlignment="0" applyProtection="0"/>
    <xf numFmtId="0" fontId="5" fillId="35" borderId="269" applyNumberFormat="0" applyProtection="0">
      <alignment horizontal="left" vertical="center" indent="1"/>
    </xf>
    <xf numFmtId="0" fontId="33" fillId="10" borderId="268" applyNumberFormat="0" applyFont="0" applyAlignment="0" applyProtection="0"/>
    <xf numFmtId="0" fontId="113" fillId="15" borderId="286" applyNumberFormat="0" applyAlignment="0" applyProtection="0"/>
    <xf numFmtId="4" fontId="38" fillId="41" borderId="296" applyNumberFormat="0" applyProtection="0">
      <alignment horizontal="right" vertical="center"/>
    </xf>
    <xf numFmtId="0" fontId="5" fillId="35" borderId="269" applyNumberFormat="0" applyProtection="0">
      <alignment horizontal="left" vertical="center" indent="1"/>
    </xf>
    <xf numFmtId="4" fontId="38" fillId="33" borderId="237" applyNumberFormat="0" applyProtection="0">
      <alignment vertical="center"/>
    </xf>
    <xf numFmtId="4" fontId="38" fillId="46" borderId="237" applyNumberFormat="0" applyProtection="0">
      <alignment horizontal="left" vertical="center" indent="1"/>
    </xf>
    <xf numFmtId="4" fontId="38" fillId="39" borderId="237" applyNumberFormat="0" applyProtection="0">
      <alignment horizontal="right" vertical="center"/>
    </xf>
    <xf numFmtId="0" fontId="113" fillId="12" borderId="227" applyNumberFormat="0" applyAlignment="0" applyProtection="0"/>
    <xf numFmtId="0" fontId="59" fillId="28" borderId="235" applyNumberFormat="0" applyAlignment="0" applyProtection="0"/>
    <xf numFmtId="0" fontId="5" fillId="49" borderId="253" applyNumberFormat="0" applyProtection="0">
      <alignment horizontal="left" vertical="center" indent="1"/>
    </xf>
    <xf numFmtId="4" fontId="38" fillId="48" borderId="253" applyNumberFormat="0" applyProtection="0">
      <alignment horizontal="left" vertical="center" indent="1"/>
    </xf>
    <xf numFmtId="4" fontId="38" fillId="46" borderId="253" applyNumberFormat="0" applyProtection="0">
      <alignment horizontal="left" vertical="center" indent="1"/>
    </xf>
    <xf numFmtId="0" fontId="113" fillId="15" borderId="243" applyNumberFormat="0" applyAlignment="0" applyProtection="0"/>
    <xf numFmtId="0" fontId="5" fillId="48" borderId="245" applyNumberFormat="0" applyProtection="0">
      <alignment horizontal="left" vertical="center" indent="1"/>
    </xf>
    <xf numFmtId="0" fontId="113" fillId="12" borderId="251" applyNumberFormat="0" applyAlignment="0" applyProtection="0"/>
    <xf numFmtId="0" fontId="113" fillId="15" borderId="251" applyNumberFormat="0" applyAlignment="0" applyProtection="0"/>
    <xf numFmtId="4" fontId="38" fillId="42" borderId="261" applyNumberFormat="0" applyProtection="0">
      <alignment horizontal="right" vertical="center"/>
    </xf>
    <xf numFmtId="0" fontId="141" fillId="28" borderId="277" applyNumberForma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4" fontId="38" fillId="46" borderId="269" applyNumberFormat="0" applyProtection="0">
      <alignment horizontal="left" vertical="center" indent="1"/>
    </xf>
    <xf numFmtId="4" fontId="38" fillId="46" borderId="269" applyNumberFormat="0" applyProtection="0">
      <alignment horizontal="left" vertical="center" indent="1"/>
    </xf>
    <xf numFmtId="4" fontId="38" fillId="42" borderId="269" applyNumberFormat="0" applyProtection="0">
      <alignment horizontal="right" vertical="center"/>
    </xf>
    <xf numFmtId="4" fontId="38" fillId="42" borderId="269" applyNumberFormat="0" applyProtection="0">
      <alignment horizontal="right" vertical="center"/>
    </xf>
    <xf numFmtId="4" fontId="38" fillId="39" borderId="269" applyNumberFormat="0" applyProtection="0">
      <alignment horizontal="right" vertical="center"/>
    </xf>
    <xf numFmtId="5" fontId="55" fillId="0" borderId="265" applyAlignment="0" applyProtection="0"/>
    <xf numFmtId="0" fontId="163" fillId="0" borderId="270" applyNumberFormat="0" applyFill="0" applyAlignment="0" applyProtection="0"/>
    <xf numFmtId="0" fontId="59" fillId="28" borderId="267" applyNumberFormat="0" applyAlignment="0" applyProtection="0"/>
    <xf numFmtId="0" fontId="163" fillId="0" borderId="270" applyNumberFormat="0" applyFill="0" applyAlignment="0" applyProtection="0"/>
    <xf numFmtId="0" fontId="163" fillId="0" borderId="270" applyNumberFormat="0" applyFill="0" applyAlignment="0" applyProtection="0"/>
    <xf numFmtId="0" fontId="163" fillId="0" borderId="270" applyNumberFormat="0" applyFill="0" applyAlignment="0" applyProtection="0"/>
    <xf numFmtId="4" fontId="147" fillId="46" borderId="269" applyNumberFormat="0" applyProtection="0">
      <alignment horizontal="right" vertical="center"/>
    </xf>
    <xf numFmtId="0" fontId="5" fillId="35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0" fontId="5" fillId="31" borderId="269" applyNumberFormat="0" applyProtection="0">
      <alignment horizontal="left" vertical="center" indent="1"/>
    </xf>
    <xf numFmtId="0" fontId="5" fillId="31" borderId="269" applyNumberFormat="0" applyProtection="0">
      <alignment horizontal="left" vertical="center" indent="1"/>
    </xf>
    <xf numFmtId="0" fontId="5" fillId="49" borderId="269" applyNumberFormat="0" applyProtection="0">
      <alignment horizontal="left" vertical="center" indent="1"/>
    </xf>
    <xf numFmtId="0" fontId="141" fillId="29" borderId="269" applyNumberFormat="0" applyAlignment="0" applyProtection="0"/>
    <xf numFmtId="0" fontId="141" fillId="28" borderId="269" applyNumberFormat="0" applyAlignment="0" applyProtection="0"/>
    <xf numFmtId="0" fontId="141" fillId="28" borderId="269" applyNumberFormat="0" applyAlignment="0" applyProtection="0"/>
    <xf numFmtId="0" fontId="141" fillId="28" borderId="269" applyNumberFormat="0" applyAlignment="0" applyProtection="0"/>
    <xf numFmtId="0" fontId="30" fillId="10" borderId="268" applyNumberFormat="0" applyFont="0" applyAlignment="0" applyProtection="0"/>
    <xf numFmtId="0" fontId="30" fillId="10" borderId="268" applyNumberFormat="0" applyFont="0" applyAlignment="0" applyProtection="0"/>
    <xf numFmtId="0" fontId="30" fillId="10" borderId="268" applyNumberFormat="0" applyFont="0" applyAlignment="0" applyProtection="0"/>
    <xf numFmtId="0" fontId="59" fillId="28" borderId="275" applyNumberFormat="0" applyAlignment="0" applyProtection="0"/>
    <xf numFmtId="0" fontId="59" fillId="28" borderId="275" applyNumberFormat="0" applyAlignment="0" applyProtection="0"/>
    <xf numFmtId="0" fontId="113" fillId="12" borderId="267" applyNumberFormat="0" applyAlignment="0" applyProtection="0"/>
    <xf numFmtId="0" fontId="115" fillId="12" borderId="267" applyNumberFormat="0" applyAlignment="0" applyProtection="0"/>
    <xf numFmtId="0" fontId="113" fillId="15" borderId="267" applyNumberFormat="0" applyAlignment="0" applyProtection="0"/>
    <xf numFmtId="0" fontId="113" fillId="12" borderId="267" applyNumberFormat="0" applyAlignment="0" applyProtection="0"/>
    <xf numFmtId="4" fontId="38" fillId="36" borderId="261" applyNumberFormat="0" applyProtection="0">
      <alignment horizontal="right" vertical="center"/>
    </xf>
    <xf numFmtId="0" fontId="141" fillId="29" borderId="237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5" fillId="12" borderId="235" applyNumberFormat="0" applyAlignment="0" applyProtection="0"/>
    <xf numFmtId="0" fontId="113" fillId="15" borderId="235" applyNumberFormat="0" applyAlignment="0" applyProtection="0"/>
    <xf numFmtId="0" fontId="114" fillId="12" borderId="235" applyNumberFormat="0" applyAlignment="0" applyProtection="0"/>
    <xf numFmtId="0" fontId="114" fillId="12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5" fillId="35" borderId="253" applyNumberFormat="0" applyProtection="0">
      <alignment horizontal="left" vertical="center" indent="1"/>
    </xf>
    <xf numFmtId="0" fontId="5" fillId="48" borderId="253" applyNumberFormat="0" applyProtection="0">
      <alignment horizontal="left" vertical="center" indent="1"/>
    </xf>
    <xf numFmtId="0" fontId="5" fillId="48" borderId="253" applyNumberFormat="0" applyProtection="0">
      <alignment horizontal="left" vertical="center" indent="1"/>
    </xf>
    <xf numFmtId="0" fontId="5" fillId="48" borderId="253" applyNumberFormat="0" applyProtection="0">
      <alignment horizontal="left" vertical="center" indent="1"/>
    </xf>
    <xf numFmtId="0" fontId="141" fillId="29" borderId="245" applyNumberFormat="0" applyAlignment="0" applyProtection="0"/>
    <xf numFmtId="0" fontId="141" fillId="28" borderId="245" applyNumberFormat="0" applyAlignment="0" applyProtection="0"/>
    <xf numFmtId="0" fontId="141" fillId="28" borderId="245" applyNumberFormat="0" applyAlignment="0" applyProtection="0"/>
    <xf numFmtId="0" fontId="144" fillId="29" borderId="245" applyNumberFormat="0" applyAlignment="0" applyProtection="0"/>
    <xf numFmtId="0" fontId="141" fillId="28" borderId="245" applyNumberFormat="0" applyAlignment="0" applyProtection="0"/>
    <xf numFmtId="0" fontId="143" fillId="29" borderId="245" applyNumberFormat="0" applyAlignment="0" applyProtection="0"/>
    <xf numFmtId="0" fontId="142" fillId="29" borderId="245" applyNumberFormat="0" applyAlignment="0" applyProtection="0"/>
    <xf numFmtId="0" fontId="141" fillId="28" borderId="245" applyNumberFormat="0" applyAlignment="0" applyProtection="0"/>
    <xf numFmtId="0" fontId="142" fillId="29" borderId="245" applyNumberFormat="0" applyAlignment="0" applyProtection="0"/>
    <xf numFmtId="0" fontId="142" fillId="29" borderId="245" applyNumberFormat="0" applyAlignment="0" applyProtection="0"/>
    <xf numFmtId="0" fontId="30" fillId="10" borderId="244" applyNumberFormat="0" applyFont="0" applyAlignment="0" applyProtection="0"/>
    <xf numFmtId="0" fontId="30" fillId="10" borderId="244" applyNumberFormat="0" applyFont="0" applyAlignment="0" applyProtection="0"/>
    <xf numFmtId="0" fontId="5" fillId="10" borderId="244" applyNumberFormat="0" applyFont="0" applyAlignment="0" applyProtection="0"/>
    <xf numFmtId="0" fontId="30" fillId="10" borderId="244" applyNumberFormat="0" applyFont="0" applyAlignment="0" applyProtection="0"/>
    <xf numFmtId="0" fontId="30" fillId="10" borderId="244" applyNumberFormat="0" applyFont="0" applyAlignment="0" applyProtection="0"/>
    <xf numFmtId="4" fontId="38" fillId="38" borderId="253" applyNumberFormat="0" applyProtection="0">
      <alignment horizontal="right" vertical="center"/>
    </xf>
    <xf numFmtId="0" fontId="33" fillId="10" borderId="244" applyNumberFormat="0" applyFont="0" applyAlignment="0" applyProtection="0"/>
    <xf numFmtId="0" fontId="30" fillId="10" borderId="244" applyNumberFormat="0" applyFont="0" applyAlignment="0" applyProtection="0"/>
    <xf numFmtId="0" fontId="33" fillId="10" borderId="244" applyNumberFormat="0" applyFont="0" applyAlignment="0" applyProtection="0"/>
    <xf numFmtId="4" fontId="38" fillId="37" borderId="253" applyNumberFormat="0" applyProtection="0">
      <alignment horizontal="right" vertical="center"/>
    </xf>
    <xf numFmtId="0" fontId="33" fillId="10" borderId="244" applyNumberFormat="0" applyFont="0" applyAlignment="0" applyProtection="0"/>
    <xf numFmtId="4" fontId="38" fillId="36" borderId="253" applyNumberFormat="0" applyProtection="0">
      <alignment horizontal="right" vertical="center"/>
    </xf>
    <xf numFmtId="4" fontId="38" fillId="34" borderId="253" applyNumberFormat="0" applyProtection="0">
      <alignment horizontal="left" vertical="center" indent="1"/>
    </xf>
    <xf numFmtId="4" fontId="38" fillId="34" borderId="253" applyNumberFormat="0" applyProtection="0">
      <alignment horizontal="left" vertical="center" indent="1"/>
    </xf>
    <xf numFmtId="0" fontId="33" fillId="10" borderId="244" applyNumberFormat="0" applyFont="0" applyAlignment="0" applyProtection="0"/>
    <xf numFmtId="0" fontId="30" fillId="10" borderId="244" applyNumberFormat="0" applyFont="0" applyAlignment="0" applyProtection="0"/>
    <xf numFmtId="0" fontId="33" fillId="10" borderId="244" applyNumberFormat="0" applyFont="0" applyAlignment="0" applyProtection="0"/>
    <xf numFmtId="0" fontId="33" fillId="10" borderId="244" applyNumberFormat="0" applyFont="0" applyAlignment="0" applyProtection="0"/>
    <xf numFmtId="0" fontId="33" fillId="10" borderId="244" applyNumberFormat="0" applyFont="0" applyAlignment="0" applyProtection="0"/>
    <xf numFmtId="0" fontId="30" fillId="10" borderId="244" applyNumberFormat="0" applyFont="0" applyAlignment="0" applyProtection="0"/>
    <xf numFmtId="0" fontId="30" fillId="10" borderId="244" applyNumberFormat="0" applyFont="0" applyAlignment="0" applyProtection="0"/>
    <xf numFmtId="5" fontId="168" fillId="0" borderId="258">
      <alignment horizontal="left" vertical="top"/>
    </xf>
    <xf numFmtId="5" fontId="55" fillId="0" borderId="249" applyAlignment="0" applyProtection="0"/>
    <xf numFmtId="0" fontId="163" fillId="0" borderId="263" applyNumberFormat="0" applyFill="0" applyAlignment="0" applyProtection="0"/>
    <xf numFmtId="0" fontId="163" fillId="0" borderId="262" applyNumberFormat="0" applyFill="0" applyAlignment="0" applyProtection="0"/>
    <xf numFmtId="0" fontId="164" fillId="0" borderId="263" applyNumberFormat="0" applyFill="0" applyAlignment="0" applyProtection="0"/>
    <xf numFmtId="0" fontId="59" fillId="28" borderId="251" applyNumberFormat="0" applyAlignment="0" applyProtection="0"/>
    <xf numFmtId="0" fontId="60" fillId="29" borderId="251" applyNumberFormat="0" applyAlignment="0" applyProtection="0"/>
    <xf numFmtId="0" fontId="60" fillId="29" borderId="251" applyNumberFormat="0" applyAlignment="0" applyProtection="0"/>
    <xf numFmtId="0" fontId="62" fillId="29" borderId="251" applyNumberFormat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163" fillId="0" borderId="262" applyNumberFormat="0" applyFill="0" applyAlignment="0" applyProtection="0"/>
    <xf numFmtId="0" fontId="164" fillId="0" borderId="263" applyNumberFormat="0" applyFill="0" applyAlignment="0" applyProtection="0"/>
    <xf numFmtId="0" fontId="163" fillId="0" borderId="262" applyNumberFormat="0" applyFill="0" applyAlignment="0" applyProtection="0"/>
    <xf numFmtId="0" fontId="5" fillId="35" borderId="261" applyNumberFormat="0" applyProtection="0">
      <alignment horizontal="left" vertical="center" indent="1"/>
    </xf>
    <xf numFmtId="4" fontId="38" fillId="41" borderId="261" applyNumberFormat="0" applyProtection="0">
      <alignment horizontal="right" vertical="center"/>
    </xf>
    <xf numFmtId="4" fontId="38" fillId="40" borderId="261" applyNumberFormat="0" applyProtection="0">
      <alignment horizontal="right" vertical="center"/>
    </xf>
    <xf numFmtId="0" fontId="142" fillId="29" borderId="253" applyNumberFormat="0" applyAlignment="0" applyProtection="0"/>
    <xf numFmtId="0" fontId="33" fillId="10" borderId="252" applyNumberFormat="0" applyFont="0" applyAlignment="0" applyProtection="0"/>
    <xf numFmtId="0" fontId="30" fillId="10" borderId="252" applyNumberFormat="0" applyFont="0" applyAlignment="0" applyProtection="0"/>
    <xf numFmtId="4" fontId="38" fillId="34" borderId="261" applyNumberFormat="0" applyProtection="0">
      <alignment vertical="center"/>
    </xf>
    <xf numFmtId="0" fontId="33" fillId="10" borderId="260" applyNumberFormat="0" applyFont="0" applyAlignment="0" applyProtection="0"/>
    <xf numFmtId="0" fontId="30" fillId="10" borderId="260" applyNumberFormat="0" applyFont="0" applyAlignment="0" applyProtection="0"/>
    <xf numFmtId="0" fontId="92" fillId="0" borderId="248">
      <alignment horizontal="left" vertical="center"/>
    </xf>
    <xf numFmtId="0" fontId="92" fillId="0" borderId="248">
      <alignment horizontal="left" vertical="center"/>
    </xf>
    <xf numFmtId="0" fontId="113" fillId="12" borderId="243" applyNumberFormat="0" applyAlignment="0" applyProtection="0"/>
    <xf numFmtId="0" fontId="163" fillId="0" borderId="270" applyNumberFormat="0" applyFill="0" applyAlignment="0" applyProtection="0"/>
    <xf numFmtId="0" fontId="59" fillId="28" borderId="267" applyNumberFormat="0" applyAlignment="0" applyProtection="0"/>
    <xf numFmtId="0" fontId="164" fillId="0" borderId="271" applyNumberFormat="0" applyFill="0" applyAlignment="0" applyProtection="0"/>
    <xf numFmtId="0" fontId="163" fillId="0" borderId="270" applyNumberFormat="0" applyFill="0" applyAlignment="0" applyProtection="0"/>
    <xf numFmtId="0" fontId="30" fillId="10" borderId="252" applyNumberFormat="0" applyFont="0" applyAlignment="0" applyProtection="0"/>
    <xf numFmtId="0" fontId="33" fillId="10" borderId="236" applyNumberFormat="0" applyFont="0" applyAlignment="0" applyProtection="0"/>
    <xf numFmtId="0" fontId="5" fillId="49" borderId="269" applyNumberFormat="0" applyProtection="0">
      <alignment horizontal="left" vertical="center" indent="1"/>
    </xf>
    <xf numFmtId="0" fontId="5" fillId="49" borderId="277" applyNumberFormat="0" applyProtection="0">
      <alignment horizontal="left" vertical="center" indent="1"/>
    </xf>
    <xf numFmtId="4" fontId="147" fillId="33" borderId="237" applyNumberFormat="0" applyProtection="0">
      <alignment vertical="center"/>
    </xf>
    <xf numFmtId="0" fontId="5" fillId="35" borderId="288" applyNumberFormat="0" applyProtection="0">
      <alignment horizontal="left" vertical="center" indent="1"/>
    </xf>
    <xf numFmtId="0" fontId="5" fillId="49" borderId="277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164" fillId="0" borderId="231" applyNumberFormat="0" applyFill="0" applyAlignment="0" applyProtection="0"/>
    <xf numFmtId="4" fontId="38" fillId="42" borderId="237" applyNumberFormat="0" applyProtection="0">
      <alignment horizontal="right" vertical="center"/>
    </xf>
    <xf numFmtId="0" fontId="5" fillId="31" borderId="253" applyNumberFormat="0" applyProtection="0">
      <alignment horizontal="left" vertical="center" indent="1"/>
    </xf>
    <xf numFmtId="4" fontId="148" fillId="45" borderId="237" applyNumberFormat="0" applyProtection="0">
      <alignment horizontal="left" vertical="center" indent="1"/>
    </xf>
    <xf numFmtId="0" fontId="163" fillId="0" borderId="254" applyNumberFormat="0" applyFill="0" applyAlignment="0" applyProtection="0"/>
    <xf numFmtId="0" fontId="114" fillId="12" borderId="235" applyNumberFormat="0" applyAlignment="0" applyProtection="0"/>
    <xf numFmtId="0" fontId="33" fillId="10" borderId="244" applyNumberFormat="0" applyFont="0" applyAlignment="0" applyProtection="0"/>
    <xf numFmtId="4" fontId="38" fillId="33" borderId="229" applyNumberFormat="0" applyProtection="0">
      <alignment vertical="center"/>
    </xf>
    <xf numFmtId="0" fontId="5" fillId="35" borderId="229" applyNumberFormat="0" applyProtection="0">
      <alignment horizontal="left" vertical="center" indent="1"/>
    </xf>
    <xf numFmtId="0" fontId="113" fillId="15" borderId="235" applyNumberFormat="0" applyAlignment="0" applyProtection="0"/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4" fontId="38" fillId="48" borderId="229" applyNumberFormat="0" applyProtection="0">
      <alignment horizontal="left" vertical="center" indent="1"/>
    </xf>
    <xf numFmtId="4" fontId="38" fillId="48" borderId="229" applyNumberFormat="0" applyProtection="0">
      <alignment horizontal="left" vertical="center" indent="1"/>
    </xf>
    <xf numFmtId="4" fontId="38" fillId="46" borderId="229" applyNumberFormat="0" applyProtection="0">
      <alignment horizontal="left" vertical="center" indent="1"/>
    </xf>
    <xf numFmtId="4" fontId="38" fillId="46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63" fillId="29" borderId="227" applyNumberFormat="0" applyAlignment="0" applyProtection="0"/>
    <xf numFmtId="0" fontId="63" fillId="29" borderId="227" applyNumberFormat="0" applyAlignment="0" applyProtection="0"/>
    <xf numFmtId="4" fontId="148" fillId="45" borderId="229" applyNumberFormat="0" applyProtection="0">
      <alignment horizontal="left" vertical="center" indent="1"/>
    </xf>
    <xf numFmtId="4" fontId="38" fillId="44" borderId="229" applyNumberFormat="0" applyProtection="0">
      <alignment horizontal="right" vertical="center"/>
    </xf>
    <xf numFmtId="4" fontId="38" fillId="43" borderId="229" applyNumberFormat="0" applyProtection="0">
      <alignment horizontal="right" vertical="center"/>
    </xf>
    <xf numFmtId="4" fontId="38" fillId="34" borderId="237" applyNumberFormat="0" applyProtection="0">
      <alignment horizontal="left" vertical="center" indent="1"/>
    </xf>
    <xf numFmtId="4" fontId="38" fillId="36" borderId="237" applyNumberFormat="0" applyProtection="0">
      <alignment horizontal="right" vertical="center"/>
    </xf>
    <xf numFmtId="4" fontId="38" fillId="43" borderId="229" applyNumberFormat="0" applyProtection="0">
      <alignment horizontal="right" vertical="center"/>
    </xf>
    <xf numFmtId="4" fontId="38" fillId="42" borderId="229" applyNumberFormat="0" applyProtection="0">
      <alignment horizontal="right" vertical="center"/>
    </xf>
    <xf numFmtId="4" fontId="38" fillId="41" borderId="229" applyNumberFormat="0" applyProtection="0">
      <alignment horizontal="right" vertical="center"/>
    </xf>
    <xf numFmtId="4" fontId="38" fillId="41" borderId="229" applyNumberFormat="0" applyProtection="0">
      <alignment horizontal="right" vertical="center"/>
    </xf>
    <xf numFmtId="4" fontId="38" fillId="40" borderId="229" applyNumberFormat="0" applyProtection="0">
      <alignment horizontal="right" vertical="center"/>
    </xf>
    <xf numFmtId="4" fontId="38" fillId="40" borderId="229" applyNumberFormat="0" applyProtection="0">
      <alignment horizontal="right" vertical="center"/>
    </xf>
    <xf numFmtId="4" fontId="38" fillId="39" borderId="229" applyNumberFormat="0" applyProtection="0">
      <alignment horizontal="right" vertical="center"/>
    </xf>
    <xf numFmtId="4" fontId="38" fillId="39" borderId="229" applyNumberFormat="0" applyProtection="0">
      <alignment horizontal="right" vertical="center"/>
    </xf>
    <xf numFmtId="4" fontId="38" fillId="38" borderId="229" applyNumberFormat="0" applyProtection="0">
      <alignment horizontal="right" vertical="center"/>
    </xf>
    <xf numFmtId="4" fontId="38" fillId="38" borderId="229" applyNumberFormat="0" applyProtection="0">
      <alignment horizontal="right" vertical="center"/>
    </xf>
    <xf numFmtId="4" fontId="38" fillId="37" borderId="229" applyNumberFormat="0" applyProtection="0">
      <alignment horizontal="right" vertical="center"/>
    </xf>
    <xf numFmtId="4" fontId="38" fillId="37" borderId="229" applyNumberFormat="0" applyProtection="0">
      <alignment horizontal="right" vertical="center"/>
    </xf>
    <xf numFmtId="4" fontId="38" fillId="36" borderId="229" applyNumberFormat="0" applyProtection="0">
      <alignment horizontal="right" vertical="center"/>
    </xf>
    <xf numFmtId="4" fontId="38" fillId="36" borderId="229" applyNumberFormat="0" applyProtection="0">
      <alignment horizontal="right" vertical="center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4" fontId="38" fillId="34" borderId="229" applyNumberFormat="0" applyProtection="0">
      <alignment horizontal="left" vertical="center" indent="1"/>
    </xf>
    <xf numFmtId="4" fontId="38" fillId="34" borderId="229" applyNumberFormat="0" applyProtection="0">
      <alignment horizontal="left" vertical="center" indent="1"/>
    </xf>
    <xf numFmtId="4" fontId="38" fillId="34" borderId="229" applyNumberFormat="0" applyProtection="0">
      <alignment horizontal="left" vertical="center" indent="1"/>
    </xf>
    <xf numFmtId="4" fontId="147" fillId="34" borderId="229" applyNumberFormat="0" applyProtection="0">
      <alignment vertical="center"/>
    </xf>
    <xf numFmtId="4" fontId="147" fillId="34" borderId="229" applyNumberFormat="0" applyProtection="0">
      <alignment vertical="center"/>
    </xf>
    <xf numFmtId="4" fontId="38" fillId="34" borderId="229" applyNumberFormat="0" applyProtection="0">
      <alignment vertical="center"/>
    </xf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5" fontId="55" fillId="0" borderId="225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3" fillId="0" borderId="231" applyNumberFormat="0" applyFill="0" applyAlignment="0" applyProtection="0"/>
    <xf numFmtId="0" fontId="163" fillId="0" borderId="230" applyNumberFormat="0" applyFill="0" applyAlignment="0" applyProtection="0"/>
    <xf numFmtId="0" fontId="166" fillId="0" borderId="231" applyNumberFormat="0" applyFill="0" applyAlignment="0" applyProtection="0"/>
    <xf numFmtId="0" fontId="163" fillId="0" borderId="230" applyNumberFormat="0" applyFill="0" applyAlignment="0" applyProtection="0"/>
    <xf numFmtId="0" fontId="165" fillId="0" borderId="231" applyNumberFormat="0" applyFill="0" applyAlignment="0" applyProtection="0"/>
    <xf numFmtId="0" fontId="164" fillId="0" borderId="231" applyNumberFormat="0" applyFill="0" applyAlignment="0" applyProtection="0"/>
    <xf numFmtId="0" fontId="163" fillId="0" borderId="230" applyNumberFormat="0" applyFill="0" applyAlignment="0" applyProtection="0"/>
    <xf numFmtId="0" fontId="164" fillId="0" borderId="231" applyNumberFormat="0" applyFill="0" applyAlignment="0" applyProtection="0"/>
    <xf numFmtId="0" fontId="164" fillId="0" borderId="231" applyNumberFormat="0" applyFill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60" fillId="29" borderId="227" applyNumberFormat="0" applyAlignment="0" applyProtection="0"/>
    <xf numFmtId="0" fontId="60" fillId="29" borderId="227" applyNumberFormat="0" applyAlignment="0" applyProtection="0"/>
    <xf numFmtId="0" fontId="59" fillId="28" borderId="227" applyNumberFormat="0" applyAlignment="0" applyProtection="0"/>
    <xf numFmtId="0" fontId="60" fillId="29" borderId="227" applyNumberFormat="0" applyAlignment="0" applyProtection="0"/>
    <xf numFmtId="0" fontId="61" fillId="29" borderId="227" applyNumberFormat="0" applyAlignment="0" applyProtection="0"/>
    <xf numFmtId="0" fontId="59" fillId="28" borderId="227" applyNumberFormat="0" applyAlignment="0" applyProtection="0"/>
    <xf numFmtId="0" fontId="62" fillId="29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63" fillId="29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59" fillId="28" borderId="235" applyNumberFormat="0" applyAlignment="0" applyProtection="0"/>
    <xf numFmtId="0" fontId="60" fillId="29" borderId="235" applyNumberFormat="0" applyAlignment="0" applyProtection="0"/>
    <xf numFmtId="0" fontId="60" fillId="29" borderId="235" applyNumberFormat="0" applyAlignment="0" applyProtection="0"/>
    <xf numFmtId="4" fontId="151" fillId="46" borderId="229" applyNumberFormat="0" applyProtection="0">
      <alignment horizontal="right" vertical="center"/>
    </xf>
    <xf numFmtId="4" fontId="151" fillId="46" borderId="229" applyNumberFormat="0" applyProtection="0">
      <alignment horizontal="right" vertical="center"/>
    </xf>
    <xf numFmtId="0" fontId="63" fillId="29" borderId="235" applyNumberFormat="0" applyAlignment="0" applyProtection="0"/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4" fontId="147" fillId="46" borderId="229" applyNumberFormat="0" applyProtection="0">
      <alignment horizontal="right" vertical="center"/>
    </xf>
    <xf numFmtId="4" fontId="147" fillId="46" borderId="229" applyNumberFormat="0" applyProtection="0">
      <alignment horizontal="right" vertical="center"/>
    </xf>
    <xf numFmtId="4" fontId="38" fillId="46" borderId="229" applyNumberFormat="0" applyProtection="0">
      <alignment horizontal="right" vertical="center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147" fillId="33" borderId="229" applyNumberFormat="0" applyProtection="0">
      <alignment vertical="center"/>
    </xf>
    <xf numFmtId="4" fontId="147" fillId="33" borderId="229" applyNumberFormat="0" applyProtection="0">
      <alignment vertical="center"/>
    </xf>
    <xf numFmtId="4" fontId="38" fillId="33" borderId="229" applyNumberFormat="0" applyProtection="0">
      <alignment vertical="center"/>
    </xf>
    <xf numFmtId="4" fontId="38" fillId="33" borderId="229" applyNumberFormat="0" applyProtection="0">
      <alignment vertical="center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4" fontId="38" fillId="48" borderId="229" applyNumberFormat="0" applyProtection="0">
      <alignment horizontal="left" vertical="center" indent="1"/>
    </xf>
    <xf numFmtId="4" fontId="38" fillId="48" borderId="229" applyNumberFormat="0" applyProtection="0">
      <alignment horizontal="left" vertical="center" indent="1"/>
    </xf>
    <xf numFmtId="4" fontId="38" fillId="46" borderId="229" applyNumberFormat="0" applyProtection="0">
      <alignment horizontal="left" vertical="center" indent="1"/>
    </xf>
    <xf numFmtId="4" fontId="38" fillId="46" borderId="229" applyNumberFormat="0" applyProtection="0">
      <alignment horizontal="left" vertical="center" indent="1"/>
    </xf>
    <xf numFmtId="0" fontId="63" fillId="29" borderId="235" applyNumberFormat="0" applyAlignment="0" applyProtection="0"/>
    <xf numFmtId="4" fontId="148" fillId="45" borderId="229" applyNumberFormat="0" applyProtection="0">
      <alignment horizontal="left" vertical="center" indent="1"/>
    </xf>
    <xf numFmtId="4" fontId="38" fillId="42" borderId="229" applyNumberFormat="0" applyProtection="0">
      <alignment horizontal="right" vertical="center"/>
    </xf>
    <xf numFmtId="4" fontId="38" fillId="42" borderId="229" applyNumberFormat="0" applyProtection="0">
      <alignment horizontal="right" vertical="center"/>
    </xf>
    <xf numFmtId="4" fontId="38" fillId="39" borderId="229" applyNumberFormat="0" applyProtection="0">
      <alignment horizontal="right" vertical="center"/>
    </xf>
    <xf numFmtId="4" fontId="38" fillId="39" borderId="229" applyNumberFormat="0" applyProtection="0">
      <alignment horizontal="right" vertical="center"/>
    </xf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9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4" fillId="29" borderId="229" applyNumberFormat="0" applyAlignment="0" applyProtection="0"/>
    <xf numFmtId="0" fontId="141" fillId="28" borderId="229" applyNumberFormat="0" applyAlignment="0" applyProtection="0"/>
    <xf numFmtId="0" fontId="143" fillId="29" borderId="229" applyNumberFormat="0" applyAlignment="0" applyProtection="0"/>
    <xf numFmtId="0" fontId="142" fillId="29" borderId="229" applyNumberFormat="0" applyAlignment="0" applyProtection="0"/>
    <xf numFmtId="0" fontId="141" fillId="28" borderId="229" applyNumberFormat="0" applyAlignment="0" applyProtection="0"/>
    <xf numFmtId="0" fontId="142" fillId="29" borderId="229" applyNumberFormat="0" applyAlignment="0" applyProtection="0"/>
    <xf numFmtId="0" fontId="142" fillId="29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5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4" fontId="38" fillId="38" borderId="229" applyNumberFormat="0" applyProtection="0">
      <alignment horizontal="right" vertical="center"/>
    </xf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4" fontId="38" fillId="37" borderId="229" applyNumberFormat="0" applyProtection="0">
      <alignment horizontal="right" vertical="center"/>
    </xf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4" fontId="38" fillId="36" borderId="229" applyNumberFormat="0" applyProtection="0">
      <alignment horizontal="right" vertical="center"/>
    </xf>
    <xf numFmtId="4" fontId="38" fillId="34" borderId="229" applyNumberFormat="0" applyProtection="0">
      <alignment horizontal="left" vertical="center" indent="1"/>
    </xf>
    <xf numFmtId="4" fontId="38" fillId="34" borderId="229" applyNumberFormat="0" applyProtection="0">
      <alignment horizontal="left" vertical="center" indent="1"/>
    </xf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0" fontId="63" fillId="29" borderId="235" applyNumberFormat="0" applyAlignment="0" applyProtection="0"/>
    <xf numFmtId="0" fontId="33" fillId="10" borderId="228" applyNumberFormat="0" applyFont="0" applyAlignment="0" applyProtection="0"/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5" fontId="168" fillId="0" borderId="234">
      <alignment horizontal="left" vertical="top"/>
    </xf>
    <xf numFmtId="5" fontId="55" fillId="0" borderId="225" applyAlignment="0" applyProtection="0"/>
    <xf numFmtId="0" fontId="163" fillId="0" borderId="239" applyNumberFormat="0" applyFill="0" applyAlignment="0" applyProtection="0"/>
    <xf numFmtId="0" fontId="163" fillId="0" borderId="238" applyNumberFormat="0" applyFill="0" applyAlignment="0" applyProtection="0"/>
    <xf numFmtId="0" fontId="164" fillId="0" borderId="239" applyNumberFormat="0" applyFill="0" applyAlignment="0" applyProtection="0"/>
    <xf numFmtId="0" fontId="59" fillId="28" borderId="227" applyNumberFormat="0" applyAlignment="0" applyProtection="0"/>
    <xf numFmtId="0" fontId="60" fillId="29" borderId="227" applyNumberFormat="0" applyAlignment="0" applyProtection="0"/>
    <xf numFmtId="0" fontId="60" fillId="29" borderId="227" applyNumberFormat="0" applyAlignment="0" applyProtection="0"/>
    <xf numFmtId="0" fontId="62" fillId="29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163" fillId="0" borderId="238" applyNumberFormat="0" applyFill="0" applyAlignment="0" applyProtection="0"/>
    <xf numFmtId="0" fontId="164" fillId="0" borderId="239" applyNumberFormat="0" applyFill="0" applyAlignment="0" applyProtection="0"/>
    <xf numFmtId="0" fontId="164" fillId="0" borderId="239" applyNumberFormat="0" applyFill="0" applyAlignment="0" applyProtection="0"/>
    <xf numFmtId="0" fontId="163" fillId="0" borderId="238" applyNumberFormat="0" applyFill="0" applyAlignment="0" applyProtection="0"/>
    <xf numFmtId="0" fontId="5" fillId="35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4" fontId="38" fillId="41" borderId="237" applyNumberFormat="0" applyProtection="0">
      <alignment horizontal="right" vertical="center"/>
    </xf>
    <xf numFmtId="4" fontId="38" fillId="40" borderId="237" applyNumberFormat="0" applyProtection="0">
      <alignment horizontal="right" vertical="center"/>
    </xf>
    <xf numFmtId="0" fontId="142" fillId="29" borderId="229" applyNumberFormat="0" applyAlignment="0" applyProtection="0"/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4" fontId="38" fillId="34" borderId="237" applyNumberFormat="0" applyProtection="0">
      <alignment vertical="center"/>
    </xf>
    <xf numFmtId="0" fontId="33" fillId="10" borderId="236" applyNumberFormat="0" applyFont="0" applyAlignment="0" applyProtection="0"/>
    <xf numFmtId="0" fontId="143" fillId="29" borderId="237" applyNumberFormat="0" applyAlignment="0" applyProtection="0"/>
    <xf numFmtId="0" fontId="30" fillId="10" borderId="236" applyNumberFormat="0" applyFont="0" applyAlignment="0" applyProtection="0"/>
    <xf numFmtId="0" fontId="92" fillId="0" borderId="224">
      <alignment horizontal="left" vertical="center"/>
    </xf>
    <xf numFmtId="0" fontId="92" fillId="0" borderId="224">
      <alignment horizontal="left" vertical="center"/>
    </xf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4" fillId="12" borderId="227" applyNumberFormat="0" applyAlignment="0" applyProtection="0"/>
    <xf numFmtId="0" fontId="113" fillId="15" borderId="227" applyNumberFormat="0" applyAlignment="0" applyProtection="0"/>
    <xf numFmtId="0" fontId="114" fillId="12" borderId="227" applyNumberFormat="0" applyAlignment="0" applyProtection="0"/>
    <xf numFmtId="0" fontId="113" fillId="12" borderId="227" applyNumberFormat="0" applyAlignment="0" applyProtection="0"/>
    <xf numFmtId="0" fontId="113" fillId="15" borderId="227" applyNumberFormat="0" applyAlignment="0" applyProtection="0"/>
    <xf numFmtId="0" fontId="115" fillId="12" borderId="227" applyNumberFormat="0" applyAlignment="0" applyProtection="0"/>
    <xf numFmtId="0" fontId="113" fillId="15" borderId="227" applyNumberFormat="0" applyAlignment="0" applyProtection="0"/>
    <xf numFmtId="0" fontId="113" fillId="12" borderId="227" applyNumberFormat="0" applyAlignment="0" applyProtection="0"/>
    <xf numFmtId="0" fontId="113" fillId="15" borderId="227" applyNumberFormat="0" applyAlignment="0" applyProtection="0"/>
    <xf numFmtId="0" fontId="113" fillId="12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4" fillId="12" borderId="227" applyNumberFormat="0" applyAlignment="0" applyProtection="0"/>
    <xf numFmtId="0" fontId="113" fillId="15" borderId="227" applyNumberFormat="0" applyAlignment="0" applyProtection="0"/>
    <xf numFmtId="0" fontId="114" fillId="12" borderId="227" applyNumberFormat="0" applyAlignment="0" applyProtection="0"/>
    <xf numFmtId="0" fontId="113" fillId="12" borderId="227" applyNumberFormat="0" applyAlignment="0" applyProtection="0"/>
    <xf numFmtId="0" fontId="113" fillId="15" borderId="227" applyNumberFormat="0" applyAlignment="0" applyProtection="0"/>
    <xf numFmtId="0" fontId="115" fillId="12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2" borderId="227" applyNumberFormat="0" applyAlignment="0" applyProtection="0"/>
    <xf numFmtId="0" fontId="113" fillId="15" borderId="227" applyNumberFormat="0" applyAlignment="0" applyProtection="0"/>
    <xf numFmtId="0" fontId="113" fillId="12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35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2" borderId="227" applyNumberFormat="0" applyAlignment="0" applyProtection="0"/>
    <xf numFmtId="0" fontId="113" fillId="15" borderId="227" applyNumberFormat="0" applyAlignment="0" applyProtection="0"/>
    <xf numFmtId="0" fontId="113" fillId="12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5" fillId="12" borderId="227" applyNumberFormat="0" applyAlignment="0" applyProtection="0"/>
    <xf numFmtId="0" fontId="113" fillId="15" borderId="227" applyNumberFormat="0" applyAlignment="0" applyProtection="0"/>
    <xf numFmtId="0" fontId="113" fillId="12" borderId="227" applyNumberFormat="0" applyAlignment="0" applyProtection="0"/>
    <xf numFmtId="0" fontId="114" fillId="12" borderId="227" applyNumberFormat="0" applyAlignment="0" applyProtection="0"/>
    <xf numFmtId="0" fontId="113" fillId="15" borderId="227" applyNumberFormat="0" applyAlignment="0" applyProtection="0"/>
    <xf numFmtId="0" fontId="114" fillId="12" borderId="227" applyNumberFormat="0" applyAlignment="0" applyProtection="0"/>
    <xf numFmtId="0" fontId="114" fillId="12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2" borderId="227" applyNumberFormat="0" applyAlignment="0" applyProtection="0"/>
    <xf numFmtId="0" fontId="113" fillId="15" borderId="227" applyNumberFormat="0" applyAlignment="0" applyProtection="0"/>
    <xf numFmtId="0" fontId="113" fillId="12" borderId="227" applyNumberFormat="0" applyAlignment="0" applyProtection="0"/>
    <xf numFmtId="0" fontId="113" fillId="15" borderId="227" applyNumberFormat="0" applyAlignment="0" applyProtection="0"/>
    <xf numFmtId="0" fontId="115" fillId="12" borderId="227" applyNumberFormat="0" applyAlignment="0" applyProtection="0"/>
    <xf numFmtId="0" fontId="113" fillId="15" borderId="227" applyNumberFormat="0" applyAlignment="0" applyProtection="0"/>
    <xf numFmtId="0" fontId="113" fillId="12" borderId="227" applyNumberFormat="0" applyAlignment="0" applyProtection="0"/>
    <xf numFmtId="0" fontId="114" fillId="12" borderId="227" applyNumberFormat="0" applyAlignment="0" applyProtection="0"/>
    <xf numFmtId="0" fontId="113" fillId="15" borderId="227" applyNumberFormat="0" applyAlignment="0" applyProtection="0"/>
    <xf numFmtId="0" fontId="114" fillId="12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27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5" fontId="55" fillId="0" borderId="225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5" fillId="12" borderId="235" applyNumberFormat="0" applyAlignment="0" applyProtection="0"/>
    <xf numFmtId="0" fontId="113" fillId="15" borderId="235" applyNumberFormat="0" applyAlignment="0" applyProtection="0"/>
    <xf numFmtId="0" fontId="163" fillId="0" borderId="270" applyNumberFormat="0" applyFill="0" applyAlignment="0" applyProtection="0"/>
    <xf numFmtId="5" fontId="55" fillId="0" borderId="257" applyAlignment="0" applyProtection="0"/>
    <xf numFmtId="0" fontId="164" fillId="0" borderId="239" applyNumberFormat="0" applyFill="0" applyAlignment="0" applyProtection="0"/>
    <xf numFmtId="0" fontId="163" fillId="0" borderId="239" applyNumberFormat="0" applyFill="0" applyAlignment="0" applyProtection="0"/>
    <xf numFmtId="0" fontId="113" fillId="12" borderId="235" applyNumberFormat="0" applyAlignment="0" applyProtection="0"/>
    <xf numFmtId="0" fontId="114" fillId="12" borderId="235" applyNumberFormat="0" applyAlignment="0" applyProtection="0"/>
    <xf numFmtId="0" fontId="114" fillId="12" borderId="235" applyNumberFormat="0" applyAlignment="0" applyProtection="0"/>
    <xf numFmtId="0" fontId="114" fillId="12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59" fillId="28" borderId="275" applyNumberFormat="0" applyAlignment="0" applyProtection="0"/>
    <xf numFmtId="4" fontId="151" fillId="46" borderId="288" applyNumberFormat="0" applyProtection="0">
      <alignment horizontal="right" vertical="center"/>
    </xf>
    <xf numFmtId="0" fontId="5" fillId="35" borderId="288" applyNumberFormat="0" applyProtection="0">
      <alignment horizontal="left" vertical="center" indent="1"/>
    </xf>
    <xf numFmtId="4" fontId="147" fillId="46" borderId="269" applyNumberFormat="0" applyProtection="0">
      <alignment horizontal="right" vertical="center"/>
    </xf>
    <xf numFmtId="0" fontId="5" fillId="35" borderId="288" applyNumberFormat="0" applyProtection="0">
      <alignment horizontal="left" vertical="center" indent="1"/>
    </xf>
    <xf numFmtId="4" fontId="38" fillId="33" borderId="288" applyNumberFormat="0" applyProtection="0">
      <alignment horizontal="left" vertical="center" indent="1"/>
    </xf>
    <xf numFmtId="4" fontId="38" fillId="33" borderId="288" applyNumberFormat="0" applyProtection="0">
      <alignment horizontal="left" vertical="center" indent="1"/>
    </xf>
    <xf numFmtId="0" fontId="5" fillId="49" borderId="288" applyNumberFormat="0" applyProtection="0">
      <alignment horizontal="left" vertical="center" indent="1"/>
    </xf>
    <xf numFmtId="4" fontId="38" fillId="33" borderId="288" applyNumberFormat="0" applyProtection="0">
      <alignment vertical="center"/>
    </xf>
    <xf numFmtId="0" fontId="5" fillId="35" borderId="288" applyNumberFormat="0" applyProtection="0">
      <alignment horizontal="left" vertical="center" indent="1"/>
    </xf>
    <xf numFmtId="0" fontId="5" fillId="48" borderId="288" applyNumberFormat="0" applyProtection="0">
      <alignment horizontal="left" vertical="center" indent="1"/>
    </xf>
    <xf numFmtId="4" fontId="38" fillId="46" borderId="288" applyNumberFormat="0" applyProtection="0">
      <alignment horizontal="left" vertical="center" indent="1"/>
    </xf>
    <xf numFmtId="4" fontId="38" fillId="42" borderId="288" applyNumberFormat="0" applyProtection="0">
      <alignment horizontal="right" vertical="center"/>
    </xf>
    <xf numFmtId="4" fontId="38" fillId="38" borderId="288" applyNumberFormat="0" applyProtection="0">
      <alignment horizontal="right" vertical="center"/>
    </xf>
    <xf numFmtId="4" fontId="38" fillId="36" borderId="288" applyNumberFormat="0" applyProtection="0">
      <alignment horizontal="right" vertical="center"/>
    </xf>
    <xf numFmtId="0" fontId="59" fillId="28" borderId="286" applyNumberFormat="0" applyAlignment="0" applyProtection="0"/>
    <xf numFmtId="0" fontId="163" fillId="0" borderId="289" applyNumberFormat="0" applyFill="0" applyAlignment="0" applyProtection="0"/>
    <xf numFmtId="4" fontId="38" fillId="46" borderId="288" applyNumberFormat="0" applyProtection="0">
      <alignment horizontal="right" vertical="center"/>
    </xf>
    <xf numFmtId="0" fontId="163" fillId="0" borderId="289" applyNumberFormat="0" applyFill="0" applyAlignment="0" applyProtection="0"/>
    <xf numFmtId="0" fontId="5" fillId="48" borderId="288" applyNumberFormat="0" applyProtection="0">
      <alignment horizontal="left" vertical="center" indent="1"/>
    </xf>
    <xf numFmtId="4" fontId="38" fillId="33" borderId="288" applyNumberFormat="0" applyProtection="0">
      <alignment horizontal="left" vertical="center" indent="1"/>
    </xf>
    <xf numFmtId="4" fontId="38" fillId="40" borderId="288" applyNumberFormat="0" applyProtection="0">
      <alignment horizontal="right" vertical="center"/>
    </xf>
    <xf numFmtId="0" fontId="30" fillId="10" borderId="287" applyNumberFormat="0" applyFont="0" applyAlignment="0" applyProtection="0"/>
    <xf numFmtId="0" fontId="141" fillId="28" borderId="288" applyNumberFormat="0" applyAlignment="0" applyProtection="0"/>
    <xf numFmtId="0" fontId="141" fillId="28" borderId="288" applyNumberFormat="0" applyAlignment="0" applyProtection="0"/>
    <xf numFmtId="4" fontId="38" fillId="34" borderId="288" applyNumberFormat="0" applyProtection="0">
      <alignment horizontal="left" vertical="center" indent="1"/>
    </xf>
    <xf numFmtId="0" fontId="141" fillId="28" borderId="288" applyNumberFormat="0" applyAlignment="0" applyProtection="0"/>
    <xf numFmtId="0" fontId="30" fillId="10" borderId="287" applyNumberFormat="0" applyFont="0" applyAlignment="0" applyProtection="0"/>
    <xf numFmtId="4" fontId="38" fillId="34" borderId="288" applyNumberFormat="0" applyProtection="0">
      <alignment vertical="center"/>
    </xf>
    <xf numFmtId="0" fontId="92" fillId="0" borderId="291">
      <alignment horizontal="left" vertical="center"/>
    </xf>
    <xf numFmtId="4" fontId="147" fillId="33" borderId="237" applyNumberFormat="0" applyProtection="0">
      <alignment vertical="center"/>
    </xf>
    <xf numFmtId="0" fontId="114" fillId="12" borderId="294" applyNumberFormat="0" applyAlignment="0" applyProtection="0"/>
    <xf numFmtId="0" fontId="115" fillId="12" borderId="294" applyNumberFormat="0" applyAlignment="0" applyProtection="0"/>
    <xf numFmtId="5" fontId="55" fillId="0" borderId="273" applyAlignment="0" applyProtection="0"/>
    <xf numFmtId="0" fontId="113" fillId="15" borderId="294" applyNumberFormat="0" applyAlignment="0" applyProtection="0"/>
    <xf numFmtId="0" fontId="114" fillId="12" borderId="286" applyNumberFormat="0" applyAlignment="0" applyProtection="0"/>
    <xf numFmtId="0" fontId="114" fillId="12" borderId="286" applyNumberFormat="0" applyAlignment="0" applyProtection="0"/>
    <xf numFmtId="0" fontId="113" fillId="12" borderId="286" applyNumberFormat="0" applyAlignment="0" applyProtection="0"/>
    <xf numFmtId="0" fontId="113" fillId="15" borderId="286" applyNumberFormat="0" applyAlignment="0" applyProtection="0"/>
    <xf numFmtId="0" fontId="113" fillId="15" borderId="275" applyNumberFormat="0" applyAlignment="0" applyProtection="0"/>
    <xf numFmtId="0" fontId="113" fillId="15" borderId="275" applyNumberFormat="0" applyAlignment="0" applyProtection="0"/>
    <xf numFmtId="0" fontId="113" fillId="15" borderId="275" applyNumberFormat="0" applyAlignment="0" applyProtection="0"/>
    <xf numFmtId="0" fontId="113" fillId="15" borderId="275" applyNumberFormat="0" applyAlignment="0" applyProtection="0"/>
    <xf numFmtId="0" fontId="113" fillId="12" borderId="275" applyNumberFormat="0" applyAlignment="0" applyProtection="0"/>
    <xf numFmtId="0" fontId="113" fillId="15" borderId="275" applyNumberFormat="0" applyAlignment="0" applyProtection="0"/>
    <xf numFmtId="0" fontId="113" fillId="15" borderId="294" applyNumberFormat="0" applyAlignment="0" applyProtection="0"/>
    <xf numFmtId="0" fontId="113" fillId="15" borderId="286" applyNumberFormat="0" applyAlignment="0" applyProtection="0"/>
    <xf numFmtId="0" fontId="113" fillId="15" borderId="286" applyNumberFormat="0" applyAlignment="0" applyProtection="0"/>
    <xf numFmtId="0" fontId="113" fillId="15" borderId="286" applyNumberFormat="0" applyAlignment="0" applyProtection="0"/>
    <xf numFmtId="0" fontId="113" fillId="15" borderId="286" applyNumberFormat="0" applyAlignment="0" applyProtection="0"/>
    <xf numFmtId="0" fontId="113" fillId="12" borderId="286" applyNumberFormat="0" applyAlignment="0" applyProtection="0"/>
    <xf numFmtId="0" fontId="114" fillId="12" borderId="286" applyNumberFormat="0" applyAlignment="0" applyProtection="0"/>
    <xf numFmtId="0" fontId="113" fillId="15" borderId="286" applyNumberFormat="0" applyAlignment="0" applyProtection="0"/>
    <xf numFmtId="0" fontId="5" fillId="35" borderId="296" applyNumberFormat="0" applyProtection="0">
      <alignment horizontal="left" vertical="center" indent="1"/>
    </xf>
    <xf numFmtId="4" fontId="38" fillId="34" borderId="296" applyNumberFormat="0" applyProtection="0">
      <alignment vertical="center"/>
    </xf>
    <xf numFmtId="0" fontId="59" fillId="28" borderId="286" applyNumberFormat="0" applyAlignment="0" applyProtection="0"/>
    <xf numFmtId="0" fontId="33" fillId="10" borderId="276" applyNumberFormat="0" applyFont="0" applyAlignment="0" applyProtection="0"/>
    <xf numFmtId="0" fontId="60" fillId="29" borderId="286" applyNumberFormat="0" applyAlignment="0" applyProtection="0"/>
    <xf numFmtId="0" fontId="163" fillId="0" borderId="297" applyNumberFormat="0" applyFill="0" applyAlignment="0" applyProtection="0"/>
    <xf numFmtId="5" fontId="168" fillId="0" borderId="293">
      <alignment horizontal="left" vertical="top"/>
    </xf>
    <xf numFmtId="0" fontId="30" fillId="10" borderId="276" applyNumberFormat="0" applyFont="0" applyAlignment="0" applyProtection="0"/>
    <xf numFmtId="0" fontId="63" fillId="29" borderId="294" applyNumberFormat="0" applyAlignment="0" applyProtection="0"/>
    <xf numFmtId="0" fontId="92" fillId="0" borderId="232">
      <alignment horizontal="left" vertical="center"/>
    </xf>
    <xf numFmtId="4" fontId="38" fillId="36" borderId="288" applyNumberFormat="0" applyProtection="0">
      <alignment horizontal="right" vertical="center"/>
    </xf>
    <xf numFmtId="0" fontId="30" fillId="10" borderId="276" applyNumberFormat="0" applyFont="0" applyAlignment="0" applyProtection="0"/>
    <xf numFmtId="0" fontId="33" fillId="10" borderId="276" applyNumberFormat="0" applyFont="0" applyAlignment="0" applyProtection="0"/>
    <xf numFmtId="4" fontId="38" fillId="38" borderId="288" applyNumberFormat="0" applyProtection="0">
      <alignment horizontal="right" vertical="center"/>
    </xf>
    <xf numFmtId="0" fontId="30" fillId="10" borderId="276" applyNumberFormat="0" applyFont="0" applyAlignment="0" applyProtection="0"/>
    <xf numFmtId="0" fontId="143" fillId="29" borderId="277" applyNumberFormat="0" applyAlignment="0" applyProtection="0"/>
    <xf numFmtId="0" fontId="141" fillId="28" borderId="277" applyNumberFormat="0" applyAlignment="0" applyProtection="0"/>
    <xf numFmtId="0" fontId="141" fillId="28" borderId="277" applyNumberFormat="0" applyAlignment="0" applyProtection="0"/>
    <xf numFmtId="4" fontId="38" fillId="39" borderId="288" applyNumberFormat="0" applyProtection="0">
      <alignment horizontal="right" vertical="center"/>
    </xf>
    <xf numFmtId="0" fontId="141" fillId="28" borderId="277" applyNumberFormat="0" applyAlignment="0" applyProtection="0"/>
    <xf numFmtId="4" fontId="38" fillId="46" borderId="288" applyNumberFormat="0" applyProtection="0">
      <alignment horizontal="left" vertical="center" indent="1"/>
    </xf>
    <xf numFmtId="0" fontId="63" fillId="29" borderId="294" applyNumberFormat="0" applyAlignment="0" applyProtection="0"/>
    <xf numFmtId="4" fontId="147" fillId="46" borderId="288" applyNumberFormat="0" applyProtection="0">
      <alignment horizontal="right" vertical="center"/>
    </xf>
    <xf numFmtId="0" fontId="92" fillId="0" borderId="232">
      <alignment horizontal="left" vertical="center"/>
    </xf>
    <xf numFmtId="0" fontId="5" fillId="48" borderId="288" applyNumberFormat="0" applyProtection="0">
      <alignment horizontal="left" vertical="center" indent="1"/>
    </xf>
    <xf numFmtId="0" fontId="5" fillId="49" borderId="288" applyNumberFormat="0" applyProtection="0">
      <alignment horizontal="left" vertical="center" indent="1"/>
    </xf>
    <xf numFmtId="0" fontId="5" fillId="31" borderId="288" applyNumberFormat="0" applyProtection="0">
      <alignment horizontal="left" vertical="center" indent="1"/>
    </xf>
    <xf numFmtId="0" fontId="5" fillId="35" borderId="288" applyNumberFormat="0" applyProtection="0">
      <alignment horizontal="left" vertical="center" indent="1"/>
    </xf>
    <xf numFmtId="0" fontId="5" fillId="35" borderId="288" applyNumberFormat="0" applyProtection="0">
      <alignment horizontal="left" vertical="center" indent="1"/>
    </xf>
    <xf numFmtId="4" fontId="147" fillId="33" borderId="288" applyNumberFormat="0" applyProtection="0">
      <alignment vertical="center"/>
    </xf>
    <xf numFmtId="4" fontId="38" fillId="33" borderId="288" applyNumberFormat="0" applyProtection="0">
      <alignment horizontal="left" vertical="center" indent="1"/>
    </xf>
    <xf numFmtId="4" fontId="38" fillId="46" borderId="288" applyNumberFormat="0" applyProtection="0">
      <alignment horizontal="right" vertical="center"/>
    </xf>
    <xf numFmtId="0" fontId="59" fillId="28" borderId="286" applyNumberFormat="0" applyAlignment="0" applyProtection="0"/>
    <xf numFmtId="0" fontId="59" fillId="28" borderId="294" applyNumberFormat="0" applyAlignment="0" applyProtection="0"/>
    <xf numFmtId="0" fontId="59" fillId="28" borderId="286" applyNumberFormat="0" applyAlignment="0" applyProtection="0"/>
    <xf numFmtId="0" fontId="60" fillId="29" borderId="286" applyNumberFormat="0" applyAlignment="0" applyProtection="0"/>
    <xf numFmtId="0" fontId="60" fillId="29" borderId="286" applyNumberFormat="0" applyAlignment="0" applyProtection="0"/>
    <xf numFmtId="0" fontId="164" fillId="0" borderId="290" applyNumberFormat="0" applyFill="0" applyAlignment="0" applyProtection="0"/>
    <xf numFmtId="0" fontId="164" fillId="0" borderId="290" applyNumberFormat="0" applyFill="0" applyAlignment="0" applyProtection="0"/>
    <xf numFmtId="0" fontId="166" fillId="0" borderId="290" applyNumberFormat="0" applyFill="0" applyAlignment="0" applyProtection="0"/>
    <xf numFmtId="0" fontId="163" fillId="0" borderId="289" applyNumberFormat="0" applyFill="0" applyAlignment="0" applyProtection="0"/>
    <xf numFmtId="0" fontId="163" fillId="0" borderId="289" applyNumberFormat="0" applyFill="0" applyAlignment="0" applyProtection="0"/>
    <xf numFmtId="4" fontId="147" fillId="34" borderId="277" applyNumberFormat="0" applyProtection="0">
      <alignment vertical="center"/>
    </xf>
    <xf numFmtId="4" fontId="38" fillId="34" borderId="277" applyNumberFormat="0" applyProtection="0">
      <alignment horizontal="left" vertical="center" indent="1"/>
    </xf>
    <xf numFmtId="4" fontId="38" fillId="36" borderId="277" applyNumberFormat="0" applyProtection="0">
      <alignment horizontal="right" vertical="center"/>
    </xf>
    <xf numFmtId="4" fontId="38" fillId="39" borderId="277" applyNumberFormat="0" applyProtection="0">
      <alignment horizontal="right" vertical="center"/>
    </xf>
    <xf numFmtId="4" fontId="38" fillId="38" borderId="277" applyNumberFormat="0" applyProtection="0">
      <alignment horizontal="right" vertical="center"/>
    </xf>
    <xf numFmtId="4" fontId="38" fillId="41" borderId="277" applyNumberFormat="0" applyProtection="0">
      <alignment horizontal="right" vertical="center"/>
    </xf>
    <xf numFmtId="4" fontId="38" fillId="44" borderId="277" applyNumberFormat="0" applyProtection="0">
      <alignment horizontal="right" vertical="center"/>
    </xf>
    <xf numFmtId="0" fontId="63" fillId="29" borderId="286" applyNumberFormat="0" applyAlignment="0" applyProtection="0"/>
    <xf numFmtId="4" fontId="38" fillId="46" borderId="277" applyNumberFormat="0" applyProtection="0">
      <alignment horizontal="left" vertical="center" indent="1"/>
    </xf>
    <xf numFmtId="4" fontId="38" fillId="48" borderId="277" applyNumberFormat="0" applyProtection="0">
      <alignment horizontal="left" vertical="center" indent="1"/>
    </xf>
    <xf numFmtId="0" fontId="5" fillId="48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144" fillId="29" borderId="261" applyNumberFormat="0" applyAlignment="0" applyProtection="0"/>
    <xf numFmtId="0" fontId="141" fillId="28" borderId="261" applyNumberFormat="0" applyAlignment="0" applyProtection="0"/>
    <xf numFmtId="4" fontId="148" fillId="45" borderId="269" applyNumberFormat="0" applyProtection="0">
      <alignment horizontal="left" vertical="center" indent="1"/>
    </xf>
    <xf numFmtId="4" fontId="38" fillId="48" borderId="269" applyNumberFormat="0" applyProtection="0">
      <alignment horizontal="left" vertical="center" indent="1"/>
    </xf>
    <xf numFmtId="0" fontId="5" fillId="48" borderId="269" applyNumberFormat="0" applyProtection="0">
      <alignment horizontal="left" vertical="center" indent="1"/>
    </xf>
    <xf numFmtId="0" fontId="63" fillId="29" borderId="235" applyNumberFormat="0" applyAlignment="0" applyProtection="0"/>
    <xf numFmtId="0" fontId="163" fillId="0" borderId="239" applyNumberFormat="0" applyFill="0" applyAlignment="0" applyProtection="0"/>
    <xf numFmtId="0" fontId="166" fillId="0" borderId="239" applyNumberFormat="0" applyFill="0" applyAlignment="0" applyProtection="0"/>
    <xf numFmtId="0" fontId="165" fillId="0" borderId="239" applyNumberFormat="0" applyFill="0" applyAlignment="0" applyProtection="0"/>
    <xf numFmtId="0" fontId="163" fillId="0" borderId="238" applyNumberFormat="0" applyFill="0" applyAlignment="0" applyProtection="0"/>
    <xf numFmtId="0" fontId="164" fillId="0" borderId="239" applyNumberFormat="0" applyFill="0" applyAlignment="0" applyProtection="0"/>
    <xf numFmtId="0" fontId="163" fillId="0" borderId="238" applyNumberFormat="0" applyFill="0" applyAlignment="0" applyProtection="0"/>
    <xf numFmtId="0" fontId="92" fillId="0" borderId="205">
      <alignment horizontal="left" vertical="center"/>
    </xf>
    <xf numFmtId="0" fontId="92" fillId="0" borderId="205">
      <alignment horizontal="left" vertical="center"/>
    </xf>
    <xf numFmtId="0" fontId="30" fillId="10" borderId="228" applyNumberFormat="0" applyFont="0" applyAlignment="0" applyProtection="0"/>
    <xf numFmtId="0" fontId="142" fillId="29" borderId="229" applyNumberFormat="0" applyAlignment="0" applyProtection="0"/>
    <xf numFmtId="0" fontId="30" fillId="10" borderId="228" applyNumberFormat="0" applyFon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63" fillId="29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0" fontId="33" fillId="10" borderId="228" applyNumberFormat="0" applyFont="0" applyAlignment="0" applyProtection="0"/>
    <xf numFmtId="4" fontId="38" fillId="34" borderId="229" applyNumberFormat="0" applyProtection="0">
      <alignment vertical="center"/>
    </xf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4" fontId="38" fillId="34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4" fontId="38" fillId="37" borderId="229" applyNumberFormat="0" applyProtection="0">
      <alignment horizontal="right" vertical="center"/>
    </xf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4" fontId="38" fillId="38" borderId="229" applyNumberFormat="0" applyProtection="0">
      <alignment horizontal="right" vertical="center"/>
    </xf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2" fillId="29" borderId="229" applyNumberFormat="0" applyAlignment="0" applyProtection="0"/>
    <xf numFmtId="0" fontId="142" fillId="29" borderId="229" applyNumberFormat="0" applyAlignment="0" applyProtection="0"/>
    <xf numFmtId="0" fontId="141" fillId="28" borderId="229" applyNumberFormat="0" applyAlignment="0" applyProtection="0"/>
    <xf numFmtId="0" fontId="142" fillId="29" borderId="229" applyNumberFormat="0" applyAlignment="0" applyProtection="0"/>
    <xf numFmtId="0" fontId="5" fillId="10" borderId="228" applyNumberFormat="0" applyFon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9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4" fontId="38" fillId="40" borderId="229" applyNumberFormat="0" applyProtection="0">
      <alignment horizontal="right" vertical="center"/>
    </xf>
    <xf numFmtId="4" fontId="38" fillId="40" borderId="229" applyNumberFormat="0" applyProtection="0">
      <alignment horizontal="right" vertical="center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4" fontId="38" fillId="33" borderId="229" applyNumberFormat="0" applyProtection="0">
      <alignment vertical="center"/>
    </xf>
    <xf numFmtId="4" fontId="147" fillId="33" borderId="229" applyNumberFormat="0" applyProtection="0">
      <alignment vertical="center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46" borderId="229" applyNumberFormat="0" applyProtection="0">
      <alignment horizontal="right" vertical="center"/>
    </xf>
    <xf numFmtId="4" fontId="147" fillId="46" borderId="229" applyNumberFormat="0" applyProtection="0">
      <alignment horizontal="right" vertical="center"/>
    </xf>
    <xf numFmtId="4" fontId="147" fillId="46" borderId="229" applyNumberFormat="0" applyProtection="0">
      <alignment horizontal="right" vertical="center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4" fontId="151" fillId="46" borderId="229" applyNumberFormat="0" applyProtection="0">
      <alignment horizontal="right" vertical="center"/>
    </xf>
    <xf numFmtId="4" fontId="151" fillId="46" borderId="229" applyNumberFormat="0" applyProtection="0">
      <alignment horizontal="right" vertical="center"/>
    </xf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4" fillId="0" borderId="231" applyNumberFormat="0" applyFill="0" applyAlignment="0" applyProtection="0"/>
    <xf numFmtId="0" fontId="164" fillId="0" borderId="231" applyNumberFormat="0" applyFill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63" fillId="29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62" fillId="29" borderId="227" applyNumberFormat="0" applyAlignment="0" applyProtection="0"/>
    <xf numFmtId="0" fontId="61" fillId="29" borderId="227" applyNumberFormat="0" applyAlignment="0" applyProtection="0"/>
    <xf numFmtId="0" fontId="60" fillId="29" borderId="227" applyNumberFormat="0" applyAlignment="0" applyProtection="0"/>
    <xf numFmtId="0" fontId="60" fillId="29" borderId="227" applyNumberFormat="0" applyAlignment="0" applyProtection="0"/>
    <xf numFmtId="0" fontId="60" fillId="29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5" fontId="55" fillId="0" borderId="225" applyAlignment="0" applyProtection="0"/>
    <xf numFmtId="4" fontId="38" fillId="34" borderId="229" applyNumberFormat="0" applyProtection="0">
      <alignment horizontal="left" vertical="center" indent="1"/>
    </xf>
    <xf numFmtId="4" fontId="38" fillId="34" borderId="229" applyNumberFormat="0" applyProtection="0">
      <alignment horizontal="left" vertical="center" indent="1"/>
    </xf>
    <xf numFmtId="4" fontId="38" fillId="36" borderId="229" applyNumberFormat="0" applyProtection="0">
      <alignment horizontal="right" vertical="center"/>
    </xf>
    <xf numFmtId="4" fontId="38" fillId="37" borderId="229" applyNumberFormat="0" applyProtection="0">
      <alignment horizontal="right" vertical="center"/>
    </xf>
    <xf numFmtId="4" fontId="38" fillId="38" borderId="229" applyNumberFormat="0" applyProtection="0">
      <alignment horizontal="right" vertical="center"/>
    </xf>
    <xf numFmtId="4" fontId="38" fillId="38" borderId="229" applyNumberFormat="0" applyProtection="0">
      <alignment horizontal="right" vertical="center"/>
    </xf>
    <xf numFmtId="4" fontId="38" fillId="39" borderId="229" applyNumberFormat="0" applyProtection="0">
      <alignment horizontal="right" vertical="center"/>
    </xf>
    <xf numFmtId="4" fontId="38" fillId="39" borderId="229" applyNumberFormat="0" applyProtection="0">
      <alignment horizontal="right" vertical="center"/>
    </xf>
    <xf numFmtId="4" fontId="38" fillId="42" borderId="229" applyNumberFormat="0" applyProtection="0">
      <alignment horizontal="right" vertical="center"/>
    </xf>
    <xf numFmtId="4" fontId="38" fillId="42" borderId="229" applyNumberFormat="0" applyProtection="0">
      <alignment horizontal="right" vertical="center"/>
    </xf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63" fillId="29" borderId="227" applyNumberFormat="0" applyAlignment="0" applyProtection="0"/>
    <xf numFmtId="4" fontId="38" fillId="46" borderId="229" applyNumberFormat="0" applyProtection="0">
      <alignment horizontal="left" vertical="center" indent="1"/>
    </xf>
    <xf numFmtId="4" fontId="38" fillId="46" borderId="229" applyNumberFormat="0" applyProtection="0">
      <alignment horizontal="left" vertical="center" indent="1"/>
    </xf>
    <xf numFmtId="4" fontId="38" fillId="48" borderId="229" applyNumberFormat="0" applyProtection="0">
      <alignment horizontal="left" vertical="center" indent="1"/>
    </xf>
    <xf numFmtId="4" fontId="38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4" fontId="38" fillId="33" borderId="229" applyNumberFormat="0" applyProtection="0">
      <alignment vertical="center"/>
    </xf>
    <xf numFmtId="4" fontId="38" fillId="33" borderId="229" applyNumberFormat="0" applyProtection="0">
      <alignment vertical="center"/>
    </xf>
    <xf numFmtId="4" fontId="147" fillId="33" borderId="229" applyNumberFormat="0" applyProtection="0">
      <alignment vertical="center"/>
    </xf>
    <xf numFmtId="4" fontId="147" fillId="33" borderId="229" applyNumberFormat="0" applyProtection="0">
      <alignment vertical="center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46" borderId="229" applyNumberFormat="0" applyProtection="0">
      <alignment horizontal="right" vertical="center"/>
    </xf>
    <xf numFmtId="4" fontId="147" fillId="46" borderId="229" applyNumberFormat="0" applyProtection="0">
      <alignment horizontal="right" vertical="center"/>
    </xf>
    <xf numFmtId="4" fontId="147" fillId="46" borderId="229" applyNumberFormat="0" applyProtection="0">
      <alignment horizontal="right" vertical="center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4" fontId="151" fillId="46" borderId="229" applyNumberFormat="0" applyProtection="0">
      <alignment horizontal="right" vertical="center"/>
    </xf>
    <xf numFmtId="4" fontId="151" fillId="46" borderId="229" applyNumberFormat="0" applyProtection="0">
      <alignment horizontal="right" vertical="center"/>
    </xf>
    <xf numFmtId="0" fontId="63" fillId="29" borderId="227" applyNumberFormat="0" applyAlignment="0" applyProtection="0"/>
    <xf numFmtId="0" fontId="60" fillId="29" borderId="227" applyNumberFormat="0" applyAlignment="0" applyProtection="0"/>
    <xf numFmtId="0" fontId="59" fillId="28" borderId="227" applyNumberFormat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63" fillId="29" borderId="227" applyNumberFormat="0" applyAlignment="0" applyProtection="0"/>
    <xf numFmtId="0" fontId="59" fillId="28" borderId="227" applyNumberFormat="0" applyAlignment="0" applyProtection="0"/>
    <xf numFmtId="0" fontId="62" fillId="29" borderId="227" applyNumberFormat="0" applyAlignment="0" applyProtection="0"/>
    <xf numFmtId="0" fontId="59" fillId="28" borderId="227" applyNumberFormat="0" applyAlignment="0" applyProtection="0"/>
    <xf numFmtId="0" fontId="60" fillId="29" borderId="227" applyNumberFormat="0" applyAlignment="0" applyProtection="0"/>
    <xf numFmtId="0" fontId="59" fillId="28" borderId="227" applyNumberFormat="0" applyAlignment="0" applyProtection="0"/>
    <xf numFmtId="0" fontId="60" fillId="29" borderId="227" applyNumberFormat="0" applyAlignment="0" applyProtection="0"/>
    <xf numFmtId="0" fontId="60" fillId="29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164" fillId="0" borderId="231" applyNumberFormat="0" applyFill="0" applyAlignment="0" applyProtection="0"/>
    <xf numFmtId="0" fontId="164" fillId="0" borderId="231" applyNumberFormat="0" applyFill="0" applyAlignment="0" applyProtection="0"/>
    <xf numFmtId="0" fontId="163" fillId="0" borderId="230" applyNumberFormat="0" applyFill="0" applyAlignment="0" applyProtection="0"/>
    <xf numFmtId="0" fontId="166" fillId="0" borderId="231" applyNumberFormat="0" applyFill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3" fillId="0" borderId="231" applyNumberFormat="0" applyFill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5" fontId="55" fillId="0" borderId="225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5" fontId="168" fillId="0" borderId="226">
      <alignment horizontal="left" vertical="top"/>
    </xf>
    <xf numFmtId="0" fontId="63" fillId="29" borderId="227" applyNumberFormat="0" applyAlignment="0" applyProtection="0"/>
    <xf numFmtId="0" fontId="63" fillId="29" borderId="227" applyNumberFormat="0" applyAlignment="0" applyProtection="0"/>
    <xf numFmtId="0" fontId="63" fillId="29" borderId="227" applyNumberFormat="0" applyAlignment="0" applyProtection="0"/>
    <xf numFmtId="0" fontId="60" fillId="29" borderId="227" applyNumberFormat="0" applyAlignment="0" applyProtection="0"/>
    <xf numFmtId="0" fontId="60" fillId="29" borderId="227" applyNumberFormat="0" applyAlignment="0" applyProtection="0"/>
    <xf numFmtId="0" fontId="113" fillId="15" borderId="235" applyNumberFormat="0" applyAlignment="0" applyProtection="0"/>
    <xf numFmtId="0" fontId="5" fillId="10" borderId="228" applyNumberFormat="0" applyFon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4" fillId="12" borderId="227" applyNumberFormat="0" applyAlignment="0" applyProtection="0"/>
    <xf numFmtId="0" fontId="114" fillId="12" borderId="227" applyNumberFormat="0" applyAlignment="0" applyProtection="0"/>
    <xf numFmtId="0" fontId="113" fillId="15" borderId="227" applyNumberFormat="0" applyAlignment="0" applyProtection="0"/>
    <xf numFmtId="0" fontId="163" fillId="0" borderId="270" applyNumberFormat="0" applyFill="0" applyAlignment="0" applyProtection="0"/>
    <xf numFmtId="0" fontId="113" fillId="15" borderId="267" applyNumberFormat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4" fillId="0" borderId="231" applyNumberFormat="0" applyFill="0" applyAlignment="0" applyProtection="0"/>
    <xf numFmtId="0" fontId="163" fillId="0" borderId="230" applyNumberFormat="0" applyFill="0" applyAlignment="0" applyProtection="0"/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49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141" fillId="29" borderId="229" applyNumberFormat="0" applyAlignment="0" applyProtection="0"/>
    <xf numFmtId="0" fontId="141" fillId="29" borderId="229" applyNumberFormat="0" applyAlignment="0" applyProtection="0"/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2" fillId="29" borderId="229" applyNumberFormat="0" applyAlignment="0" applyProtection="0"/>
    <xf numFmtId="0" fontId="142" fillId="29" borderId="229" applyNumberFormat="0" applyAlignment="0" applyProtection="0"/>
    <xf numFmtId="0" fontId="141" fillId="28" borderId="229" applyNumberForma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32" fillId="10" borderId="228" applyNumberFormat="0" applyFont="0" applyAlignment="0" applyProtection="0"/>
    <xf numFmtId="0" fontId="29" fillId="10" borderId="228" applyNumberFormat="0" applyFont="0" applyAlignment="0" applyProtection="0"/>
    <xf numFmtId="0" fontId="184" fillId="10" borderId="228" applyNumberFormat="0" applyFont="0" applyAlignment="0" applyProtection="0"/>
    <xf numFmtId="0" fontId="143" fillId="29" borderId="245" applyNumberFormat="0" applyAlignment="0" applyProtection="0"/>
    <xf numFmtId="4" fontId="38" fillId="40" borderId="245" applyNumberFormat="0" applyProtection="0">
      <alignment horizontal="right" vertical="center"/>
    </xf>
    <xf numFmtId="0" fontId="60" fillId="29" borderId="235" applyNumberFormat="0" applyAlignment="0" applyProtection="0"/>
    <xf numFmtId="0" fontId="59" fillId="28" borderId="235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4" fillId="12" borderId="227" applyNumberFormat="0" applyAlignment="0" applyProtection="0"/>
    <xf numFmtId="0" fontId="114" fillId="12" borderId="227" applyNumberFormat="0" applyAlignment="0" applyProtection="0"/>
    <xf numFmtId="0" fontId="113" fillId="15" borderId="227" applyNumberFormat="0" applyAlignment="0" applyProtection="0"/>
    <xf numFmtId="0" fontId="113" fillId="12" borderId="235" applyNumberFormat="0" applyAlignment="0" applyProtection="0"/>
    <xf numFmtId="0" fontId="63" fillId="29" borderId="227" applyNumberFormat="0" applyAlignment="0" applyProtection="0"/>
    <xf numFmtId="4" fontId="38" fillId="48" borderId="237" applyNumberFormat="0" applyProtection="0">
      <alignment horizontal="left" vertical="center" indent="1"/>
    </xf>
    <xf numFmtId="4" fontId="38" fillId="43" borderId="237" applyNumberFormat="0" applyProtection="0">
      <alignment horizontal="right" vertical="center"/>
    </xf>
    <xf numFmtId="4" fontId="38" fillId="39" borderId="237" applyNumberFormat="0" applyProtection="0">
      <alignment horizontal="right" vertical="center"/>
    </xf>
    <xf numFmtId="4" fontId="38" fillId="37" borderId="237" applyNumberFormat="0" applyProtection="0">
      <alignment horizontal="right" vertical="center"/>
    </xf>
    <xf numFmtId="4" fontId="38" fillId="34" borderId="237" applyNumberFormat="0" applyProtection="0">
      <alignment horizontal="left" vertical="center" indent="1"/>
    </xf>
    <xf numFmtId="4" fontId="148" fillId="45" borderId="261" applyNumberFormat="0" applyProtection="0">
      <alignment horizontal="left" vertical="center" indent="1"/>
    </xf>
    <xf numFmtId="4" fontId="38" fillId="42" borderId="261" applyNumberFormat="0" applyProtection="0">
      <alignment horizontal="right" vertical="center"/>
    </xf>
    <xf numFmtId="0" fontId="5" fillId="35" borderId="245" applyNumberFormat="0" applyProtection="0">
      <alignment horizontal="left" vertical="center" indent="1"/>
    </xf>
    <xf numFmtId="0" fontId="5" fillId="31" borderId="245" applyNumberFormat="0" applyProtection="0">
      <alignment horizontal="left" vertical="center" indent="1"/>
    </xf>
    <xf numFmtId="0" fontId="5" fillId="31" borderId="245" applyNumberFormat="0" applyProtection="0">
      <alignment horizontal="left" vertical="center" indent="1"/>
    </xf>
    <xf numFmtId="0" fontId="113" fillId="12" borderId="227" applyNumberFormat="0" applyAlignment="0" applyProtection="0"/>
    <xf numFmtId="5" fontId="55" fillId="0" borderId="249" applyAlignment="0" applyProtection="0"/>
    <xf numFmtId="0" fontId="5" fillId="35" borderId="245" applyNumberFormat="0" applyProtection="0">
      <alignment horizontal="left" vertical="center" indent="1"/>
    </xf>
    <xf numFmtId="4" fontId="38" fillId="34" borderId="245" applyNumberFormat="0" applyProtection="0">
      <alignment horizontal="left" vertical="center" indent="1"/>
    </xf>
    <xf numFmtId="4" fontId="147" fillId="34" borderId="245" applyNumberFormat="0" applyProtection="0">
      <alignment vertical="center"/>
    </xf>
    <xf numFmtId="0" fontId="163" fillId="0" borderId="254" applyNumberFormat="0" applyFill="0" applyAlignment="0" applyProtection="0"/>
    <xf numFmtId="0" fontId="163" fillId="0" borderId="231" applyNumberFormat="0" applyFill="0" applyAlignment="0" applyProtection="0"/>
    <xf numFmtId="0" fontId="60" fillId="29" borderId="251" applyNumberFormat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63" fillId="29" borderId="251" applyNumberFormat="0" applyAlignment="0" applyProtection="0"/>
    <xf numFmtId="0" fontId="59" fillId="28" borderId="251" applyNumberFormat="0" applyAlignment="0" applyProtection="0"/>
    <xf numFmtId="4" fontId="38" fillId="46" borderId="253" applyNumberFormat="0" applyProtection="0">
      <alignment horizontal="right" vertical="center"/>
    </xf>
    <xf numFmtId="4" fontId="38" fillId="33" borderId="253" applyNumberFormat="0" applyProtection="0">
      <alignment horizontal="left" vertical="center" indent="1"/>
    </xf>
    <xf numFmtId="4" fontId="38" fillId="33" borderId="253" applyNumberFormat="0" applyProtection="0">
      <alignment vertical="center"/>
    </xf>
    <xf numFmtId="0" fontId="5" fillId="31" borderId="253" applyNumberFormat="0" applyProtection="0">
      <alignment horizontal="left" vertical="center" indent="1"/>
    </xf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4" fontId="148" fillId="45" borderId="253" applyNumberFormat="0" applyProtection="0">
      <alignment horizontal="left" vertical="center" indent="1"/>
    </xf>
    <xf numFmtId="4" fontId="38" fillId="42" borderId="253" applyNumberFormat="0" applyProtection="0">
      <alignment horizontal="right" vertical="center"/>
    </xf>
    <xf numFmtId="0" fontId="141" fillId="28" borderId="245" applyNumberFormat="0" applyAlignment="0" applyProtection="0"/>
    <xf numFmtId="0" fontId="141" fillId="28" borderId="245" applyNumberFormat="0" applyAlignment="0" applyProtection="0"/>
    <xf numFmtId="0" fontId="143" fillId="29" borderId="261" applyNumberFormat="0" applyAlignment="0" applyProtection="0"/>
    <xf numFmtId="0" fontId="164" fillId="0" borderId="231" applyNumberFormat="0" applyFill="0" applyAlignment="0" applyProtection="0"/>
    <xf numFmtId="0" fontId="141" fillId="28" borderId="245" applyNumberFormat="0" applyAlignment="0" applyProtection="0"/>
    <xf numFmtId="0" fontId="30" fillId="10" borderId="244" applyNumberFormat="0" applyFont="0" applyAlignment="0" applyProtection="0"/>
    <xf numFmtId="0" fontId="163" fillId="0" borderId="230" applyNumberFormat="0" applyFill="0" applyAlignment="0" applyProtection="0"/>
    <xf numFmtId="0" fontId="5" fillId="10" borderId="228" applyNumberFormat="0" applyFont="0" applyAlignment="0" applyProtection="0"/>
    <xf numFmtId="0" fontId="141" fillId="29" borderId="229" applyNumberFormat="0" applyAlignment="0" applyProtection="0"/>
    <xf numFmtId="0" fontId="141" fillId="28" borderId="237" applyNumberFormat="0" applyAlignment="0" applyProtection="0"/>
    <xf numFmtId="4" fontId="38" fillId="46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114" fillId="12" borderId="243" applyNumberFormat="0" applyAlignment="0" applyProtection="0"/>
    <xf numFmtId="0" fontId="113" fillId="15" borderId="243" applyNumberFormat="0" applyAlignment="0" applyProtection="0"/>
    <xf numFmtId="4" fontId="38" fillId="44" borderId="237" applyNumberFormat="0" applyProtection="0">
      <alignment horizontal="right" vertical="center"/>
    </xf>
    <xf numFmtId="0" fontId="113" fillId="15" borderId="251" applyNumberFormat="0" applyAlignment="0" applyProtection="0"/>
    <xf numFmtId="0" fontId="113" fillId="12" borderId="251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13" fillId="15" borderId="251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2" fillId="29" borderId="229" applyNumberFormat="0" applyAlignment="0" applyProtection="0"/>
    <xf numFmtId="0" fontId="113" fillId="15" borderId="259" applyNumberFormat="0" applyAlignment="0" applyProtection="0"/>
    <xf numFmtId="0" fontId="164" fillId="0" borderId="279" applyNumberFormat="0" applyFill="0" applyAlignment="0" applyProtection="0"/>
    <xf numFmtId="5" fontId="168" fillId="0" borderId="274">
      <alignment horizontal="left" vertical="top"/>
    </xf>
    <xf numFmtId="0" fontId="33" fillId="10" borderId="260" applyNumberFormat="0" applyFont="0" applyAlignment="0" applyProtection="0"/>
    <xf numFmtId="0" fontId="30" fillId="10" borderId="260" applyNumberFormat="0" applyFont="0" applyAlignment="0" applyProtection="0"/>
    <xf numFmtId="0" fontId="114" fillId="12" borderId="259" applyNumberFormat="0" applyAlignment="0" applyProtection="0"/>
    <xf numFmtId="0" fontId="114" fillId="12" borderId="259" applyNumberFormat="0" applyAlignment="0" applyProtection="0"/>
    <xf numFmtId="0" fontId="142" fillId="29" borderId="229" applyNumberFormat="0" applyAlignment="0" applyProtection="0"/>
    <xf numFmtId="4" fontId="38" fillId="33" borderId="269" applyNumberFormat="0" applyProtection="0">
      <alignment horizontal="left" vertical="center" indent="1"/>
    </xf>
    <xf numFmtId="4" fontId="38" fillId="46" borderId="269" applyNumberFormat="0" applyProtection="0">
      <alignment horizontal="right" vertical="center"/>
    </xf>
    <xf numFmtId="0" fontId="5" fillId="35" borderId="269" applyNumberFormat="0" applyProtection="0">
      <alignment horizontal="left" vertical="center" indent="1"/>
    </xf>
    <xf numFmtId="0" fontId="59" fillId="28" borderId="267" applyNumberFormat="0" applyAlignment="0" applyProtection="0"/>
    <xf numFmtId="0" fontId="141" fillId="28" borderId="229" applyNumberFormat="0" applyAlignment="0" applyProtection="0"/>
    <xf numFmtId="0" fontId="32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32" fillId="10" borderId="228" applyNumberFormat="0" applyFont="0" applyAlignment="0" applyProtection="0"/>
    <xf numFmtId="0" fontId="32" fillId="10" borderId="228" applyNumberFormat="0" applyFont="0" applyAlignment="0" applyProtection="0"/>
    <xf numFmtId="0" fontId="32" fillId="10" borderId="228" applyNumberFormat="0" applyFont="0" applyAlignment="0" applyProtection="0"/>
    <xf numFmtId="0" fontId="184" fillId="10" borderId="228" applyNumberFormat="0" applyFont="0" applyAlignment="0" applyProtection="0"/>
    <xf numFmtId="4" fontId="38" fillId="41" borderId="237" applyNumberFormat="0" applyProtection="0">
      <alignment horizontal="right" vertical="center"/>
    </xf>
    <xf numFmtId="4" fontId="38" fillId="37" borderId="237" applyNumberFormat="0" applyProtection="0">
      <alignment horizontal="right" vertical="center"/>
    </xf>
    <xf numFmtId="0" fontId="5" fillId="35" borderId="261" applyNumberFormat="0" applyProtection="0">
      <alignment horizontal="left" vertical="center" indent="1"/>
    </xf>
    <xf numFmtId="4" fontId="38" fillId="36" borderId="237" applyNumberFormat="0" applyProtection="0">
      <alignment horizontal="right" vertical="center"/>
    </xf>
    <xf numFmtId="4" fontId="38" fillId="46" borderId="261" applyNumberFormat="0" applyProtection="0">
      <alignment horizontal="left" vertical="center" indent="1"/>
    </xf>
    <xf numFmtId="4" fontId="38" fillId="34" borderId="237" applyNumberFormat="0" applyProtection="0">
      <alignment horizontal="left" vertical="center" indent="1"/>
    </xf>
    <xf numFmtId="0" fontId="5" fillId="48" borderId="261" applyNumberFormat="0" applyProtection="0">
      <alignment horizontal="left" vertical="center" indent="1"/>
    </xf>
    <xf numFmtId="4" fontId="38" fillId="34" borderId="237" applyNumberFormat="0" applyProtection="0">
      <alignment horizontal="left" vertical="center" indent="1"/>
    </xf>
    <xf numFmtId="4" fontId="147" fillId="34" borderId="237" applyNumberFormat="0" applyProtection="0">
      <alignment vertical="center"/>
    </xf>
    <xf numFmtId="0" fontId="92" fillId="0" borderId="205">
      <alignment horizontal="left" vertical="center"/>
    </xf>
    <xf numFmtId="0" fontId="33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35" borderId="229" applyNumberFormat="0" applyProtection="0">
      <alignment horizontal="left" vertical="center" indent="1"/>
    </xf>
    <xf numFmtId="0" fontId="59" fillId="28" borderId="227" applyNumberFormat="0" applyAlignment="0" applyProtection="0"/>
    <xf numFmtId="0" fontId="144" fillId="29" borderId="229" applyNumberFormat="0" applyAlignment="0" applyProtection="0"/>
    <xf numFmtId="0" fontId="141" fillId="28" borderId="237" applyNumberFormat="0" applyAlignment="0" applyProtection="0"/>
    <xf numFmtId="0" fontId="163" fillId="0" borderId="231" applyNumberFormat="0" applyFill="0" applyAlignment="0" applyProtection="0"/>
    <xf numFmtId="0" fontId="63" fillId="29" borderId="227" applyNumberFormat="0" applyAlignment="0" applyProtection="0"/>
    <xf numFmtId="0" fontId="5" fillId="35" borderId="229" applyNumberFormat="0" applyProtection="0">
      <alignment horizontal="left" vertical="center" indent="1"/>
    </xf>
    <xf numFmtId="4" fontId="38" fillId="44" borderId="229" applyNumberFormat="0" applyProtection="0">
      <alignment horizontal="right" vertical="center"/>
    </xf>
    <xf numFmtId="4" fontId="38" fillId="41" borderId="229" applyNumberFormat="0" applyProtection="0">
      <alignment horizontal="right" vertical="center"/>
    </xf>
    <xf numFmtId="4" fontId="38" fillId="37" borderId="229" applyNumberFormat="0" applyProtection="0">
      <alignment horizontal="right" vertical="center"/>
    </xf>
    <xf numFmtId="4" fontId="38" fillId="36" borderId="229" applyNumberFormat="0" applyProtection="0">
      <alignment horizontal="right" vertical="center"/>
    </xf>
    <xf numFmtId="4" fontId="147" fillId="34" borderId="229" applyNumberFormat="0" applyProtection="0">
      <alignment vertical="center"/>
    </xf>
    <xf numFmtId="0" fontId="163" fillId="0" borderId="238" applyNumberFormat="0" applyFill="0" applyAlignment="0" applyProtection="0"/>
    <xf numFmtId="0" fontId="142" fillId="29" borderId="253" applyNumberFormat="0" applyAlignment="0" applyProtection="0"/>
    <xf numFmtId="0" fontId="59" fillId="28" borderId="259" applyNumberFormat="0" applyAlignment="0" applyProtection="0"/>
    <xf numFmtId="0" fontId="59" fillId="28" borderId="259" applyNumberFormat="0" applyAlignment="0" applyProtection="0"/>
    <xf numFmtId="4" fontId="147" fillId="33" borderId="237" applyNumberFormat="0" applyProtection="0">
      <alignment vertical="center"/>
    </xf>
    <xf numFmtId="0" fontId="5" fillId="49" borderId="237" applyNumberFormat="0" applyProtection="0">
      <alignment horizontal="left" vertical="center" indent="1"/>
    </xf>
    <xf numFmtId="0" fontId="113" fillId="12" borderId="227" applyNumberFormat="0" applyAlignment="0" applyProtection="0"/>
    <xf numFmtId="0" fontId="33" fillId="10" borderId="228" applyNumberFormat="0" applyFont="0" applyAlignment="0" applyProtection="0"/>
    <xf numFmtId="0" fontId="30" fillId="10" borderId="252" applyNumberFormat="0" applyFont="0" applyAlignment="0" applyProtection="0"/>
    <xf numFmtId="0" fontId="33" fillId="10" borderId="228" applyNumberFormat="0" applyFon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62" fillId="29" borderId="235" applyNumberFormat="0" applyAlignment="0" applyProtection="0"/>
    <xf numFmtId="0" fontId="60" fillId="29" borderId="235" applyNumberFormat="0" applyAlignment="0" applyProtection="0"/>
    <xf numFmtId="0" fontId="5" fillId="10" borderId="228" applyNumberFormat="0" applyFont="0" applyAlignment="0" applyProtection="0"/>
    <xf numFmtId="0" fontId="141" fillId="29" borderId="229" applyNumberFormat="0" applyAlignment="0" applyProtection="0"/>
    <xf numFmtId="0" fontId="163" fillId="0" borderId="231" applyNumberFormat="0" applyFill="0" applyAlignment="0" applyProtection="0"/>
    <xf numFmtId="0" fontId="163" fillId="0" borderId="239" applyNumberFormat="0" applyFill="0" applyAlignment="0" applyProtection="0"/>
    <xf numFmtId="0" fontId="141" fillId="28" borderId="229" applyNumberFormat="0" applyAlignment="0" applyProtection="0"/>
    <xf numFmtId="0" fontId="32" fillId="10" borderId="228" applyNumberFormat="0" applyFont="0" applyAlignment="0" applyProtection="0"/>
    <xf numFmtId="0" fontId="32" fillId="10" borderId="236" applyNumberFormat="0" applyFont="0" applyAlignment="0" applyProtection="0"/>
    <xf numFmtId="0" fontId="5" fillId="35" borderId="229" applyNumberFormat="0" applyProtection="0">
      <alignment horizontal="left" vertical="center" indent="1"/>
    </xf>
    <xf numFmtId="0" fontId="63" fillId="29" borderId="235" applyNumberFormat="0" applyAlignment="0" applyProtection="0"/>
    <xf numFmtId="0" fontId="63" fillId="29" borderId="235" applyNumberFormat="0" applyAlignment="0" applyProtection="0"/>
    <xf numFmtId="4" fontId="38" fillId="44" borderId="229" applyNumberFormat="0" applyProtection="0">
      <alignment horizontal="right" vertical="center"/>
    </xf>
    <xf numFmtId="4" fontId="38" fillId="43" borderId="229" applyNumberFormat="0" applyProtection="0">
      <alignment horizontal="right" vertical="center"/>
    </xf>
    <xf numFmtId="4" fontId="38" fillId="43" borderId="229" applyNumberFormat="0" applyProtection="0">
      <alignment horizontal="right" vertical="center"/>
    </xf>
    <xf numFmtId="0" fontId="5" fillId="10" borderId="228" applyNumberFormat="0" applyFont="0" applyAlignment="0" applyProtection="0"/>
    <xf numFmtId="4" fontId="38" fillId="41" borderId="229" applyNumberFormat="0" applyProtection="0">
      <alignment horizontal="right" vertical="center"/>
    </xf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4" fontId="38" fillId="40" borderId="229" applyNumberFormat="0" applyProtection="0">
      <alignment horizontal="right" vertical="center"/>
    </xf>
    <xf numFmtId="4" fontId="38" fillId="40" borderId="229" applyNumberFormat="0" applyProtection="0">
      <alignment horizontal="right" vertical="center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4" fontId="38" fillId="34" borderId="229" applyNumberFormat="0" applyProtection="0">
      <alignment horizontal="left" vertical="center" indent="1"/>
    </xf>
    <xf numFmtId="4" fontId="147" fillId="34" borderId="229" applyNumberFormat="0" applyProtection="0">
      <alignment vertical="center"/>
    </xf>
    <xf numFmtId="4" fontId="38" fillId="34" borderId="229" applyNumberFormat="0" applyProtection="0">
      <alignment vertical="center"/>
    </xf>
    <xf numFmtId="0" fontId="63" fillId="29" borderId="235" applyNumberFormat="0" applyAlignment="0" applyProtection="0"/>
    <xf numFmtId="0" fontId="113" fillId="15" borderId="235" applyNumberFormat="0" applyAlignment="0" applyProtection="0"/>
    <xf numFmtId="4" fontId="38" fillId="34" borderId="245" applyNumberFormat="0" applyProtection="0">
      <alignment vertical="center"/>
    </xf>
    <xf numFmtId="0" fontId="113" fillId="15" borderId="235" applyNumberFormat="0" applyAlignment="0" applyProtection="0"/>
    <xf numFmtId="0" fontId="32" fillId="10" borderId="228" applyNumberFormat="0" applyFont="0" applyAlignment="0" applyProtection="0"/>
    <xf numFmtId="0" fontId="33" fillId="10" borderId="228" applyNumberFormat="0" applyFont="0" applyAlignment="0" applyProtection="0"/>
    <xf numFmtId="0" fontId="5" fillId="35" borderId="229" applyNumberFormat="0" applyProtection="0">
      <alignment horizontal="left" vertical="center" indent="1"/>
    </xf>
    <xf numFmtId="0" fontId="59" fillId="28" borderId="227" applyNumberFormat="0" applyAlignment="0" applyProtection="0"/>
    <xf numFmtId="0" fontId="33" fillId="10" borderId="228" applyNumberFormat="0" applyFont="0" applyAlignment="0" applyProtection="0"/>
    <xf numFmtId="0" fontId="143" fillId="29" borderId="229" applyNumberFormat="0" applyAlignment="0" applyProtection="0"/>
    <xf numFmtId="0" fontId="59" fillId="28" borderId="227" applyNumberFormat="0" applyAlignment="0" applyProtection="0"/>
    <xf numFmtId="4" fontId="38" fillId="38" borderId="237" applyNumberFormat="0" applyProtection="0">
      <alignment horizontal="right" vertical="center"/>
    </xf>
    <xf numFmtId="0" fontId="141" fillId="28" borderId="237" applyNumberFormat="0" applyAlignment="0" applyProtection="0"/>
    <xf numFmtId="0" fontId="5" fillId="49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9" fillId="28" borderId="235" applyNumberFormat="0" applyAlignment="0" applyProtection="0"/>
    <xf numFmtId="4" fontId="147" fillId="34" borderId="237" applyNumberFormat="0" applyProtection="0">
      <alignment vertical="center"/>
    </xf>
    <xf numFmtId="0" fontId="163" fillId="0" borderId="271" applyNumberFormat="0" applyFill="0" applyAlignment="0" applyProtection="0"/>
    <xf numFmtId="0" fontId="113" fillId="12" borderId="235" applyNumberFormat="0" applyAlignment="0" applyProtection="0"/>
    <xf numFmtId="0" fontId="63" fillId="29" borderId="267" applyNumberFormat="0" applyAlignment="0" applyProtection="0"/>
    <xf numFmtId="0" fontId="5" fillId="49" borderId="245" applyNumberFormat="0" applyProtection="0">
      <alignment horizontal="left" vertical="center" indent="1"/>
    </xf>
    <xf numFmtId="0" fontId="114" fillId="12" borderId="267" applyNumberFormat="0" applyAlignment="0" applyProtection="0"/>
    <xf numFmtId="0" fontId="5" fillId="10" borderId="236" applyNumberFormat="0" applyFont="0" applyAlignment="0" applyProtection="0"/>
    <xf numFmtId="0" fontId="163" fillId="0" borderId="239" applyNumberFormat="0" applyFill="0" applyAlignment="0" applyProtection="0"/>
    <xf numFmtId="0" fontId="59" fillId="28" borderId="286" applyNumberFormat="0" applyAlignment="0" applyProtection="0"/>
    <xf numFmtId="4" fontId="151" fillId="46" borderId="288" applyNumberFormat="0" applyProtection="0">
      <alignment horizontal="right" vertical="center"/>
    </xf>
    <xf numFmtId="0" fontId="5" fillId="35" borderId="288" applyNumberFormat="0" applyProtection="0">
      <alignment horizontal="left" vertical="center" indent="1"/>
    </xf>
    <xf numFmtId="0" fontId="5" fillId="10" borderId="287" applyNumberFormat="0" applyFont="0" applyAlignment="0" applyProtection="0"/>
    <xf numFmtId="0" fontId="30" fillId="10" borderId="287" applyNumberFormat="0" applyFont="0" applyAlignment="0" applyProtection="0"/>
    <xf numFmtId="0" fontId="30" fillId="10" borderId="287" applyNumberFormat="0" applyFont="0" applyAlignment="0" applyProtection="0"/>
    <xf numFmtId="0" fontId="113" fillId="12" borderId="286" applyNumberFormat="0" applyAlignment="0" applyProtection="0"/>
    <xf numFmtId="4" fontId="38" fillId="40" borderId="296" applyNumberFormat="0" applyProtection="0">
      <alignment horizontal="right" vertical="center"/>
    </xf>
    <xf numFmtId="0" fontId="5" fillId="35" borderId="237" applyNumberFormat="0" applyProtection="0">
      <alignment horizontal="left" vertical="center" indent="1"/>
    </xf>
    <xf numFmtId="4" fontId="38" fillId="37" borderId="237" applyNumberFormat="0" applyProtection="0">
      <alignment horizontal="right" vertical="center"/>
    </xf>
    <xf numFmtId="0" fontId="5" fillId="31" borderId="229" applyNumberFormat="0" applyProtection="0">
      <alignment horizontal="left" vertical="center" indent="1"/>
    </xf>
    <xf numFmtId="0" fontId="163" fillId="0" borderId="230" applyNumberFormat="0" applyFill="0" applyAlignment="0" applyProtection="0"/>
    <xf numFmtId="0" fontId="59" fillId="28" borderId="227" applyNumberFormat="0" applyAlignment="0" applyProtection="0"/>
    <xf numFmtId="0" fontId="61" fillId="29" borderId="227" applyNumberFormat="0" applyAlignment="0" applyProtection="0"/>
    <xf numFmtId="0" fontId="165" fillId="0" borderId="231" applyNumberFormat="0" applyFill="0" applyAlignment="0" applyProtection="0"/>
    <xf numFmtId="0" fontId="59" fillId="28" borderId="227" applyNumberFormat="0" applyAlignment="0" applyProtection="0"/>
    <xf numFmtId="0" fontId="164" fillId="0" borderId="231" applyNumberFormat="0" applyFill="0" applyAlignment="0" applyProtection="0"/>
    <xf numFmtId="0" fontId="33" fillId="10" borderId="236" applyNumberFormat="0" applyFont="0" applyAlignment="0" applyProtection="0"/>
    <xf numFmtId="0" fontId="60" fillId="29" borderId="235" applyNumberFormat="0" applyAlignment="0" applyProtection="0"/>
    <xf numFmtId="0" fontId="113" fillId="15" borderId="251" applyNumberFormat="0" applyAlignment="0" applyProtection="0"/>
    <xf numFmtId="4" fontId="38" fillId="36" borderId="237" applyNumberFormat="0" applyProtection="0">
      <alignment horizontal="right" vertical="center"/>
    </xf>
    <xf numFmtId="0" fontId="142" fillId="29" borderId="277" applyNumberFormat="0" applyAlignment="0" applyProtection="0"/>
    <xf numFmtId="4" fontId="38" fillId="44" borderId="229" applyNumberFormat="0" applyProtection="0">
      <alignment horizontal="right" vertical="center"/>
    </xf>
    <xf numFmtId="4" fontId="38" fillId="42" borderId="229" applyNumberFormat="0" applyProtection="0">
      <alignment horizontal="right" vertical="center"/>
    </xf>
    <xf numFmtId="0" fontId="60" fillId="29" borderId="286" applyNumberFormat="0" applyAlignment="0" applyProtection="0"/>
    <xf numFmtId="0" fontId="59" fillId="28" borderId="286" applyNumberFormat="0" applyAlignment="0" applyProtection="0"/>
    <xf numFmtId="0" fontId="59" fillId="28" borderId="286" applyNumberFormat="0" applyAlignment="0" applyProtection="0"/>
    <xf numFmtId="0" fontId="5" fillId="35" borderId="288" applyNumberFormat="0" applyProtection="0">
      <alignment horizontal="left" vertical="center" indent="1"/>
    </xf>
    <xf numFmtId="4" fontId="147" fillId="46" borderId="288" applyNumberFormat="0" applyProtection="0">
      <alignment horizontal="right" vertical="center"/>
    </xf>
    <xf numFmtId="0" fontId="5" fillId="31" borderId="288" applyNumberFormat="0" applyProtection="0">
      <alignment horizontal="left" vertical="center" indent="1"/>
    </xf>
    <xf numFmtId="0" fontId="5" fillId="31" borderId="288" applyNumberFormat="0" applyProtection="0">
      <alignment horizontal="left" vertical="center" indent="1"/>
    </xf>
    <xf numFmtId="0" fontId="5" fillId="49" borderId="288" applyNumberFormat="0" applyProtection="0">
      <alignment horizontal="left" vertical="center" indent="1"/>
    </xf>
    <xf numFmtId="0" fontId="30" fillId="10" borderId="287" applyNumberFormat="0" applyFont="0" applyAlignment="0" applyProtection="0"/>
    <xf numFmtId="0" fontId="33" fillId="10" borderId="287" applyNumberFormat="0" applyFont="0" applyAlignment="0" applyProtection="0"/>
    <xf numFmtId="4" fontId="38" fillId="37" borderId="288" applyNumberFormat="0" applyProtection="0">
      <alignment horizontal="right" vertical="center"/>
    </xf>
    <xf numFmtId="0" fontId="59" fillId="28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113" fillId="12" borderId="286" applyNumberFormat="0" applyAlignment="0" applyProtection="0"/>
    <xf numFmtId="0" fontId="113" fillId="15" borderId="286" applyNumberFormat="0" applyAlignment="0" applyProtection="0"/>
    <xf numFmtId="4" fontId="38" fillId="43" borderId="229" applyNumberFormat="0" applyProtection="0">
      <alignment horizontal="right" vertical="center"/>
    </xf>
    <xf numFmtId="4" fontId="38" fillId="43" borderId="229" applyNumberFormat="0" applyProtection="0">
      <alignment horizontal="right" vertical="center"/>
    </xf>
    <xf numFmtId="4" fontId="38" fillId="48" borderId="229" applyNumberFormat="0" applyProtection="0">
      <alignment horizontal="left" vertical="center" indent="1"/>
    </xf>
    <xf numFmtId="4" fontId="38" fillId="48" borderId="229" applyNumberFormat="0" applyProtection="0">
      <alignment horizontal="left" vertical="center" indent="1"/>
    </xf>
    <xf numFmtId="0" fontId="5" fillId="48" borderId="229" applyNumberFormat="0" applyProtection="0">
      <alignment horizontal="left" vertical="center" indent="1"/>
    </xf>
    <xf numFmtId="0" fontId="163" fillId="0" borderId="230" applyNumberFormat="0" applyFill="0" applyAlignment="0" applyProtection="0"/>
    <xf numFmtId="0" fontId="5" fillId="49" borderId="229" applyNumberFormat="0" applyProtection="0">
      <alignment horizontal="left" vertical="center" indent="1"/>
    </xf>
    <xf numFmtId="0" fontId="5" fillId="31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63" fillId="29" borderId="227" applyNumberFormat="0" applyAlignment="0" applyProtection="0"/>
    <xf numFmtId="0" fontId="60" fillId="29" borderId="227" applyNumberFormat="0" applyAlignment="0" applyProtection="0"/>
    <xf numFmtId="0" fontId="163" fillId="0" borderId="230" applyNumberFormat="0" applyFill="0" applyAlignment="0" applyProtection="0"/>
    <xf numFmtId="0" fontId="63" fillId="29" borderId="227" applyNumberFormat="0" applyAlignment="0" applyProtection="0"/>
    <xf numFmtId="0" fontId="63" fillId="29" borderId="227" applyNumberFormat="0" applyAlignment="0" applyProtection="0"/>
    <xf numFmtId="0" fontId="63" fillId="29" borderId="227" applyNumberFormat="0" applyAlignment="0" applyProtection="0"/>
    <xf numFmtId="0" fontId="32" fillId="10" borderId="228" applyNumberFormat="0" applyFont="0" applyAlignment="0" applyProtection="0"/>
    <xf numFmtId="0" fontId="163" fillId="0" borderId="231" applyNumberFormat="0" applyFill="0" applyAlignment="0" applyProtection="0"/>
    <xf numFmtId="4" fontId="38" fillId="46" borderId="237" applyNumberFormat="0" applyProtection="0">
      <alignment horizontal="left" vertical="center" indent="1"/>
    </xf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29" fillId="10" borderId="228" applyNumberFormat="0" applyFont="0" applyAlignment="0" applyProtection="0"/>
    <xf numFmtId="4" fontId="38" fillId="42" borderId="237" applyNumberFormat="0" applyProtection="0">
      <alignment horizontal="right" vertical="center"/>
    </xf>
    <xf numFmtId="0" fontId="30" fillId="10" borderId="228" applyNumberFormat="0" applyFont="0" applyAlignment="0" applyProtection="0"/>
    <xf numFmtId="4" fontId="148" fillId="45" borderId="229" applyNumberFormat="0" applyProtection="0">
      <alignment horizontal="left" vertical="center" indent="1"/>
    </xf>
    <xf numFmtId="0" fontId="144" fillId="29" borderId="229" applyNumberFormat="0" applyAlignment="0" applyProtection="0"/>
    <xf numFmtId="4" fontId="38" fillId="33" borderId="229" applyNumberFormat="0" applyProtection="0">
      <alignment vertical="center"/>
    </xf>
    <xf numFmtId="4" fontId="147" fillId="33" borderId="229" applyNumberFormat="0" applyProtection="0">
      <alignment vertical="center"/>
    </xf>
    <xf numFmtId="4" fontId="147" fillId="33" borderId="229" applyNumberFormat="0" applyProtection="0">
      <alignment vertical="center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33" borderId="229" applyNumberFormat="0" applyProtection="0">
      <alignment horizontal="left" vertical="center" indent="1"/>
    </xf>
    <xf numFmtId="4" fontId="38" fillId="46" borderId="229" applyNumberFormat="0" applyProtection="0">
      <alignment horizontal="right" vertical="center"/>
    </xf>
    <xf numFmtId="4" fontId="147" fillId="46" borderId="229" applyNumberFormat="0" applyProtection="0">
      <alignment horizontal="right" vertical="center"/>
    </xf>
    <xf numFmtId="4" fontId="147" fillId="46" borderId="229" applyNumberFormat="0" applyProtection="0">
      <alignment horizontal="right" vertical="center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63" fillId="29" borderId="227" applyNumberFormat="0" applyAlignment="0" applyProtection="0"/>
    <xf numFmtId="4" fontId="151" fillId="46" borderId="229" applyNumberFormat="0" applyProtection="0">
      <alignment horizontal="right" vertical="center"/>
    </xf>
    <xf numFmtId="4" fontId="151" fillId="46" borderId="229" applyNumberFormat="0" applyProtection="0">
      <alignment horizontal="right" vertical="center"/>
    </xf>
    <xf numFmtId="0" fontId="63" fillId="29" borderId="227" applyNumberFormat="0" applyAlignment="0" applyProtection="0"/>
    <xf numFmtId="0" fontId="63" fillId="29" borderId="227" applyNumberFormat="0" applyAlignment="0" applyProtection="0"/>
    <xf numFmtId="0" fontId="63" fillId="29" borderId="227" applyNumberFormat="0" applyAlignment="0" applyProtection="0"/>
    <xf numFmtId="0" fontId="60" fillId="29" borderId="227" applyNumberFormat="0" applyAlignment="0" applyProtection="0"/>
    <xf numFmtId="0" fontId="60" fillId="29" borderId="227" applyNumberFormat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4" fillId="0" borderId="231" applyNumberFormat="0" applyFill="0" applyAlignment="0" applyProtection="0"/>
    <xf numFmtId="0" fontId="164" fillId="0" borderId="231" applyNumberFormat="0" applyFill="0" applyAlignment="0" applyProtection="0"/>
    <xf numFmtId="0" fontId="163" fillId="0" borderId="230" applyNumberFormat="0" applyFill="0" applyAlignment="0" applyProtection="0"/>
    <xf numFmtId="0" fontId="164" fillId="0" borderId="231" applyNumberFormat="0" applyFill="0" applyAlignment="0" applyProtection="0"/>
    <xf numFmtId="0" fontId="165" fillId="0" borderId="231" applyNumberFormat="0" applyFill="0" applyAlignment="0" applyProtection="0"/>
    <xf numFmtId="0" fontId="163" fillId="0" borderId="230" applyNumberFormat="0" applyFill="0" applyAlignment="0" applyProtection="0"/>
    <xf numFmtId="0" fontId="166" fillId="0" borderId="231" applyNumberFormat="0" applyFill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3" fillId="0" borderId="231" applyNumberFormat="0" applyFill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5" fontId="168" fillId="0" borderId="226">
      <alignment horizontal="left" vertical="top"/>
    </xf>
    <xf numFmtId="0" fontId="63" fillId="29" borderId="227" applyNumberFormat="0" applyAlignment="0" applyProtection="0"/>
    <xf numFmtId="0" fontId="63" fillId="29" borderId="227" applyNumberFormat="0" applyAlignment="0" applyProtection="0"/>
    <xf numFmtId="0" fontId="63" fillId="29" borderId="227" applyNumberFormat="0" applyAlignment="0" applyProtection="0"/>
    <xf numFmtId="0" fontId="63" fillId="29" borderId="227" applyNumberFormat="0" applyAlignment="0" applyProtection="0"/>
    <xf numFmtId="0" fontId="63" fillId="29" borderId="227" applyNumberFormat="0" applyAlignment="0" applyProtection="0"/>
    <xf numFmtId="0" fontId="63" fillId="29" borderId="227" applyNumberFormat="0" applyAlignment="0" applyProtection="0"/>
    <xf numFmtId="0" fontId="60" fillId="29" borderId="227" applyNumberFormat="0" applyAlignment="0" applyProtection="0"/>
    <xf numFmtId="0" fontId="60" fillId="29" borderId="227" applyNumberFormat="0" applyAlignment="0" applyProtection="0"/>
    <xf numFmtId="0" fontId="59" fillId="28" borderId="227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4" fillId="12" borderId="235" applyNumberFormat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4" fillId="0" borderId="239" applyNumberFormat="0" applyFill="0" applyAlignment="0" applyProtection="0"/>
    <xf numFmtId="0" fontId="142" fillId="29" borderId="237" applyNumberFormat="0" applyAlignment="0" applyProtection="0"/>
    <xf numFmtId="0" fontId="141" fillId="28" borderId="23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4" fillId="12" borderId="227" applyNumberFormat="0" applyAlignment="0" applyProtection="0"/>
    <xf numFmtId="0" fontId="114" fillId="12" borderId="227" applyNumberFormat="0" applyAlignment="0" applyProtection="0"/>
    <xf numFmtId="0" fontId="113" fillId="15" borderId="227" applyNumberFormat="0" applyAlignment="0" applyProtection="0"/>
    <xf numFmtId="0" fontId="63" fillId="29" borderId="235" applyNumberFormat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4" fillId="0" borderId="231" applyNumberFormat="0" applyFill="0" applyAlignment="0" applyProtection="0"/>
    <xf numFmtId="0" fontId="163" fillId="0" borderId="230" applyNumberFormat="0" applyFill="0" applyAlignment="0" applyProtection="0"/>
    <xf numFmtId="0" fontId="141" fillId="29" borderId="237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2" fillId="29" borderId="229" applyNumberFormat="0" applyAlignment="0" applyProtection="0"/>
    <xf numFmtId="0" fontId="142" fillId="29" borderId="229" applyNumberFormat="0" applyAlignment="0" applyProtection="0"/>
    <xf numFmtId="0" fontId="141" fillId="28" borderId="229" applyNumberForma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32" fillId="10" borderId="228" applyNumberFormat="0" applyFont="0" applyAlignment="0" applyProtection="0"/>
    <xf numFmtId="0" fontId="32" fillId="10" borderId="228" applyNumberFormat="0" applyFont="0" applyAlignment="0" applyProtection="0"/>
    <xf numFmtId="0" fontId="32" fillId="10" borderId="228" applyNumberFormat="0" applyFont="0" applyAlignment="0" applyProtection="0"/>
    <xf numFmtId="0" fontId="29" fillId="10" borderId="228" applyNumberFormat="0" applyFont="0" applyAlignment="0" applyProtection="0"/>
    <xf numFmtId="0" fontId="184" fillId="10" borderId="228" applyNumberFormat="0" applyFont="0" applyAlignment="0" applyProtection="0"/>
    <xf numFmtId="0" fontId="30" fillId="10" borderId="244" applyNumberFormat="0" applyFont="0" applyAlignment="0" applyProtection="0"/>
    <xf numFmtId="0" fontId="142" fillId="29" borderId="237" applyNumberFormat="0" applyAlignment="0" applyProtection="0"/>
    <xf numFmtId="0" fontId="5" fillId="35" borderId="237" applyNumberFormat="0" applyProtection="0">
      <alignment horizontal="left" vertical="center" indent="1"/>
    </xf>
    <xf numFmtId="0" fontId="59" fillId="28" borderId="235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4" fillId="12" borderId="227" applyNumberFormat="0" applyAlignment="0" applyProtection="0"/>
    <xf numFmtId="0" fontId="114" fillId="12" borderId="227" applyNumberFormat="0" applyAlignment="0" applyProtection="0"/>
    <xf numFmtId="0" fontId="113" fillId="15" borderId="227" applyNumberFormat="0" applyAlignment="0" applyProtection="0"/>
    <xf numFmtId="0" fontId="164" fillId="0" borderId="231" applyNumberFormat="0" applyFill="0" applyAlignment="0" applyProtection="0"/>
    <xf numFmtId="0" fontId="113" fillId="12" borderId="227" applyNumberFormat="0" applyAlignment="0" applyProtection="0"/>
    <xf numFmtId="0" fontId="63" fillId="29" borderId="227" applyNumberFormat="0" applyAlignment="0" applyProtection="0"/>
    <xf numFmtId="4" fontId="38" fillId="46" borderId="229" applyNumberFormat="0" applyProtection="0">
      <alignment horizontal="left" vertical="center" indent="1"/>
    </xf>
    <xf numFmtId="4" fontId="38" fillId="42" borderId="229" applyNumberFormat="0" applyProtection="0">
      <alignment horizontal="right" vertical="center"/>
    </xf>
    <xf numFmtId="4" fontId="38" fillId="38" borderId="229" applyNumberFormat="0" applyProtection="0">
      <alignment horizontal="right" vertical="center"/>
    </xf>
    <xf numFmtId="4" fontId="38" fillId="37" borderId="229" applyNumberFormat="0" applyProtection="0">
      <alignment horizontal="right" vertical="center"/>
    </xf>
    <xf numFmtId="4" fontId="38" fillId="34" borderId="229" applyNumberFormat="0" applyProtection="0">
      <alignment horizontal="left" vertical="center" indent="1"/>
    </xf>
    <xf numFmtId="5" fontId="55" fillId="0" borderId="233" applyAlignment="0" applyProtection="0"/>
    <xf numFmtId="0" fontId="113" fillId="12" borderId="227" applyNumberFormat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4" fillId="0" borderId="231" applyNumberFormat="0" applyFill="0" applyAlignment="0" applyProtection="0"/>
    <xf numFmtId="0" fontId="164" fillId="0" borderId="231" applyNumberFormat="0" applyFill="0" applyAlignment="0" applyProtection="0"/>
    <xf numFmtId="0" fontId="163" fillId="0" borderId="230" applyNumberFormat="0" applyFill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5" fillId="10" borderId="228" applyNumberFormat="0" applyFont="0" applyAlignment="0" applyProtection="0"/>
    <xf numFmtId="0" fontId="141" fillId="29" borderId="229" applyNumberFormat="0" applyAlignment="0" applyProtection="0"/>
    <xf numFmtId="0" fontId="163" fillId="0" borderId="231" applyNumberFormat="0" applyFill="0" applyAlignment="0" applyProtection="0"/>
    <xf numFmtId="0" fontId="141" fillId="28" borderId="229" applyNumberFormat="0" applyAlignment="0" applyProtection="0"/>
    <xf numFmtId="0" fontId="29" fillId="10" borderId="236" applyNumberFormat="0" applyFont="0" applyAlignment="0" applyProtection="0"/>
    <xf numFmtId="4" fontId="38" fillId="46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4" fontId="148" fillId="45" borderId="229" applyNumberFormat="0" applyProtection="0">
      <alignment horizontal="left" vertical="center" indent="1"/>
    </xf>
    <xf numFmtId="4" fontId="38" fillId="44" borderId="229" applyNumberFormat="0" applyProtection="0">
      <alignment horizontal="right" vertical="center"/>
    </xf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1" fillId="29" borderId="229" applyNumberFormat="0" applyAlignment="0" applyProtection="0"/>
    <xf numFmtId="0" fontId="142" fillId="29" borderId="229" applyNumberFormat="0" applyAlignment="0" applyProtection="0"/>
    <xf numFmtId="0" fontId="142" fillId="29" borderId="229" applyNumberFormat="0" applyAlignment="0" applyProtection="0"/>
    <xf numFmtId="0" fontId="141" fillId="28" borderId="229" applyNumberFormat="0" applyAlignment="0" applyProtection="0"/>
    <xf numFmtId="0" fontId="5" fillId="10" borderId="228" applyNumberFormat="0" applyFont="0" applyAlignment="0" applyProtection="0"/>
    <xf numFmtId="0" fontId="32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5" fillId="10" borderId="228" applyNumberFormat="0" applyFont="0" applyAlignment="0" applyProtection="0"/>
    <xf numFmtId="0" fontId="32" fillId="10" borderId="228" applyNumberFormat="0" applyFont="0" applyAlignment="0" applyProtection="0"/>
    <xf numFmtId="0" fontId="32" fillId="10" borderId="228" applyNumberFormat="0" applyFont="0" applyAlignment="0" applyProtection="0"/>
    <xf numFmtId="0" fontId="32" fillId="10" borderId="228" applyNumberFormat="0" applyFont="0" applyAlignment="0" applyProtection="0"/>
    <xf numFmtId="0" fontId="29" fillId="10" borderId="228" applyNumberFormat="0" applyFont="0" applyAlignment="0" applyProtection="0"/>
    <xf numFmtId="0" fontId="184" fillId="10" borderId="228" applyNumberFormat="0" applyFont="0" applyAlignment="0" applyProtection="0"/>
    <xf numFmtId="4" fontId="38" fillId="44" borderId="229" applyNumberFormat="0" applyProtection="0">
      <alignment horizontal="right" vertical="center"/>
    </xf>
    <xf numFmtId="4" fontId="38" fillId="42" borderId="229" applyNumberFormat="0" applyProtection="0">
      <alignment horizontal="right" vertical="center"/>
    </xf>
    <xf numFmtId="4" fontId="38" fillId="41" borderId="229" applyNumberFormat="0" applyProtection="0">
      <alignment horizontal="right" vertical="center"/>
    </xf>
    <xf numFmtId="4" fontId="38" fillId="41" borderId="229" applyNumberFormat="0" applyProtection="0">
      <alignment horizontal="right" vertical="center"/>
    </xf>
    <xf numFmtId="4" fontId="38" fillId="36" borderId="229" applyNumberFormat="0" applyProtection="0">
      <alignment horizontal="right" vertical="center"/>
    </xf>
    <xf numFmtId="4" fontId="38" fillId="36" borderId="229" applyNumberFormat="0" applyProtection="0">
      <alignment horizontal="right" vertical="center"/>
    </xf>
    <xf numFmtId="0" fontId="5" fillId="35" borderId="229" applyNumberFormat="0" applyProtection="0">
      <alignment horizontal="left" vertical="center" indent="1"/>
    </xf>
    <xf numFmtId="4" fontId="38" fillId="34" borderId="229" applyNumberFormat="0" applyProtection="0">
      <alignment horizontal="left" vertical="center" indent="1"/>
    </xf>
    <xf numFmtId="4" fontId="147" fillId="34" borderId="229" applyNumberFormat="0" applyProtection="0">
      <alignment vertical="center"/>
    </xf>
    <xf numFmtId="4" fontId="147" fillId="34" borderId="229" applyNumberFormat="0" applyProtection="0">
      <alignment vertical="center"/>
    </xf>
    <xf numFmtId="0" fontId="92" fillId="0" borderId="205">
      <alignment horizontal="left" vertical="center"/>
    </xf>
    <xf numFmtId="0" fontId="30" fillId="10" borderId="236" applyNumberFormat="0" applyFont="0" applyAlignment="0" applyProtection="0"/>
    <xf numFmtId="0" fontId="5" fillId="10" borderId="228" applyNumberFormat="0" applyFont="0" applyAlignment="0" applyProtection="0"/>
    <xf numFmtId="0" fontId="5" fillId="35" borderId="229" applyNumberFormat="0" applyProtection="0">
      <alignment horizontal="left" vertical="center" indent="1"/>
    </xf>
    <xf numFmtId="0" fontId="59" fillId="28" borderId="227" applyNumberFormat="0" applyAlignment="0" applyProtection="0"/>
    <xf numFmtId="0" fontId="30" fillId="10" borderId="236" applyNumberFormat="0" applyFont="0" applyAlignment="0" applyProtection="0"/>
    <xf numFmtId="0" fontId="143" fillId="29" borderId="229" applyNumberFormat="0" applyAlignment="0" applyProtection="0"/>
    <xf numFmtId="0" fontId="59" fillId="28" borderId="227" applyNumberFormat="0" applyAlignment="0" applyProtection="0"/>
    <xf numFmtId="0" fontId="5" fillId="35" borderId="229" applyNumberFormat="0" applyProtection="0">
      <alignment horizontal="left" vertical="center" indent="1"/>
    </xf>
    <xf numFmtId="0" fontId="163" fillId="0" borderId="239" applyNumberFormat="0" applyFill="0" applyAlignment="0" applyProtection="0"/>
    <xf numFmtId="0" fontId="163" fillId="0" borderId="231" applyNumberFormat="0" applyFill="0" applyAlignment="0" applyProtection="0"/>
    <xf numFmtId="0" fontId="163" fillId="0" borderId="231" applyNumberFormat="0" applyFill="0" applyAlignment="0" applyProtection="0"/>
    <xf numFmtId="0" fontId="163" fillId="0" borderId="238" applyNumberFormat="0" applyFill="0" applyAlignment="0" applyProtection="0"/>
    <xf numFmtId="0" fontId="163" fillId="0" borderId="231" applyNumberFormat="0" applyFill="0" applyAlignment="0" applyProtection="0"/>
    <xf numFmtId="0" fontId="63" fillId="29" borderId="227" applyNumberFormat="0" applyAlignment="0" applyProtection="0"/>
    <xf numFmtId="0" fontId="5" fillId="35" borderId="229" applyNumberFormat="0" applyProtection="0">
      <alignment horizontal="left" vertical="center" indent="1"/>
    </xf>
    <xf numFmtId="4" fontId="38" fillId="44" borderId="229" applyNumberFormat="0" applyProtection="0">
      <alignment horizontal="right" vertical="center"/>
    </xf>
    <xf numFmtId="4" fontId="38" fillId="41" borderId="229" applyNumberFormat="0" applyProtection="0">
      <alignment horizontal="right" vertical="center"/>
    </xf>
    <xf numFmtId="4" fontId="38" fillId="37" borderId="229" applyNumberFormat="0" applyProtection="0">
      <alignment horizontal="right" vertical="center"/>
    </xf>
    <xf numFmtId="4" fontId="38" fillId="36" borderId="229" applyNumberFormat="0" applyProtection="0">
      <alignment horizontal="right" vertical="center"/>
    </xf>
    <xf numFmtId="4" fontId="147" fillId="34" borderId="229" applyNumberFormat="0" applyProtection="0">
      <alignment vertical="center"/>
    </xf>
    <xf numFmtId="0" fontId="163" fillId="0" borderId="230" applyNumberFormat="0" applyFill="0" applyAlignment="0" applyProtection="0"/>
    <xf numFmtId="0" fontId="166" fillId="0" borderId="231" applyNumberFormat="0" applyFill="0" applyAlignment="0" applyProtection="0"/>
    <xf numFmtId="4" fontId="147" fillId="33" borderId="229" applyNumberFormat="0" applyProtection="0">
      <alignment vertical="center"/>
    </xf>
    <xf numFmtId="0" fontId="5" fillId="49" borderId="229" applyNumberFormat="0" applyProtection="0">
      <alignment horizontal="left" vertical="center" indent="1"/>
    </xf>
    <xf numFmtId="0" fontId="113" fillId="15" borderId="235" applyNumberFormat="0" applyAlignment="0" applyProtection="0"/>
    <xf numFmtId="0" fontId="113" fillId="12" borderId="227" applyNumberForma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5" fillId="35" borderId="237" applyNumberFormat="0" applyProtection="0">
      <alignment horizontal="left" vertical="center" indent="1"/>
    </xf>
    <xf numFmtId="4" fontId="151" fillId="46" borderId="237" applyNumberFormat="0" applyProtection="0">
      <alignment horizontal="right" vertical="center"/>
    </xf>
    <xf numFmtId="0" fontId="163" fillId="0" borderId="238" applyNumberFormat="0" applyFill="0" applyAlignment="0" applyProtection="0"/>
    <xf numFmtId="0" fontId="59" fillId="28" borderId="227" applyNumberFormat="0" applyAlignment="0" applyProtection="0"/>
    <xf numFmtId="0" fontId="59" fillId="28" borderId="227" applyNumberFormat="0" applyAlignment="0" applyProtection="0"/>
    <xf numFmtId="0" fontId="63" fillId="29" borderId="227" applyNumberFormat="0" applyAlignment="0" applyProtection="0"/>
    <xf numFmtId="0" fontId="59" fillId="28" borderId="227" applyNumberFormat="0" applyAlignment="0" applyProtection="0"/>
    <xf numFmtId="0" fontId="61" fillId="29" borderId="227" applyNumberFormat="0" applyAlignment="0" applyProtection="0"/>
    <xf numFmtId="0" fontId="5" fillId="10" borderId="228" applyNumberFormat="0" applyFont="0" applyAlignment="0" applyProtection="0"/>
    <xf numFmtId="0" fontId="141" fillId="29" borderId="229" applyNumberFormat="0" applyAlignment="0" applyProtection="0"/>
    <xf numFmtId="0" fontId="5" fillId="35" borderId="229" applyNumberFormat="0" applyProtection="0">
      <alignment horizontal="left" vertical="center" indent="1"/>
    </xf>
    <xf numFmtId="0" fontId="163" fillId="0" borderId="231" applyNumberFormat="0" applyFill="0" applyAlignment="0" applyProtection="0"/>
    <xf numFmtId="0" fontId="5" fillId="10" borderId="228" applyNumberFormat="0" applyFont="0" applyAlignment="0" applyProtection="0"/>
    <xf numFmtId="0" fontId="113" fillId="12" borderId="235" applyNumberFormat="0" applyAlignment="0" applyProtection="0"/>
    <xf numFmtId="0" fontId="141" fillId="28" borderId="229" applyNumberFormat="0" applyAlignment="0" applyProtection="0"/>
    <xf numFmtId="0" fontId="5" fillId="10" borderId="228" applyNumberFormat="0" applyFont="0" applyAlignment="0" applyProtection="0"/>
    <xf numFmtId="0" fontId="114" fillId="12" borderId="235" applyNumberFormat="0" applyAlignment="0" applyProtection="0"/>
    <xf numFmtId="0" fontId="32" fillId="10" borderId="228" applyNumberFormat="0" applyFont="0" applyAlignment="0" applyProtection="0"/>
    <xf numFmtId="0" fontId="5" fillId="35" borderId="229" applyNumberFormat="0" applyProtection="0">
      <alignment horizontal="left" vertical="center" indent="1"/>
    </xf>
    <xf numFmtId="0" fontId="63" fillId="29" borderId="227" applyNumberFormat="0" applyAlignment="0" applyProtection="0"/>
    <xf numFmtId="0" fontId="63" fillId="29" borderId="227" applyNumberFormat="0" applyAlignment="0" applyProtection="0"/>
    <xf numFmtId="4" fontId="38" fillId="44" borderId="229" applyNumberFormat="0" applyProtection="0">
      <alignment horizontal="right" vertical="center"/>
    </xf>
    <xf numFmtId="4" fontId="38" fillId="43" borderId="229" applyNumberFormat="0" applyProtection="0">
      <alignment horizontal="right" vertical="center"/>
    </xf>
    <xf numFmtId="4" fontId="38" fillId="43" borderId="229" applyNumberFormat="0" applyProtection="0">
      <alignment horizontal="right" vertical="center"/>
    </xf>
    <xf numFmtId="4" fontId="38" fillId="41" borderId="229" applyNumberFormat="0" applyProtection="0">
      <alignment horizontal="right" vertical="center"/>
    </xf>
    <xf numFmtId="4" fontId="38" fillId="40" borderId="229" applyNumberFormat="0" applyProtection="0">
      <alignment horizontal="right" vertical="center"/>
    </xf>
    <xf numFmtId="4" fontId="38" fillId="40" borderId="229" applyNumberFormat="0" applyProtection="0">
      <alignment horizontal="right" vertical="center"/>
    </xf>
    <xf numFmtId="0" fontId="5" fillId="35" borderId="229" applyNumberFormat="0" applyProtection="0">
      <alignment horizontal="left" vertical="center" indent="1"/>
    </xf>
    <xf numFmtId="0" fontId="5" fillId="35" borderId="229" applyNumberFormat="0" applyProtection="0">
      <alignment horizontal="left" vertical="center" indent="1"/>
    </xf>
    <xf numFmtId="4" fontId="38" fillId="34" borderId="229" applyNumberFormat="0" applyProtection="0">
      <alignment horizontal="left" vertical="center" indent="1"/>
    </xf>
    <xf numFmtId="4" fontId="147" fillId="34" borderId="229" applyNumberFormat="0" applyProtection="0">
      <alignment vertical="center"/>
    </xf>
    <xf numFmtId="4" fontId="38" fillId="34" borderId="229" applyNumberFormat="0" applyProtection="0">
      <alignment vertical="center"/>
    </xf>
    <xf numFmtId="0" fontId="63" fillId="29" borderId="227" applyNumberFormat="0" applyAlignment="0" applyProtection="0"/>
    <xf numFmtId="0" fontId="163" fillId="0" borderId="230" applyNumberFormat="0" applyFill="0" applyAlignment="0" applyProtection="0"/>
    <xf numFmtId="0" fontId="163" fillId="0" borderId="230" applyNumberFormat="0" applyFill="0" applyAlignment="0" applyProtection="0"/>
    <xf numFmtId="0" fontId="163" fillId="0" borderId="231" applyNumberFormat="0" applyFill="0" applyAlignment="0" applyProtection="0"/>
    <xf numFmtId="0" fontId="163" fillId="0" borderId="230" applyNumberFormat="0" applyFill="0" applyAlignment="0" applyProtection="0"/>
    <xf numFmtId="0" fontId="165" fillId="0" borderId="231" applyNumberFormat="0" applyFill="0" applyAlignment="0" applyProtection="0"/>
    <xf numFmtId="0" fontId="164" fillId="0" borderId="231" applyNumberFormat="0" applyFill="0" applyAlignment="0" applyProtection="0"/>
    <xf numFmtId="0" fontId="59" fillId="28" borderId="227" applyNumberFormat="0" applyAlignment="0" applyProtection="0"/>
    <xf numFmtId="4" fontId="38" fillId="33" borderId="229" applyNumberFormat="0" applyProtection="0">
      <alignment vertical="center"/>
    </xf>
    <xf numFmtId="0" fontId="5" fillId="35" borderId="229" applyNumberFormat="0" applyProtection="0">
      <alignment horizontal="left" vertical="center" indent="1"/>
    </xf>
    <xf numFmtId="4" fontId="38" fillId="39" borderId="229" applyNumberFormat="0" applyProtection="0">
      <alignment horizontal="right" vertical="center"/>
    </xf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4" fillId="12" borderId="227" applyNumberFormat="0" applyAlignment="0" applyProtection="0"/>
    <xf numFmtId="0" fontId="33" fillId="10" borderId="228" applyNumberFormat="0" applyFont="0" applyAlignment="0" applyProtection="0"/>
    <xf numFmtId="4" fontId="147" fillId="34" borderId="237" applyNumberFormat="0" applyProtection="0">
      <alignment vertical="center"/>
    </xf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38" fillId="38" borderId="237" applyNumberFormat="0" applyProtection="0">
      <alignment horizontal="right" vertical="center"/>
    </xf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4" fontId="38" fillId="38" borderId="237" applyNumberFormat="0" applyProtection="0">
      <alignment horizontal="right" vertical="center"/>
    </xf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2" fillId="29" borderId="229" applyNumberFormat="0" applyAlignment="0" applyProtection="0"/>
    <xf numFmtId="0" fontId="141" fillId="28" borderId="229" applyNumberFormat="0" applyAlignment="0" applyProtection="0"/>
    <xf numFmtId="0" fontId="142" fillId="29" borderId="229" applyNumberFormat="0" applyAlignment="0" applyProtection="0"/>
    <xf numFmtId="0" fontId="5" fillId="10" borderId="228" applyNumberFormat="0" applyFont="0" applyAlignment="0" applyProtection="0"/>
    <xf numFmtId="0" fontId="141" fillId="28" borderId="229" applyNumberFormat="0" applyAlignment="0" applyProtection="0"/>
    <xf numFmtId="0" fontId="144" fillId="29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9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4" fontId="38" fillId="43" borderId="237" applyNumberFormat="0" applyProtection="0">
      <alignment horizontal="right" vertical="center"/>
    </xf>
    <xf numFmtId="4" fontId="38" fillId="44" borderId="237" applyNumberFormat="0" applyProtection="0">
      <alignment horizontal="right" vertical="center"/>
    </xf>
    <xf numFmtId="0" fontId="5" fillId="35" borderId="237" applyNumberFormat="0" applyProtection="0">
      <alignment horizontal="left" vertical="center" indent="1"/>
    </xf>
    <xf numFmtId="4" fontId="38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38" fillId="33" borderId="237" applyNumberFormat="0" applyProtection="0">
      <alignment vertical="center"/>
    </xf>
    <xf numFmtId="4" fontId="147" fillId="33" borderId="237" applyNumberFormat="0" applyProtection="0">
      <alignment vertical="center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46" borderId="237" applyNumberFormat="0" applyProtection="0">
      <alignment horizontal="right" vertical="center"/>
    </xf>
    <xf numFmtId="4" fontId="147" fillId="46" borderId="237" applyNumberFormat="0" applyProtection="0">
      <alignment horizontal="right" vertical="center"/>
    </xf>
    <xf numFmtId="4" fontId="147" fillId="46" borderId="237" applyNumberFormat="0" applyProtection="0">
      <alignment horizontal="right" vertical="center"/>
    </xf>
    <xf numFmtId="0" fontId="5" fillId="35" borderId="237" applyNumberFormat="0" applyProtection="0">
      <alignment horizontal="left" vertical="center" indent="1"/>
    </xf>
    <xf numFmtId="0" fontId="60" fillId="29" borderId="227" applyNumberFormat="0" applyAlignment="0" applyProtection="0"/>
    <xf numFmtId="0" fontId="59" fillId="28" borderId="227" applyNumberFormat="0" applyAlignment="0" applyProtection="0"/>
    <xf numFmtId="4" fontId="38" fillId="38" borderId="229" applyNumberFormat="0" applyProtection="0">
      <alignment horizontal="right" vertical="center"/>
    </xf>
    <xf numFmtId="0" fontId="163" fillId="0" borderId="230" applyNumberFormat="0" applyFill="0" applyAlignment="0" applyProtection="0"/>
    <xf numFmtId="0" fontId="59" fillId="28" borderId="227" applyNumberFormat="0" applyAlignment="0" applyProtection="0"/>
    <xf numFmtId="0" fontId="163" fillId="0" borderId="239" applyNumberFormat="0" applyFill="0" applyAlignment="0" applyProtection="0"/>
    <xf numFmtId="0" fontId="164" fillId="0" borderId="239" applyNumberFormat="0" applyFill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2" fillId="29" borderId="237" applyNumberFormat="0" applyAlignment="0" applyProtection="0"/>
    <xf numFmtId="0" fontId="5" fillId="10" borderId="236" applyNumberFormat="0" applyFont="0" applyAlignment="0" applyProtection="0"/>
    <xf numFmtId="0" fontId="32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32" fillId="10" borderId="236" applyNumberFormat="0" applyFont="0" applyAlignment="0" applyProtection="0"/>
    <xf numFmtId="0" fontId="32" fillId="10" borderId="236" applyNumberFormat="0" applyFont="0" applyAlignment="0" applyProtection="0"/>
    <xf numFmtId="0" fontId="184" fillId="10" borderId="236" applyNumberFormat="0" applyFont="0" applyAlignment="0" applyProtection="0"/>
    <xf numFmtId="0" fontId="164" fillId="0" borderId="231" applyNumberFormat="0" applyFill="0" applyAlignment="0" applyProtection="0"/>
    <xf numFmtId="4" fontId="151" fillId="46" borderId="237" applyNumberFormat="0" applyProtection="0">
      <alignment horizontal="right" vertical="center"/>
    </xf>
    <xf numFmtId="0" fontId="113" fillId="15" borderId="227" applyNumberFormat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6" fillId="0" borderId="239" applyNumberFormat="0" applyFill="0" applyAlignment="0" applyProtection="0"/>
    <xf numFmtId="0" fontId="163" fillId="0" borderId="238" applyNumberFormat="0" applyFill="0" applyAlignment="0" applyProtection="0"/>
    <xf numFmtId="0" fontId="165" fillId="0" borderId="239" applyNumberFormat="0" applyFill="0" applyAlignment="0" applyProtection="0"/>
    <xf numFmtId="0" fontId="59" fillId="28" borderId="227" applyNumberFormat="0" applyAlignment="0" applyProtection="0"/>
    <xf numFmtId="4" fontId="38" fillId="33" borderId="237" applyNumberFormat="0" applyProtection="0">
      <alignment vertical="center"/>
    </xf>
    <xf numFmtId="0" fontId="5" fillId="35" borderId="237" applyNumberFormat="0" applyProtection="0">
      <alignment horizontal="left" vertical="center" indent="1"/>
    </xf>
    <xf numFmtId="4" fontId="38" fillId="39" borderId="237" applyNumberFormat="0" applyProtection="0">
      <alignment horizontal="right" vertical="center"/>
    </xf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4" fillId="12" borderId="227" applyNumberFormat="0" applyAlignment="0" applyProtection="0"/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5" fillId="10" borderId="228" applyNumberFormat="0" applyFont="0" applyAlignment="0" applyProtection="0"/>
    <xf numFmtId="0" fontId="30" fillId="10" borderId="228" applyNumberFormat="0" applyFont="0" applyAlignment="0" applyProtection="0"/>
    <xf numFmtId="0" fontId="30" fillId="10" borderId="228" applyNumberFormat="0" applyFon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2" fillId="29" borderId="229" applyNumberFormat="0" applyAlignment="0" applyProtection="0"/>
    <xf numFmtId="0" fontId="142" fillId="29" borderId="229" applyNumberFormat="0" applyAlignment="0" applyProtection="0"/>
    <xf numFmtId="0" fontId="141" fillId="28" borderId="229" applyNumberFormat="0" applyAlignment="0" applyProtection="0"/>
    <xf numFmtId="0" fontId="143" fillId="29" borderId="229" applyNumberFormat="0" applyAlignment="0" applyProtection="0"/>
    <xf numFmtId="0" fontId="141" fillId="28" borderId="229" applyNumberFormat="0" applyAlignment="0" applyProtection="0"/>
    <xf numFmtId="0" fontId="30" fillId="10" borderId="228" applyNumberFormat="0" applyFon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9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141" fillId="28" borderId="229" applyNumberFormat="0" applyAlignment="0" applyProtection="0"/>
    <xf numFmtId="0" fontId="60" fillId="29" borderId="235" applyNumberFormat="0" applyAlignment="0" applyProtection="0"/>
    <xf numFmtId="4" fontId="38" fillId="39" borderId="229" applyNumberFormat="0" applyProtection="0">
      <alignment horizontal="right" vertical="center"/>
    </xf>
    <xf numFmtId="0" fontId="163" fillId="0" borderId="230" applyNumberFormat="0" applyFill="0" applyAlignment="0" applyProtection="0"/>
    <xf numFmtId="0" fontId="113" fillId="15" borderId="227" applyNumberFormat="0" applyAlignment="0" applyProtection="0"/>
    <xf numFmtId="0" fontId="61" fillId="29" borderId="235" applyNumberFormat="0" applyAlignment="0" applyProtection="0"/>
    <xf numFmtId="0" fontId="30" fillId="10" borderId="228" applyNumberFormat="0" applyFont="0" applyAlignment="0" applyProtection="0"/>
    <xf numFmtId="0" fontId="33" fillId="10" borderId="228" applyNumberFormat="0" applyFont="0" applyAlignment="0" applyProtection="0"/>
    <xf numFmtId="0" fontId="33" fillId="10" borderId="228" applyNumberFormat="0" applyFon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4" fillId="12" borderId="227" applyNumberForma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5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2" fillId="29" borderId="237" applyNumberFormat="0" applyAlignment="0" applyProtection="0"/>
    <xf numFmtId="0" fontId="142" fillId="29" borderId="237" applyNumberFormat="0" applyAlignment="0" applyProtection="0"/>
    <xf numFmtId="0" fontId="141" fillId="28" borderId="237" applyNumberFormat="0" applyAlignment="0" applyProtection="0"/>
    <xf numFmtId="0" fontId="142" fillId="29" borderId="237" applyNumberFormat="0" applyAlignment="0" applyProtection="0"/>
    <xf numFmtId="0" fontId="141" fillId="28" borderId="237" applyNumberFormat="0" applyAlignment="0" applyProtection="0"/>
    <xf numFmtId="0" fontId="144" fillId="29" borderId="237" applyNumberFormat="0" applyAlignment="0" applyProtection="0"/>
    <xf numFmtId="0" fontId="30" fillId="10" borderId="236" applyNumberFormat="0" applyFont="0" applyAlignment="0" applyProtection="0"/>
    <xf numFmtId="0" fontId="141" fillId="28" borderId="237" applyNumberFormat="0" applyAlignment="0" applyProtection="0"/>
    <xf numFmtId="0" fontId="141" fillId="29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4" fontId="38" fillId="40" borderId="237" applyNumberFormat="0" applyProtection="0">
      <alignment horizontal="right" vertical="center"/>
    </xf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5" fillId="10" borderId="236" applyNumberFormat="0" applyFont="0" applyAlignment="0" applyProtection="0"/>
    <xf numFmtId="0" fontId="113" fillId="15" borderId="235" applyNumberForma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2" borderId="227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41" fillId="28" borderId="277" applyNumberFormat="0" applyAlignment="0" applyProtection="0"/>
    <xf numFmtId="0" fontId="113" fillId="15" borderId="286" applyNumberFormat="0" applyAlignment="0" applyProtection="0"/>
    <xf numFmtId="4" fontId="151" fillId="46" borderId="288" applyNumberFormat="0" applyProtection="0">
      <alignment horizontal="right" vertical="center"/>
    </xf>
    <xf numFmtId="0" fontId="30" fillId="10" borderId="236" applyNumberFormat="0" applyFont="0" applyAlignment="0" applyProtection="0"/>
    <xf numFmtId="0" fontId="113" fillId="15" borderId="286" applyNumberFormat="0" applyAlignment="0" applyProtection="0"/>
    <xf numFmtId="0" fontId="113" fillId="15" borderId="235" applyNumberFormat="0" applyAlignment="0" applyProtection="0"/>
    <xf numFmtId="0" fontId="115" fillId="12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4" fillId="12" borderId="235" applyNumberFormat="0" applyAlignment="0" applyProtection="0"/>
    <xf numFmtId="0" fontId="113" fillId="15" borderId="235" applyNumberFormat="0" applyAlignment="0" applyProtection="0"/>
    <xf numFmtId="0" fontId="114" fillId="12" borderId="235" applyNumberFormat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5" fillId="12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43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5" fillId="12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4" fillId="12" borderId="235" applyNumberFormat="0" applyAlignment="0" applyProtection="0"/>
    <xf numFmtId="0" fontId="113" fillId="15" borderId="235" applyNumberFormat="0" applyAlignment="0" applyProtection="0"/>
    <xf numFmtId="0" fontId="114" fillId="12" borderId="235" applyNumberFormat="0" applyAlignment="0" applyProtection="0"/>
    <xf numFmtId="0" fontId="114" fillId="12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3" fillId="15" borderId="235" applyNumberFormat="0" applyAlignment="0" applyProtection="0"/>
    <xf numFmtId="0" fontId="115" fillId="12" borderId="235" applyNumberFormat="0" applyAlignment="0" applyProtection="0"/>
    <xf numFmtId="0" fontId="113" fillId="15" borderId="235" applyNumberFormat="0" applyAlignment="0" applyProtection="0"/>
    <xf numFmtId="0" fontId="113" fillId="12" borderId="235" applyNumberFormat="0" applyAlignment="0" applyProtection="0"/>
    <xf numFmtId="0" fontId="114" fillId="12" borderId="235" applyNumberFormat="0" applyAlignment="0" applyProtection="0"/>
    <xf numFmtId="0" fontId="113" fillId="15" borderId="235" applyNumberFormat="0" applyAlignment="0" applyProtection="0"/>
    <xf numFmtId="0" fontId="114" fillId="12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35" applyNumberFormat="0" applyAlignment="0" applyProtection="0"/>
    <xf numFmtId="0" fontId="113" fillId="15" borderId="243" applyNumberFormat="0" applyAlignment="0" applyProtection="0"/>
    <xf numFmtId="0" fontId="113" fillId="15" borderId="243" applyNumberFormat="0" applyAlignment="0" applyProtection="0"/>
    <xf numFmtId="0" fontId="113" fillId="12" borderId="243" applyNumberFormat="0" applyAlignment="0" applyProtection="0"/>
    <xf numFmtId="5" fontId="55" fillId="0" borderId="241" applyAlignment="0" applyProtection="0"/>
    <xf numFmtId="0" fontId="113" fillId="15" borderId="243" applyNumberFormat="0" applyAlignment="0" applyProtection="0"/>
    <xf numFmtId="0" fontId="113" fillId="12" borderId="243" applyNumberFormat="0" applyAlignment="0" applyProtection="0"/>
    <xf numFmtId="0" fontId="113" fillId="15" borderId="243" applyNumberFormat="0" applyAlignment="0" applyProtection="0"/>
    <xf numFmtId="0" fontId="115" fillId="12" borderId="243" applyNumberFormat="0" applyAlignment="0" applyProtection="0"/>
    <xf numFmtId="0" fontId="113" fillId="15" borderId="243" applyNumberFormat="0" applyAlignment="0" applyProtection="0"/>
    <xf numFmtId="0" fontId="113" fillId="12" borderId="243" applyNumberFormat="0" applyAlignment="0" applyProtection="0"/>
    <xf numFmtId="0" fontId="114" fillId="12" borderId="243" applyNumberFormat="0" applyAlignment="0" applyProtection="0"/>
    <xf numFmtId="0" fontId="114" fillId="12" borderId="243" applyNumberFormat="0" applyAlignment="0" applyProtection="0"/>
    <xf numFmtId="0" fontId="114" fillId="12" borderId="243" applyNumberFormat="0" applyAlignment="0" applyProtection="0"/>
    <xf numFmtId="0" fontId="113" fillId="15" borderId="243" applyNumberFormat="0" applyAlignment="0" applyProtection="0"/>
    <xf numFmtId="0" fontId="113" fillId="15" borderId="243" applyNumberFormat="0" applyAlignment="0" applyProtection="0"/>
    <xf numFmtId="4" fontId="38" fillId="40" borderId="261" applyNumberFormat="0" applyProtection="0">
      <alignment horizontal="right" vertical="center"/>
    </xf>
    <xf numFmtId="4" fontId="38" fillId="41" borderId="261" applyNumberFormat="0" applyProtection="0">
      <alignment horizontal="right" vertical="center"/>
    </xf>
    <xf numFmtId="0" fontId="92" fillId="0" borderId="240">
      <alignment horizontal="left" vertical="center"/>
    </xf>
    <xf numFmtId="0" fontId="5" fillId="35" borderId="261" applyNumberFormat="0" applyProtection="0">
      <alignment horizontal="left" vertical="center" indent="1"/>
    </xf>
    <xf numFmtId="4" fontId="148" fillId="45" borderId="277" applyNumberFormat="0" applyProtection="0">
      <alignment horizontal="left" vertical="center" indent="1"/>
    </xf>
    <xf numFmtId="0" fontId="142" fillId="29" borderId="261" applyNumberFormat="0" applyAlignment="0" applyProtection="0"/>
    <xf numFmtId="4" fontId="38" fillId="38" borderId="261" applyNumberFormat="0" applyProtection="0">
      <alignment horizontal="right" vertical="center"/>
    </xf>
    <xf numFmtId="0" fontId="113" fillId="15" borderId="259" applyNumberFormat="0" applyAlignment="0" applyProtection="0"/>
    <xf numFmtId="0" fontId="114" fillId="12" borderId="275" applyNumberFormat="0" applyAlignment="0" applyProtection="0"/>
    <xf numFmtId="0" fontId="92" fillId="0" borderId="240">
      <alignment horizontal="left" vertical="center"/>
    </xf>
    <xf numFmtId="0" fontId="92" fillId="0" borderId="240">
      <alignment horizontal="left" vertical="center"/>
    </xf>
    <xf numFmtId="0" fontId="92" fillId="0" borderId="240">
      <alignment horizontal="left" vertical="center"/>
    </xf>
    <xf numFmtId="0" fontId="92" fillId="0" borderId="240">
      <alignment horizontal="left" vertical="center"/>
    </xf>
    <xf numFmtId="0" fontId="30" fillId="10" borderId="236" applyNumberFormat="0" applyFont="0" applyAlignment="0" applyProtection="0"/>
    <xf numFmtId="0" fontId="142" fillId="29" borderId="237" applyNumberFormat="0" applyAlignment="0" applyProtection="0"/>
    <xf numFmtId="0" fontId="30" fillId="10" borderId="236" applyNumberFormat="0" applyFont="0" applyAlignment="0" applyProtection="0"/>
    <xf numFmtId="0" fontId="59" fillId="28" borderId="243" applyNumberFormat="0" applyAlignment="0" applyProtection="0"/>
    <xf numFmtId="0" fontId="59" fillId="28" borderId="243" applyNumberFormat="0" applyAlignment="0" applyProtection="0"/>
    <xf numFmtId="0" fontId="63" fillId="29" borderId="243" applyNumberFormat="0" applyAlignment="0" applyProtection="0"/>
    <xf numFmtId="0" fontId="59" fillId="28" borderId="243" applyNumberFormat="0" applyAlignment="0" applyProtection="0"/>
    <xf numFmtId="0" fontId="59" fillId="28" borderId="243" applyNumberFormat="0" applyAlignment="0" applyProtection="0"/>
    <xf numFmtId="0" fontId="59" fillId="28" borderId="243" applyNumberFormat="0" applyAlignment="0" applyProtection="0"/>
    <xf numFmtId="0" fontId="59" fillId="28" borderId="243" applyNumberFormat="0" applyAlignment="0" applyProtection="0"/>
    <xf numFmtId="0" fontId="59" fillId="28" borderId="243" applyNumberForma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4" fontId="38" fillId="34" borderId="237" applyNumberFormat="0" applyProtection="0">
      <alignment vertical="center"/>
    </xf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4" fontId="38" fillId="34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38" fillId="37" borderId="237" applyNumberFormat="0" applyProtection="0">
      <alignment horizontal="right" vertical="center"/>
    </xf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4" fontId="38" fillId="38" borderId="237" applyNumberFormat="0" applyProtection="0">
      <alignment horizontal="right" vertical="center"/>
    </xf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2" fillId="29" borderId="237" applyNumberFormat="0" applyAlignment="0" applyProtection="0"/>
    <xf numFmtId="0" fontId="142" fillId="29" borderId="237" applyNumberFormat="0" applyAlignment="0" applyProtection="0"/>
    <xf numFmtId="0" fontId="141" fillId="28" borderId="237" applyNumberFormat="0" applyAlignment="0" applyProtection="0"/>
    <xf numFmtId="0" fontId="142" fillId="29" borderId="237" applyNumberFormat="0" applyAlignment="0" applyProtection="0"/>
    <xf numFmtId="0" fontId="5" fillId="10" borderId="236" applyNumberFormat="0" applyFon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9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4" fontId="38" fillId="40" borderId="237" applyNumberFormat="0" applyProtection="0">
      <alignment horizontal="right" vertical="center"/>
    </xf>
    <xf numFmtId="4" fontId="38" fillId="40" borderId="237" applyNumberFormat="0" applyProtection="0">
      <alignment horizontal="right" vertical="center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38" fillId="33" borderId="237" applyNumberFormat="0" applyProtection="0">
      <alignment vertical="center"/>
    </xf>
    <xf numFmtId="4" fontId="147" fillId="33" borderId="237" applyNumberFormat="0" applyProtection="0">
      <alignment vertical="center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46" borderId="237" applyNumberFormat="0" applyProtection="0">
      <alignment horizontal="right" vertical="center"/>
    </xf>
    <xf numFmtId="4" fontId="147" fillId="46" borderId="237" applyNumberFormat="0" applyProtection="0">
      <alignment horizontal="right" vertical="center"/>
    </xf>
    <xf numFmtId="4" fontId="147" fillId="46" borderId="237" applyNumberFormat="0" applyProtection="0">
      <alignment horizontal="right" vertical="center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151" fillId="46" borderId="237" applyNumberFormat="0" applyProtection="0">
      <alignment horizontal="right" vertical="center"/>
    </xf>
    <xf numFmtId="4" fontId="151" fillId="46" borderId="237" applyNumberFormat="0" applyProtection="0">
      <alignment horizontal="right" vertical="center"/>
    </xf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4" fillId="0" borderId="239" applyNumberFormat="0" applyFill="0" applyAlignment="0" applyProtection="0"/>
    <xf numFmtId="0" fontId="164" fillId="0" borderId="239" applyNumberFormat="0" applyFill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63" fillId="29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62" fillId="29" borderId="235" applyNumberFormat="0" applyAlignment="0" applyProtection="0"/>
    <xf numFmtId="0" fontId="61" fillId="29" borderId="235" applyNumberFormat="0" applyAlignment="0" applyProtection="0"/>
    <xf numFmtId="0" fontId="60" fillId="29" borderId="235" applyNumberFormat="0" applyAlignment="0" applyProtection="0"/>
    <xf numFmtId="0" fontId="60" fillId="29" borderId="235" applyNumberFormat="0" applyAlignment="0" applyProtection="0"/>
    <xf numFmtId="0" fontId="60" fillId="29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5" fontId="55" fillId="0" borderId="233" applyAlignment="0" applyProtection="0"/>
    <xf numFmtId="4" fontId="38" fillId="34" borderId="237" applyNumberFormat="0" applyProtection="0">
      <alignment horizontal="left" vertical="center" indent="1"/>
    </xf>
    <xf numFmtId="4" fontId="38" fillId="34" borderId="237" applyNumberFormat="0" applyProtection="0">
      <alignment horizontal="left" vertical="center" indent="1"/>
    </xf>
    <xf numFmtId="4" fontId="38" fillId="36" borderId="237" applyNumberFormat="0" applyProtection="0">
      <alignment horizontal="right" vertical="center"/>
    </xf>
    <xf numFmtId="4" fontId="38" fillId="37" borderId="237" applyNumberFormat="0" applyProtection="0">
      <alignment horizontal="right" vertical="center"/>
    </xf>
    <xf numFmtId="4" fontId="38" fillId="38" borderId="237" applyNumberFormat="0" applyProtection="0">
      <alignment horizontal="right" vertical="center"/>
    </xf>
    <xf numFmtId="4" fontId="38" fillId="38" borderId="237" applyNumberFormat="0" applyProtection="0">
      <alignment horizontal="right" vertical="center"/>
    </xf>
    <xf numFmtId="4" fontId="38" fillId="39" borderId="237" applyNumberFormat="0" applyProtection="0">
      <alignment horizontal="right" vertical="center"/>
    </xf>
    <xf numFmtId="4" fontId="38" fillId="39" borderId="237" applyNumberFormat="0" applyProtection="0">
      <alignment horizontal="right" vertical="center"/>
    </xf>
    <xf numFmtId="4" fontId="38" fillId="42" borderId="237" applyNumberFormat="0" applyProtection="0">
      <alignment horizontal="right" vertical="center"/>
    </xf>
    <xf numFmtId="4" fontId="38" fillId="42" borderId="237" applyNumberFormat="0" applyProtection="0">
      <alignment horizontal="right" vertical="center"/>
    </xf>
    <xf numFmtId="0" fontId="63" fillId="29" borderId="235" applyNumberFormat="0" applyAlignment="0" applyProtection="0"/>
    <xf numFmtId="4" fontId="38" fillId="46" borderId="237" applyNumberFormat="0" applyProtection="0">
      <alignment horizontal="left" vertical="center" indent="1"/>
    </xf>
    <xf numFmtId="4" fontId="38" fillId="46" borderId="237" applyNumberFormat="0" applyProtection="0">
      <alignment horizontal="left" vertical="center" indent="1"/>
    </xf>
    <xf numFmtId="4" fontId="38" fillId="48" borderId="237" applyNumberFormat="0" applyProtection="0">
      <alignment horizontal="left" vertical="center" indent="1"/>
    </xf>
    <xf numFmtId="4" fontId="38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38" fillId="33" borderId="237" applyNumberFormat="0" applyProtection="0">
      <alignment vertical="center"/>
    </xf>
    <xf numFmtId="4" fontId="38" fillId="33" borderId="237" applyNumberFormat="0" applyProtection="0">
      <alignment vertical="center"/>
    </xf>
    <xf numFmtId="4" fontId="147" fillId="33" borderId="237" applyNumberFormat="0" applyProtection="0">
      <alignment vertical="center"/>
    </xf>
    <xf numFmtId="4" fontId="147" fillId="33" borderId="237" applyNumberFormat="0" applyProtection="0">
      <alignment vertical="center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46" borderId="237" applyNumberFormat="0" applyProtection="0">
      <alignment horizontal="right" vertical="center"/>
    </xf>
    <xf numFmtId="4" fontId="147" fillId="46" borderId="237" applyNumberFormat="0" applyProtection="0">
      <alignment horizontal="right" vertical="center"/>
    </xf>
    <xf numFmtId="4" fontId="147" fillId="46" borderId="237" applyNumberFormat="0" applyProtection="0">
      <alignment horizontal="right" vertical="center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151" fillId="46" borderId="237" applyNumberFormat="0" applyProtection="0">
      <alignment horizontal="right" vertical="center"/>
    </xf>
    <xf numFmtId="4" fontId="151" fillId="46" borderId="237" applyNumberFormat="0" applyProtection="0">
      <alignment horizontal="right" vertical="center"/>
    </xf>
    <xf numFmtId="0" fontId="63" fillId="29" borderId="235" applyNumberFormat="0" applyAlignment="0" applyProtection="0"/>
    <xf numFmtId="0" fontId="60" fillId="29" borderId="235" applyNumberFormat="0" applyAlignment="0" applyProtection="0"/>
    <xf numFmtId="0" fontId="59" fillId="28" borderId="235" applyNumberFormat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63" fillId="29" borderId="235" applyNumberFormat="0" applyAlignment="0" applyProtection="0"/>
    <xf numFmtId="0" fontId="59" fillId="28" borderId="235" applyNumberFormat="0" applyAlignment="0" applyProtection="0"/>
    <xf numFmtId="0" fontId="62" fillId="29" borderId="235" applyNumberFormat="0" applyAlignment="0" applyProtection="0"/>
    <xf numFmtId="0" fontId="59" fillId="28" borderId="235" applyNumberFormat="0" applyAlignment="0" applyProtection="0"/>
    <xf numFmtId="0" fontId="60" fillId="29" borderId="235" applyNumberFormat="0" applyAlignment="0" applyProtection="0"/>
    <xf numFmtId="0" fontId="59" fillId="28" borderId="235" applyNumberFormat="0" applyAlignment="0" applyProtection="0"/>
    <xf numFmtId="0" fontId="60" fillId="29" borderId="235" applyNumberFormat="0" applyAlignment="0" applyProtection="0"/>
    <xf numFmtId="0" fontId="60" fillId="29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164" fillId="0" borderId="239" applyNumberFormat="0" applyFill="0" applyAlignment="0" applyProtection="0"/>
    <xf numFmtId="0" fontId="164" fillId="0" borderId="239" applyNumberFormat="0" applyFill="0" applyAlignment="0" applyProtection="0"/>
    <xf numFmtId="0" fontId="163" fillId="0" borderId="238" applyNumberFormat="0" applyFill="0" applyAlignment="0" applyProtection="0"/>
    <xf numFmtId="0" fontId="166" fillId="0" borderId="239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9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5" fontId="55" fillId="0" borderId="241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5" fontId="168" fillId="0" borderId="234">
      <alignment horizontal="left" vertical="top"/>
    </xf>
    <xf numFmtId="0" fontId="63" fillId="29" borderId="235" applyNumberFormat="0" applyAlignment="0" applyProtection="0"/>
    <xf numFmtId="0" fontId="63" fillId="29" borderId="235" applyNumberFormat="0" applyAlignment="0" applyProtection="0"/>
    <xf numFmtId="0" fontId="63" fillId="29" borderId="235" applyNumberFormat="0" applyAlignment="0" applyProtection="0"/>
    <xf numFmtId="0" fontId="60" fillId="29" borderId="235" applyNumberFormat="0" applyAlignment="0" applyProtection="0"/>
    <xf numFmtId="0" fontId="60" fillId="29" borderId="235" applyNumberFormat="0" applyAlignment="0" applyProtection="0"/>
    <xf numFmtId="0" fontId="5" fillId="10" borderId="236" applyNumberFormat="0" applyFon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4" fillId="12" borderId="235" applyNumberFormat="0" applyAlignment="0" applyProtection="0"/>
    <xf numFmtId="0" fontId="114" fillId="12" borderId="235" applyNumberFormat="0" applyAlignment="0" applyProtection="0"/>
    <xf numFmtId="0" fontId="113" fillId="15" borderId="235" applyNumberFormat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4" fillId="0" borderId="239" applyNumberFormat="0" applyFill="0" applyAlignment="0" applyProtection="0"/>
    <xf numFmtId="0" fontId="163" fillId="0" borderId="238" applyNumberFormat="0" applyFill="0" applyAlignment="0" applyProtection="0"/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49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141" fillId="29" borderId="237" applyNumberFormat="0" applyAlignment="0" applyProtection="0"/>
    <xf numFmtId="0" fontId="141" fillId="29" borderId="237" applyNumberFormat="0" applyAlignment="0" applyProtection="0"/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2" fillId="29" borderId="237" applyNumberFormat="0" applyAlignment="0" applyProtection="0"/>
    <xf numFmtId="0" fontId="142" fillId="29" borderId="237" applyNumberFormat="0" applyAlignment="0" applyProtection="0"/>
    <xf numFmtId="0" fontId="141" fillId="28" borderId="237" applyNumberForma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32" fillId="10" borderId="236" applyNumberFormat="0" applyFont="0" applyAlignment="0" applyProtection="0"/>
    <xf numFmtId="0" fontId="29" fillId="10" borderId="236" applyNumberFormat="0" applyFont="0" applyAlignment="0" applyProtection="0"/>
    <xf numFmtId="0" fontId="184" fillId="10" borderId="236" applyNumberFormat="0" applyFont="0" applyAlignment="0" applyProtection="0"/>
    <xf numFmtId="4" fontId="38" fillId="42" borderId="253" applyNumberFormat="0" applyProtection="0">
      <alignment horizontal="right" vertical="center"/>
    </xf>
    <xf numFmtId="4" fontId="38" fillId="34" borderId="253" applyNumberFormat="0" applyProtection="0">
      <alignment horizontal="left" vertical="center" indent="1"/>
    </xf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4" fillId="12" borderId="235" applyNumberFormat="0" applyAlignment="0" applyProtection="0"/>
    <xf numFmtId="0" fontId="114" fillId="12" borderId="235" applyNumberFormat="0" applyAlignment="0" applyProtection="0"/>
    <xf numFmtId="0" fontId="113" fillId="15" borderId="235" applyNumberFormat="0" applyAlignment="0" applyProtection="0"/>
    <xf numFmtId="0" fontId="113" fillId="12" borderId="243" applyNumberFormat="0" applyAlignment="0" applyProtection="0"/>
    <xf numFmtId="0" fontId="63" fillId="29" borderId="235" applyNumberFormat="0" applyAlignment="0" applyProtection="0"/>
    <xf numFmtId="4" fontId="38" fillId="48" borderId="245" applyNumberFormat="0" applyProtection="0">
      <alignment horizontal="left" vertical="center" indent="1"/>
    </xf>
    <xf numFmtId="4" fontId="38" fillId="43" borderId="245" applyNumberFormat="0" applyProtection="0">
      <alignment horizontal="right" vertical="center"/>
    </xf>
    <xf numFmtId="4" fontId="38" fillId="39" borderId="245" applyNumberFormat="0" applyProtection="0">
      <alignment horizontal="right" vertical="center"/>
    </xf>
    <xf numFmtId="4" fontId="38" fillId="37" borderId="245" applyNumberFormat="0" applyProtection="0">
      <alignment horizontal="right" vertical="center"/>
    </xf>
    <xf numFmtId="4" fontId="38" fillId="34" borderId="245" applyNumberFormat="0" applyProtection="0">
      <alignment horizontal="left" vertical="center" indent="1"/>
    </xf>
    <xf numFmtId="0" fontId="113" fillId="12" borderId="235" applyNumberFormat="0" applyAlignment="0" applyProtection="0"/>
    <xf numFmtId="0" fontId="63" fillId="29" borderId="275" applyNumberFormat="0" applyAlignment="0" applyProtection="0"/>
    <xf numFmtId="4" fontId="38" fillId="34" borderId="261" applyNumberFormat="0" applyProtection="0">
      <alignment vertical="center"/>
    </xf>
    <xf numFmtId="0" fontId="5" fillId="35" borderId="261" applyNumberFormat="0" applyProtection="0">
      <alignment horizontal="left" vertical="center" indent="1"/>
    </xf>
    <xf numFmtId="4" fontId="38" fillId="48" borderId="261" applyNumberFormat="0" applyProtection="0">
      <alignment horizontal="left" vertical="center" indent="1"/>
    </xf>
    <xf numFmtId="4" fontId="38" fillId="37" borderId="261" applyNumberFormat="0" applyProtection="0">
      <alignment horizontal="right" vertical="center"/>
    </xf>
    <xf numFmtId="0" fontId="5" fillId="35" borderId="261" applyNumberFormat="0" applyProtection="0">
      <alignment horizontal="left" vertical="center" indent="1"/>
    </xf>
    <xf numFmtId="4" fontId="38" fillId="34" borderId="261" applyNumberFormat="0" applyProtection="0">
      <alignment horizontal="left" vertical="center" indent="1"/>
    </xf>
    <xf numFmtId="0" fontId="60" fillId="29" borderId="275" applyNumberFormat="0" applyAlignment="0" applyProtection="0"/>
    <xf numFmtId="0" fontId="165" fillId="0" borderId="271" applyNumberFormat="0" applyFill="0" applyAlignment="0" applyProtection="0"/>
    <xf numFmtId="0" fontId="164" fillId="0" borderId="271" applyNumberFormat="0" applyFill="0" applyAlignment="0" applyProtection="0"/>
    <xf numFmtId="0" fontId="60" fillId="29" borderId="267" applyNumberFormat="0" applyAlignment="0" applyProtection="0"/>
    <xf numFmtId="0" fontId="61" fillId="29" borderId="267" applyNumberFormat="0" applyAlignment="0" applyProtection="0"/>
    <xf numFmtId="0" fontId="63" fillId="29" borderId="267" applyNumberFormat="0" applyAlignment="0" applyProtection="0"/>
    <xf numFmtId="0" fontId="59" fillId="28" borderId="267" applyNumberFormat="0" applyAlignment="0" applyProtection="0"/>
    <xf numFmtId="0" fontId="163" fillId="0" borderId="270" applyNumberFormat="0" applyFill="0" applyAlignment="0" applyProtection="0"/>
    <xf numFmtId="0" fontId="63" fillId="29" borderId="275" applyNumberFormat="0" applyAlignment="0" applyProtection="0"/>
    <xf numFmtId="4" fontId="147" fillId="46" borderId="269" applyNumberFormat="0" applyProtection="0">
      <alignment horizontal="right" vertical="center"/>
    </xf>
    <xf numFmtId="4" fontId="38" fillId="33" borderId="269" applyNumberFormat="0" applyProtection="0">
      <alignment horizontal="left" vertical="center" indent="1"/>
    </xf>
    <xf numFmtId="4" fontId="38" fillId="33" borderId="269" applyNumberFormat="0" applyProtection="0">
      <alignment vertical="center"/>
    </xf>
    <xf numFmtId="0" fontId="5" fillId="35" borderId="269" applyNumberFormat="0" applyProtection="0">
      <alignment horizontal="left" vertical="center" indent="1"/>
    </xf>
    <xf numFmtId="0" fontId="5" fillId="31" borderId="269" applyNumberFormat="0" applyProtection="0">
      <alignment horizontal="left" vertical="center" indent="1"/>
    </xf>
    <xf numFmtId="0" fontId="5" fillId="49" borderId="269" applyNumberFormat="0" applyProtection="0">
      <alignment horizontal="left" vertical="center" indent="1"/>
    </xf>
    <xf numFmtId="0" fontId="5" fillId="49" borderId="269" applyNumberFormat="0" applyProtection="0">
      <alignment horizontal="left" vertical="center" indent="1"/>
    </xf>
    <xf numFmtId="0" fontId="5" fillId="48" borderId="269" applyNumberFormat="0" applyProtection="0">
      <alignment horizontal="left" vertical="center" indent="1"/>
    </xf>
    <xf numFmtId="0" fontId="5" fillId="48" borderId="269" applyNumberFormat="0" applyProtection="0">
      <alignment horizontal="left" vertical="center" indent="1"/>
    </xf>
    <xf numFmtId="4" fontId="38" fillId="48" borderId="269" applyNumberFormat="0" applyProtection="0">
      <alignment horizontal="left" vertical="center" indent="1"/>
    </xf>
    <xf numFmtId="4" fontId="38" fillId="46" borderId="269" applyNumberFormat="0" applyProtection="0">
      <alignment horizontal="left" vertical="center" indent="1"/>
    </xf>
    <xf numFmtId="0" fontId="141" fillId="28" borderId="261" applyNumberFormat="0" applyAlignment="0" applyProtection="0"/>
    <xf numFmtId="0" fontId="141" fillId="28" borderId="261" applyNumberFormat="0" applyAlignment="0" applyProtection="0"/>
    <xf numFmtId="0" fontId="141" fillId="29" borderId="261" applyNumberFormat="0" applyAlignment="0" applyProtection="0"/>
    <xf numFmtId="0" fontId="141" fillId="28" borderId="261" applyNumberFormat="0" applyAlignment="0" applyProtection="0"/>
    <xf numFmtId="0" fontId="141" fillId="28" borderId="261" applyNumberFormat="0" applyAlignment="0" applyProtection="0"/>
    <xf numFmtId="0" fontId="141" fillId="28" borderId="261" applyNumberFormat="0" applyAlignment="0" applyProtection="0"/>
    <xf numFmtId="0" fontId="30" fillId="10" borderId="260" applyNumberFormat="0" applyFont="0" applyAlignment="0" applyProtection="0"/>
    <xf numFmtId="0" fontId="163" fillId="0" borderId="239" applyNumberFormat="0" applyFill="0" applyAlignment="0" applyProtection="0"/>
    <xf numFmtId="4" fontId="38" fillId="34" borderId="269" applyNumberFormat="0" applyProtection="0">
      <alignment horizontal="left" vertical="center" indent="1"/>
    </xf>
    <xf numFmtId="0" fontId="30" fillId="10" borderId="260" applyNumberFormat="0" applyFont="0" applyAlignment="0" applyProtection="0"/>
    <xf numFmtId="4" fontId="38" fillId="34" borderId="269" applyNumberFormat="0" applyProtection="0">
      <alignment horizontal="left" vertical="center" indent="1"/>
    </xf>
    <xf numFmtId="0" fontId="164" fillId="0" borderId="279" applyNumberFormat="0" applyFill="0" applyAlignment="0" applyProtection="0"/>
    <xf numFmtId="0" fontId="30" fillId="10" borderId="260" applyNumberFormat="0" applyFont="0" applyAlignment="0" applyProtection="0"/>
    <xf numFmtId="5" fontId="55" fillId="0" borderId="265" applyAlignment="0" applyProtection="0"/>
    <xf numFmtId="0" fontId="59" fillId="28" borderId="267" applyNumberFormat="0" applyAlignment="0" applyProtection="0"/>
    <xf numFmtId="0" fontId="60" fillId="29" borderId="267" applyNumberFormat="0" applyAlignment="0" applyProtection="0"/>
    <xf numFmtId="0" fontId="59" fillId="28" borderId="267" applyNumberFormat="0" applyAlignment="0" applyProtection="0"/>
    <xf numFmtId="0" fontId="59" fillId="28" borderId="267" applyNumberFormat="0" applyAlignment="0" applyProtection="0"/>
    <xf numFmtId="0" fontId="164" fillId="0" borderId="279" applyNumberFormat="0" applyFill="0" applyAlignment="0" applyProtection="0"/>
    <xf numFmtId="4" fontId="38" fillId="41" borderId="277" applyNumberFormat="0" applyProtection="0">
      <alignment horizontal="right" vertical="center"/>
    </xf>
    <xf numFmtId="0" fontId="5" fillId="49" borderId="277" applyNumberFormat="0" applyProtection="0">
      <alignment horizontal="left" vertical="center" indent="1"/>
    </xf>
    <xf numFmtId="0" fontId="142" fillId="29" borderId="269" applyNumberFormat="0" applyAlignment="0" applyProtection="0"/>
    <xf numFmtId="0" fontId="33" fillId="10" borderId="276" applyNumberFormat="0" applyFont="0" applyAlignment="0" applyProtection="0"/>
    <xf numFmtId="4" fontId="38" fillId="34" borderId="277" applyNumberFormat="0" applyProtection="0">
      <alignment vertical="center"/>
    </xf>
    <xf numFmtId="0" fontId="30" fillId="10" borderId="276" applyNumberFormat="0" applyFon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14" fillId="12" borderId="267" applyNumberFormat="0" applyAlignment="0" applyProtection="0"/>
    <xf numFmtId="0" fontId="113" fillId="15" borderId="259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14" fillId="12" borderId="267" applyNumberFormat="0" applyAlignment="0" applyProtection="0"/>
    <xf numFmtId="0" fontId="114" fillId="12" borderId="267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13" fillId="12" borderId="267" applyNumberFormat="0" applyAlignment="0" applyProtection="0"/>
    <xf numFmtId="0" fontId="113" fillId="15" borderId="267" applyNumberFormat="0" applyAlignment="0" applyProtection="0"/>
    <xf numFmtId="0" fontId="113" fillId="15" borderId="275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13" fillId="15" borderId="259" applyNumberFormat="0" applyAlignment="0" applyProtection="0"/>
    <xf numFmtId="0" fontId="113" fillId="15" borderId="259" applyNumberFormat="0" applyAlignment="0" applyProtection="0"/>
    <xf numFmtId="0" fontId="113" fillId="12" borderId="259" applyNumberFormat="0" applyAlignment="0" applyProtection="0"/>
    <xf numFmtId="0" fontId="114" fillId="12" borderId="259" applyNumberFormat="0" applyAlignment="0" applyProtection="0"/>
    <xf numFmtId="0" fontId="113" fillId="15" borderId="259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13" fillId="15" borderId="267" applyNumberFormat="0" applyAlignment="0" applyProtection="0"/>
    <xf numFmtId="0" fontId="113" fillId="15" borderId="275" applyNumberFormat="0" applyAlignment="0" applyProtection="0"/>
    <xf numFmtId="0" fontId="113" fillId="15" borderId="275" applyNumberFormat="0" applyAlignment="0" applyProtection="0"/>
    <xf numFmtId="5" fontId="55" fillId="0" borderId="257" applyAlignment="0" applyProtection="0"/>
    <xf numFmtId="0" fontId="163" fillId="0" borderId="239" applyNumberFormat="0" applyFill="0" applyAlignment="0" applyProtection="0"/>
    <xf numFmtId="0" fontId="113" fillId="15" borderId="275" applyNumberFormat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4" fillId="0" borderId="239" applyNumberFormat="0" applyFill="0" applyAlignment="0" applyProtection="0"/>
    <xf numFmtId="0" fontId="163" fillId="0" borderId="238" applyNumberFormat="0" applyFill="0" applyAlignment="0" applyProtection="0"/>
    <xf numFmtId="0" fontId="5" fillId="10" borderId="236" applyNumberFormat="0" applyFont="0" applyAlignment="0" applyProtection="0"/>
    <xf numFmtId="0" fontId="141" fillId="29" borderId="237" applyNumberFormat="0" applyAlignment="0" applyProtection="0"/>
    <xf numFmtId="0" fontId="141" fillId="28" borderId="245" applyNumberFormat="0" applyAlignment="0" applyProtection="0"/>
    <xf numFmtId="4" fontId="38" fillId="46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4" fontId="38" fillId="44" borderId="245" applyNumberFormat="0" applyProtection="0">
      <alignment horizontal="right" vertical="center"/>
    </xf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2" fillId="29" borderId="237" applyNumberFormat="0" applyAlignment="0" applyProtection="0"/>
    <xf numFmtId="4" fontId="38" fillId="34" borderId="269" applyNumberFormat="0" applyProtection="0">
      <alignment vertical="center"/>
    </xf>
    <xf numFmtId="0" fontId="30" fillId="10" borderId="268" applyNumberFormat="0" applyFont="0" applyAlignment="0" applyProtection="0"/>
    <xf numFmtId="0" fontId="59" fillId="28" borderId="275" applyNumberFormat="0" applyAlignment="0" applyProtection="0"/>
    <xf numFmtId="0" fontId="59" fillId="28" borderId="275" applyNumberFormat="0" applyAlignment="0" applyProtection="0"/>
    <xf numFmtId="0" fontId="59" fillId="28" borderId="275" applyNumberFormat="0" applyAlignment="0" applyProtection="0"/>
    <xf numFmtId="0" fontId="30" fillId="10" borderId="268" applyNumberFormat="0" applyFont="0" applyAlignment="0" applyProtection="0"/>
    <xf numFmtId="0" fontId="33" fillId="10" borderId="268" applyNumberFormat="0" applyFont="0" applyAlignment="0" applyProtection="0"/>
    <xf numFmtId="0" fontId="142" fillId="29" borderId="237" applyNumberFormat="0" applyAlignment="0" applyProtection="0"/>
    <xf numFmtId="0" fontId="30" fillId="10" borderId="268" applyNumberFormat="0" applyFont="0" applyAlignment="0" applyProtection="0"/>
    <xf numFmtId="4" fontId="38" fillId="34" borderId="269" applyNumberFormat="0" applyProtection="0">
      <alignment horizontal="left" vertical="center" indent="1"/>
    </xf>
    <xf numFmtId="4" fontId="38" fillId="37" borderId="269" applyNumberFormat="0" applyProtection="0">
      <alignment horizontal="right" vertical="center"/>
    </xf>
    <xf numFmtId="0" fontId="30" fillId="10" borderId="268" applyNumberFormat="0" applyFont="0" applyAlignment="0" applyProtection="0"/>
    <xf numFmtId="0" fontId="141" fillId="28" borderId="237" applyNumberFormat="0" applyAlignment="0" applyProtection="0"/>
    <xf numFmtId="0" fontId="32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32" fillId="10" borderId="236" applyNumberFormat="0" applyFont="0" applyAlignment="0" applyProtection="0"/>
    <xf numFmtId="0" fontId="32" fillId="10" borderId="236" applyNumberFormat="0" applyFont="0" applyAlignment="0" applyProtection="0"/>
    <xf numFmtId="0" fontId="32" fillId="10" borderId="236" applyNumberFormat="0" applyFont="0" applyAlignment="0" applyProtection="0"/>
    <xf numFmtId="0" fontId="184" fillId="10" borderId="236" applyNumberFormat="0" applyFont="0" applyAlignment="0" applyProtection="0"/>
    <xf numFmtId="4" fontId="38" fillId="41" borderId="245" applyNumberFormat="0" applyProtection="0">
      <alignment horizontal="right" vertical="center"/>
    </xf>
    <xf numFmtId="4" fontId="38" fillId="37" borderId="245" applyNumberFormat="0" applyProtection="0">
      <alignment horizontal="right" vertical="center"/>
    </xf>
    <xf numFmtId="0" fontId="141" fillId="28" borderId="269" applyNumberFormat="0" applyAlignment="0" applyProtection="0"/>
    <xf numFmtId="4" fontId="38" fillId="36" borderId="245" applyNumberFormat="0" applyProtection="0">
      <alignment horizontal="right" vertical="center"/>
    </xf>
    <xf numFmtId="0" fontId="5" fillId="48" borderId="269" applyNumberFormat="0" applyProtection="0">
      <alignment horizontal="left" vertical="center" indent="1"/>
    </xf>
    <xf numFmtId="4" fontId="38" fillId="34" borderId="245" applyNumberFormat="0" applyProtection="0">
      <alignment horizontal="left" vertical="center" indent="1"/>
    </xf>
    <xf numFmtId="0" fontId="5" fillId="49" borderId="269" applyNumberFormat="0" applyProtection="0">
      <alignment horizontal="left" vertical="center" indent="1"/>
    </xf>
    <xf numFmtId="0" fontId="5" fillId="31" borderId="269" applyNumberFormat="0" applyProtection="0">
      <alignment horizontal="left" vertical="center" indent="1"/>
    </xf>
    <xf numFmtId="0" fontId="5" fillId="31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4" fontId="38" fillId="33" borderId="269" applyNumberFormat="0" applyProtection="0">
      <alignment vertical="center"/>
    </xf>
    <xf numFmtId="4" fontId="38" fillId="33" borderId="269" applyNumberFormat="0" applyProtection="0">
      <alignment horizontal="left" vertical="center" indent="1"/>
    </xf>
    <xf numFmtId="4" fontId="38" fillId="33" borderId="269" applyNumberFormat="0" applyProtection="0">
      <alignment horizontal="left" vertical="center" indent="1"/>
    </xf>
    <xf numFmtId="4" fontId="38" fillId="46" borderId="269" applyNumberFormat="0" applyProtection="0">
      <alignment horizontal="right" vertical="center"/>
    </xf>
    <xf numFmtId="4" fontId="147" fillId="46" borderId="269" applyNumberFormat="0" applyProtection="0">
      <alignment horizontal="right" vertical="center"/>
    </xf>
    <xf numFmtId="4" fontId="38" fillId="34" borderId="245" applyNumberFormat="0" applyProtection="0">
      <alignment horizontal="left" vertical="center" indent="1"/>
    </xf>
    <xf numFmtId="4" fontId="151" fillId="46" borderId="269" applyNumberFormat="0" applyProtection="0">
      <alignment horizontal="right" vertical="center"/>
    </xf>
    <xf numFmtId="0" fontId="5" fillId="35" borderId="269" applyNumberFormat="0" applyProtection="0">
      <alignment horizontal="left" vertical="center" indent="1"/>
    </xf>
    <xf numFmtId="4" fontId="147" fillId="34" borderId="245" applyNumberFormat="0" applyProtection="0">
      <alignment vertical="center"/>
    </xf>
    <xf numFmtId="4" fontId="38" fillId="37" borderId="253" applyNumberFormat="0" applyProtection="0">
      <alignment horizontal="right" vertical="center"/>
    </xf>
    <xf numFmtId="0" fontId="62" fillId="29" borderId="267" applyNumberFormat="0" applyAlignment="0" applyProtection="0"/>
    <xf numFmtId="0" fontId="5" fillId="10" borderId="244" applyNumberFormat="0" applyFont="0" applyAlignment="0" applyProtection="0"/>
    <xf numFmtId="0" fontId="59" fillId="28" borderId="267" applyNumberFormat="0" applyAlignment="0" applyProtection="0"/>
    <xf numFmtId="0" fontId="163" fillId="0" borderId="270" applyNumberFormat="0" applyFill="0" applyAlignment="0" applyProtection="0"/>
    <xf numFmtId="4" fontId="38" fillId="34" borderId="269" applyNumberFormat="0" applyProtection="0">
      <alignment horizontal="left" vertical="center" indent="1"/>
    </xf>
    <xf numFmtId="4" fontId="38" fillId="36" borderId="269" applyNumberFormat="0" applyProtection="0">
      <alignment horizontal="right" vertical="center"/>
    </xf>
    <xf numFmtId="4" fontId="38" fillId="38" borderId="269" applyNumberFormat="0" applyProtection="0">
      <alignment horizontal="right" vertical="center"/>
    </xf>
    <xf numFmtId="4" fontId="38" fillId="39" borderId="269" applyNumberFormat="0" applyProtection="0">
      <alignment horizontal="right" vertical="center"/>
    </xf>
    <xf numFmtId="0" fontId="63" fillId="29" borderId="267" applyNumberFormat="0" applyAlignment="0" applyProtection="0"/>
    <xf numFmtId="0" fontId="5" fillId="48" borderId="269" applyNumberFormat="0" applyProtection="0">
      <alignment horizontal="left" vertical="center" indent="1"/>
    </xf>
    <xf numFmtId="0" fontId="5" fillId="48" borderId="269" applyNumberFormat="0" applyProtection="0">
      <alignment horizontal="left" vertical="center" indent="1"/>
    </xf>
    <xf numFmtId="0" fontId="5" fillId="49" borderId="269" applyNumberFormat="0" applyProtection="0">
      <alignment horizontal="left" vertical="center" indent="1"/>
    </xf>
    <xf numFmtId="0" fontId="5" fillId="49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147" fillId="33" borderId="269" applyNumberFormat="0" applyProtection="0">
      <alignment vertical="center"/>
    </xf>
    <xf numFmtId="0" fontId="59" fillId="28" borderId="235" applyNumberFormat="0" applyAlignment="0" applyProtection="0"/>
    <xf numFmtId="0" fontId="144" fillId="29" borderId="237" applyNumberFormat="0" applyAlignment="0" applyProtection="0"/>
    <xf numFmtId="0" fontId="141" fillId="28" borderId="245" applyNumberFormat="0" applyAlignment="0" applyProtection="0"/>
    <xf numFmtId="0" fontId="163" fillId="0" borderId="239" applyNumberFormat="0" applyFill="0" applyAlignment="0" applyProtection="0"/>
    <xf numFmtId="0" fontId="63" fillId="29" borderId="235" applyNumberFormat="0" applyAlignment="0" applyProtection="0"/>
    <xf numFmtId="0" fontId="5" fillId="35" borderId="237" applyNumberFormat="0" applyProtection="0">
      <alignment horizontal="left" vertical="center" indent="1"/>
    </xf>
    <xf numFmtId="4" fontId="38" fillId="44" borderId="237" applyNumberFormat="0" applyProtection="0">
      <alignment horizontal="right" vertical="center"/>
    </xf>
    <xf numFmtId="0" fontId="59" fillId="28" borderId="259" applyNumberFormat="0" applyAlignment="0" applyProtection="0"/>
    <xf numFmtId="0" fontId="59" fillId="28" borderId="259" applyNumberFormat="0" applyAlignment="0" applyProtection="0"/>
    <xf numFmtId="4" fontId="38" fillId="41" borderId="237" applyNumberFormat="0" applyProtection="0">
      <alignment horizontal="right" vertical="center"/>
    </xf>
    <xf numFmtId="4" fontId="38" fillId="37" borderId="237" applyNumberFormat="0" applyProtection="0">
      <alignment horizontal="right" vertical="center"/>
    </xf>
    <xf numFmtId="4" fontId="38" fillId="36" borderId="237" applyNumberFormat="0" applyProtection="0">
      <alignment horizontal="right" vertical="center"/>
    </xf>
    <xf numFmtId="4" fontId="147" fillId="34" borderId="237" applyNumberFormat="0" applyProtection="0">
      <alignment vertical="center"/>
    </xf>
    <xf numFmtId="0" fontId="60" fillId="29" borderId="259" applyNumberFormat="0" applyAlignment="0" applyProtection="0"/>
    <xf numFmtId="0" fontId="59" fillId="28" borderId="259" applyNumberFormat="0" applyAlignment="0" applyProtection="0"/>
    <xf numFmtId="0" fontId="59" fillId="28" borderId="259" applyNumberFormat="0" applyAlignment="0" applyProtection="0"/>
    <xf numFmtId="0" fontId="164" fillId="0" borderId="271" applyNumberFormat="0" applyFill="0" applyAlignment="0" applyProtection="0"/>
    <xf numFmtId="0" fontId="163" fillId="0" borderId="246" applyNumberFormat="0" applyFill="0" applyAlignment="0" applyProtection="0"/>
    <xf numFmtId="0" fontId="163" fillId="0" borderId="270" applyNumberFormat="0" applyFill="0" applyAlignment="0" applyProtection="0"/>
    <xf numFmtId="4" fontId="147" fillId="33" borderId="245" applyNumberFormat="0" applyProtection="0">
      <alignment vertical="center"/>
    </xf>
    <xf numFmtId="0" fontId="5" fillId="49" borderId="245" applyNumberFormat="0" applyProtection="0">
      <alignment horizontal="left" vertical="center" indent="1"/>
    </xf>
    <xf numFmtId="0" fontId="113" fillId="12" borderId="235" applyNumberForma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59" fillId="28" borderId="243" applyNumberFormat="0" applyAlignment="0" applyProtection="0"/>
    <xf numFmtId="0" fontId="59" fillId="28" borderId="243" applyNumberFormat="0" applyAlignment="0" applyProtection="0"/>
    <xf numFmtId="0" fontId="59" fillId="28" borderId="243" applyNumberFormat="0" applyAlignment="0" applyProtection="0"/>
    <xf numFmtId="0" fontId="62" fillId="29" borderId="243" applyNumberFormat="0" applyAlignment="0" applyProtection="0"/>
    <xf numFmtId="0" fontId="60" fillId="29" borderId="243" applyNumberFormat="0" applyAlignment="0" applyProtection="0"/>
    <xf numFmtId="0" fontId="5" fillId="10" borderId="236" applyNumberFormat="0" applyFont="0" applyAlignment="0" applyProtection="0"/>
    <xf numFmtId="0" fontId="141" fillId="29" borderId="237" applyNumberFormat="0" applyAlignment="0" applyProtection="0"/>
    <xf numFmtId="0" fontId="163" fillId="0" borderId="239" applyNumberFormat="0" applyFill="0" applyAlignment="0" applyProtection="0"/>
    <xf numFmtId="0" fontId="163" fillId="0" borderId="247" applyNumberFormat="0" applyFill="0" applyAlignment="0" applyProtection="0"/>
    <xf numFmtId="0" fontId="141" fillId="28" borderId="237" applyNumberFormat="0" applyAlignment="0" applyProtection="0"/>
    <xf numFmtId="0" fontId="32" fillId="10" borderId="236" applyNumberFormat="0" applyFont="0" applyAlignment="0" applyProtection="0"/>
    <xf numFmtId="0" fontId="32" fillId="10" borderId="244" applyNumberFormat="0" applyFont="0" applyAlignment="0" applyProtection="0"/>
    <xf numFmtId="0" fontId="5" fillId="35" borderId="237" applyNumberFormat="0" applyProtection="0">
      <alignment horizontal="left" vertical="center" indent="1"/>
    </xf>
    <xf numFmtId="0" fontId="63" fillId="29" borderId="243" applyNumberFormat="0" applyAlignment="0" applyProtection="0"/>
    <xf numFmtId="0" fontId="63" fillId="29" borderId="243" applyNumberFormat="0" applyAlignment="0" applyProtection="0"/>
    <xf numFmtId="4" fontId="38" fillId="44" borderId="237" applyNumberFormat="0" applyProtection="0">
      <alignment horizontal="right" vertical="center"/>
    </xf>
    <xf numFmtId="4" fontId="38" fillId="43" borderId="237" applyNumberFormat="0" applyProtection="0">
      <alignment horizontal="right" vertical="center"/>
    </xf>
    <xf numFmtId="4" fontId="38" fillId="43" borderId="237" applyNumberFormat="0" applyProtection="0">
      <alignment horizontal="right" vertical="center"/>
    </xf>
    <xf numFmtId="0" fontId="5" fillId="10" borderId="236" applyNumberFormat="0" applyFont="0" applyAlignment="0" applyProtection="0"/>
    <xf numFmtId="4" fontId="38" fillId="41" borderId="237" applyNumberFormat="0" applyProtection="0">
      <alignment horizontal="right" vertical="center"/>
    </xf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4" fontId="38" fillId="40" borderId="237" applyNumberFormat="0" applyProtection="0">
      <alignment horizontal="right" vertical="center"/>
    </xf>
    <xf numFmtId="4" fontId="38" fillId="40" borderId="237" applyNumberFormat="0" applyProtection="0">
      <alignment horizontal="right" vertical="center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38" fillId="34" borderId="237" applyNumberFormat="0" applyProtection="0">
      <alignment horizontal="left" vertical="center" indent="1"/>
    </xf>
    <xf numFmtId="4" fontId="147" fillId="34" borderId="237" applyNumberFormat="0" applyProtection="0">
      <alignment vertical="center"/>
    </xf>
    <xf numFmtId="4" fontId="38" fillId="34" borderId="237" applyNumberFormat="0" applyProtection="0">
      <alignment vertical="center"/>
    </xf>
    <xf numFmtId="0" fontId="63" fillId="29" borderId="243" applyNumberFormat="0" applyAlignment="0" applyProtection="0"/>
    <xf numFmtId="4" fontId="38" fillId="38" borderId="253" applyNumberFormat="0" applyProtection="0">
      <alignment horizontal="right" vertical="center"/>
    </xf>
    <xf numFmtId="0" fontId="113" fillId="15" borderId="243" applyNumberFormat="0" applyAlignment="0" applyProtection="0"/>
    <xf numFmtId="0" fontId="32" fillId="10" borderId="236" applyNumberFormat="0" applyFont="0" applyAlignment="0" applyProtection="0"/>
    <xf numFmtId="0" fontId="33" fillId="10" borderId="236" applyNumberFormat="0" applyFont="0" applyAlignment="0" applyProtection="0"/>
    <xf numFmtId="0" fontId="5" fillId="35" borderId="237" applyNumberFormat="0" applyProtection="0">
      <alignment horizontal="left" vertical="center" indent="1"/>
    </xf>
    <xf numFmtId="0" fontId="59" fillId="28" borderId="235" applyNumberFormat="0" applyAlignment="0" applyProtection="0"/>
    <xf numFmtId="0" fontId="33" fillId="10" borderId="236" applyNumberFormat="0" applyFont="0" applyAlignment="0" applyProtection="0"/>
    <xf numFmtId="0" fontId="143" fillId="29" borderId="237" applyNumberFormat="0" applyAlignment="0" applyProtection="0"/>
    <xf numFmtId="0" fontId="59" fillId="28" borderId="235" applyNumberFormat="0" applyAlignment="0" applyProtection="0"/>
    <xf numFmtId="0" fontId="5" fillId="35" borderId="253" applyNumberFormat="0" applyProtection="0">
      <alignment horizontal="left" vertical="center" indent="1"/>
    </xf>
    <xf numFmtId="0" fontId="141" fillId="28" borderId="253" applyNumberFormat="0" applyAlignment="0" applyProtection="0"/>
    <xf numFmtId="4" fontId="38" fillId="34" borderId="253" applyNumberFormat="0" applyProtection="0">
      <alignment horizontal="left" vertical="center" indent="1"/>
    </xf>
    <xf numFmtId="0" fontId="163" fillId="0" borderId="270" applyNumberFormat="0" applyFill="0" applyAlignment="0" applyProtection="0"/>
    <xf numFmtId="0" fontId="113" fillId="12" borderId="243" applyNumberFormat="0" applyAlignment="0" applyProtection="0"/>
    <xf numFmtId="0" fontId="115" fillId="12" borderId="251" applyNumberFormat="0" applyAlignment="0" applyProtection="0"/>
    <xf numFmtId="0" fontId="114" fillId="12" borderId="251" applyNumberFormat="0" applyAlignment="0" applyProtection="0"/>
    <xf numFmtId="0" fontId="164" fillId="0" borderId="263" applyNumberFormat="0" applyFill="0" applyAlignment="0" applyProtection="0"/>
    <xf numFmtId="0" fontId="63" fillId="29" borderId="259" applyNumberFormat="0" applyAlignment="0" applyProtection="0"/>
    <xf numFmtId="0" fontId="30" fillId="10" borderId="244" applyNumberFormat="0" applyFont="0" applyAlignment="0" applyProtection="0"/>
    <xf numFmtId="4" fontId="38" fillId="33" borderId="253" applyNumberFormat="0" applyProtection="0">
      <alignment horizontal="left" vertical="center" indent="1"/>
    </xf>
    <xf numFmtId="0" fontId="59" fillId="28" borderId="251" applyNumberFormat="0" applyAlignment="0" applyProtection="0"/>
    <xf numFmtId="0" fontId="165" fillId="0" borderId="255" applyNumberFormat="0" applyFill="0" applyAlignment="0" applyProtection="0"/>
    <xf numFmtId="4" fontId="38" fillId="36" borderId="245" applyNumberFormat="0" applyProtection="0">
      <alignment horizontal="right" vertical="center"/>
    </xf>
    <xf numFmtId="0" fontId="63" fillId="29" borderId="251" applyNumberFormat="0" applyAlignment="0" applyProtection="0"/>
    <xf numFmtId="0" fontId="5" fillId="31" borderId="245" applyNumberFormat="0" applyProtection="0">
      <alignment horizontal="left" vertical="center" indent="1"/>
    </xf>
    <xf numFmtId="0" fontId="63" fillId="29" borderId="235" applyNumberFormat="0" applyAlignment="0" applyProtection="0"/>
    <xf numFmtId="0" fontId="113" fillId="12" borderId="235" applyNumberFormat="0" applyAlignment="0" applyProtection="0"/>
    <xf numFmtId="0" fontId="5" fillId="31" borderId="237" applyNumberFormat="0" applyProtection="0">
      <alignment horizontal="left" vertical="center" indent="1"/>
    </xf>
    <xf numFmtId="0" fontId="163" fillId="0" borderId="238" applyNumberFormat="0" applyFill="0" applyAlignment="0" applyProtection="0"/>
    <xf numFmtId="0" fontId="59" fillId="28" borderId="235" applyNumberFormat="0" applyAlignment="0" applyProtection="0"/>
    <xf numFmtId="0" fontId="61" fillId="29" borderId="235" applyNumberFormat="0" applyAlignment="0" applyProtection="0"/>
    <xf numFmtId="0" fontId="165" fillId="0" borderId="239" applyNumberFormat="0" applyFill="0" applyAlignment="0" applyProtection="0"/>
    <xf numFmtId="0" fontId="59" fillId="28" borderId="235" applyNumberFormat="0" applyAlignment="0" applyProtection="0"/>
    <xf numFmtId="0" fontId="5" fillId="10" borderId="236" applyNumberFormat="0" applyFont="0" applyAlignment="0" applyProtection="0"/>
    <xf numFmtId="0" fontId="141" fillId="29" borderId="237" applyNumberFormat="0" applyAlignment="0" applyProtection="0"/>
    <xf numFmtId="0" fontId="163" fillId="0" borderId="239" applyNumberFormat="0" applyFill="0" applyAlignment="0" applyProtection="0"/>
    <xf numFmtId="0" fontId="164" fillId="0" borderId="239" applyNumberFormat="0" applyFill="0" applyAlignment="0" applyProtection="0"/>
    <xf numFmtId="0" fontId="33" fillId="10" borderId="244" applyNumberFormat="0" applyFont="0" applyAlignment="0" applyProtection="0"/>
    <xf numFmtId="0" fontId="60" fillId="29" borderId="243" applyNumberFormat="0" applyAlignment="0" applyProtection="0"/>
    <xf numFmtId="4" fontId="38" fillId="36" borderId="245" applyNumberFormat="0" applyProtection="0">
      <alignment horizontal="right" vertical="center"/>
    </xf>
    <xf numFmtId="0" fontId="163" fillId="0" borderId="271" applyNumberFormat="0" applyFill="0" applyAlignment="0" applyProtection="0"/>
    <xf numFmtId="0" fontId="33" fillId="10" borderId="260" applyNumberFormat="0" applyFont="0" applyAlignment="0" applyProtection="0"/>
    <xf numFmtId="4" fontId="38" fillId="44" borderId="237" applyNumberFormat="0" applyProtection="0">
      <alignment horizontal="right" vertical="center"/>
    </xf>
    <xf numFmtId="4" fontId="38" fillId="42" borderId="237" applyNumberFormat="0" applyProtection="0">
      <alignment horizontal="right" vertical="center"/>
    </xf>
    <xf numFmtId="0" fontId="5" fillId="49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4" fontId="148" fillId="45" borderId="261" applyNumberFormat="0" applyProtection="0">
      <alignment horizontal="left" vertical="center" indent="1"/>
    </xf>
    <xf numFmtId="0" fontId="5" fillId="49" borderId="269" applyNumberFormat="0" applyProtection="0">
      <alignment horizontal="left" vertical="center" indent="1"/>
    </xf>
    <xf numFmtId="0" fontId="60" fillId="29" borderId="267" applyNumberFormat="0" applyAlignment="0" applyProtection="0"/>
    <xf numFmtId="4" fontId="38" fillId="43" borderId="237" applyNumberFormat="0" applyProtection="0">
      <alignment horizontal="right" vertical="center"/>
    </xf>
    <xf numFmtId="4" fontId="38" fillId="43" borderId="237" applyNumberFormat="0" applyProtection="0">
      <alignment horizontal="right" vertical="center"/>
    </xf>
    <xf numFmtId="4" fontId="38" fillId="48" borderId="237" applyNumberFormat="0" applyProtection="0">
      <alignment horizontal="left" vertical="center" indent="1"/>
    </xf>
    <xf numFmtId="4" fontId="38" fillId="48" borderId="237" applyNumberFormat="0" applyProtection="0">
      <alignment horizontal="left" vertical="center" indent="1"/>
    </xf>
    <xf numFmtId="0" fontId="5" fillId="48" borderId="237" applyNumberFormat="0" applyProtection="0">
      <alignment horizontal="left" vertical="center" indent="1"/>
    </xf>
    <xf numFmtId="0" fontId="163" fillId="0" borderId="238" applyNumberFormat="0" applyFill="0" applyAlignment="0" applyProtection="0"/>
    <xf numFmtId="0" fontId="5" fillId="49" borderId="237" applyNumberFormat="0" applyProtection="0">
      <alignment horizontal="left" vertical="center" indent="1"/>
    </xf>
    <xf numFmtId="0" fontId="5" fillId="31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63" fillId="29" borderId="235" applyNumberFormat="0" applyAlignment="0" applyProtection="0"/>
    <xf numFmtId="0" fontId="60" fillId="29" borderId="235" applyNumberFormat="0" applyAlignment="0" applyProtection="0"/>
    <xf numFmtId="0" fontId="163" fillId="0" borderId="238" applyNumberFormat="0" applyFill="0" applyAlignment="0" applyProtection="0"/>
    <xf numFmtId="0" fontId="63" fillId="29" borderId="235" applyNumberFormat="0" applyAlignment="0" applyProtection="0"/>
    <xf numFmtId="0" fontId="63" fillId="29" borderId="235" applyNumberFormat="0" applyAlignment="0" applyProtection="0"/>
    <xf numFmtId="0" fontId="63" fillId="29" borderId="235" applyNumberFormat="0" applyAlignment="0" applyProtection="0"/>
    <xf numFmtId="0" fontId="32" fillId="10" borderId="236" applyNumberFormat="0" applyFont="0" applyAlignment="0" applyProtection="0"/>
    <xf numFmtId="0" fontId="163" fillId="0" borderId="270" applyNumberFormat="0" applyFill="0" applyAlignment="0" applyProtection="0"/>
    <xf numFmtId="0" fontId="5" fillId="35" borderId="269" applyNumberFormat="0" applyProtection="0">
      <alignment horizontal="left" vertical="center" indent="1"/>
    </xf>
    <xf numFmtId="0" fontId="5" fillId="31" borderId="269" applyNumberFormat="0" applyProtection="0">
      <alignment horizontal="left" vertical="center" indent="1"/>
    </xf>
    <xf numFmtId="4" fontId="38" fillId="39" borderId="269" applyNumberFormat="0" applyProtection="0">
      <alignment horizontal="right" vertical="center"/>
    </xf>
    <xf numFmtId="4" fontId="38" fillId="39" borderId="269" applyNumberFormat="0" applyProtection="0">
      <alignment horizontal="right" vertical="center"/>
    </xf>
    <xf numFmtId="0" fontId="142" fillId="29" borderId="261" applyNumberFormat="0" applyAlignment="0" applyProtection="0"/>
    <xf numFmtId="0" fontId="141" fillId="28" borderId="261" applyNumberFormat="0" applyAlignment="0" applyProtection="0"/>
    <xf numFmtId="0" fontId="113" fillId="12" borderId="259" applyNumberFormat="0" applyAlignment="0" applyProtection="0"/>
    <xf numFmtId="0" fontId="113" fillId="15" borderId="259" applyNumberFormat="0" applyAlignment="0" applyProtection="0"/>
    <xf numFmtId="0" fontId="163" fillId="0" borderId="239" applyNumberFormat="0" applyFill="0" applyAlignment="0" applyProtection="0"/>
    <xf numFmtId="0" fontId="113" fillId="12" borderId="275" applyNumberFormat="0" applyAlignment="0" applyProtection="0"/>
    <xf numFmtId="0" fontId="114" fillId="12" borderId="275" applyNumberFormat="0" applyAlignment="0" applyProtection="0"/>
    <xf numFmtId="0" fontId="92" fillId="0" borderId="272">
      <alignment horizontal="left" vertical="center"/>
    </xf>
    <xf numFmtId="4" fontId="38" fillId="46" borderId="245" applyNumberFormat="0" applyProtection="0">
      <alignment horizontal="left" vertical="center" indent="1"/>
    </xf>
    <xf numFmtId="0" fontId="142" fillId="29" borderId="269" applyNumberForma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142" fillId="29" borderId="269" applyNumberFormat="0" applyAlignment="0" applyProtection="0"/>
    <xf numFmtId="0" fontId="29" fillId="10" borderId="236" applyNumberFormat="0" applyFont="0" applyAlignment="0" applyProtection="0"/>
    <xf numFmtId="4" fontId="38" fillId="42" borderId="245" applyNumberFormat="0" applyProtection="0">
      <alignment horizontal="right" vertical="center"/>
    </xf>
    <xf numFmtId="0" fontId="30" fillId="10" borderId="236" applyNumberFormat="0" applyFont="0" applyAlignment="0" applyProtection="0"/>
    <xf numFmtId="4" fontId="148" fillId="45" borderId="237" applyNumberFormat="0" applyProtection="0">
      <alignment horizontal="left" vertical="center" indent="1"/>
    </xf>
    <xf numFmtId="0" fontId="144" fillId="29" borderId="237" applyNumberFormat="0" applyAlignment="0" applyProtection="0"/>
    <xf numFmtId="4" fontId="38" fillId="33" borderId="237" applyNumberFormat="0" applyProtection="0">
      <alignment vertical="center"/>
    </xf>
    <xf numFmtId="4" fontId="147" fillId="33" borderId="237" applyNumberFormat="0" applyProtection="0">
      <alignment vertical="center"/>
    </xf>
    <xf numFmtId="4" fontId="147" fillId="33" borderId="237" applyNumberFormat="0" applyProtection="0">
      <alignment vertical="center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33" borderId="237" applyNumberFormat="0" applyProtection="0">
      <alignment horizontal="left" vertical="center" indent="1"/>
    </xf>
    <xf numFmtId="4" fontId="38" fillId="46" borderId="237" applyNumberFormat="0" applyProtection="0">
      <alignment horizontal="right" vertical="center"/>
    </xf>
    <xf numFmtId="4" fontId="147" fillId="46" borderId="237" applyNumberFormat="0" applyProtection="0">
      <alignment horizontal="right" vertical="center"/>
    </xf>
    <xf numFmtId="4" fontId="147" fillId="46" borderId="237" applyNumberFormat="0" applyProtection="0">
      <alignment horizontal="right" vertical="center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63" fillId="29" borderId="235" applyNumberFormat="0" applyAlignment="0" applyProtection="0"/>
    <xf numFmtId="4" fontId="151" fillId="46" borderId="237" applyNumberFormat="0" applyProtection="0">
      <alignment horizontal="right" vertical="center"/>
    </xf>
    <xf numFmtId="4" fontId="151" fillId="46" borderId="237" applyNumberFormat="0" applyProtection="0">
      <alignment horizontal="right" vertical="center"/>
    </xf>
    <xf numFmtId="0" fontId="63" fillId="29" borderId="235" applyNumberFormat="0" applyAlignment="0" applyProtection="0"/>
    <xf numFmtId="0" fontId="63" fillId="29" borderId="235" applyNumberFormat="0" applyAlignment="0" applyProtection="0"/>
    <xf numFmtId="0" fontId="63" fillId="29" borderId="235" applyNumberFormat="0" applyAlignment="0" applyProtection="0"/>
    <xf numFmtId="0" fontId="60" fillId="29" borderId="235" applyNumberFormat="0" applyAlignment="0" applyProtection="0"/>
    <xf numFmtId="0" fontId="60" fillId="29" borderId="235" applyNumberFormat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4" fillId="0" borderId="239" applyNumberFormat="0" applyFill="0" applyAlignment="0" applyProtection="0"/>
    <xf numFmtId="0" fontId="164" fillId="0" borderId="239" applyNumberFormat="0" applyFill="0" applyAlignment="0" applyProtection="0"/>
    <xf numFmtId="0" fontId="163" fillId="0" borderId="238" applyNumberFormat="0" applyFill="0" applyAlignment="0" applyProtection="0"/>
    <xf numFmtId="0" fontId="164" fillId="0" borderId="239" applyNumberFormat="0" applyFill="0" applyAlignment="0" applyProtection="0"/>
    <xf numFmtId="0" fontId="165" fillId="0" borderId="239" applyNumberFormat="0" applyFill="0" applyAlignment="0" applyProtection="0"/>
    <xf numFmtId="0" fontId="163" fillId="0" borderId="238" applyNumberFormat="0" applyFill="0" applyAlignment="0" applyProtection="0"/>
    <xf numFmtId="0" fontId="166" fillId="0" borderId="239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9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5" fontId="168" fillId="0" borderId="242">
      <alignment horizontal="left" vertical="top"/>
    </xf>
    <xf numFmtId="0" fontId="63" fillId="29" borderId="235" applyNumberFormat="0" applyAlignment="0" applyProtection="0"/>
    <xf numFmtId="0" fontId="63" fillId="29" borderId="235" applyNumberFormat="0" applyAlignment="0" applyProtection="0"/>
    <xf numFmtId="0" fontId="63" fillId="29" borderId="235" applyNumberFormat="0" applyAlignment="0" applyProtection="0"/>
    <xf numFmtId="0" fontId="63" fillId="29" borderId="235" applyNumberFormat="0" applyAlignment="0" applyProtection="0"/>
    <xf numFmtId="0" fontId="63" fillId="29" borderId="235" applyNumberFormat="0" applyAlignment="0" applyProtection="0"/>
    <xf numFmtId="0" fontId="63" fillId="29" borderId="235" applyNumberFormat="0" applyAlignment="0" applyProtection="0"/>
    <xf numFmtId="0" fontId="60" fillId="29" borderId="235" applyNumberFormat="0" applyAlignment="0" applyProtection="0"/>
    <xf numFmtId="0" fontId="60" fillId="29" borderId="235" applyNumberFormat="0" applyAlignment="0" applyProtection="0"/>
    <xf numFmtId="0" fontId="59" fillId="28" borderId="235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4" fillId="12" borderId="243" applyNumberFormat="0" applyAlignment="0" applyProtection="0"/>
    <xf numFmtId="0" fontId="163" fillId="0" borderId="247" applyNumberFormat="0" applyFill="0" applyAlignment="0" applyProtection="0"/>
    <xf numFmtId="0" fontId="163" fillId="0" borderId="247" applyNumberFormat="0" applyFill="0" applyAlignment="0" applyProtection="0"/>
    <xf numFmtId="0" fontId="163" fillId="0" borderId="247" applyNumberFormat="0" applyFill="0" applyAlignment="0" applyProtection="0"/>
    <xf numFmtId="0" fontId="163" fillId="0" borderId="247" applyNumberFormat="0" applyFill="0" applyAlignment="0" applyProtection="0"/>
    <xf numFmtId="0" fontId="164" fillId="0" borderId="247" applyNumberFormat="0" applyFill="0" applyAlignment="0" applyProtection="0"/>
    <xf numFmtId="0" fontId="142" fillId="29" borderId="245" applyNumberFormat="0" applyAlignment="0" applyProtection="0"/>
    <xf numFmtId="0" fontId="141" fillId="28" borderId="24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4" fillId="12" borderId="235" applyNumberFormat="0" applyAlignment="0" applyProtection="0"/>
    <xf numFmtId="0" fontId="114" fillId="12" borderId="235" applyNumberFormat="0" applyAlignment="0" applyProtection="0"/>
    <xf numFmtId="0" fontId="113" fillId="15" borderId="235" applyNumberFormat="0" applyAlignment="0" applyProtection="0"/>
    <xf numFmtId="0" fontId="63" fillId="29" borderId="243" applyNumberFormat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4" fillId="0" borderId="239" applyNumberFormat="0" applyFill="0" applyAlignment="0" applyProtection="0"/>
    <xf numFmtId="0" fontId="163" fillId="0" borderId="238" applyNumberFormat="0" applyFill="0" applyAlignment="0" applyProtection="0"/>
    <xf numFmtId="0" fontId="141" fillId="29" borderId="245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2" fillId="29" borderId="237" applyNumberFormat="0" applyAlignment="0" applyProtection="0"/>
    <xf numFmtId="0" fontId="142" fillId="29" borderId="237" applyNumberFormat="0" applyAlignment="0" applyProtection="0"/>
    <xf numFmtId="0" fontId="141" fillId="28" borderId="237" applyNumberForma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32" fillId="10" borderId="236" applyNumberFormat="0" applyFont="0" applyAlignment="0" applyProtection="0"/>
    <xf numFmtId="0" fontId="32" fillId="10" borderId="236" applyNumberFormat="0" applyFont="0" applyAlignment="0" applyProtection="0"/>
    <xf numFmtId="0" fontId="32" fillId="10" borderId="236" applyNumberFormat="0" applyFont="0" applyAlignment="0" applyProtection="0"/>
    <xf numFmtId="0" fontId="29" fillId="10" borderId="236" applyNumberFormat="0" applyFont="0" applyAlignment="0" applyProtection="0"/>
    <xf numFmtId="0" fontId="184" fillId="10" borderId="236" applyNumberFormat="0" applyFont="0" applyAlignment="0" applyProtection="0"/>
    <xf numFmtId="4" fontId="38" fillId="42" borderId="253" applyNumberFormat="0" applyProtection="0">
      <alignment horizontal="right" vertical="center"/>
    </xf>
    <xf numFmtId="4" fontId="38" fillId="36" borderId="253" applyNumberFormat="0" applyProtection="0">
      <alignment horizontal="right" vertical="center"/>
    </xf>
    <xf numFmtId="0" fontId="5" fillId="35" borderId="245" applyNumberFormat="0" applyProtection="0">
      <alignment horizontal="left" vertical="center" indent="1"/>
    </xf>
    <xf numFmtId="0" fontId="59" fillId="28" borderId="243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4" fillId="12" borderId="235" applyNumberFormat="0" applyAlignment="0" applyProtection="0"/>
    <xf numFmtId="0" fontId="114" fillId="12" borderId="235" applyNumberFormat="0" applyAlignment="0" applyProtection="0"/>
    <xf numFmtId="0" fontId="113" fillId="15" borderId="235" applyNumberFormat="0" applyAlignment="0" applyProtection="0"/>
    <xf numFmtId="0" fontId="164" fillId="0" borderId="239" applyNumberFormat="0" applyFill="0" applyAlignment="0" applyProtection="0"/>
    <xf numFmtId="0" fontId="113" fillId="12" borderId="235" applyNumberFormat="0" applyAlignment="0" applyProtection="0"/>
    <xf numFmtId="0" fontId="63" fillId="29" borderId="235" applyNumberFormat="0" applyAlignment="0" applyProtection="0"/>
    <xf numFmtId="4" fontId="38" fillId="46" borderId="237" applyNumberFormat="0" applyProtection="0">
      <alignment horizontal="left" vertical="center" indent="1"/>
    </xf>
    <xf numFmtId="4" fontId="38" fillId="42" borderId="237" applyNumberFormat="0" applyProtection="0">
      <alignment horizontal="right" vertical="center"/>
    </xf>
    <xf numFmtId="4" fontId="38" fillId="38" borderId="237" applyNumberFormat="0" applyProtection="0">
      <alignment horizontal="right" vertical="center"/>
    </xf>
    <xf numFmtId="4" fontId="38" fillId="37" borderId="237" applyNumberFormat="0" applyProtection="0">
      <alignment horizontal="right" vertical="center"/>
    </xf>
    <xf numFmtId="4" fontId="38" fillId="34" borderId="237" applyNumberFormat="0" applyProtection="0">
      <alignment horizontal="left" vertical="center" indent="1"/>
    </xf>
    <xf numFmtId="5" fontId="55" fillId="0" borderId="241" applyAlignment="0" applyProtection="0"/>
    <xf numFmtId="0" fontId="113" fillId="12" borderId="235" applyNumberFormat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4" fillId="0" borderId="239" applyNumberFormat="0" applyFill="0" applyAlignment="0" applyProtection="0"/>
    <xf numFmtId="0" fontId="164" fillId="0" borderId="239" applyNumberFormat="0" applyFill="0" applyAlignment="0" applyProtection="0"/>
    <xf numFmtId="0" fontId="163" fillId="0" borderId="238" applyNumberFormat="0" applyFill="0" applyAlignment="0" applyProtection="0"/>
    <xf numFmtId="0" fontId="30" fillId="10" borderId="244" applyNumberFormat="0" applyFont="0" applyAlignment="0" applyProtection="0"/>
    <xf numFmtId="0" fontId="30" fillId="10" borderId="244" applyNumberFormat="0" applyFont="0" applyAlignment="0" applyProtection="0"/>
    <xf numFmtId="0" fontId="33" fillId="10" borderId="244" applyNumberFormat="0" applyFont="0" applyAlignment="0" applyProtection="0"/>
    <xf numFmtId="0" fontId="5" fillId="10" borderId="236" applyNumberFormat="0" applyFont="0" applyAlignment="0" applyProtection="0"/>
    <xf numFmtId="0" fontId="141" fillId="29" borderId="237" applyNumberFormat="0" applyAlignment="0" applyProtection="0"/>
    <xf numFmtId="0" fontId="163" fillId="0" borderId="239" applyNumberFormat="0" applyFill="0" applyAlignment="0" applyProtection="0"/>
    <xf numFmtId="0" fontId="141" fillId="28" borderId="237" applyNumberFormat="0" applyAlignment="0" applyProtection="0"/>
    <xf numFmtId="0" fontId="29" fillId="10" borderId="244" applyNumberFormat="0" applyFont="0" applyAlignment="0" applyProtection="0"/>
    <xf numFmtId="4" fontId="38" fillId="46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148" fillId="45" borderId="237" applyNumberFormat="0" applyProtection="0">
      <alignment horizontal="left" vertical="center" indent="1"/>
    </xf>
    <xf numFmtId="4" fontId="38" fillId="44" borderId="237" applyNumberFormat="0" applyProtection="0">
      <alignment horizontal="right" vertical="center"/>
    </xf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1" fillId="29" borderId="237" applyNumberFormat="0" applyAlignment="0" applyProtection="0"/>
    <xf numFmtId="0" fontId="142" fillId="29" borderId="237" applyNumberFormat="0" applyAlignment="0" applyProtection="0"/>
    <xf numFmtId="0" fontId="142" fillId="29" borderId="237" applyNumberFormat="0" applyAlignment="0" applyProtection="0"/>
    <xf numFmtId="0" fontId="141" fillId="28" borderId="237" applyNumberFormat="0" applyAlignment="0" applyProtection="0"/>
    <xf numFmtId="0" fontId="5" fillId="10" borderId="236" applyNumberFormat="0" applyFont="0" applyAlignment="0" applyProtection="0"/>
    <xf numFmtId="0" fontId="32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5" fillId="10" borderId="236" applyNumberFormat="0" applyFont="0" applyAlignment="0" applyProtection="0"/>
    <xf numFmtId="0" fontId="32" fillId="10" borderId="236" applyNumberFormat="0" applyFont="0" applyAlignment="0" applyProtection="0"/>
    <xf numFmtId="0" fontId="32" fillId="10" borderId="236" applyNumberFormat="0" applyFont="0" applyAlignment="0" applyProtection="0"/>
    <xf numFmtId="0" fontId="32" fillId="10" borderId="236" applyNumberFormat="0" applyFont="0" applyAlignment="0" applyProtection="0"/>
    <xf numFmtId="0" fontId="29" fillId="10" borderId="236" applyNumberFormat="0" applyFont="0" applyAlignment="0" applyProtection="0"/>
    <xf numFmtId="0" fontId="184" fillId="10" borderId="236" applyNumberFormat="0" applyFont="0" applyAlignment="0" applyProtection="0"/>
    <xf numFmtId="4" fontId="38" fillId="44" borderId="237" applyNumberFormat="0" applyProtection="0">
      <alignment horizontal="right" vertical="center"/>
    </xf>
    <xf numFmtId="4" fontId="38" fillId="42" borderId="237" applyNumberFormat="0" applyProtection="0">
      <alignment horizontal="right" vertical="center"/>
    </xf>
    <xf numFmtId="4" fontId="38" fillId="41" borderId="237" applyNumberFormat="0" applyProtection="0">
      <alignment horizontal="right" vertical="center"/>
    </xf>
    <xf numFmtId="4" fontId="38" fillId="41" borderId="237" applyNumberFormat="0" applyProtection="0">
      <alignment horizontal="right" vertical="center"/>
    </xf>
    <xf numFmtId="4" fontId="38" fillId="36" borderId="237" applyNumberFormat="0" applyProtection="0">
      <alignment horizontal="right" vertical="center"/>
    </xf>
    <xf numFmtId="4" fontId="38" fillId="36" borderId="237" applyNumberFormat="0" applyProtection="0">
      <alignment horizontal="right" vertical="center"/>
    </xf>
    <xf numFmtId="0" fontId="5" fillId="35" borderId="237" applyNumberFormat="0" applyProtection="0">
      <alignment horizontal="left" vertical="center" indent="1"/>
    </xf>
    <xf numFmtId="4" fontId="38" fillId="34" borderId="237" applyNumberFormat="0" applyProtection="0">
      <alignment horizontal="left" vertical="center" indent="1"/>
    </xf>
    <xf numFmtId="4" fontId="147" fillId="34" borderId="237" applyNumberFormat="0" applyProtection="0">
      <alignment vertical="center"/>
    </xf>
    <xf numFmtId="4" fontId="147" fillId="34" borderId="237" applyNumberFormat="0" applyProtection="0">
      <alignment vertical="center"/>
    </xf>
    <xf numFmtId="4" fontId="38" fillId="38" borderId="253" applyNumberFormat="0" applyProtection="0">
      <alignment horizontal="right" vertical="center"/>
    </xf>
    <xf numFmtId="0" fontId="5" fillId="10" borderId="236" applyNumberFormat="0" applyFont="0" applyAlignment="0" applyProtection="0"/>
    <xf numFmtId="0" fontId="5" fillId="35" borderId="237" applyNumberFormat="0" applyProtection="0">
      <alignment horizontal="left" vertical="center" indent="1"/>
    </xf>
    <xf numFmtId="0" fontId="59" fillId="28" borderId="235" applyNumberFormat="0" applyAlignment="0" applyProtection="0"/>
    <xf numFmtId="0" fontId="30" fillId="10" borderId="244" applyNumberFormat="0" applyFont="0" applyAlignment="0" applyProtection="0"/>
    <xf numFmtId="0" fontId="143" fillId="29" borderId="237" applyNumberFormat="0" applyAlignment="0" applyProtection="0"/>
    <xf numFmtId="0" fontId="59" fillId="28" borderId="235" applyNumberFormat="0" applyAlignment="0" applyProtection="0"/>
    <xf numFmtId="0" fontId="5" fillId="35" borderId="237" applyNumberFormat="0" applyProtection="0">
      <alignment horizontal="left" vertical="center" indent="1"/>
    </xf>
    <xf numFmtId="0" fontId="163" fillId="0" borderId="247" applyNumberFormat="0" applyFill="0" applyAlignment="0" applyProtection="0"/>
    <xf numFmtId="0" fontId="163" fillId="0" borderId="239" applyNumberFormat="0" applyFill="0" applyAlignment="0" applyProtection="0"/>
    <xf numFmtId="0" fontId="163" fillId="0" borderId="239" applyNumberFormat="0" applyFill="0" applyAlignment="0" applyProtection="0"/>
    <xf numFmtId="0" fontId="163" fillId="0" borderId="246" applyNumberFormat="0" applyFill="0" applyAlignment="0" applyProtection="0"/>
    <xf numFmtId="0" fontId="163" fillId="0" borderId="239" applyNumberFormat="0" applyFill="0" applyAlignment="0" applyProtection="0"/>
    <xf numFmtId="0" fontId="63" fillId="29" borderId="235" applyNumberFormat="0" applyAlignment="0" applyProtection="0"/>
    <xf numFmtId="0" fontId="5" fillId="35" borderId="237" applyNumberFormat="0" applyProtection="0">
      <alignment horizontal="left" vertical="center" indent="1"/>
    </xf>
    <xf numFmtId="4" fontId="38" fillId="44" borderId="237" applyNumberFormat="0" applyProtection="0">
      <alignment horizontal="right" vertical="center"/>
    </xf>
    <xf numFmtId="4" fontId="38" fillId="41" borderId="237" applyNumberFormat="0" applyProtection="0">
      <alignment horizontal="right" vertical="center"/>
    </xf>
    <xf numFmtId="4" fontId="38" fillId="37" borderId="237" applyNumberFormat="0" applyProtection="0">
      <alignment horizontal="right" vertical="center"/>
    </xf>
    <xf numFmtId="4" fontId="38" fillId="36" borderId="237" applyNumberFormat="0" applyProtection="0">
      <alignment horizontal="right" vertical="center"/>
    </xf>
    <xf numFmtId="4" fontId="147" fillId="34" borderId="237" applyNumberFormat="0" applyProtection="0">
      <alignment vertical="center"/>
    </xf>
    <xf numFmtId="0" fontId="163" fillId="0" borderId="238" applyNumberFormat="0" applyFill="0" applyAlignment="0" applyProtection="0"/>
    <xf numFmtId="0" fontId="166" fillId="0" borderId="239" applyNumberFormat="0" applyFill="0" applyAlignment="0" applyProtection="0"/>
    <xf numFmtId="4" fontId="147" fillId="33" borderId="237" applyNumberFormat="0" applyProtection="0">
      <alignment vertical="center"/>
    </xf>
    <xf numFmtId="0" fontId="5" fillId="49" borderId="237" applyNumberFormat="0" applyProtection="0">
      <alignment horizontal="left" vertical="center" indent="1"/>
    </xf>
    <xf numFmtId="0" fontId="113" fillId="15" borderId="243" applyNumberFormat="0" applyAlignment="0" applyProtection="0"/>
    <xf numFmtId="0" fontId="113" fillId="12" borderId="235" applyNumberForma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5" fillId="35" borderId="245" applyNumberFormat="0" applyProtection="0">
      <alignment horizontal="left" vertical="center" indent="1"/>
    </xf>
    <xf numFmtId="4" fontId="151" fillId="46" borderId="245" applyNumberFormat="0" applyProtection="0">
      <alignment horizontal="right" vertical="center"/>
    </xf>
    <xf numFmtId="0" fontId="163" fillId="0" borderId="246" applyNumberFormat="0" applyFill="0" applyAlignment="0" applyProtection="0"/>
    <xf numFmtId="0" fontId="59" fillId="28" borderId="235" applyNumberFormat="0" applyAlignment="0" applyProtection="0"/>
    <xf numFmtId="0" fontId="59" fillId="28" borderId="235" applyNumberFormat="0" applyAlignment="0" applyProtection="0"/>
    <xf numFmtId="0" fontId="63" fillId="29" borderId="235" applyNumberFormat="0" applyAlignment="0" applyProtection="0"/>
    <xf numFmtId="0" fontId="59" fillId="28" borderId="235" applyNumberFormat="0" applyAlignment="0" applyProtection="0"/>
    <xf numFmtId="0" fontId="61" fillId="29" borderId="235" applyNumberFormat="0" applyAlignment="0" applyProtection="0"/>
    <xf numFmtId="0" fontId="5" fillId="10" borderId="236" applyNumberFormat="0" applyFont="0" applyAlignment="0" applyProtection="0"/>
    <xf numFmtId="0" fontId="141" fillId="29" borderId="237" applyNumberFormat="0" applyAlignment="0" applyProtection="0"/>
    <xf numFmtId="0" fontId="5" fillId="35" borderId="237" applyNumberFormat="0" applyProtection="0">
      <alignment horizontal="left" vertical="center" indent="1"/>
    </xf>
    <xf numFmtId="0" fontId="163" fillId="0" borderId="239" applyNumberFormat="0" applyFill="0" applyAlignment="0" applyProtection="0"/>
    <xf numFmtId="0" fontId="5" fillId="10" borderId="236" applyNumberFormat="0" applyFont="0" applyAlignment="0" applyProtection="0"/>
    <xf numFmtId="0" fontId="113" fillId="12" borderId="243" applyNumberFormat="0" applyAlignment="0" applyProtection="0"/>
    <xf numFmtId="0" fontId="141" fillId="28" borderId="237" applyNumberFormat="0" applyAlignment="0" applyProtection="0"/>
    <xf numFmtId="0" fontId="5" fillId="10" borderId="236" applyNumberFormat="0" applyFont="0" applyAlignment="0" applyProtection="0"/>
    <xf numFmtId="0" fontId="114" fillId="12" borderId="243" applyNumberFormat="0" applyAlignment="0" applyProtection="0"/>
    <xf numFmtId="0" fontId="32" fillId="10" borderId="236" applyNumberFormat="0" applyFont="0" applyAlignment="0" applyProtection="0"/>
    <xf numFmtId="0" fontId="5" fillId="35" borderId="237" applyNumberFormat="0" applyProtection="0">
      <alignment horizontal="left" vertical="center" indent="1"/>
    </xf>
    <xf numFmtId="0" fontId="63" fillId="29" borderId="235" applyNumberFormat="0" applyAlignment="0" applyProtection="0"/>
    <xf numFmtId="0" fontId="63" fillId="29" borderId="235" applyNumberFormat="0" applyAlignment="0" applyProtection="0"/>
    <xf numFmtId="4" fontId="38" fillId="44" borderId="237" applyNumberFormat="0" applyProtection="0">
      <alignment horizontal="right" vertical="center"/>
    </xf>
    <xf numFmtId="4" fontId="38" fillId="43" borderId="237" applyNumberFormat="0" applyProtection="0">
      <alignment horizontal="right" vertical="center"/>
    </xf>
    <xf numFmtId="4" fontId="38" fillId="43" borderId="237" applyNumberFormat="0" applyProtection="0">
      <alignment horizontal="right" vertical="center"/>
    </xf>
    <xf numFmtId="4" fontId="38" fillId="41" borderId="237" applyNumberFormat="0" applyProtection="0">
      <alignment horizontal="right" vertical="center"/>
    </xf>
    <xf numFmtId="4" fontId="38" fillId="40" borderId="237" applyNumberFormat="0" applyProtection="0">
      <alignment horizontal="right" vertical="center"/>
    </xf>
    <xf numFmtId="4" fontId="38" fillId="40" borderId="237" applyNumberFormat="0" applyProtection="0">
      <alignment horizontal="right" vertical="center"/>
    </xf>
    <xf numFmtId="0" fontId="5" fillId="35" borderId="237" applyNumberFormat="0" applyProtection="0">
      <alignment horizontal="left" vertical="center" indent="1"/>
    </xf>
    <xf numFmtId="0" fontId="5" fillId="35" borderId="237" applyNumberFormat="0" applyProtection="0">
      <alignment horizontal="left" vertical="center" indent="1"/>
    </xf>
    <xf numFmtId="4" fontId="38" fillId="34" borderId="237" applyNumberFormat="0" applyProtection="0">
      <alignment horizontal="left" vertical="center" indent="1"/>
    </xf>
    <xf numFmtId="4" fontId="147" fillId="34" borderId="237" applyNumberFormat="0" applyProtection="0">
      <alignment vertical="center"/>
    </xf>
    <xf numFmtId="4" fontId="38" fillId="34" borderId="237" applyNumberFormat="0" applyProtection="0">
      <alignment vertical="center"/>
    </xf>
    <xf numFmtId="0" fontId="63" fillId="29" borderId="235" applyNumberFormat="0" applyAlignment="0" applyProtection="0"/>
    <xf numFmtId="0" fontId="163" fillId="0" borderId="238" applyNumberFormat="0" applyFill="0" applyAlignment="0" applyProtection="0"/>
    <xf numFmtId="0" fontId="163" fillId="0" borderId="238" applyNumberFormat="0" applyFill="0" applyAlignment="0" applyProtection="0"/>
    <xf numFmtId="0" fontId="163" fillId="0" borderId="239" applyNumberFormat="0" applyFill="0" applyAlignment="0" applyProtection="0"/>
    <xf numFmtId="0" fontId="163" fillId="0" borderId="238" applyNumberFormat="0" applyFill="0" applyAlignment="0" applyProtection="0"/>
    <xf numFmtId="0" fontId="165" fillId="0" borderId="239" applyNumberFormat="0" applyFill="0" applyAlignment="0" applyProtection="0"/>
    <xf numFmtId="0" fontId="164" fillId="0" borderId="239" applyNumberFormat="0" applyFill="0" applyAlignment="0" applyProtection="0"/>
    <xf numFmtId="0" fontId="59" fillId="28" borderId="235" applyNumberFormat="0" applyAlignment="0" applyProtection="0"/>
    <xf numFmtId="4" fontId="38" fillId="33" borderId="237" applyNumberFormat="0" applyProtection="0">
      <alignment vertical="center"/>
    </xf>
    <xf numFmtId="0" fontId="5" fillId="35" borderId="237" applyNumberFormat="0" applyProtection="0">
      <alignment horizontal="left" vertical="center" indent="1"/>
    </xf>
    <xf numFmtId="4" fontId="38" fillId="39" borderId="237" applyNumberFormat="0" applyProtection="0">
      <alignment horizontal="right" vertical="center"/>
    </xf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4" fillId="12" borderId="235" applyNumberFormat="0" applyAlignment="0" applyProtection="0"/>
    <xf numFmtId="0" fontId="33" fillId="10" borderId="236" applyNumberFormat="0" applyFont="0" applyAlignment="0" applyProtection="0"/>
    <xf numFmtId="4" fontId="147" fillId="34" borderId="245" applyNumberFormat="0" applyProtection="0">
      <alignment vertical="center"/>
    </xf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4" fontId="38" fillId="38" borderId="245" applyNumberFormat="0" applyProtection="0">
      <alignment horizontal="right" vertical="center"/>
    </xf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4" fontId="38" fillId="38" borderId="245" applyNumberFormat="0" applyProtection="0">
      <alignment horizontal="right" vertical="center"/>
    </xf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2" fillId="29" borderId="237" applyNumberFormat="0" applyAlignment="0" applyProtection="0"/>
    <xf numFmtId="0" fontId="141" fillId="28" borderId="237" applyNumberFormat="0" applyAlignment="0" applyProtection="0"/>
    <xf numFmtId="0" fontId="142" fillId="29" borderId="237" applyNumberFormat="0" applyAlignment="0" applyProtection="0"/>
    <xf numFmtId="0" fontId="5" fillId="10" borderId="236" applyNumberFormat="0" applyFont="0" applyAlignment="0" applyProtection="0"/>
    <xf numFmtId="0" fontId="141" fillId="28" borderId="237" applyNumberFormat="0" applyAlignment="0" applyProtection="0"/>
    <xf numFmtId="0" fontId="144" fillId="29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9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4" fontId="38" fillId="43" borderId="245" applyNumberFormat="0" applyProtection="0">
      <alignment horizontal="right" vertical="center"/>
    </xf>
    <xf numFmtId="4" fontId="38" fillId="44" borderId="245" applyNumberFormat="0" applyProtection="0">
      <alignment horizontal="right" vertical="center"/>
    </xf>
    <xf numFmtId="0" fontId="5" fillId="35" borderId="245" applyNumberFormat="0" applyProtection="0">
      <alignment horizontal="left" vertical="center" indent="1"/>
    </xf>
    <xf numFmtId="4" fontId="38" fillId="48" borderId="245" applyNumberFormat="0" applyProtection="0">
      <alignment horizontal="left" vertical="center" indent="1"/>
    </xf>
    <xf numFmtId="0" fontId="5" fillId="48" borderId="245" applyNumberFormat="0" applyProtection="0">
      <alignment horizontal="left" vertical="center" indent="1"/>
    </xf>
    <xf numFmtId="0" fontId="5" fillId="48" borderId="245" applyNumberFormat="0" applyProtection="0">
      <alignment horizontal="left" vertical="center" indent="1"/>
    </xf>
    <xf numFmtId="0" fontId="5" fillId="48" borderId="245" applyNumberFormat="0" applyProtection="0">
      <alignment horizontal="left" vertical="center" indent="1"/>
    </xf>
    <xf numFmtId="0" fontId="5" fillId="48" borderId="245" applyNumberFormat="0" applyProtection="0">
      <alignment horizontal="left" vertical="center" indent="1"/>
    </xf>
    <xf numFmtId="0" fontId="5" fillId="49" borderId="245" applyNumberFormat="0" applyProtection="0">
      <alignment horizontal="left" vertical="center" indent="1"/>
    </xf>
    <xf numFmtId="0" fontId="5" fillId="49" borderId="245" applyNumberFormat="0" applyProtection="0">
      <alignment horizontal="left" vertical="center" indent="1"/>
    </xf>
    <xf numFmtId="0" fontId="5" fillId="31" borderId="245" applyNumberFormat="0" applyProtection="0">
      <alignment horizontal="left" vertical="center" indent="1"/>
    </xf>
    <xf numFmtId="0" fontId="5" fillId="31" borderId="245" applyNumberFormat="0" applyProtection="0">
      <alignment horizontal="left" vertical="center" indent="1"/>
    </xf>
    <xf numFmtId="0" fontId="5" fillId="31" borderId="245" applyNumberFormat="0" applyProtection="0">
      <alignment horizontal="left" vertical="center" indent="1"/>
    </xf>
    <xf numFmtId="0" fontId="5" fillId="31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4" fontId="38" fillId="33" borderId="245" applyNumberFormat="0" applyProtection="0">
      <alignment vertical="center"/>
    </xf>
    <xf numFmtId="4" fontId="147" fillId="33" borderId="245" applyNumberFormat="0" applyProtection="0">
      <alignment vertical="center"/>
    </xf>
    <xf numFmtId="4" fontId="38" fillId="33" borderId="245" applyNumberFormat="0" applyProtection="0">
      <alignment horizontal="left" vertical="center" indent="1"/>
    </xf>
    <xf numFmtId="4" fontId="38" fillId="33" borderId="245" applyNumberFormat="0" applyProtection="0">
      <alignment horizontal="left" vertical="center" indent="1"/>
    </xf>
    <xf numFmtId="4" fontId="38" fillId="33" borderId="245" applyNumberFormat="0" applyProtection="0">
      <alignment horizontal="left" vertical="center" indent="1"/>
    </xf>
    <xf numFmtId="4" fontId="38" fillId="33" borderId="245" applyNumberFormat="0" applyProtection="0">
      <alignment horizontal="left" vertical="center" indent="1"/>
    </xf>
    <xf numFmtId="4" fontId="38" fillId="46" borderId="245" applyNumberFormat="0" applyProtection="0">
      <alignment horizontal="right" vertical="center"/>
    </xf>
    <xf numFmtId="4" fontId="147" fillId="46" borderId="245" applyNumberFormat="0" applyProtection="0">
      <alignment horizontal="right" vertical="center"/>
    </xf>
    <xf numFmtId="4" fontId="147" fillId="46" borderId="245" applyNumberFormat="0" applyProtection="0">
      <alignment horizontal="right" vertical="center"/>
    </xf>
    <xf numFmtId="0" fontId="5" fillId="35" borderId="245" applyNumberFormat="0" applyProtection="0">
      <alignment horizontal="left" vertical="center" indent="1"/>
    </xf>
    <xf numFmtId="0" fontId="60" fillId="29" borderId="235" applyNumberFormat="0" applyAlignment="0" applyProtection="0"/>
    <xf numFmtId="0" fontId="59" fillId="28" borderId="235" applyNumberFormat="0" applyAlignment="0" applyProtection="0"/>
    <xf numFmtId="4" fontId="38" fillId="38" borderId="237" applyNumberFormat="0" applyProtection="0">
      <alignment horizontal="right" vertical="center"/>
    </xf>
    <xf numFmtId="0" fontId="163" fillId="0" borderId="238" applyNumberFormat="0" applyFill="0" applyAlignment="0" applyProtection="0"/>
    <xf numFmtId="0" fontId="59" fillId="28" borderId="235" applyNumberFormat="0" applyAlignment="0" applyProtection="0"/>
    <xf numFmtId="0" fontId="163" fillId="0" borderId="247" applyNumberFormat="0" applyFill="0" applyAlignment="0" applyProtection="0"/>
    <xf numFmtId="0" fontId="164" fillId="0" borderId="247" applyNumberFormat="0" applyFill="0" applyAlignment="0" applyProtection="0"/>
    <xf numFmtId="0" fontId="141" fillId="29" borderId="245" applyNumberFormat="0" applyAlignment="0" applyProtection="0"/>
    <xf numFmtId="0" fontId="141" fillId="29" borderId="245" applyNumberFormat="0" applyAlignment="0" applyProtection="0"/>
    <xf numFmtId="0" fontId="141" fillId="29" borderId="245" applyNumberFormat="0" applyAlignment="0" applyProtection="0"/>
    <xf numFmtId="0" fontId="141" fillId="29" borderId="245" applyNumberFormat="0" applyAlignment="0" applyProtection="0"/>
    <xf numFmtId="0" fontId="141" fillId="29" borderId="245" applyNumberFormat="0" applyAlignment="0" applyProtection="0"/>
    <xf numFmtId="0" fontId="141" fillId="29" borderId="245" applyNumberFormat="0" applyAlignment="0" applyProtection="0"/>
    <xf numFmtId="0" fontId="142" fillId="29" borderId="245" applyNumberFormat="0" applyAlignment="0" applyProtection="0"/>
    <xf numFmtId="0" fontId="5" fillId="10" borderId="244" applyNumberFormat="0" applyFont="0" applyAlignment="0" applyProtection="0"/>
    <xf numFmtId="0" fontId="32" fillId="10" borderId="244" applyNumberFormat="0" applyFont="0" applyAlignment="0" applyProtection="0"/>
    <xf numFmtId="0" fontId="5" fillId="10" borderId="244" applyNumberFormat="0" applyFont="0" applyAlignment="0" applyProtection="0"/>
    <xf numFmtId="0" fontId="5" fillId="10" borderId="244" applyNumberFormat="0" applyFont="0" applyAlignment="0" applyProtection="0"/>
    <xf numFmtId="0" fontId="5" fillId="10" borderId="244" applyNumberFormat="0" applyFont="0" applyAlignment="0" applyProtection="0"/>
    <xf numFmtId="0" fontId="5" fillId="10" borderId="244" applyNumberFormat="0" applyFont="0" applyAlignment="0" applyProtection="0"/>
    <xf numFmtId="0" fontId="32" fillId="10" borderId="244" applyNumberFormat="0" applyFont="0" applyAlignment="0" applyProtection="0"/>
    <xf numFmtId="0" fontId="32" fillId="10" borderId="244" applyNumberFormat="0" applyFont="0" applyAlignment="0" applyProtection="0"/>
    <xf numFmtId="0" fontId="184" fillId="10" borderId="244" applyNumberFormat="0" applyFont="0" applyAlignment="0" applyProtection="0"/>
    <xf numFmtId="0" fontId="164" fillId="0" borderId="239" applyNumberFormat="0" applyFill="0" applyAlignment="0" applyProtection="0"/>
    <xf numFmtId="4" fontId="151" fillId="46" borderId="245" applyNumberFormat="0" applyProtection="0">
      <alignment horizontal="right" vertical="center"/>
    </xf>
    <xf numFmtId="0" fontId="113" fillId="15" borderId="235" applyNumberFormat="0" applyAlignment="0" applyProtection="0"/>
    <xf numFmtId="0" fontId="163" fillId="0" borderId="246" applyNumberFormat="0" applyFill="0" applyAlignment="0" applyProtection="0"/>
    <xf numFmtId="0" fontId="163" fillId="0" borderId="246" applyNumberFormat="0" applyFill="0" applyAlignment="0" applyProtection="0"/>
    <xf numFmtId="0" fontId="163" fillId="0" borderId="246" applyNumberFormat="0" applyFill="0" applyAlignment="0" applyProtection="0"/>
    <xf numFmtId="0" fontId="166" fillId="0" borderId="247" applyNumberFormat="0" applyFill="0" applyAlignment="0" applyProtection="0"/>
    <xf numFmtId="0" fontId="163" fillId="0" borderId="246" applyNumberFormat="0" applyFill="0" applyAlignment="0" applyProtection="0"/>
    <xf numFmtId="0" fontId="165" fillId="0" borderId="247" applyNumberFormat="0" applyFill="0" applyAlignment="0" applyProtection="0"/>
    <xf numFmtId="0" fontId="59" fillId="28" borderId="235" applyNumberFormat="0" applyAlignment="0" applyProtection="0"/>
    <xf numFmtId="4" fontId="38" fillId="33" borderId="245" applyNumberFormat="0" applyProtection="0">
      <alignment vertical="center"/>
    </xf>
    <xf numFmtId="0" fontId="5" fillId="35" borderId="245" applyNumberFormat="0" applyProtection="0">
      <alignment horizontal="left" vertical="center" indent="1"/>
    </xf>
    <xf numFmtId="4" fontId="38" fillId="39" borderId="245" applyNumberFormat="0" applyProtection="0">
      <alignment horizontal="right" vertical="center"/>
    </xf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4" fillId="12" borderId="235" applyNumberFormat="0" applyAlignment="0" applyProtection="0"/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5" fillId="10" borderId="236" applyNumberFormat="0" applyFont="0" applyAlignment="0" applyProtection="0"/>
    <xf numFmtId="0" fontId="30" fillId="10" borderId="236" applyNumberFormat="0" applyFont="0" applyAlignment="0" applyProtection="0"/>
    <xf numFmtId="0" fontId="30" fillId="10" borderId="236" applyNumberFormat="0" applyFon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2" fillId="29" borderId="237" applyNumberFormat="0" applyAlignment="0" applyProtection="0"/>
    <xf numFmtId="0" fontId="142" fillId="29" borderId="237" applyNumberFormat="0" applyAlignment="0" applyProtection="0"/>
    <xf numFmtId="0" fontId="141" fillId="28" borderId="237" applyNumberFormat="0" applyAlignment="0" applyProtection="0"/>
    <xf numFmtId="0" fontId="143" fillId="29" borderId="237" applyNumberFormat="0" applyAlignment="0" applyProtection="0"/>
    <xf numFmtId="0" fontId="141" fillId="28" borderId="237" applyNumberFormat="0" applyAlignment="0" applyProtection="0"/>
    <xf numFmtId="0" fontId="30" fillId="10" borderId="236" applyNumberFormat="0" applyFon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9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141" fillId="28" borderId="237" applyNumberFormat="0" applyAlignment="0" applyProtection="0"/>
    <xf numFmtId="0" fontId="60" fillId="29" borderId="243" applyNumberFormat="0" applyAlignment="0" applyProtection="0"/>
    <xf numFmtId="4" fontId="38" fillId="39" borderId="237" applyNumberFormat="0" applyProtection="0">
      <alignment horizontal="right" vertical="center"/>
    </xf>
    <xf numFmtId="0" fontId="163" fillId="0" borderId="238" applyNumberFormat="0" applyFill="0" applyAlignment="0" applyProtection="0"/>
    <xf numFmtId="0" fontId="113" fillId="15" borderId="235" applyNumberFormat="0" applyAlignment="0" applyProtection="0"/>
    <xf numFmtId="0" fontId="61" fillId="29" borderId="243" applyNumberFormat="0" applyAlignment="0" applyProtection="0"/>
    <xf numFmtId="0" fontId="30" fillId="10" borderId="236" applyNumberFormat="0" applyFont="0" applyAlignment="0" applyProtection="0"/>
    <xf numFmtId="0" fontId="33" fillId="10" borderId="236" applyNumberFormat="0" applyFont="0" applyAlignment="0" applyProtection="0"/>
    <xf numFmtId="0" fontId="33" fillId="10" borderId="236" applyNumberFormat="0" applyFon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4" fillId="12" borderId="235" applyNumberFormat="0" applyAlignment="0" applyProtection="0"/>
    <xf numFmtId="0" fontId="30" fillId="10" borderId="244" applyNumberFormat="0" applyFont="0" applyAlignment="0" applyProtection="0"/>
    <xf numFmtId="0" fontId="33" fillId="10" borderId="244" applyNumberFormat="0" applyFont="0" applyAlignment="0" applyProtection="0"/>
    <xf numFmtId="0" fontId="33" fillId="10" borderId="244" applyNumberFormat="0" applyFont="0" applyAlignment="0" applyProtection="0"/>
    <xf numFmtId="0" fontId="30" fillId="10" borderId="244" applyNumberFormat="0" applyFont="0" applyAlignment="0" applyProtection="0"/>
    <xf numFmtId="0" fontId="33" fillId="10" borderId="244" applyNumberFormat="0" applyFont="0" applyAlignment="0" applyProtection="0"/>
    <xf numFmtId="0" fontId="33" fillId="10" borderId="244" applyNumberFormat="0" applyFont="0" applyAlignment="0" applyProtection="0"/>
    <xf numFmtId="0" fontId="33" fillId="10" borderId="244" applyNumberFormat="0" applyFont="0" applyAlignment="0" applyProtection="0"/>
    <xf numFmtId="0" fontId="5" fillId="10" borderId="244" applyNumberFormat="0" applyFont="0" applyAlignment="0" applyProtection="0"/>
    <xf numFmtId="0" fontId="30" fillId="10" borderId="244" applyNumberFormat="0" applyFont="0" applyAlignment="0" applyProtection="0"/>
    <xf numFmtId="0" fontId="30" fillId="10" borderId="244" applyNumberFormat="0" applyFont="0" applyAlignment="0" applyProtection="0"/>
    <xf numFmtId="0" fontId="141" fillId="28" borderId="245" applyNumberFormat="0" applyAlignment="0" applyProtection="0"/>
    <xf numFmtId="0" fontId="141" fillId="28" borderId="245" applyNumberFormat="0" applyAlignment="0" applyProtection="0"/>
    <xf numFmtId="0" fontId="141" fillId="28" borderId="245" applyNumberFormat="0" applyAlignment="0" applyProtection="0"/>
    <xf numFmtId="0" fontId="142" fillId="29" borderId="245" applyNumberFormat="0" applyAlignment="0" applyProtection="0"/>
    <xf numFmtId="0" fontId="142" fillId="29" borderId="245" applyNumberFormat="0" applyAlignment="0" applyProtection="0"/>
    <xf numFmtId="0" fontId="141" fillId="28" borderId="245" applyNumberFormat="0" applyAlignment="0" applyProtection="0"/>
    <xf numFmtId="0" fontId="142" fillId="29" borderId="245" applyNumberFormat="0" applyAlignment="0" applyProtection="0"/>
    <xf numFmtId="0" fontId="141" fillId="28" borderId="245" applyNumberFormat="0" applyAlignment="0" applyProtection="0"/>
    <xf numFmtId="0" fontId="144" fillId="29" borderId="245" applyNumberFormat="0" applyAlignment="0" applyProtection="0"/>
    <xf numFmtId="0" fontId="30" fillId="10" borderId="244" applyNumberFormat="0" applyFont="0" applyAlignment="0" applyProtection="0"/>
    <xf numFmtId="0" fontId="141" fillId="28" borderId="245" applyNumberFormat="0" applyAlignment="0" applyProtection="0"/>
    <xf numFmtId="0" fontId="141" fillId="29" borderId="245" applyNumberFormat="0" applyAlignment="0" applyProtection="0"/>
    <xf numFmtId="0" fontId="141" fillId="28" borderId="245" applyNumberFormat="0" applyAlignment="0" applyProtection="0"/>
    <xf numFmtId="0" fontId="141" fillId="28" borderId="245" applyNumberFormat="0" applyAlignment="0" applyProtection="0"/>
    <xf numFmtId="0" fontId="141" fillId="28" borderId="245" applyNumberFormat="0" applyAlignment="0" applyProtection="0"/>
    <xf numFmtId="4" fontId="38" fillId="40" borderId="245" applyNumberFormat="0" applyProtection="0">
      <alignment horizontal="right" vertical="center"/>
    </xf>
    <xf numFmtId="0" fontId="163" fillId="0" borderId="246" applyNumberFormat="0" applyFill="0" applyAlignment="0" applyProtection="0"/>
    <xf numFmtId="0" fontId="163" fillId="0" borderId="246" applyNumberFormat="0" applyFill="0" applyAlignment="0" applyProtection="0"/>
    <xf numFmtId="0" fontId="5" fillId="10" borderId="244" applyNumberFormat="0" applyFont="0" applyAlignment="0" applyProtection="0"/>
    <xf numFmtId="0" fontId="113" fillId="15" borderId="243" applyNumberFormat="0" applyAlignment="0" applyProtection="0"/>
    <xf numFmtId="0" fontId="30" fillId="10" borderId="244" applyNumberFormat="0" applyFont="0" applyAlignment="0" applyProtection="0"/>
    <xf numFmtId="0" fontId="30" fillId="10" borderId="244" applyNumberFormat="0" applyFont="0" applyAlignment="0" applyProtection="0"/>
    <xf numFmtId="0" fontId="33" fillId="10" borderId="244" applyNumberFormat="0" applyFon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2" borderId="235" applyNumberFormat="0" applyAlignment="0" applyProtection="0"/>
    <xf numFmtId="0" fontId="113" fillId="15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4" fontId="38" fillId="46" borderId="253" applyNumberFormat="0" applyProtection="0">
      <alignment horizontal="left" vertical="center" indent="1"/>
    </xf>
    <xf numFmtId="4" fontId="38" fillId="46" borderId="253" applyNumberFormat="0" applyProtection="0">
      <alignment horizontal="left" vertical="center" indent="1"/>
    </xf>
    <xf numFmtId="4" fontId="38" fillId="48" borderId="253" applyNumberFormat="0" applyProtection="0">
      <alignment horizontal="left" vertical="center" indent="1"/>
    </xf>
    <xf numFmtId="4" fontId="38" fillId="48" borderId="253" applyNumberFormat="0" applyProtection="0">
      <alignment horizontal="left" vertical="center" indent="1"/>
    </xf>
    <xf numFmtId="0" fontId="5" fillId="48" borderId="253" applyNumberFormat="0" applyProtection="0">
      <alignment horizontal="left" vertical="center" indent="1"/>
    </xf>
    <xf numFmtId="0" fontId="5" fillId="48" borderId="253" applyNumberFormat="0" applyProtection="0">
      <alignment horizontal="left" vertical="center" indent="1"/>
    </xf>
    <xf numFmtId="0" fontId="5" fillId="48" borderId="253" applyNumberFormat="0" applyProtection="0">
      <alignment horizontal="left" vertical="center" indent="1"/>
    </xf>
    <xf numFmtId="0" fontId="5" fillId="48" borderId="253" applyNumberFormat="0" applyProtection="0">
      <alignment horizontal="left" vertical="center" indent="1"/>
    </xf>
    <xf numFmtId="0" fontId="5" fillId="49" borderId="253" applyNumberFormat="0" applyProtection="0">
      <alignment horizontal="left" vertical="center" indent="1"/>
    </xf>
    <xf numFmtId="0" fontId="5" fillId="49" borderId="253" applyNumberFormat="0" applyProtection="0">
      <alignment horizontal="left" vertical="center" indent="1"/>
    </xf>
    <xf numFmtId="0" fontId="5" fillId="49" borderId="253" applyNumberFormat="0" applyProtection="0">
      <alignment horizontal="left" vertical="center" indent="1"/>
    </xf>
    <xf numFmtId="0" fontId="5" fillId="31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4" fontId="38" fillId="33" borderId="253" applyNumberFormat="0" applyProtection="0">
      <alignment vertical="center"/>
    </xf>
    <xf numFmtId="4" fontId="38" fillId="33" borderId="253" applyNumberFormat="0" applyProtection="0">
      <alignment vertical="center"/>
    </xf>
    <xf numFmtId="4" fontId="147" fillId="33" borderId="253" applyNumberFormat="0" applyProtection="0">
      <alignment vertical="center"/>
    </xf>
    <xf numFmtId="4" fontId="147" fillId="33" borderId="253" applyNumberFormat="0" applyProtection="0">
      <alignment vertical="center"/>
    </xf>
    <xf numFmtId="4" fontId="38" fillId="33" borderId="253" applyNumberFormat="0" applyProtection="0">
      <alignment horizontal="left" vertical="center" indent="1"/>
    </xf>
    <xf numFmtId="4" fontId="38" fillId="33" borderId="253" applyNumberFormat="0" applyProtection="0">
      <alignment horizontal="left" vertical="center" indent="1"/>
    </xf>
    <xf numFmtId="4" fontId="38" fillId="33" borderId="253" applyNumberFormat="0" applyProtection="0">
      <alignment horizontal="left" vertical="center" indent="1"/>
    </xf>
    <xf numFmtId="4" fontId="38" fillId="33" borderId="253" applyNumberFormat="0" applyProtection="0">
      <alignment horizontal="left" vertical="center" indent="1"/>
    </xf>
    <xf numFmtId="4" fontId="38" fillId="46" borderId="253" applyNumberFormat="0" applyProtection="0">
      <alignment horizontal="right" vertical="center"/>
    </xf>
    <xf numFmtId="4" fontId="147" fillId="46" borderId="253" applyNumberFormat="0" applyProtection="0">
      <alignment horizontal="right" vertical="center"/>
    </xf>
    <xf numFmtId="4" fontId="147" fillId="46" borderId="253" applyNumberFormat="0" applyProtection="0">
      <alignment horizontal="right" vertical="center"/>
    </xf>
    <xf numFmtId="0" fontId="5" fillId="35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4" fontId="151" fillId="46" borderId="253" applyNumberFormat="0" applyProtection="0">
      <alignment horizontal="right" vertical="center"/>
    </xf>
    <xf numFmtId="4" fontId="151" fillId="46" borderId="253" applyNumberFormat="0" applyProtection="0">
      <alignment horizontal="right" vertical="center"/>
    </xf>
    <xf numFmtId="0" fontId="63" fillId="29" borderId="251" applyNumberFormat="0" applyAlignment="0" applyProtection="0"/>
    <xf numFmtId="0" fontId="60" fillId="29" borderId="251" applyNumberFormat="0" applyAlignment="0" applyProtection="0"/>
    <xf numFmtId="0" fontId="59" fillId="28" borderId="251" applyNumberFormat="0" applyAlignment="0" applyProtection="0"/>
    <xf numFmtId="0" fontId="163" fillId="0" borderId="254" applyNumberFormat="0" applyFill="0" applyAlignment="0" applyProtection="0"/>
    <xf numFmtId="0" fontId="163" fillId="0" borderId="254" applyNumberFormat="0" applyFill="0" applyAlignment="0" applyProtection="0"/>
    <xf numFmtId="0" fontId="59" fillId="28" borderId="243" applyNumberFormat="0" applyAlignment="0" applyProtection="0"/>
    <xf numFmtId="0" fontId="59" fillId="28" borderId="243" applyNumberFormat="0" applyAlignment="0" applyProtection="0"/>
    <xf numFmtId="0" fontId="59" fillId="28" borderId="243" applyNumberFormat="0" applyAlignment="0" applyProtection="0"/>
    <xf numFmtId="0" fontId="59" fillId="28" borderId="243" applyNumberFormat="0" applyAlignment="0" applyProtection="0"/>
    <xf numFmtId="0" fontId="63" fillId="29" borderId="243" applyNumberFormat="0" applyAlignment="0" applyProtection="0"/>
    <xf numFmtId="0" fontId="59" fillId="28" borderId="243" applyNumberFormat="0" applyAlignment="0" applyProtection="0"/>
    <xf numFmtId="0" fontId="62" fillId="29" borderId="243" applyNumberFormat="0" applyAlignment="0" applyProtection="0"/>
    <xf numFmtId="0" fontId="59" fillId="28" borderId="243" applyNumberFormat="0" applyAlignment="0" applyProtection="0"/>
    <xf numFmtId="0" fontId="60" fillId="29" borderId="243" applyNumberFormat="0" applyAlignment="0" applyProtection="0"/>
    <xf numFmtId="0" fontId="59" fillId="28" borderId="243" applyNumberFormat="0" applyAlignment="0" applyProtection="0"/>
    <xf numFmtId="0" fontId="60" fillId="29" borderId="243" applyNumberFormat="0" applyAlignment="0" applyProtection="0"/>
    <xf numFmtId="0" fontId="60" fillId="29" borderId="243" applyNumberFormat="0" applyAlignment="0" applyProtection="0"/>
    <xf numFmtId="0" fontId="59" fillId="28" borderId="243" applyNumberFormat="0" applyAlignment="0" applyProtection="0"/>
    <xf numFmtId="0" fontId="59" fillId="28" borderId="243" applyNumberFormat="0" applyAlignment="0" applyProtection="0"/>
    <xf numFmtId="0" fontId="59" fillId="28" borderId="243" applyNumberFormat="0" applyAlignment="0" applyProtection="0"/>
    <xf numFmtId="0" fontId="164" fillId="0" borderId="255" applyNumberFormat="0" applyFill="0" applyAlignment="0" applyProtection="0"/>
    <xf numFmtId="0" fontId="164" fillId="0" borderId="255" applyNumberFormat="0" applyFill="0" applyAlignment="0" applyProtection="0"/>
    <xf numFmtId="0" fontId="163" fillId="0" borderId="254" applyNumberFormat="0" applyFill="0" applyAlignment="0" applyProtection="0"/>
    <xf numFmtId="0" fontId="166" fillId="0" borderId="255" applyNumberFormat="0" applyFill="0" applyAlignment="0" applyProtection="0"/>
    <xf numFmtId="0" fontId="163" fillId="0" borderId="254" applyNumberFormat="0" applyFill="0" applyAlignment="0" applyProtection="0"/>
    <xf numFmtId="0" fontId="163" fillId="0" borderId="254" applyNumberFormat="0" applyFill="0" applyAlignment="0" applyProtection="0"/>
    <xf numFmtId="0" fontId="163" fillId="0" borderId="255" applyNumberFormat="0" applyFill="0" applyAlignment="0" applyProtection="0"/>
    <xf numFmtId="0" fontId="163" fillId="0" borderId="254" applyNumberFormat="0" applyFill="0" applyAlignment="0" applyProtection="0"/>
    <xf numFmtId="0" fontId="163" fillId="0" borderId="254" applyNumberFormat="0" applyFill="0" applyAlignment="0" applyProtection="0"/>
    <xf numFmtId="5" fontId="55" fillId="0" borderId="241" applyAlignment="0" applyProtection="0"/>
    <xf numFmtId="0" fontId="163" fillId="0" borderId="254" applyNumberFormat="0" applyFill="0" applyAlignment="0" applyProtection="0"/>
    <xf numFmtId="0" fontId="163" fillId="0" borderId="254" applyNumberFormat="0" applyFill="0" applyAlignment="0" applyProtection="0"/>
    <xf numFmtId="5" fontId="168" fillId="0" borderId="250">
      <alignment horizontal="left" vertical="top"/>
    </xf>
    <xf numFmtId="0" fontId="63" fillId="29" borderId="251" applyNumberFormat="0" applyAlignment="0" applyProtection="0"/>
    <xf numFmtId="0" fontId="63" fillId="29" borderId="251" applyNumberFormat="0" applyAlignment="0" applyProtection="0"/>
    <xf numFmtId="0" fontId="63" fillId="29" borderId="251" applyNumberFormat="0" applyAlignment="0" applyProtection="0"/>
    <xf numFmtId="0" fontId="60" fillId="29" borderId="251" applyNumberFormat="0" applyAlignment="0" applyProtection="0"/>
    <xf numFmtId="0" fontId="60" fillId="29" borderId="251" applyNumberFormat="0" applyAlignment="0" applyProtection="0"/>
    <xf numFmtId="0" fontId="5" fillId="10" borderId="244" applyNumberFormat="0" applyFon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4" fillId="12" borderId="251" applyNumberFormat="0" applyAlignment="0" applyProtection="0"/>
    <xf numFmtId="0" fontId="114" fillId="12" borderId="251" applyNumberFormat="0" applyAlignment="0" applyProtection="0"/>
    <xf numFmtId="0" fontId="113" fillId="15" borderId="251" applyNumberFormat="0" applyAlignment="0" applyProtection="0"/>
    <xf numFmtId="0" fontId="163" fillId="0" borderId="255" applyNumberFormat="0" applyFill="0" applyAlignment="0" applyProtection="0"/>
    <xf numFmtId="0" fontId="163" fillId="0" borderId="255" applyNumberFormat="0" applyFill="0" applyAlignment="0" applyProtection="0"/>
    <xf numFmtId="0" fontId="163" fillId="0" borderId="255" applyNumberFormat="0" applyFill="0" applyAlignment="0" applyProtection="0"/>
    <xf numFmtId="0" fontId="163" fillId="0" borderId="255" applyNumberFormat="0" applyFill="0" applyAlignment="0" applyProtection="0"/>
    <xf numFmtId="0" fontId="163" fillId="0" borderId="255" applyNumberFormat="0" applyFill="0" applyAlignment="0" applyProtection="0"/>
    <xf numFmtId="0" fontId="164" fillId="0" borderId="255" applyNumberFormat="0" applyFill="0" applyAlignment="0" applyProtection="0"/>
    <xf numFmtId="0" fontId="163" fillId="0" borderId="254" applyNumberFormat="0" applyFill="0" applyAlignment="0" applyProtection="0"/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48" borderId="245" applyNumberFormat="0" applyProtection="0">
      <alignment horizontal="left" vertical="center" indent="1"/>
    </xf>
    <xf numFmtId="0" fontId="5" fillId="48" borderId="245" applyNumberFormat="0" applyProtection="0">
      <alignment horizontal="left" vertical="center" indent="1"/>
    </xf>
    <xf numFmtId="0" fontId="5" fillId="48" borderId="245" applyNumberFormat="0" applyProtection="0">
      <alignment horizontal="left" vertical="center" indent="1"/>
    </xf>
    <xf numFmtId="0" fontId="5" fillId="48" borderId="245" applyNumberFormat="0" applyProtection="0">
      <alignment horizontal="left" vertical="center" indent="1"/>
    </xf>
    <xf numFmtId="0" fontId="5" fillId="49" borderId="245" applyNumberFormat="0" applyProtection="0">
      <alignment horizontal="left" vertical="center" indent="1"/>
    </xf>
    <xf numFmtId="0" fontId="5" fillId="49" borderId="245" applyNumberFormat="0" applyProtection="0">
      <alignment horizontal="left" vertical="center" indent="1"/>
    </xf>
    <xf numFmtId="0" fontId="5" fillId="49" borderId="245" applyNumberFormat="0" applyProtection="0">
      <alignment horizontal="left" vertical="center" indent="1"/>
    </xf>
    <xf numFmtId="0" fontId="5" fillId="49" borderId="245" applyNumberFormat="0" applyProtection="0">
      <alignment horizontal="left" vertical="center" indent="1"/>
    </xf>
    <xf numFmtId="0" fontId="5" fillId="31" borderId="245" applyNumberFormat="0" applyProtection="0">
      <alignment horizontal="left" vertical="center" indent="1"/>
    </xf>
    <xf numFmtId="0" fontId="5" fillId="31" borderId="245" applyNumberFormat="0" applyProtection="0">
      <alignment horizontal="left" vertical="center" indent="1"/>
    </xf>
    <xf numFmtId="0" fontId="5" fillId="31" borderId="245" applyNumberFormat="0" applyProtection="0">
      <alignment horizontal="left" vertical="center" indent="1"/>
    </xf>
    <xf numFmtId="0" fontId="5" fillId="31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141" fillId="29" borderId="253" applyNumberFormat="0" applyAlignment="0" applyProtection="0"/>
    <xf numFmtId="0" fontId="141" fillId="29" borderId="253" applyNumberFormat="0" applyAlignment="0" applyProtection="0"/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2" fillId="29" borderId="253" applyNumberFormat="0" applyAlignment="0" applyProtection="0"/>
    <xf numFmtId="0" fontId="142" fillId="29" borderId="253" applyNumberFormat="0" applyAlignment="0" applyProtection="0"/>
    <xf numFmtId="0" fontId="141" fillId="28" borderId="253" applyNumberFormat="0" applyAlignment="0" applyProtection="0"/>
    <xf numFmtId="0" fontId="5" fillId="10" borderId="252" applyNumberFormat="0" applyFont="0" applyAlignment="0" applyProtection="0"/>
    <xf numFmtId="0" fontId="5" fillId="10" borderId="252" applyNumberFormat="0" applyFont="0" applyAlignment="0" applyProtection="0"/>
    <xf numFmtId="0" fontId="5" fillId="10" borderId="252" applyNumberFormat="0" applyFont="0" applyAlignment="0" applyProtection="0"/>
    <xf numFmtId="0" fontId="5" fillId="10" borderId="252" applyNumberFormat="0" applyFont="0" applyAlignment="0" applyProtection="0"/>
    <xf numFmtId="0" fontId="5" fillId="10" borderId="252" applyNumberFormat="0" applyFont="0" applyAlignment="0" applyProtection="0"/>
    <xf numFmtId="0" fontId="32" fillId="10" borderId="252" applyNumberFormat="0" applyFont="0" applyAlignment="0" applyProtection="0"/>
    <xf numFmtId="0" fontId="29" fillId="10" borderId="252" applyNumberFormat="0" applyFont="0" applyAlignment="0" applyProtection="0"/>
    <xf numFmtId="0" fontId="184" fillId="10" borderId="252" applyNumberFormat="0" applyFon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4" fillId="12" borderId="251" applyNumberFormat="0" applyAlignment="0" applyProtection="0"/>
    <xf numFmtId="0" fontId="114" fillId="12" borderId="251" applyNumberFormat="0" applyAlignment="0" applyProtection="0"/>
    <xf numFmtId="0" fontId="113" fillId="15" borderId="251" applyNumberFormat="0" applyAlignment="0" applyProtection="0"/>
    <xf numFmtId="0" fontId="113" fillId="12" borderId="259" applyNumberFormat="0" applyAlignment="0" applyProtection="0"/>
    <xf numFmtId="0" fontId="63" fillId="29" borderId="251" applyNumberFormat="0" applyAlignment="0" applyProtection="0"/>
    <xf numFmtId="4" fontId="38" fillId="48" borderId="261" applyNumberFormat="0" applyProtection="0">
      <alignment horizontal="left" vertical="center" indent="1"/>
    </xf>
    <xf numFmtId="4" fontId="38" fillId="43" borderId="261" applyNumberFormat="0" applyProtection="0">
      <alignment horizontal="right" vertical="center"/>
    </xf>
    <xf numFmtId="4" fontId="38" fillId="39" borderId="261" applyNumberFormat="0" applyProtection="0">
      <alignment horizontal="right" vertical="center"/>
    </xf>
    <xf numFmtId="4" fontId="38" fillId="37" borderId="261" applyNumberFormat="0" applyProtection="0">
      <alignment horizontal="right" vertical="center"/>
    </xf>
    <xf numFmtId="4" fontId="38" fillId="34" borderId="261" applyNumberFormat="0" applyProtection="0">
      <alignment horizontal="left" vertical="center" indent="1"/>
    </xf>
    <xf numFmtId="0" fontId="113" fillId="12" borderId="251" applyNumberFormat="0" applyAlignment="0" applyProtection="0"/>
    <xf numFmtId="0" fontId="163" fillId="0" borderId="255" applyNumberFormat="0" applyFill="0" applyAlignment="0" applyProtection="0"/>
    <xf numFmtId="0" fontId="163" fillId="0" borderId="255" applyNumberFormat="0" applyFill="0" applyAlignment="0" applyProtection="0"/>
    <xf numFmtId="0" fontId="163" fillId="0" borderId="255" applyNumberFormat="0" applyFill="0" applyAlignment="0" applyProtection="0"/>
    <xf numFmtId="0" fontId="163" fillId="0" borderId="255" applyNumberFormat="0" applyFill="0" applyAlignment="0" applyProtection="0"/>
    <xf numFmtId="0" fontId="164" fillId="0" borderId="255" applyNumberFormat="0" applyFill="0" applyAlignment="0" applyProtection="0"/>
    <xf numFmtId="0" fontId="163" fillId="0" borderId="254" applyNumberFormat="0" applyFill="0" applyAlignment="0" applyProtection="0"/>
    <xf numFmtId="0" fontId="5" fillId="10" borderId="252" applyNumberFormat="0" applyFont="0" applyAlignment="0" applyProtection="0"/>
    <xf numFmtId="0" fontId="141" fillId="29" borderId="253" applyNumberFormat="0" applyAlignment="0" applyProtection="0"/>
    <xf numFmtId="0" fontId="141" fillId="28" borderId="261" applyNumberFormat="0" applyAlignment="0" applyProtection="0"/>
    <xf numFmtId="4" fontId="38" fillId="46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4" fontId="38" fillId="44" borderId="261" applyNumberFormat="0" applyProtection="0">
      <alignment horizontal="right" vertical="center"/>
    </xf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2" fillId="29" borderId="253" applyNumberFormat="0" applyAlignment="0" applyProtection="0"/>
    <xf numFmtId="0" fontId="142" fillId="29" borderId="253" applyNumberFormat="0" applyAlignment="0" applyProtection="0"/>
    <xf numFmtId="0" fontId="141" fillId="28" borderId="253" applyNumberFormat="0" applyAlignment="0" applyProtection="0"/>
    <xf numFmtId="0" fontId="32" fillId="10" borderId="252" applyNumberFormat="0" applyFont="0" applyAlignment="0" applyProtection="0"/>
    <xf numFmtId="0" fontId="5" fillId="10" borderId="252" applyNumberFormat="0" applyFont="0" applyAlignment="0" applyProtection="0"/>
    <xf numFmtId="0" fontId="5" fillId="10" borderId="252" applyNumberFormat="0" applyFont="0" applyAlignment="0" applyProtection="0"/>
    <xf numFmtId="0" fontId="5" fillId="10" borderId="252" applyNumberFormat="0" applyFont="0" applyAlignment="0" applyProtection="0"/>
    <xf numFmtId="0" fontId="5" fillId="10" borderId="252" applyNumberFormat="0" applyFont="0" applyAlignment="0" applyProtection="0"/>
    <xf numFmtId="0" fontId="32" fillId="10" borderId="252" applyNumberFormat="0" applyFont="0" applyAlignment="0" applyProtection="0"/>
    <xf numFmtId="0" fontId="32" fillId="10" borderId="252" applyNumberFormat="0" applyFont="0" applyAlignment="0" applyProtection="0"/>
    <xf numFmtId="0" fontId="32" fillId="10" borderId="252" applyNumberFormat="0" applyFont="0" applyAlignment="0" applyProtection="0"/>
    <xf numFmtId="0" fontId="184" fillId="10" borderId="252" applyNumberFormat="0" applyFont="0" applyAlignment="0" applyProtection="0"/>
    <xf numFmtId="4" fontId="38" fillId="41" borderId="261" applyNumberFormat="0" applyProtection="0">
      <alignment horizontal="right" vertical="center"/>
    </xf>
    <xf numFmtId="4" fontId="38" fillId="37" borderId="261" applyNumberFormat="0" applyProtection="0">
      <alignment horizontal="right" vertical="center"/>
    </xf>
    <xf numFmtId="4" fontId="38" fillId="36" borderId="261" applyNumberFormat="0" applyProtection="0">
      <alignment horizontal="right" vertical="center"/>
    </xf>
    <xf numFmtId="4" fontId="38" fillId="34" borderId="261" applyNumberFormat="0" applyProtection="0">
      <alignment horizontal="left" vertical="center" indent="1"/>
    </xf>
    <xf numFmtId="4" fontId="38" fillId="34" borderId="261" applyNumberFormat="0" applyProtection="0">
      <alignment horizontal="left" vertical="center" indent="1"/>
    </xf>
    <xf numFmtId="4" fontId="147" fillId="34" borderId="261" applyNumberFormat="0" applyProtection="0">
      <alignment vertical="center"/>
    </xf>
    <xf numFmtId="0" fontId="5" fillId="10" borderId="260" applyNumberFormat="0" applyFont="0" applyAlignment="0" applyProtection="0"/>
    <xf numFmtId="0" fontId="5" fillId="35" borderId="253" applyNumberFormat="0" applyProtection="0">
      <alignment horizontal="left" vertical="center" indent="1"/>
    </xf>
    <xf numFmtId="0" fontId="59" fillId="28" borderId="251" applyNumberFormat="0" applyAlignment="0" applyProtection="0"/>
    <xf numFmtId="0" fontId="144" fillId="29" borderId="253" applyNumberFormat="0" applyAlignment="0" applyProtection="0"/>
    <xf numFmtId="0" fontId="141" fillId="28" borderId="261" applyNumberFormat="0" applyAlignment="0" applyProtection="0"/>
    <xf numFmtId="0" fontId="163" fillId="0" borderId="255" applyNumberFormat="0" applyFill="0" applyAlignment="0" applyProtection="0"/>
    <xf numFmtId="0" fontId="63" fillId="29" borderId="251" applyNumberFormat="0" applyAlignment="0" applyProtection="0"/>
    <xf numFmtId="0" fontId="5" fillId="35" borderId="253" applyNumberFormat="0" applyProtection="0">
      <alignment horizontal="left" vertical="center" indent="1"/>
    </xf>
    <xf numFmtId="4" fontId="38" fillId="44" borderId="253" applyNumberFormat="0" applyProtection="0">
      <alignment horizontal="right" vertical="center"/>
    </xf>
    <xf numFmtId="4" fontId="38" fillId="41" borderId="253" applyNumberFormat="0" applyProtection="0">
      <alignment horizontal="right" vertical="center"/>
    </xf>
    <xf numFmtId="4" fontId="38" fillId="37" borderId="253" applyNumberFormat="0" applyProtection="0">
      <alignment horizontal="right" vertical="center"/>
    </xf>
    <xf numFmtId="4" fontId="38" fillId="36" borderId="253" applyNumberFormat="0" applyProtection="0">
      <alignment horizontal="right" vertical="center"/>
    </xf>
    <xf numFmtId="4" fontId="147" fillId="34" borderId="253" applyNumberFormat="0" applyProtection="0">
      <alignment vertical="center"/>
    </xf>
    <xf numFmtId="0" fontId="163" fillId="0" borderId="262" applyNumberFormat="0" applyFill="0" applyAlignment="0" applyProtection="0"/>
    <xf numFmtId="4" fontId="147" fillId="33" borderId="261" applyNumberFormat="0" applyProtection="0">
      <alignment vertical="center"/>
    </xf>
    <xf numFmtId="0" fontId="5" fillId="49" borderId="261" applyNumberFormat="0" applyProtection="0">
      <alignment horizontal="left" vertical="center" indent="1"/>
    </xf>
    <xf numFmtId="0" fontId="113" fillId="12" borderId="251" applyNumberFormat="0" applyAlignment="0" applyProtection="0"/>
    <xf numFmtId="0" fontId="33" fillId="10" borderId="252" applyNumberFormat="0" applyFont="0" applyAlignment="0" applyProtection="0"/>
    <xf numFmtId="0" fontId="33" fillId="10" borderId="252" applyNumberFormat="0" applyFont="0" applyAlignment="0" applyProtection="0"/>
    <xf numFmtId="0" fontId="59" fillId="28" borderId="259" applyNumberFormat="0" applyAlignment="0" applyProtection="0"/>
    <xf numFmtId="0" fontId="59" fillId="28" borderId="259" applyNumberFormat="0" applyAlignment="0" applyProtection="0"/>
    <xf numFmtId="0" fontId="59" fillId="28" borderId="259" applyNumberFormat="0" applyAlignment="0" applyProtection="0"/>
    <xf numFmtId="0" fontId="62" fillId="29" borderId="259" applyNumberFormat="0" applyAlignment="0" applyProtection="0"/>
    <xf numFmtId="0" fontId="60" fillId="29" borderId="259" applyNumberFormat="0" applyAlignment="0" applyProtection="0"/>
    <xf numFmtId="0" fontId="5" fillId="10" borderId="252" applyNumberFormat="0" applyFont="0" applyAlignment="0" applyProtection="0"/>
    <xf numFmtId="0" fontId="141" fillId="29" borderId="253" applyNumberFormat="0" applyAlignment="0" applyProtection="0"/>
    <xf numFmtId="0" fontId="163" fillId="0" borderId="255" applyNumberFormat="0" applyFill="0" applyAlignment="0" applyProtection="0"/>
    <xf numFmtId="0" fontId="163" fillId="0" borderId="263" applyNumberFormat="0" applyFill="0" applyAlignment="0" applyProtection="0"/>
    <xf numFmtId="0" fontId="141" fillId="28" borderId="253" applyNumberFormat="0" applyAlignment="0" applyProtection="0"/>
    <xf numFmtId="0" fontId="32" fillId="10" borderId="252" applyNumberFormat="0" applyFont="0" applyAlignment="0" applyProtection="0"/>
    <xf numFmtId="0" fontId="32" fillId="10" borderId="260" applyNumberFormat="0" applyFont="0" applyAlignment="0" applyProtection="0"/>
    <xf numFmtId="0" fontId="5" fillId="35" borderId="253" applyNumberFormat="0" applyProtection="0">
      <alignment horizontal="left" vertical="center" indent="1"/>
    </xf>
    <xf numFmtId="0" fontId="63" fillId="29" borderId="259" applyNumberFormat="0" applyAlignment="0" applyProtection="0"/>
    <xf numFmtId="0" fontId="63" fillId="29" borderId="259" applyNumberFormat="0" applyAlignment="0" applyProtection="0"/>
    <xf numFmtId="4" fontId="38" fillId="44" borderId="253" applyNumberFormat="0" applyProtection="0">
      <alignment horizontal="right" vertical="center"/>
    </xf>
    <xf numFmtId="4" fontId="38" fillId="43" borderId="253" applyNumberFormat="0" applyProtection="0">
      <alignment horizontal="right" vertical="center"/>
    </xf>
    <xf numFmtId="4" fontId="38" fillId="43" borderId="253" applyNumberFormat="0" applyProtection="0">
      <alignment horizontal="right" vertical="center"/>
    </xf>
    <xf numFmtId="0" fontId="5" fillId="10" borderId="244" applyNumberFormat="0" applyFont="0" applyAlignment="0" applyProtection="0"/>
    <xf numFmtId="4" fontId="38" fillId="41" borderId="253" applyNumberFormat="0" applyProtection="0">
      <alignment horizontal="right" vertical="center"/>
    </xf>
    <xf numFmtId="0" fontId="5" fillId="10" borderId="244" applyNumberFormat="0" applyFont="0" applyAlignment="0" applyProtection="0"/>
    <xf numFmtId="0" fontId="5" fillId="10" borderId="244" applyNumberFormat="0" applyFont="0" applyAlignment="0" applyProtection="0"/>
    <xf numFmtId="0" fontId="5" fillId="10" borderId="244" applyNumberFormat="0" applyFont="0" applyAlignment="0" applyProtection="0"/>
    <xf numFmtId="0" fontId="5" fillId="10" borderId="244" applyNumberFormat="0" applyFont="0" applyAlignment="0" applyProtection="0"/>
    <xf numFmtId="0" fontId="5" fillId="10" borderId="244" applyNumberFormat="0" applyFont="0" applyAlignment="0" applyProtection="0"/>
    <xf numFmtId="4" fontId="38" fillId="40" borderId="253" applyNumberFormat="0" applyProtection="0">
      <alignment horizontal="right" vertical="center"/>
    </xf>
    <xf numFmtId="4" fontId="38" fillId="40" borderId="253" applyNumberFormat="0" applyProtection="0">
      <alignment horizontal="right" vertical="center"/>
    </xf>
    <xf numFmtId="0" fontId="5" fillId="35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4" fontId="38" fillId="34" borderId="253" applyNumberFormat="0" applyProtection="0">
      <alignment horizontal="left" vertical="center" indent="1"/>
    </xf>
    <xf numFmtId="4" fontId="147" fillId="34" borderId="253" applyNumberFormat="0" applyProtection="0">
      <alignment vertical="center"/>
    </xf>
    <xf numFmtId="4" fontId="38" fillId="34" borderId="253" applyNumberFormat="0" applyProtection="0">
      <alignment vertical="center"/>
    </xf>
    <xf numFmtId="0" fontId="63" fillId="29" borderId="259" applyNumberFormat="0" applyAlignment="0" applyProtection="0"/>
    <xf numFmtId="0" fontId="113" fillId="15" borderId="259" applyNumberFormat="0" applyAlignment="0" applyProtection="0"/>
    <xf numFmtId="0" fontId="32" fillId="10" borderId="252" applyNumberFormat="0" applyFont="0" applyAlignment="0" applyProtection="0"/>
    <xf numFmtId="0" fontId="33" fillId="10" borderId="252" applyNumberFormat="0" applyFont="0" applyAlignment="0" applyProtection="0"/>
    <xf numFmtId="0" fontId="5" fillId="35" borderId="253" applyNumberFormat="0" applyProtection="0">
      <alignment horizontal="left" vertical="center" indent="1"/>
    </xf>
    <xf numFmtId="0" fontId="59" fillId="28" borderId="251" applyNumberFormat="0" applyAlignment="0" applyProtection="0"/>
    <xf numFmtId="0" fontId="33" fillId="10" borderId="252" applyNumberFormat="0" applyFont="0" applyAlignment="0" applyProtection="0"/>
    <xf numFmtId="0" fontId="143" fillId="29" borderId="253" applyNumberFormat="0" applyAlignment="0" applyProtection="0"/>
    <xf numFmtId="0" fontId="59" fillId="28" borderId="251" applyNumberFormat="0" applyAlignment="0" applyProtection="0"/>
    <xf numFmtId="0" fontId="59" fillId="28" borderId="259" applyNumberFormat="0" applyAlignment="0" applyProtection="0"/>
    <xf numFmtId="0" fontId="59" fillId="28" borderId="267" applyNumberFormat="0" applyAlignment="0" applyProtection="0"/>
    <xf numFmtId="0" fontId="59" fillId="28" borderId="267" applyNumberFormat="0" applyAlignment="0" applyProtection="0"/>
    <xf numFmtId="0" fontId="5" fillId="48" borderId="269" applyNumberFormat="0" applyProtection="0">
      <alignment horizontal="left" vertical="center" indent="1"/>
    </xf>
    <xf numFmtId="0" fontId="30" fillId="10" borderId="268" applyNumberFormat="0" applyFont="0" applyAlignment="0" applyProtection="0"/>
    <xf numFmtId="0" fontId="59" fillId="28" borderId="275" applyNumberFormat="0" applyAlignment="0" applyProtection="0"/>
    <xf numFmtId="0" fontId="113" fillId="15" borderId="267" applyNumberFormat="0" applyAlignment="0" applyProtection="0"/>
    <xf numFmtId="0" fontId="115" fillId="12" borderId="259" applyNumberFormat="0" applyAlignment="0" applyProtection="0"/>
    <xf numFmtId="0" fontId="113" fillId="15" borderId="267" applyNumberFormat="0" applyAlignment="0" applyProtection="0"/>
    <xf numFmtId="0" fontId="92" fillId="0" borderId="264">
      <alignment horizontal="left" vertical="center"/>
    </xf>
    <xf numFmtId="0" fontId="33" fillId="10" borderId="260" applyNumberFormat="0" applyFont="0" applyAlignment="0" applyProtection="0"/>
    <xf numFmtId="0" fontId="143" fillId="29" borderId="261" applyNumberFormat="0" applyAlignment="0" applyProtection="0"/>
    <xf numFmtId="4" fontId="38" fillId="38" borderId="261" applyNumberFormat="0" applyProtection="0">
      <alignment horizontal="right" vertical="center"/>
    </xf>
    <xf numFmtId="4" fontId="38" fillId="44" borderId="261" applyNumberFormat="0" applyProtection="0">
      <alignment horizontal="right" vertical="center"/>
    </xf>
    <xf numFmtId="0" fontId="5" fillId="48" borderId="261" applyNumberFormat="0" applyProtection="0">
      <alignment horizontal="left" vertical="center" indent="1"/>
    </xf>
    <xf numFmtId="4" fontId="38" fillId="33" borderId="261" applyNumberFormat="0" applyProtection="0">
      <alignment vertical="center"/>
    </xf>
    <xf numFmtId="0" fontId="5" fillId="31" borderId="253" applyNumberFormat="0" applyProtection="0">
      <alignment horizontal="left" vertical="center" indent="1"/>
    </xf>
    <xf numFmtId="0" fontId="163" fillId="0" borderId="254" applyNumberFormat="0" applyFill="0" applyAlignment="0" applyProtection="0"/>
    <xf numFmtId="0" fontId="59" fillId="28" borderId="243" applyNumberFormat="0" applyAlignment="0" applyProtection="0"/>
    <xf numFmtId="0" fontId="61" fillId="29" borderId="243" applyNumberFormat="0" applyAlignment="0" applyProtection="0"/>
    <xf numFmtId="0" fontId="165" fillId="0" borderId="255" applyNumberFormat="0" applyFill="0" applyAlignment="0" applyProtection="0"/>
    <xf numFmtId="0" fontId="59" fillId="28" borderId="251" applyNumberFormat="0" applyAlignment="0" applyProtection="0"/>
    <xf numFmtId="0" fontId="164" fillId="0" borderId="255" applyNumberFormat="0" applyFill="0" applyAlignment="0" applyProtection="0"/>
    <xf numFmtId="0" fontId="33" fillId="10" borderId="260" applyNumberFormat="0" applyFont="0" applyAlignment="0" applyProtection="0"/>
    <xf numFmtId="0" fontId="60" fillId="29" borderId="259" applyNumberFormat="0" applyAlignment="0" applyProtection="0"/>
    <xf numFmtId="4" fontId="38" fillId="36" borderId="261" applyNumberFormat="0" applyProtection="0">
      <alignment horizontal="right" vertical="center"/>
    </xf>
    <xf numFmtId="4" fontId="38" fillId="44" borderId="245" applyNumberFormat="0" applyProtection="0">
      <alignment horizontal="right" vertical="center"/>
    </xf>
    <xf numFmtId="4" fontId="38" fillId="42" borderId="245" applyNumberFormat="0" applyProtection="0">
      <alignment horizontal="right" vertical="center"/>
    </xf>
    <xf numFmtId="4" fontId="38" fillId="39" borderId="261" applyNumberFormat="0" applyProtection="0">
      <alignment horizontal="right" vertical="center"/>
    </xf>
    <xf numFmtId="4" fontId="38" fillId="40" borderId="261" applyNumberFormat="0" applyProtection="0">
      <alignment horizontal="right" vertical="center"/>
    </xf>
    <xf numFmtId="4" fontId="38" fillId="41" borderId="261" applyNumberFormat="0" applyProtection="0">
      <alignment horizontal="right" vertical="center"/>
    </xf>
    <xf numFmtId="0" fontId="63" fillId="29" borderId="267" applyNumberFormat="0" applyAlignment="0" applyProtection="0"/>
    <xf numFmtId="0" fontId="5" fillId="35" borderId="261" applyNumberFormat="0" applyProtection="0">
      <alignment horizontal="left" vertical="center" indent="1"/>
    </xf>
    <xf numFmtId="4" fontId="38" fillId="46" borderId="261" applyNumberFormat="0" applyProtection="0">
      <alignment horizontal="left" vertical="center" indent="1"/>
    </xf>
    <xf numFmtId="0" fontId="5" fillId="49" borderId="261" applyNumberFormat="0" applyProtection="0">
      <alignment horizontal="left" vertical="center" indent="1"/>
    </xf>
    <xf numFmtId="0" fontId="5" fillId="49" borderId="261" applyNumberFormat="0" applyProtection="0">
      <alignment horizontal="left" vertical="center" indent="1"/>
    </xf>
    <xf numFmtId="0" fontId="5" fillId="31" borderId="261" applyNumberFormat="0" applyProtection="0">
      <alignment horizontal="left" vertical="center" indent="1"/>
    </xf>
    <xf numFmtId="4" fontId="38" fillId="42" borderId="277" applyNumberFormat="0" applyProtection="0">
      <alignment horizontal="right" vertical="center"/>
    </xf>
    <xf numFmtId="4" fontId="38" fillId="43" borderId="253" applyNumberFormat="0" applyProtection="0">
      <alignment horizontal="right" vertical="center"/>
    </xf>
    <xf numFmtId="4" fontId="38" fillId="43" borderId="253" applyNumberFormat="0" applyProtection="0">
      <alignment horizontal="right" vertical="center"/>
    </xf>
    <xf numFmtId="4" fontId="38" fillId="48" borderId="253" applyNumberFormat="0" applyProtection="0">
      <alignment horizontal="left" vertical="center" indent="1"/>
    </xf>
    <xf numFmtId="4" fontId="38" fillId="48" borderId="253" applyNumberFormat="0" applyProtection="0">
      <alignment horizontal="left" vertical="center" indent="1"/>
    </xf>
    <xf numFmtId="0" fontId="5" fillId="48" borderId="253" applyNumberFormat="0" applyProtection="0">
      <alignment horizontal="left" vertical="center" indent="1"/>
    </xf>
    <xf numFmtId="0" fontId="163" fillId="0" borderId="254" applyNumberFormat="0" applyFill="0" applyAlignment="0" applyProtection="0"/>
    <xf numFmtId="0" fontId="5" fillId="49" borderId="253" applyNumberFormat="0" applyProtection="0">
      <alignment horizontal="left" vertical="center" indent="1"/>
    </xf>
    <xf numFmtId="0" fontId="5" fillId="31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0" fontId="63" fillId="29" borderId="251" applyNumberFormat="0" applyAlignment="0" applyProtection="0"/>
    <xf numFmtId="0" fontId="60" fillId="29" borderId="251" applyNumberFormat="0" applyAlignment="0" applyProtection="0"/>
    <xf numFmtId="0" fontId="163" fillId="0" borderId="254" applyNumberFormat="0" applyFill="0" applyAlignment="0" applyProtection="0"/>
    <xf numFmtId="0" fontId="63" fillId="29" borderId="251" applyNumberFormat="0" applyAlignment="0" applyProtection="0"/>
    <xf numFmtId="0" fontId="63" fillId="29" borderId="251" applyNumberFormat="0" applyAlignment="0" applyProtection="0"/>
    <xf numFmtId="0" fontId="63" fillId="29" borderId="251" applyNumberFormat="0" applyAlignment="0" applyProtection="0"/>
    <xf numFmtId="0" fontId="32" fillId="10" borderId="252" applyNumberFormat="0" applyFont="0" applyAlignment="0" applyProtection="0"/>
    <xf numFmtId="0" fontId="163" fillId="0" borderId="255" applyNumberFormat="0" applyFill="0" applyAlignment="0" applyProtection="0"/>
    <xf numFmtId="4" fontId="38" fillId="46" borderId="261" applyNumberFormat="0" applyProtection="0">
      <alignment horizontal="left" vertical="center" indent="1"/>
    </xf>
    <xf numFmtId="0" fontId="5" fillId="10" borderId="252" applyNumberFormat="0" applyFont="0" applyAlignment="0" applyProtection="0"/>
    <xf numFmtId="0" fontId="5" fillId="10" borderId="252" applyNumberFormat="0" applyFont="0" applyAlignment="0" applyProtection="0"/>
    <xf numFmtId="0" fontId="29" fillId="10" borderId="252" applyNumberFormat="0" applyFont="0" applyAlignment="0" applyProtection="0"/>
    <xf numFmtId="4" fontId="38" fillId="42" borderId="261" applyNumberFormat="0" applyProtection="0">
      <alignment horizontal="right" vertical="center"/>
    </xf>
    <xf numFmtId="0" fontId="30" fillId="10" borderId="252" applyNumberFormat="0" applyFont="0" applyAlignment="0" applyProtection="0"/>
    <xf numFmtId="4" fontId="148" fillId="45" borderId="253" applyNumberFormat="0" applyProtection="0">
      <alignment horizontal="left" vertical="center" indent="1"/>
    </xf>
    <xf numFmtId="0" fontId="144" fillId="29" borderId="253" applyNumberFormat="0" applyAlignment="0" applyProtection="0"/>
    <xf numFmtId="4" fontId="38" fillId="33" borderId="245" applyNumberFormat="0" applyProtection="0">
      <alignment vertical="center"/>
    </xf>
    <xf numFmtId="4" fontId="147" fillId="33" borderId="245" applyNumberFormat="0" applyProtection="0">
      <alignment vertical="center"/>
    </xf>
    <xf numFmtId="4" fontId="147" fillId="33" borderId="245" applyNumberFormat="0" applyProtection="0">
      <alignment vertical="center"/>
    </xf>
    <xf numFmtId="4" fontId="38" fillId="33" borderId="245" applyNumberFormat="0" applyProtection="0">
      <alignment horizontal="left" vertical="center" indent="1"/>
    </xf>
    <xf numFmtId="4" fontId="38" fillId="33" borderId="245" applyNumberFormat="0" applyProtection="0">
      <alignment horizontal="left" vertical="center" indent="1"/>
    </xf>
    <xf numFmtId="4" fontId="38" fillId="33" borderId="245" applyNumberFormat="0" applyProtection="0">
      <alignment horizontal="left" vertical="center" indent="1"/>
    </xf>
    <xf numFmtId="4" fontId="38" fillId="33" borderId="245" applyNumberFormat="0" applyProtection="0">
      <alignment horizontal="left" vertical="center" indent="1"/>
    </xf>
    <xf numFmtId="4" fontId="38" fillId="46" borderId="245" applyNumberFormat="0" applyProtection="0">
      <alignment horizontal="right" vertical="center"/>
    </xf>
    <xf numFmtId="4" fontId="147" fillId="46" borderId="245" applyNumberFormat="0" applyProtection="0">
      <alignment horizontal="right" vertical="center"/>
    </xf>
    <xf numFmtId="4" fontId="147" fillId="46" borderId="245" applyNumberFormat="0" applyProtection="0">
      <alignment horizontal="right" vertical="center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5" fillId="35" borderId="245" applyNumberFormat="0" applyProtection="0">
      <alignment horizontal="left" vertical="center" indent="1"/>
    </xf>
    <xf numFmtId="0" fontId="63" fillId="29" borderId="251" applyNumberFormat="0" applyAlignment="0" applyProtection="0"/>
    <xf numFmtId="4" fontId="151" fillId="46" borderId="245" applyNumberFormat="0" applyProtection="0">
      <alignment horizontal="right" vertical="center"/>
    </xf>
    <xf numFmtId="4" fontId="151" fillId="46" borderId="245" applyNumberFormat="0" applyProtection="0">
      <alignment horizontal="right" vertical="center"/>
    </xf>
    <xf numFmtId="0" fontId="63" fillId="29" borderId="251" applyNumberFormat="0" applyAlignment="0" applyProtection="0"/>
    <xf numFmtId="0" fontId="63" fillId="29" borderId="251" applyNumberFormat="0" applyAlignment="0" applyProtection="0"/>
    <xf numFmtId="0" fontId="63" fillId="29" borderId="251" applyNumberFormat="0" applyAlignment="0" applyProtection="0"/>
    <xf numFmtId="0" fontId="60" fillId="29" borderId="251" applyNumberFormat="0" applyAlignment="0" applyProtection="0"/>
    <xf numFmtId="0" fontId="60" fillId="29" borderId="251" applyNumberFormat="0" applyAlignment="0" applyProtection="0"/>
    <xf numFmtId="0" fontId="163" fillId="0" borderId="246" applyNumberFormat="0" applyFill="0" applyAlignment="0" applyProtection="0"/>
    <xf numFmtId="0" fontId="163" fillId="0" borderId="246" applyNumberFormat="0" applyFill="0" applyAlignment="0" applyProtection="0"/>
    <xf numFmtId="0" fontId="163" fillId="0" borderId="246" applyNumberFormat="0" applyFill="0" applyAlignment="0" applyProtection="0"/>
    <xf numFmtId="0" fontId="164" fillId="0" borderId="247" applyNumberFormat="0" applyFill="0" applyAlignment="0" applyProtection="0"/>
    <xf numFmtId="0" fontId="164" fillId="0" borderId="247" applyNumberFormat="0" applyFill="0" applyAlignment="0" applyProtection="0"/>
    <xf numFmtId="0" fontId="163" fillId="0" borderId="246" applyNumberFormat="0" applyFill="0" applyAlignment="0" applyProtection="0"/>
    <xf numFmtId="0" fontId="164" fillId="0" borderId="247" applyNumberFormat="0" applyFill="0" applyAlignment="0" applyProtection="0"/>
    <xf numFmtId="0" fontId="165" fillId="0" borderId="247" applyNumberFormat="0" applyFill="0" applyAlignment="0" applyProtection="0"/>
    <xf numFmtId="0" fontId="163" fillId="0" borderId="246" applyNumberFormat="0" applyFill="0" applyAlignment="0" applyProtection="0"/>
    <xf numFmtId="0" fontId="166" fillId="0" borderId="247" applyNumberFormat="0" applyFill="0" applyAlignment="0" applyProtection="0"/>
    <xf numFmtId="0" fontId="163" fillId="0" borderId="246" applyNumberFormat="0" applyFill="0" applyAlignment="0" applyProtection="0"/>
    <xf numFmtId="0" fontId="163" fillId="0" borderId="246" applyNumberFormat="0" applyFill="0" applyAlignment="0" applyProtection="0"/>
    <xf numFmtId="0" fontId="163" fillId="0" borderId="247" applyNumberFormat="0" applyFill="0" applyAlignment="0" applyProtection="0"/>
    <xf numFmtId="0" fontId="163" fillId="0" borderId="246" applyNumberFormat="0" applyFill="0" applyAlignment="0" applyProtection="0"/>
    <xf numFmtId="0" fontId="163" fillId="0" borderId="246" applyNumberFormat="0" applyFill="0" applyAlignment="0" applyProtection="0"/>
    <xf numFmtId="0" fontId="163" fillId="0" borderId="246" applyNumberFormat="0" applyFill="0" applyAlignment="0" applyProtection="0"/>
    <xf numFmtId="0" fontId="163" fillId="0" borderId="246" applyNumberFormat="0" applyFill="0" applyAlignment="0" applyProtection="0"/>
    <xf numFmtId="5" fontId="168" fillId="0" borderId="242">
      <alignment horizontal="left" vertical="top"/>
    </xf>
    <xf numFmtId="0" fontId="63" fillId="29" borderId="243" applyNumberFormat="0" applyAlignment="0" applyProtection="0"/>
    <xf numFmtId="0" fontId="63" fillId="29" borderId="243" applyNumberFormat="0" applyAlignment="0" applyProtection="0"/>
    <xf numFmtId="0" fontId="63" fillId="29" borderId="243" applyNumberFormat="0" applyAlignment="0" applyProtection="0"/>
    <xf numFmtId="0" fontId="63" fillId="29" borderId="243" applyNumberFormat="0" applyAlignment="0" applyProtection="0"/>
    <xf numFmtId="0" fontId="63" fillId="29" borderId="243" applyNumberFormat="0" applyAlignment="0" applyProtection="0"/>
    <xf numFmtId="0" fontId="63" fillId="29" borderId="243" applyNumberFormat="0" applyAlignment="0" applyProtection="0"/>
    <xf numFmtId="0" fontId="60" fillId="29" borderId="243" applyNumberFormat="0" applyAlignment="0" applyProtection="0"/>
    <xf numFmtId="0" fontId="60" fillId="29" borderId="243" applyNumberFormat="0" applyAlignment="0" applyProtection="0"/>
    <xf numFmtId="0" fontId="59" fillId="28" borderId="243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4" fillId="12" borderId="259" applyNumberFormat="0" applyAlignment="0" applyProtection="0"/>
    <xf numFmtId="0" fontId="163" fillId="0" borderId="263" applyNumberFormat="0" applyFill="0" applyAlignment="0" applyProtection="0"/>
    <xf numFmtId="0" fontId="163" fillId="0" borderId="263" applyNumberFormat="0" applyFill="0" applyAlignment="0" applyProtection="0"/>
    <xf numFmtId="0" fontId="163" fillId="0" borderId="263" applyNumberFormat="0" applyFill="0" applyAlignment="0" applyProtection="0"/>
    <xf numFmtId="0" fontId="163" fillId="0" borderId="263" applyNumberFormat="0" applyFill="0" applyAlignment="0" applyProtection="0"/>
    <xf numFmtId="0" fontId="164" fillId="0" borderId="263" applyNumberFormat="0" applyFill="0" applyAlignment="0" applyProtection="0"/>
    <xf numFmtId="0" fontId="142" fillId="29" borderId="261" applyNumberFormat="0" applyAlignment="0" applyProtection="0"/>
    <xf numFmtId="0" fontId="141" fillId="28" borderId="26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4" fillId="12" borderId="251" applyNumberFormat="0" applyAlignment="0" applyProtection="0"/>
    <xf numFmtId="0" fontId="114" fillId="12" borderId="251" applyNumberFormat="0" applyAlignment="0" applyProtection="0"/>
    <xf numFmtId="0" fontId="113" fillId="15" borderId="251" applyNumberFormat="0" applyAlignment="0" applyProtection="0"/>
    <xf numFmtId="0" fontId="63" fillId="29" borderId="259" applyNumberFormat="0" applyAlignment="0" applyProtection="0"/>
    <xf numFmtId="0" fontId="163" fillId="0" borderId="255" applyNumberFormat="0" applyFill="0" applyAlignment="0" applyProtection="0"/>
    <xf numFmtId="0" fontId="163" fillId="0" borderId="255" applyNumberFormat="0" applyFill="0" applyAlignment="0" applyProtection="0"/>
    <xf numFmtId="0" fontId="163" fillId="0" borderId="255" applyNumberFormat="0" applyFill="0" applyAlignment="0" applyProtection="0"/>
    <xf numFmtId="0" fontId="163" fillId="0" borderId="255" applyNumberFormat="0" applyFill="0" applyAlignment="0" applyProtection="0"/>
    <xf numFmtId="0" fontId="163" fillId="0" borderId="255" applyNumberFormat="0" applyFill="0" applyAlignment="0" applyProtection="0"/>
    <xf numFmtId="0" fontId="164" fillId="0" borderId="255" applyNumberFormat="0" applyFill="0" applyAlignment="0" applyProtection="0"/>
    <xf numFmtId="0" fontId="163" fillId="0" borderId="254" applyNumberFormat="0" applyFill="0" applyAlignment="0" applyProtection="0"/>
    <xf numFmtId="0" fontId="141" fillId="29" borderId="261" applyNumberFormat="0" applyAlignment="0" applyProtection="0"/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1" fillId="29" borderId="253" applyNumberFormat="0" applyAlignment="0" applyProtection="0"/>
    <xf numFmtId="0" fontId="142" fillId="29" borderId="253" applyNumberFormat="0" applyAlignment="0" applyProtection="0"/>
    <xf numFmtId="0" fontId="142" fillId="29" borderId="253" applyNumberFormat="0" applyAlignment="0" applyProtection="0"/>
    <xf numFmtId="0" fontId="141" fillId="28" borderId="253" applyNumberFormat="0" applyAlignment="0" applyProtection="0"/>
    <xf numFmtId="0" fontId="5" fillId="10" borderId="252" applyNumberFormat="0" applyFont="0" applyAlignment="0" applyProtection="0"/>
    <xf numFmtId="0" fontId="5" fillId="10" borderId="252" applyNumberFormat="0" applyFont="0" applyAlignment="0" applyProtection="0"/>
    <xf numFmtId="0" fontId="5" fillId="10" borderId="252" applyNumberFormat="0" applyFont="0" applyAlignment="0" applyProtection="0"/>
    <xf numFmtId="0" fontId="5" fillId="10" borderId="252" applyNumberFormat="0" applyFont="0" applyAlignment="0" applyProtection="0"/>
    <xf numFmtId="0" fontId="32" fillId="10" borderId="252" applyNumberFormat="0" applyFont="0" applyAlignment="0" applyProtection="0"/>
    <xf numFmtId="0" fontId="32" fillId="10" borderId="252" applyNumberFormat="0" applyFont="0" applyAlignment="0" applyProtection="0"/>
    <xf numFmtId="0" fontId="32" fillId="10" borderId="252" applyNumberFormat="0" applyFont="0" applyAlignment="0" applyProtection="0"/>
    <xf numFmtId="0" fontId="29" fillId="10" borderId="252" applyNumberFormat="0" applyFont="0" applyAlignment="0" applyProtection="0"/>
    <xf numFmtId="0" fontId="184" fillId="10" borderId="252" applyNumberFormat="0" applyFont="0" applyAlignment="0" applyProtection="0"/>
    <xf numFmtId="0" fontId="5" fillId="35" borderId="261" applyNumberFormat="0" applyProtection="0">
      <alignment horizontal="left" vertical="center" indent="1"/>
    </xf>
    <xf numFmtId="0" fontId="59" fillId="28" borderId="259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4" fillId="12" borderId="243" applyNumberFormat="0" applyAlignment="0" applyProtection="0"/>
    <xf numFmtId="0" fontId="114" fillId="12" borderId="243" applyNumberFormat="0" applyAlignment="0" applyProtection="0"/>
    <xf numFmtId="0" fontId="113" fillId="15" borderId="243" applyNumberFormat="0" applyAlignment="0" applyProtection="0"/>
    <xf numFmtId="0" fontId="164" fillId="0" borderId="255" applyNumberFormat="0" applyFill="0" applyAlignment="0" applyProtection="0"/>
    <xf numFmtId="0" fontId="113" fillId="12" borderId="251" applyNumberFormat="0" applyAlignment="0" applyProtection="0"/>
    <xf numFmtId="0" fontId="63" fillId="29" borderId="251" applyNumberFormat="0" applyAlignment="0" applyProtection="0"/>
    <xf numFmtId="4" fontId="38" fillId="46" borderId="253" applyNumberFormat="0" applyProtection="0">
      <alignment horizontal="left" vertical="center" indent="1"/>
    </xf>
    <xf numFmtId="4" fontId="38" fillId="42" borderId="253" applyNumberFormat="0" applyProtection="0">
      <alignment horizontal="right" vertical="center"/>
    </xf>
    <xf numFmtId="4" fontId="38" fillId="38" borderId="253" applyNumberFormat="0" applyProtection="0">
      <alignment horizontal="right" vertical="center"/>
    </xf>
    <xf numFmtId="4" fontId="38" fillId="37" borderId="253" applyNumberFormat="0" applyProtection="0">
      <alignment horizontal="right" vertical="center"/>
    </xf>
    <xf numFmtId="4" fontId="38" fillId="34" borderId="253" applyNumberFormat="0" applyProtection="0">
      <alignment horizontal="left" vertical="center" indent="1"/>
    </xf>
    <xf numFmtId="5" fontId="55" fillId="0" borderId="257" applyAlignment="0" applyProtection="0"/>
    <xf numFmtId="0" fontId="113" fillId="12" borderId="251" applyNumberFormat="0" applyAlignment="0" applyProtection="0"/>
    <xf numFmtId="0" fontId="163" fillId="0" borderId="247" applyNumberFormat="0" applyFill="0" applyAlignment="0" applyProtection="0"/>
    <xf numFmtId="0" fontId="163" fillId="0" borderId="247" applyNumberFormat="0" applyFill="0" applyAlignment="0" applyProtection="0"/>
    <xf numFmtId="0" fontId="163" fillId="0" borderId="247" applyNumberFormat="0" applyFill="0" applyAlignment="0" applyProtection="0"/>
    <xf numFmtId="0" fontId="163" fillId="0" borderId="247" applyNumberFormat="0" applyFill="0" applyAlignment="0" applyProtection="0"/>
    <xf numFmtId="0" fontId="163" fillId="0" borderId="247" applyNumberFormat="0" applyFill="0" applyAlignment="0" applyProtection="0"/>
    <xf numFmtId="0" fontId="163" fillId="0" borderId="247" applyNumberFormat="0" applyFill="0" applyAlignment="0" applyProtection="0"/>
    <xf numFmtId="0" fontId="164" fillId="0" borderId="247" applyNumberFormat="0" applyFill="0" applyAlignment="0" applyProtection="0"/>
    <xf numFmtId="0" fontId="164" fillId="0" borderId="247" applyNumberFormat="0" applyFill="0" applyAlignment="0" applyProtection="0"/>
    <xf numFmtId="0" fontId="163" fillId="0" borderId="246" applyNumberFormat="0" applyFill="0" applyAlignment="0" applyProtection="0"/>
    <xf numFmtId="0" fontId="30" fillId="10" borderId="260" applyNumberFormat="0" applyFont="0" applyAlignment="0" applyProtection="0"/>
    <xf numFmtId="0" fontId="30" fillId="10" borderId="260" applyNumberFormat="0" applyFont="0" applyAlignment="0" applyProtection="0"/>
    <xf numFmtId="0" fontId="33" fillId="10" borderId="260" applyNumberFormat="0" applyFont="0" applyAlignment="0" applyProtection="0"/>
    <xf numFmtId="0" fontId="5" fillId="10" borderId="252" applyNumberFormat="0" applyFont="0" applyAlignment="0" applyProtection="0"/>
    <xf numFmtId="0" fontId="141" fillId="29" borderId="253" applyNumberFormat="0" applyAlignment="0" applyProtection="0"/>
    <xf numFmtId="0" fontId="163" fillId="0" borderId="255" applyNumberFormat="0" applyFill="0" applyAlignment="0" applyProtection="0"/>
    <xf numFmtId="0" fontId="141" fillId="28" borderId="253" applyNumberFormat="0" applyAlignment="0" applyProtection="0"/>
    <xf numFmtId="0" fontId="29" fillId="10" borderId="260" applyNumberFormat="0" applyFont="0" applyAlignment="0" applyProtection="0"/>
    <xf numFmtId="4" fontId="38" fillId="46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4" fontId="148" fillId="45" borderId="253" applyNumberFormat="0" applyProtection="0">
      <alignment horizontal="left" vertical="center" indent="1"/>
    </xf>
    <xf numFmtId="4" fontId="38" fillId="44" borderId="253" applyNumberFormat="0" applyProtection="0">
      <alignment horizontal="right" vertical="center"/>
    </xf>
    <xf numFmtId="0" fontId="141" fillId="29" borderId="245" applyNumberFormat="0" applyAlignment="0" applyProtection="0"/>
    <xf numFmtId="0" fontId="141" fillId="29" borderId="245" applyNumberFormat="0" applyAlignment="0" applyProtection="0"/>
    <xf numFmtId="0" fontId="141" fillId="29" borderId="245" applyNumberFormat="0" applyAlignment="0" applyProtection="0"/>
    <xf numFmtId="0" fontId="141" fillId="29" borderId="245" applyNumberFormat="0" applyAlignment="0" applyProtection="0"/>
    <xf numFmtId="0" fontId="141" fillId="29" borderId="245" applyNumberFormat="0" applyAlignment="0" applyProtection="0"/>
    <xf numFmtId="0" fontId="141" fillId="29" borderId="245" applyNumberFormat="0" applyAlignment="0" applyProtection="0"/>
    <xf numFmtId="0" fontId="142" fillId="29" borderId="245" applyNumberFormat="0" applyAlignment="0" applyProtection="0"/>
    <xf numFmtId="0" fontId="142" fillId="29" borderId="245" applyNumberFormat="0" applyAlignment="0" applyProtection="0"/>
    <xf numFmtId="0" fontId="141" fillId="28" borderId="245" applyNumberFormat="0" applyAlignment="0" applyProtection="0"/>
    <xf numFmtId="0" fontId="5" fillId="10" borderId="244" applyNumberFormat="0" applyFont="0" applyAlignment="0" applyProtection="0"/>
    <xf numFmtId="0" fontId="32" fillId="10" borderId="244" applyNumberFormat="0" applyFont="0" applyAlignment="0" applyProtection="0"/>
    <xf numFmtId="0" fontId="5" fillId="10" borderId="244" applyNumberFormat="0" applyFont="0" applyAlignment="0" applyProtection="0"/>
    <xf numFmtId="0" fontId="5" fillId="10" borderId="244" applyNumberFormat="0" applyFont="0" applyAlignment="0" applyProtection="0"/>
    <xf numFmtId="0" fontId="5" fillId="10" borderId="244" applyNumberFormat="0" applyFont="0" applyAlignment="0" applyProtection="0"/>
    <xf numFmtId="0" fontId="5" fillId="10" borderId="244" applyNumberFormat="0" applyFont="0" applyAlignment="0" applyProtection="0"/>
    <xf numFmtId="0" fontId="5" fillId="10" borderId="244" applyNumberFormat="0" applyFont="0" applyAlignment="0" applyProtection="0"/>
    <xf numFmtId="0" fontId="32" fillId="10" borderId="244" applyNumberFormat="0" applyFont="0" applyAlignment="0" applyProtection="0"/>
    <xf numFmtId="0" fontId="32" fillId="10" borderId="244" applyNumberFormat="0" applyFont="0" applyAlignment="0" applyProtection="0"/>
    <xf numFmtId="0" fontId="32" fillId="10" borderId="244" applyNumberFormat="0" applyFont="0" applyAlignment="0" applyProtection="0"/>
    <xf numFmtId="0" fontId="29" fillId="10" borderId="244" applyNumberFormat="0" applyFont="0" applyAlignment="0" applyProtection="0"/>
    <xf numFmtId="0" fontId="184" fillId="10" borderId="244" applyNumberFormat="0" applyFont="0" applyAlignment="0" applyProtection="0"/>
    <xf numFmtId="4" fontId="38" fillId="44" borderId="253" applyNumberFormat="0" applyProtection="0">
      <alignment horizontal="right" vertical="center"/>
    </xf>
    <xf numFmtId="4" fontId="38" fillId="42" borderId="253" applyNumberFormat="0" applyProtection="0">
      <alignment horizontal="right" vertical="center"/>
    </xf>
    <xf numFmtId="4" fontId="38" fillId="41" borderId="253" applyNumberFormat="0" applyProtection="0">
      <alignment horizontal="right" vertical="center"/>
    </xf>
    <xf numFmtId="4" fontId="38" fillId="41" borderId="253" applyNumberFormat="0" applyProtection="0">
      <alignment horizontal="right" vertical="center"/>
    </xf>
    <xf numFmtId="4" fontId="38" fillId="36" borderId="253" applyNumberFormat="0" applyProtection="0">
      <alignment horizontal="right" vertical="center"/>
    </xf>
    <xf numFmtId="4" fontId="38" fillId="36" borderId="253" applyNumberFormat="0" applyProtection="0">
      <alignment horizontal="right" vertical="center"/>
    </xf>
    <xf numFmtId="0" fontId="5" fillId="35" borderId="253" applyNumberFormat="0" applyProtection="0">
      <alignment horizontal="left" vertical="center" indent="1"/>
    </xf>
    <xf numFmtId="4" fontId="38" fillId="34" borderId="253" applyNumberFormat="0" applyProtection="0">
      <alignment horizontal="left" vertical="center" indent="1"/>
    </xf>
    <xf numFmtId="4" fontId="147" fillId="34" borderId="253" applyNumberFormat="0" applyProtection="0">
      <alignment vertical="center"/>
    </xf>
    <xf numFmtId="4" fontId="147" fillId="34" borderId="253" applyNumberFormat="0" applyProtection="0">
      <alignment vertical="center"/>
    </xf>
    <xf numFmtId="0" fontId="5" fillId="10" borderId="252" applyNumberFormat="0" applyFont="0" applyAlignment="0" applyProtection="0"/>
    <xf numFmtId="0" fontId="5" fillId="35" borderId="253" applyNumberFormat="0" applyProtection="0">
      <alignment horizontal="left" vertical="center" indent="1"/>
    </xf>
    <xf numFmtId="0" fontId="59" fillId="28" borderId="251" applyNumberFormat="0" applyAlignment="0" applyProtection="0"/>
    <xf numFmtId="0" fontId="30" fillId="10" borderId="260" applyNumberFormat="0" applyFont="0" applyAlignment="0" applyProtection="0"/>
    <xf numFmtId="0" fontId="143" fillId="29" borderId="253" applyNumberFormat="0" applyAlignment="0" applyProtection="0"/>
    <xf numFmtId="0" fontId="59" fillId="28" borderId="251" applyNumberFormat="0" applyAlignment="0" applyProtection="0"/>
    <xf numFmtId="0" fontId="5" fillId="35" borderId="253" applyNumberFormat="0" applyProtection="0">
      <alignment horizontal="left" vertical="center" indent="1"/>
    </xf>
    <xf numFmtId="0" fontId="163" fillId="0" borderId="263" applyNumberFormat="0" applyFill="0" applyAlignment="0" applyProtection="0"/>
    <xf numFmtId="0" fontId="163" fillId="0" borderId="255" applyNumberFormat="0" applyFill="0" applyAlignment="0" applyProtection="0"/>
    <xf numFmtId="0" fontId="163" fillId="0" borderId="255" applyNumberFormat="0" applyFill="0" applyAlignment="0" applyProtection="0"/>
    <xf numFmtId="0" fontId="163" fillId="0" borderId="262" applyNumberFormat="0" applyFill="0" applyAlignment="0" applyProtection="0"/>
    <xf numFmtId="0" fontId="163" fillId="0" borderId="255" applyNumberFormat="0" applyFill="0" applyAlignment="0" applyProtection="0"/>
    <xf numFmtId="0" fontId="63" fillId="29" borderId="243" applyNumberFormat="0" applyAlignment="0" applyProtection="0"/>
    <xf numFmtId="0" fontId="5" fillId="35" borderId="253" applyNumberFormat="0" applyProtection="0">
      <alignment horizontal="left" vertical="center" indent="1"/>
    </xf>
    <xf numFmtId="4" fontId="38" fillId="44" borderId="253" applyNumberFormat="0" applyProtection="0">
      <alignment horizontal="right" vertical="center"/>
    </xf>
    <xf numFmtId="4" fontId="38" fillId="41" borderId="253" applyNumberFormat="0" applyProtection="0">
      <alignment horizontal="right" vertical="center"/>
    </xf>
    <xf numFmtId="4" fontId="38" fillId="37" borderId="253" applyNumberFormat="0" applyProtection="0">
      <alignment horizontal="right" vertical="center"/>
    </xf>
    <xf numFmtId="4" fontId="38" fillId="36" borderId="253" applyNumberFormat="0" applyProtection="0">
      <alignment horizontal="right" vertical="center"/>
    </xf>
    <xf numFmtId="4" fontId="147" fillId="34" borderId="253" applyNumberFormat="0" applyProtection="0">
      <alignment vertical="center"/>
    </xf>
    <xf numFmtId="0" fontId="163" fillId="0" borderId="254" applyNumberFormat="0" applyFill="0" applyAlignment="0" applyProtection="0"/>
    <xf numFmtId="0" fontId="166" fillId="0" borderId="255" applyNumberFormat="0" applyFill="0" applyAlignment="0" applyProtection="0"/>
    <xf numFmtId="4" fontId="147" fillId="33" borderId="253" applyNumberFormat="0" applyProtection="0">
      <alignment vertical="center"/>
    </xf>
    <xf numFmtId="0" fontId="5" fillId="49" borderId="253" applyNumberFormat="0" applyProtection="0">
      <alignment horizontal="left" vertical="center" indent="1"/>
    </xf>
    <xf numFmtId="0" fontId="113" fillId="15" borderId="259" applyNumberFormat="0" applyAlignment="0" applyProtection="0"/>
    <xf numFmtId="0" fontId="113" fillId="12" borderId="243" applyNumberFormat="0" applyAlignment="0" applyProtection="0"/>
    <xf numFmtId="0" fontId="30" fillId="10" borderId="252" applyNumberFormat="0" applyFont="0" applyAlignment="0" applyProtection="0"/>
    <xf numFmtId="0" fontId="30" fillId="10" borderId="252" applyNumberFormat="0" applyFont="0" applyAlignment="0" applyProtection="0"/>
    <xf numFmtId="0" fontId="5" fillId="35" borderId="261" applyNumberFormat="0" applyProtection="0">
      <alignment horizontal="left" vertical="center" indent="1"/>
    </xf>
    <xf numFmtId="4" fontId="151" fillId="46" borderId="261" applyNumberFormat="0" applyProtection="0">
      <alignment horizontal="right" vertical="center"/>
    </xf>
    <xf numFmtId="0" fontId="163" fillId="0" borderId="262" applyNumberFormat="0" applyFill="0" applyAlignment="0" applyProtection="0"/>
    <xf numFmtId="0" fontId="59" fillId="28" borderId="251" applyNumberFormat="0" applyAlignment="0" applyProtection="0"/>
    <xf numFmtId="0" fontId="59" fillId="28" borderId="251" applyNumberFormat="0" applyAlignment="0" applyProtection="0"/>
    <xf numFmtId="0" fontId="63" fillId="29" borderId="251" applyNumberFormat="0" applyAlignment="0" applyProtection="0"/>
    <xf numFmtId="0" fontId="59" fillId="28" borderId="251" applyNumberFormat="0" applyAlignment="0" applyProtection="0"/>
    <xf numFmtId="0" fontId="61" fillId="29" borderId="251" applyNumberFormat="0" applyAlignment="0" applyProtection="0"/>
    <xf numFmtId="0" fontId="5" fillId="10" borderId="244" applyNumberFormat="0" applyFont="0" applyAlignment="0" applyProtection="0"/>
    <xf numFmtId="0" fontId="141" fillId="29" borderId="245" applyNumberFormat="0" applyAlignment="0" applyProtection="0"/>
    <xf numFmtId="0" fontId="5" fillId="35" borderId="253" applyNumberFormat="0" applyProtection="0">
      <alignment horizontal="left" vertical="center" indent="1"/>
    </xf>
    <xf numFmtId="0" fontId="163" fillId="0" borderId="247" applyNumberFormat="0" applyFill="0" applyAlignment="0" applyProtection="0"/>
    <xf numFmtId="0" fontId="5" fillId="10" borderId="252" applyNumberFormat="0" applyFont="0" applyAlignment="0" applyProtection="0"/>
    <xf numFmtId="0" fontId="113" fillId="12" borderId="259" applyNumberFormat="0" applyAlignment="0" applyProtection="0"/>
    <xf numFmtId="0" fontId="141" fillId="28" borderId="253" applyNumberFormat="0" applyAlignment="0" applyProtection="0"/>
    <xf numFmtId="0" fontId="5" fillId="10" borderId="252" applyNumberFormat="0" applyFont="0" applyAlignment="0" applyProtection="0"/>
    <xf numFmtId="0" fontId="114" fillId="12" borderId="259" applyNumberFormat="0" applyAlignment="0" applyProtection="0"/>
    <xf numFmtId="0" fontId="32" fillId="10" borderId="252" applyNumberFormat="0" applyFont="0" applyAlignment="0" applyProtection="0"/>
    <xf numFmtId="0" fontId="5" fillId="35" borderId="253" applyNumberFormat="0" applyProtection="0">
      <alignment horizontal="left" vertical="center" indent="1"/>
    </xf>
    <xf numFmtId="0" fontId="63" fillId="29" borderId="251" applyNumberFormat="0" applyAlignment="0" applyProtection="0"/>
    <xf numFmtId="0" fontId="63" fillId="29" borderId="251" applyNumberFormat="0" applyAlignment="0" applyProtection="0"/>
    <xf numFmtId="4" fontId="38" fillId="44" borderId="253" applyNumberFormat="0" applyProtection="0">
      <alignment horizontal="right" vertical="center"/>
    </xf>
    <xf numFmtId="4" fontId="38" fillId="43" borderId="253" applyNumberFormat="0" applyProtection="0">
      <alignment horizontal="right" vertical="center"/>
    </xf>
    <xf numFmtId="4" fontId="38" fillId="43" borderId="253" applyNumberFormat="0" applyProtection="0">
      <alignment horizontal="right" vertical="center"/>
    </xf>
    <xf numFmtId="4" fontId="38" fillId="41" borderId="253" applyNumberFormat="0" applyProtection="0">
      <alignment horizontal="right" vertical="center"/>
    </xf>
    <xf numFmtId="4" fontId="38" fillId="40" borderId="253" applyNumberFormat="0" applyProtection="0">
      <alignment horizontal="right" vertical="center"/>
    </xf>
    <xf numFmtId="4" fontId="38" fillId="40" borderId="253" applyNumberFormat="0" applyProtection="0">
      <alignment horizontal="right" vertical="center"/>
    </xf>
    <xf numFmtId="0" fontId="5" fillId="35" borderId="253" applyNumberFormat="0" applyProtection="0">
      <alignment horizontal="left" vertical="center" indent="1"/>
    </xf>
    <xf numFmtId="0" fontId="5" fillId="35" borderId="253" applyNumberFormat="0" applyProtection="0">
      <alignment horizontal="left" vertical="center" indent="1"/>
    </xf>
    <xf numFmtId="4" fontId="38" fillId="34" borderId="253" applyNumberFormat="0" applyProtection="0">
      <alignment horizontal="left" vertical="center" indent="1"/>
    </xf>
    <xf numFmtId="4" fontId="147" fillId="34" borderId="253" applyNumberFormat="0" applyProtection="0">
      <alignment vertical="center"/>
    </xf>
    <xf numFmtId="4" fontId="38" fillId="34" borderId="253" applyNumberFormat="0" applyProtection="0">
      <alignment vertical="center"/>
    </xf>
    <xf numFmtId="0" fontId="63" fillId="29" borderId="251" applyNumberFormat="0" applyAlignment="0" applyProtection="0"/>
    <xf numFmtId="0" fontId="163" fillId="0" borderId="254" applyNumberFormat="0" applyFill="0" applyAlignment="0" applyProtection="0"/>
    <xf numFmtId="0" fontId="163" fillId="0" borderId="254" applyNumberFormat="0" applyFill="0" applyAlignment="0" applyProtection="0"/>
    <xf numFmtId="0" fontId="163" fillId="0" borderId="255" applyNumberFormat="0" applyFill="0" applyAlignment="0" applyProtection="0"/>
    <xf numFmtId="0" fontId="163" fillId="0" borderId="254" applyNumberFormat="0" applyFill="0" applyAlignment="0" applyProtection="0"/>
    <xf numFmtId="0" fontId="165" fillId="0" borderId="255" applyNumberFormat="0" applyFill="0" applyAlignment="0" applyProtection="0"/>
    <xf numFmtId="0" fontId="164" fillId="0" borderId="255" applyNumberFormat="0" applyFill="0" applyAlignment="0" applyProtection="0"/>
    <xf numFmtId="0" fontId="59" fillId="28" borderId="251" applyNumberFormat="0" applyAlignment="0" applyProtection="0"/>
    <xf numFmtId="4" fontId="38" fillId="33" borderId="253" applyNumberFormat="0" applyProtection="0">
      <alignment vertical="center"/>
    </xf>
    <xf numFmtId="0" fontId="5" fillId="35" borderId="253" applyNumberFormat="0" applyProtection="0">
      <alignment horizontal="left" vertical="center" indent="1"/>
    </xf>
    <xf numFmtId="4" fontId="38" fillId="39" borderId="253" applyNumberFormat="0" applyProtection="0">
      <alignment horizontal="right" vertical="center"/>
    </xf>
    <xf numFmtId="0" fontId="33" fillId="10" borderId="252" applyNumberFormat="0" applyFont="0" applyAlignment="0" applyProtection="0"/>
    <xf numFmtId="0" fontId="30" fillId="10" borderId="252" applyNumberFormat="0" applyFont="0" applyAlignment="0" applyProtection="0"/>
    <xf numFmtId="0" fontId="33" fillId="10" borderId="252" applyNumberFormat="0" applyFon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3" fillId="12" borderId="243" applyNumberFormat="0" applyAlignment="0" applyProtection="0"/>
    <xf numFmtId="0" fontId="114" fillId="12" borderId="251" applyNumberFormat="0" applyAlignment="0" applyProtection="0"/>
    <xf numFmtId="0" fontId="33" fillId="10" borderId="252" applyNumberFormat="0" applyFont="0" applyAlignment="0" applyProtection="0"/>
    <xf numFmtId="4" fontId="147" fillId="34" borderId="261" applyNumberFormat="0" applyProtection="0">
      <alignment vertical="center"/>
    </xf>
    <xf numFmtId="0" fontId="33" fillId="10" borderId="252" applyNumberFormat="0" applyFont="0" applyAlignment="0" applyProtection="0"/>
    <xf numFmtId="0" fontId="30" fillId="10" borderId="252" applyNumberFormat="0" applyFont="0" applyAlignment="0" applyProtection="0"/>
    <xf numFmtId="0" fontId="33" fillId="10" borderId="252" applyNumberFormat="0" applyFont="0" applyAlignment="0" applyProtection="0"/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4" fontId="38" fillId="38" borderId="261" applyNumberFormat="0" applyProtection="0">
      <alignment horizontal="right" vertical="center"/>
    </xf>
    <xf numFmtId="0" fontId="33" fillId="10" borderId="252" applyNumberFormat="0" applyFont="0" applyAlignment="0" applyProtection="0"/>
    <xf numFmtId="0" fontId="30" fillId="10" borderId="252" applyNumberFormat="0" applyFont="0" applyAlignment="0" applyProtection="0"/>
    <xf numFmtId="4" fontId="38" fillId="38" borderId="261" applyNumberFormat="0" applyProtection="0">
      <alignment horizontal="right" vertical="center"/>
    </xf>
    <xf numFmtId="0" fontId="33" fillId="10" borderId="252" applyNumberFormat="0" applyFont="0" applyAlignment="0" applyProtection="0"/>
    <xf numFmtId="0" fontId="30" fillId="10" borderId="252" applyNumberFormat="0" applyFont="0" applyAlignment="0" applyProtection="0"/>
    <xf numFmtId="0" fontId="30" fillId="10" borderId="252" applyNumberFormat="0" applyFont="0" applyAlignment="0" applyProtection="0"/>
    <xf numFmtId="0" fontId="30" fillId="10" borderId="252" applyNumberFormat="0" applyFont="0" applyAlignment="0" applyProtection="0"/>
    <xf numFmtId="0" fontId="30" fillId="10" borderId="252" applyNumberFormat="0" applyFont="0" applyAlignment="0" applyProtection="0"/>
    <xf numFmtId="0" fontId="30" fillId="10" borderId="252" applyNumberFormat="0" applyFon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0" fontId="142" fillId="29" borderId="253" applyNumberFormat="0" applyAlignment="0" applyProtection="0"/>
    <xf numFmtId="0" fontId="141" fillId="28" borderId="253" applyNumberFormat="0" applyAlignment="0" applyProtection="0"/>
    <xf numFmtId="0" fontId="142" fillId="29" borderId="253" applyNumberFormat="0" applyAlignment="0" applyProtection="0"/>
    <xf numFmtId="0" fontId="5" fillId="10" borderId="252" applyNumberFormat="0" applyFont="0" applyAlignment="0" applyProtection="0"/>
    <xf numFmtId="0" fontId="141" fillId="28" borderId="253" applyNumberFormat="0" applyAlignment="0" applyProtection="0"/>
    <xf numFmtId="0" fontId="144" fillId="29" borderId="253" applyNumberForma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0" fontId="141" fillId="29" borderId="253" applyNumberForma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4" fontId="38" fillId="43" borderId="261" applyNumberFormat="0" applyProtection="0">
      <alignment horizontal="right" vertical="center"/>
    </xf>
    <xf numFmtId="4" fontId="38" fillId="44" borderId="261" applyNumberFormat="0" applyProtection="0">
      <alignment horizontal="right" vertical="center"/>
    </xf>
    <xf numFmtId="0" fontId="5" fillId="35" borderId="261" applyNumberFormat="0" applyProtection="0">
      <alignment horizontal="left" vertical="center" indent="1"/>
    </xf>
    <xf numFmtId="4" fontId="38" fillId="48" borderId="261" applyNumberFormat="0" applyProtection="0">
      <alignment horizontal="left" vertical="center" indent="1"/>
    </xf>
    <xf numFmtId="0" fontId="5" fillId="48" borderId="261" applyNumberFormat="0" applyProtection="0">
      <alignment horizontal="left" vertical="center" indent="1"/>
    </xf>
    <xf numFmtId="0" fontId="5" fillId="48" borderId="261" applyNumberFormat="0" applyProtection="0">
      <alignment horizontal="left" vertical="center" indent="1"/>
    </xf>
    <xf numFmtId="0" fontId="5" fillId="48" borderId="261" applyNumberFormat="0" applyProtection="0">
      <alignment horizontal="left" vertical="center" indent="1"/>
    </xf>
    <xf numFmtId="0" fontId="5" fillId="48" borderId="261" applyNumberFormat="0" applyProtection="0">
      <alignment horizontal="left" vertical="center" indent="1"/>
    </xf>
    <xf numFmtId="0" fontId="5" fillId="49" borderId="261" applyNumberFormat="0" applyProtection="0">
      <alignment horizontal="left" vertical="center" indent="1"/>
    </xf>
    <xf numFmtId="0" fontId="5" fillId="49" borderId="261" applyNumberFormat="0" applyProtection="0">
      <alignment horizontal="left" vertical="center" indent="1"/>
    </xf>
    <xf numFmtId="0" fontId="5" fillId="31" borderId="261" applyNumberFormat="0" applyProtection="0">
      <alignment horizontal="left" vertical="center" indent="1"/>
    </xf>
    <xf numFmtId="0" fontId="5" fillId="31" borderId="261" applyNumberFormat="0" applyProtection="0">
      <alignment horizontal="left" vertical="center" indent="1"/>
    </xf>
    <xf numFmtId="0" fontId="5" fillId="31" borderId="261" applyNumberFormat="0" applyProtection="0">
      <alignment horizontal="left" vertical="center" indent="1"/>
    </xf>
    <xf numFmtId="0" fontId="5" fillId="31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4" fontId="38" fillId="33" borderId="261" applyNumberFormat="0" applyProtection="0">
      <alignment vertical="center"/>
    </xf>
    <xf numFmtId="4" fontId="147" fillId="33" borderId="261" applyNumberFormat="0" applyProtection="0">
      <alignment vertical="center"/>
    </xf>
    <xf numFmtId="4" fontId="38" fillId="33" borderId="261" applyNumberFormat="0" applyProtection="0">
      <alignment horizontal="left" vertical="center" indent="1"/>
    </xf>
    <xf numFmtId="4" fontId="38" fillId="33" borderId="261" applyNumberFormat="0" applyProtection="0">
      <alignment horizontal="left" vertical="center" indent="1"/>
    </xf>
    <xf numFmtId="4" fontId="38" fillId="33" borderId="261" applyNumberFormat="0" applyProtection="0">
      <alignment horizontal="left" vertical="center" indent="1"/>
    </xf>
    <xf numFmtId="4" fontId="38" fillId="33" borderId="261" applyNumberFormat="0" applyProtection="0">
      <alignment horizontal="left" vertical="center" indent="1"/>
    </xf>
    <xf numFmtId="4" fontId="38" fillId="46" borderId="261" applyNumberFormat="0" applyProtection="0">
      <alignment horizontal="right" vertical="center"/>
    </xf>
    <xf numFmtId="4" fontId="147" fillId="46" borderId="261" applyNumberFormat="0" applyProtection="0">
      <alignment horizontal="right" vertical="center"/>
    </xf>
    <xf numFmtId="4" fontId="147" fillId="46" borderId="261" applyNumberFormat="0" applyProtection="0">
      <alignment horizontal="right" vertical="center"/>
    </xf>
    <xf numFmtId="0" fontId="5" fillId="35" borderId="261" applyNumberFormat="0" applyProtection="0">
      <alignment horizontal="left" vertical="center" indent="1"/>
    </xf>
    <xf numFmtId="0" fontId="60" fillId="29" borderId="251" applyNumberFormat="0" applyAlignment="0" applyProtection="0"/>
    <xf numFmtId="0" fontId="59" fillId="28" borderId="251" applyNumberFormat="0" applyAlignment="0" applyProtection="0"/>
    <xf numFmtId="4" fontId="38" fillId="38" borderId="253" applyNumberFormat="0" applyProtection="0">
      <alignment horizontal="right" vertical="center"/>
    </xf>
    <xf numFmtId="0" fontId="163" fillId="0" borderId="254" applyNumberFormat="0" applyFill="0" applyAlignment="0" applyProtection="0"/>
    <xf numFmtId="0" fontId="59" fillId="28" borderId="251" applyNumberFormat="0" applyAlignment="0" applyProtection="0"/>
    <xf numFmtId="0" fontId="163" fillId="0" borderId="263" applyNumberFormat="0" applyFill="0" applyAlignment="0" applyProtection="0"/>
    <xf numFmtId="0" fontId="164" fillId="0" borderId="263" applyNumberFormat="0" applyFill="0" applyAlignment="0" applyProtection="0"/>
    <xf numFmtId="0" fontId="141" fillId="29" borderId="261" applyNumberFormat="0" applyAlignment="0" applyProtection="0"/>
    <xf numFmtId="0" fontId="141" fillId="29" borderId="261" applyNumberFormat="0" applyAlignment="0" applyProtection="0"/>
    <xf numFmtId="0" fontId="141" fillId="29" borderId="261" applyNumberFormat="0" applyAlignment="0" applyProtection="0"/>
    <xf numFmtId="0" fontId="141" fillId="29" borderId="261" applyNumberFormat="0" applyAlignment="0" applyProtection="0"/>
    <xf numFmtId="0" fontId="141" fillId="29" borderId="261" applyNumberFormat="0" applyAlignment="0" applyProtection="0"/>
    <xf numFmtId="0" fontId="141" fillId="29" borderId="261" applyNumberFormat="0" applyAlignment="0" applyProtection="0"/>
    <xf numFmtId="0" fontId="142" fillId="29" borderId="261" applyNumberFormat="0" applyAlignment="0" applyProtection="0"/>
    <xf numFmtId="0" fontId="5" fillId="10" borderId="260" applyNumberFormat="0" applyFont="0" applyAlignment="0" applyProtection="0"/>
    <xf numFmtId="0" fontId="32" fillId="10" borderId="260" applyNumberFormat="0" applyFont="0" applyAlignment="0" applyProtection="0"/>
    <xf numFmtId="0" fontId="5" fillId="10" borderId="260" applyNumberFormat="0" applyFont="0" applyAlignment="0" applyProtection="0"/>
    <xf numFmtId="0" fontId="5" fillId="10" borderId="260" applyNumberFormat="0" applyFont="0" applyAlignment="0" applyProtection="0"/>
    <xf numFmtId="0" fontId="5" fillId="10" borderId="260" applyNumberFormat="0" applyFont="0" applyAlignment="0" applyProtection="0"/>
    <xf numFmtId="0" fontId="5" fillId="10" borderId="260" applyNumberFormat="0" applyFont="0" applyAlignment="0" applyProtection="0"/>
    <xf numFmtId="0" fontId="32" fillId="10" borderId="260" applyNumberFormat="0" applyFont="0" applyAlignment="0" applyProtection="0"/>
    <xf numFmtId="0" fontId="32" fillId="10" borderId="260" applyNumberFormat="0" applyFont="0" applyAlignment="0" applyProtection="0"/>
    <xf numFmtId="0" fontId="184" fillId="10" borderId="260" applyNumberFormat="0" applyFont="0" applyAlignment="0" applyProtection="0"/>
    <xf numFmtId="0" fontId="164" fillId="0" borderId="255" applyNumberFormat="0" applyFill="0" applyAlignment="0" applyProtection="0"/>
    <xf numFmtId="4" fontId="151" fillId="46" borderId="261" applyNumberFormat="0" applyProtection="0">
      <alignment horizontal="right" vertical="center"/>
    </xf>
    <xf numFmtId="0" fontId="113" fillId="15" borderId="251" applyNumberFormat="0" applyAlignment="0" applyProtection="0"/>
    <xf numFmtId="0" fontId="163" fillId="0" borderId="262" applyNumberFormat="0" applyFill="0" applyAlignment="0" applyProtection="0"/>
    <xf numFmtId="0" fontId="163" fillId="0" borderId="262" applyNumberFormat="0" applyFill="0" applyAlignment="0" applyProtection="0"/>
    <xf numFmtId="0" fontId="163" fillId="0" borderId="262" applyNumberFormat="0" applyFill="0" applyAlignment="0" applyProtection="0"/>
    <xf numFmtId="0" fontId="166" fillId="0" borderId="263" applyNumberFormat="0" applyFill="0" applyAlignment="0" applyProtection="0"/>
    <xf numFmtId="0" fontId="163" fillId="0" borderId="262" applyNumberFormat="0" applyFill="0" applyAlignment="0" applyProtection="0"/>
    <xf numFmtId="0" fontId="165" fillId="0" borderId="263" applyNumberFormat="0" applyFill="0" applyAlignment="0" applyProtection="0"/>
    <xf numFmtId="0" fontId="59" fillId="28" borderId="251" applyNumberFormat="0" applyAlignment="0" applyProtection="0"/>
    <xf numFmtId="4" fontId="38" fillId="33" borderId="261" applyNumberFormat="0" applyProtection="0">
      <alignment vertical="center"/>
    </xf>
    <xf numFmtId="0" fontId="5" fillId="35" borderId="261" applyNumberFormat="0" applyProtection="0">
      <alignment horizontal="left" vertical="center" indent="1"/>
    </xf>
    <xf numFmtId="4" fontId="38" fillId="39" borderId="261" applyNumberFormat="0" applyProtection="0">
      <alignment horizontal="right" vertical="center"/>
    </xf>
    <xf numFmtId="0" fontId="33" fillId="10" borderId="252" applyNumberFormat="0" applyFont="0" applyAlignment="0" applyProtection="0"/>
    <xf numFmtId="0" fontId="30" fillId="10" borderId="252" applyNumberFormat="0" applyFont="0" applyAlignment="0" applyProtection="0"/>
    <xf numFmtId="0" fontId="33" fillId="10" borderId="252" applyNumberFormat="0" applyFon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4" fillId="12" borderId="251" applyNumberFormat="0" applyAlignment="0" applyProtection="0"/>
    <xf numFmtId="0" fontId="33" fillId="10" borderId="252" applyNumberFormat="0" applyFont="0" applyAlignment="0" applyProtection="0"/>
    <xf numFmtId="0" fontId="30" fillId="10" borderId="252" applyNumberFormat="0" applyFont="0" applyAlignment="0" applyProtection="0"/>
    <xf numFmtId="0" fontId="33" fillId="10" borderId="252" applyNumberFormat="0" applyFont="0" applyAlignment="0" applyProtection="0"/>
    <xf numFmtId="0" fontId="33" fillId="10" borderId="252" applyNumberFormat="0" applyFont="0" applyAlignment="0" applyProtection="0"/>
    <xf numFmtId="0" fontId="30" fillId="10" borderId="252" applyNumberFormat="0" applyFont="0" applyAlignment="0" applyProtection="0"/>
    <xf numFmtId="0" fontId="33" fillId="10" borderId="252" applyNumberFormat="0" applyFont="0" applyAlignment="0" applyProtection="0"/>
    <xf numFmtId="0" fontId="30" fillId="10" borderId="252" applyNumberFormat="0" applyFont="0" applyAlignment="0" applyProtection="0"/>
    <xf numFmtId="0" fontId="30" fillId="10" borderId="252" applyNumberFormat="0" applyFont="0" applyAlignment="0" applyProtection="0"/>
    <xf numFmtId="0" fontId="5" fillId="10" borderId="252" applyNumberFormat="0" applyFont="0" applyAlignment="0" applyProtection="0"/>
    <xf numFmtId="0" fontId="30" fillId="10" borderId="252" applyNumberFormat="0" applyFont="0" applyAlignment="0" applyProtection="0"/>
    <xf numFmtId="0" fontId="30" fillId="10" borderId="252" applyNumberFormat="0" applyFon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0" fontId="142" fillId="29" borderId="253" applyNumberFormat="0" applyAlignment="0" applyProtection="0"/>
    <xf numFmtId="0" fontId="142" fillId="29" borderId="253" applyNumberFormat="0" applyAlignment="0" applyProtection="0"/>
    <xf numFmtId="0" fontId="141" fillId="28" borderId="253" applyNumberFormat="0" applyAlignment="0" applyProtection="0"/>
    <xf numFmtId="0" fontId="143" fillId="29" borderId="253" applyNumberFormat="0" applyAlignment="0" applyProtection="0"/>
    <xf numFmtId="0" fontId="141" fillId="28" borderId="253" applyNumberFormat="0" applyAlignment="0" applyProtection="0"/>
    <xf numFmtId="0" fontId="30" fillId="10" borderId="252" applyNumberFormat="0" applyFon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0" fontId="141" fillId="29" borderId="253" applyNumberForma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0" fontId="141" fillId="28" borderId="253" applyNumberFormat="0" applyAlignment="0" applyProtection="0"/>
    <xf numFmtId="0" fontId="60" fillId="29" borderId="259" applyNumberFormat="0" applyAlignment="0" applyProtection="0"/>
    <xf numFmtId="4" fontId="38" fillId="39" borderId="253" applyNumberFormat="0" applyProtection="0">
      <alignment horizontal="right" vertical="center"/>
    </xf>
    <xf numFmtId="0" fontId="163" fillId="0" borderId="254" applyNumberFormat="0" applyFill="0" applyAlignment="0" applyProtection="0"/>
    <xf numFmtId="0" fontId="113" fillId="15" borderId="251" applyNumberFormat="0" applyAlignment="0" applyProtection="0"/>
    <xf numFmtId="0" fontId="61" fillId="29" borderId="259" applyNumberFormat="0" applyAlignment="0" applyProtection="0"/>
    <xf numFmtId="0" fontId="30" fillId="10" borderId="252" applyNumberFormat="0" applyFont="0" applyAlignment="0" applyProtection="0"/>
    <xf numFmtId="0" fontId="33" fillId="10" borderId="252" applyNumberFormat="0" applyFont="0" applyAlignment="0" applyProtection="0"/>
    <xf numFmtId="0" fontId="33" fillId="10" borderId="252" applyNumberFormat="0" applyFon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4" fillId="12" borderId="251" applyNumberFormat="0" applyAlignment="0" applyProtection="0"/>
    <xf numFmtId="0" fontId="30" fillId="10" borderId="260" applyNumberFormat="0" applyFont="0" applyAlignment="0" applyProtection="0"/>
    <xf numFmtId="0" fontId="33" fillId="10" borderId="260" applyNumberFormat="0" applyFont="0" applyAlignment="0" applyProtection="0"/>
    <xf numFmtId="0" fontId="33" fillId="10" borderId="260" applyNumberFormat="0" applyFont="0" applyAlignment="0" applyProtection="0"/>
    <xf numFmtId="0" fontId="30" fillId="10" borderId="260" applyNumberFormat="0" applyFont="0" applyAlignment="0" applyProtection="0"/>
    <xf numFmtId="0" fontId="33" fillId="10" borderId="260" applyNumberFormat="0" applyFont="0" applyAlignment="0" applyProtection="0"/>
    <xf numFmtId="0" fontId="33" fillId="10" borderId="260" applyNumberFormat="0" applyFont="0" applyAlignment="0" applyProtection="0"/>
    <xf numFmtId="0" fontId="33" fillId="10" borderId="260" applyNumberFormat="0" applyFont="0" applyAlignment="0" applyProtection="0"/>
    <xf numFmtId="0" fontId="5" fillId="10" borderId="260" applyNumberFormat="0" applyFont="0" applyAlignment="0" applyProtection="0"/>
    <xf numFmtId="0" fontId="30" fillId="10" borderId="260" applyNumberFormat="0" applyFont="0" applyAlignment="0" applyProtection="0"/>
    <xf numFmtId="0" fontId="30" fillId="10" borderId="260" applyNumberFormat="0" applyFont="0" applyAlignment="0" applyProtection="0"/>
    <xf numFmtId="0" fontId="141" fillId="28" borderId="261" applyNumberFormat="0" applyAlignment="0" applyProtection="0"/>
    <xf numFmtId="0" fontId="141" fillId="28" borderId="261" applyNumberFormat="0" applyAlignment="0" applyProtection="0"/>
    <xf numFmtId="0" fontId="141" fillId="28" borderId="261" applyNumberFormat="0" applyAlignment="0" applyProtection="0"/>
    <xf numFmtId="0" fontId="142" fillId="29" borderId="261" applyNumberFormat="0" applyAlignment="0" applyProtection="0"/>
    <xf numFmtId="0" fontId="142" fillId="29" borderId="261" applyNumberFormat="0" applyAlignment="0" applyProtection="0"/>
    <xf numFmtId="0" fontId="141" fillId="28" borderId="261" applyNumberFormat="0" applyAlignment="0" applyProtection="0"/>
    <xf numFmtId="0" fontId="142" fillId="29" borderId="261" applyNumberFormat="0" applyAlignment="0" applyProtection="0"/>
    <xf numFmtId="0" fontId="141" fillId="28" borderId="261" applyNumberFormat="0" applyAlignment="0" applyProtection="0"/>
    <xf numFmtId="0" fontId="144" fillId="29" borderId="261" applyNumberFormat="0" applyAlignment="0" applyProtection="0"/>
    <xf numFmtId="0" fontId="30" fillId="10" borderId="260" applyNumberFormat="0" applyFont="0" applyAlignment="0" applyProtection="0"/>
    <xf numFmtId="0" fontId="141" fillId="28" borderId="261" applyNumberFormat="0" applyAlignment="0" applyProtection="0"/>
    <xf numFmtId="0" fontId="141" fillId="29" borderId="261" applyNumberFormat="0" applyAlignment="0" applyProtection="0"/>
    <xf numFmtId="0" fontId="141" fillId="28" borderId="261" applyNumberFormat="0" applyAlignment="0" applyProtection="0"/>
    <xf numFmtId="0" fontId="141" fillId="28" borderId="261" applyNumberFormat="0" applyAlignment="0" applyProtection="0"/>
    <xf numFmtId="0" fontId="141" fillId="28" borderId="261" applyNumberFormat="0" applyAlignment="0" applyProtection="0"/>
    <xf numFmtId="4" fontId="38" fillId="40" borderId="261" applyNumberFormat="0" applyProtection="0">
      <alignment horizontal="right" vertical="center"/>
    </xf>
    <xf numFmtId="0" fontId="163" fillId="0" borderId="262" applyNumberFormat="0" applyFill="0" applyAlignment="0" applyProtection="0"/>
    <xf numFmtId="0" fontId="163" fillId="0" borderId="262" applyNumberFormat="0" applyFill="0" applyAlignment="0" applyProtection="0"/>
    <xf numFmtId="0" fontId="5" fillId="10" borderId="260" applyNumberFormat="0" applyFont="0" applyAlignment="0" applyProtection="0"/>
    <xf numFmtId="0" fontId="113" fillId="15" borderId="259" applyNumberFormat="0" applyAlignment="0" applyProtection="0"/>
    <xf numFmtId="0" fontId="30" fillId="10" borderId="260" applyNumberFormat="0" applyFont="0" applyAlignment="0" applyProtection="0"/>
    <xf numFmtId="0" fontId="30" fillId="10" borderId="260" applyNumberFormat="0" applyFont="0" applyAlignment="0" applyProtection="0"/>
    <xf numFmtId="0" fontId="33" fillId="10" borderId="260" applyNumberFormat="0" applyFon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2" borderId="251" applyNumberFormat="0" applyAlignment="0" applyProtection="0"/>
    <xf numFmtId="0" fontId="113" fillId="15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63" fillId="0" borderId="271" applyNumberFormat="0" applyFill="0" applyAlignment="0" applyProtection="0"/>
    <xf numFmtId="0" fontId="163" fillId="0" borderId="271" applyNumberFormat="0" applyFill="0" applyAlignment="0" applyProtection="0"/>
    <xf numFmtId="0" fontId="163" fillId="0" borderId="271" applyNumberFormat="0" applyFill="0" applyAlignment="0" applyProtection="0"/>
    <xf numFmtId="0" fontId="163" fillId="0" borderId="271" applyNumberFormat="0" applyFill="0" applyAlignment="0" applyProtection="0"/>
    <xf numFmtId="0" fontId="163" fillId="0" borderId="271" applyNumberFormat="0" applyFill="0" applyAlignment="0" applyProtection="0"/>
    <xf numFmtId="0" fontId="164" fillId="0" borderId="271" applyNumberFormat="0" applyFill="0" applyAlignment="0" applyProtection="0"/>
    <xf numFmtId="0" fontId="163" fillId="0" borderId="270" applyNumberFormat="0" applyFill="0" applyAlignment="0" applyProtection="0"/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48" borderId="261" applyNumberFormat="0" applyProtection="0">
      <alignment horizontal="left" vertical="center" indent="1"/>
    </xf>
    <xf numFmtId="0" fontId="5" fillId="48" borderId="261" applyNumberFormat="0" applyProtection="0">
      <alignment horizontal="left" vertical="center" indent="1"/>
    </xf>
    <xf numFmtId="0" fontId="5" fillId="48" borderId="261" applyNumberFormat="0" applyProtection="0">
      <alignment horizontal="left" vertical="center" indent="1"/>
    </xf>
    <xf numFmtId="0" fontId="5" fillId="48" borderId="261" applyNumberFormat="0" applyProtection="0">
      <alignment horizontal="left" vertical="center" indent="1"/>
    </xf>
    <xf numFmtId="0" fontId="5" fillId="49" borderId="261" applyNumberFormat="0" applyProtection="0">
      <alignment horizontal="left" vertical="center" indent="1"/>
    </xf>
    <xf numFmtId="0" fontId="5" fillId="49" borderId="261" applyNumberFormat="0" applyProtection="0">
      <alignment horizontal="left" vertical="center" indent="1"/>
    </xf>
    <xf numFmtId="0" fontId="5" fillId="49" borderId="261" applyNumberFormat="0" applyProtection="0">
      <alignment horizontal="left" vertical="center" indent="1"/>
    </xf>
    <xf numFmtId="0" fontId="5" fillId="49" borderId="261" applyNumberFormat="0" applyProtection="0">
      <alignment horizontal="left" vertical="center" indent="1"/>
    </xf>
    <xf numFmtId="0" fontId="5" fillId="31" borderId="261" applyNumberFormat="0" applyProtection="0">
      <alignment horizontal="left" vertical="center" indent="1"/>
    </xf>
    <xf numFmtId="0" fontId="5" fillId="31" borderId="261" applyNumberFormat="0" applyProtection="0">
      <alignment horizontal="left" vertical="center" indent="1"/>
    </xf>
    <xf numFmtId="0" fontId="5" fillId="31" borderId="261" applyNumberFormat="0" applyProtection="0">
      <alignment horizontal="left" vertical="center" indent="1"/>
    </xf>
    <xf numFmtId="0" fontId="5" fillId="31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141" fillId="29" borderId="269" applyNumberFormat="0" applyAlignment="0" applyProtection="0"/>
    <xf numFmtId="0" fontId="141" fillId="29" borderId="269" applyNumberFormat="0" applyAlignment="0" applyProtection="0"/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2" fillId="29" borderId="269" applyNumberFormat="0" applyAlignment="0" applyProtection="0"/>
    <xf numFmtId="0" fontId="142" fillId="29" borderId="269" applyNumberFormat="0" applyAlignment="0" applyProtection="0"/>
    <xf numFmtId="0" fontId="141" fillId="28" borderId="269" applyNumberFormat="0" applyAlignment="0" applyProtection="0"/>
    <xf numFmtId="0" fontId="5" fillId="10" borderId="268" applyNumberFormat="0" applyFont="0" applyAlignment="0" applyProtection="0"/>
    <xf numFmtId="0" fontId="5" fillId="10" borderId="268" applyNumberFormat="0" applyFont="0" applyAlignment="0" applyProtection="0"/>
    <xf numFmtId="0" fontId="5" fillId="10" borderId="268" applyNumberFormat="0" applyFont="0" applyAlignment="0" applyProtection="0"/>
    <xf numFmtId="0" fontId="5" fillId="10" borderId="268" applyNumberFormat="0" applyFont="0" applyAlignment="0" applyProtection="0"/>
    <xf numFmtId="0" fontId="5" fillId="10" borderId="268" applyNumberFormat="0" applyFont="0" applyAlignment="0" applyProtection="0"/>
    <xf numFmtId="0" fontId="32" fillId="10" borderId="268" applyNumberFormat="0" applyFont="0" applyAlignment="0" applyProtection="0"/>
    <xf numFmtId="0" fontId="29" fillId="10" borderId="268" applyNumberFormat="0" applyFont="0" applyAlignment="0" applyProtection="0"/>
    <xf numFmtId="0" fontId="184" fillId="10" borderId="268" applyNumberFormat="0" applyFon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4" fillId="12" borderId="267" applyNumberFormat="0" applyAlignment="0" applyProtection="0"/>
    <xf numFmtId="0" fontId="114" fillId="12" borderId="267" applyNumberFormat="0" applyAlignment="0" applyProtection="0"/>
    <xf numFmtId="0" fontId="113" fillId="15" borderId="267" applyNumberFormat="0" applyAlignment="0" applyProtection="0"/>
    <xf numFmtId="0" fontId="113" fillId="12" borderId="275" applyNumberFormat="0" applyAlignment="0" applyProtection="0"/>
    <xf numFmtId="0" fontId="63" fillId="29" borderId="267" applyNumberFormat="0" applyAlignment="0" applyProtection="0"/>
    <xf numFmtId="4" fontId="38" fillId="48" borderId="277" applyNumberFormat="0" applyProtection="0">
      <alignment horizontal="left" vertical="center" indent="1"/>
    </xf>
    <xf numFmtId="4" fontId="38" fillId="43" borderId="277" applyNumberFormat="0" applyProtection="0">
      <alignment horizontal="right" vertical="center"/>
    </xf>
    <xf numFmtId="4" fontId="38" fillId="39" borderId="277" applyNumberFormat="0" applyProtection="0">
      <alignment horizontal="right" vertical="center"/>
    </xf>
    <xf numFmtId="4" fontId="38" fillId="37" borderId="277" applyNumberFormat="0" applyProtection="0">
      <alignment horizontal="right" vertical="center"/>
    </xf>
    <xf numFmtId="4" fontId="38" fillId="34" borderId="277" applyNumberFormat="0" applyProtection="0">
      <alignment horizontal="left" vertical="center" indent="1"/>
    </xf>
    <xf numFmtId="0" fontId="113" fillId="12" borderId="267" applyNumberFormat="0" applyAlignment="0" applyProtection="0"/>
    <xf numFmtId="0" fontId="163" fillId="0" borderId="271" applyNumberFormat="0" applyFill="0" applyAlignment="0" applyProtection="0"/>
    <xf numFmtId="0" fontId="163" fillId="0" borderId="271" applyNumberFormat="0" applyFill="0" applyAlignment="0" applyProtection="0"/>
    <xf numFmtId="0" fontId="163" fillId="0" borderId="271" applyNumberFormat="0" applyFill="0" applyAlignment="0" applyProtection="0"/>
    <xf numFmtId="0" fontId="163" fillId="0" borderId="271" applyNumberFormat="0" applyFill="0" applyAlignment="0" applyProtection="0"/>
    <xf numFmtId="0" fontId="164" fillId="0" borderId="271" applyNumberFormat="0" applyFill="0" applyAlignment="0" applyProtection="0"/>
    <xf numFmtId="0" fontId="163" fillId="0" borderId="270" applyNumberFormat="0" applyFill="0" applyAlignment="0" applyProtection="0"/>
    <xf numFmtId="0" fontId="5" fillId="10" borderId="268" applyNumberFormat="0" applyFont="0" applyAlignment="0" applyProtection="0"/>
    <xf numFmtId="0" fontId="141" fillId="29" borderId="269" applyNumberFormat="0" applyAlignment="0" applyProtection="0"/>
    <xf numFmtId="0" fontId="141" fillId="28" borderId="277" applyNumberFormat="0" applyAlignment="0" applyProtection="0"/>
    <xf numFmtId="4" fontId="38" fillId="46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4" fontId="38" fillId="44" borderId="277" applyNumberFormat="0" applyProtection="0">
      <alignment horizontal="right" vertical="center"/>
    </xf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2" fillId="29" borderId="269" applyNumberFormat="0" applyAlignment="0" applyProtection="0"/>
    <xf numFmtId="0" fontId="142" fillId="29" borderId="269" applyNumberFormat="0" applyAlignment="0" applyProtection="0"/>
    <xf numFmtId="0" fontId="141" fillId="28" borderId="269" applyNumberFormat="0" applyAlignment="0" applyProtection="0"/>
    <xf numFmtId="0" fontId="32" fillId="10" borderId="268" applyNumberFormat="0" applyFont="0" applyAlignment="0" applyProtection="0"/>
    <xf numFmtId="0" fontId="5" fillId="10" borderId="268" applyNumberFormat="0" applyFont="0" applyAlignment="0" applyProtection="0"/>
    <xf numFmtId="0" fontId="5" fillId="10" borderId="268" applyNumberFormat="0" applyFont="0" applyAlignment="0" applyProtection="0"/>
    <xf numFmtId="0" fontId="5" fillId="10" borderId="268" applyNumberFormat="0" applyFont="0" applyAlignment="0" applyProtection="0"/>
    <xf numFmtId="0" fontId="5" fillId="10" borderId="268" applyNumberFormat="0" applyFont="0" applyAlignment="0" applyProtection="0"/>
    <xf numFmtId="0" fontId="32" fillId="10" borderId="268" applyNumberFormat="0" applyFont="0" applyAlignment="0" applyProtection="0"/>
    <xf numFmtId="0" fontId="32" fillId="10" borderId="268" applyNumberFormat="0" applyFont="0" applyAlignment="0" applyProtection="0"/>
    <xf numFmtId="0" fontId="32" fillId="10" borderId="268" applyNumberFormat="0" applyFont="0" applyAlignment="0" applyProtection="0"/>
    <xf numFmtId="0" fontId="184" fillId="10" borderId="268" applyNumberFormat="0" applyFont="0" applyAlignment="0" applyProtection="0"/>
    <xf numFmtId="4" fontId="38" fillId="41" borderId="277" applyNumberFormat="0" applyProtection="0">
      <alignment horizontal="right" vertical="center"/>
    </xf>
    <xf numFmtId="4" fontId="38" fillId="37" borderId="277" applyNumberFormat="0" applyProtection="0">
      <alignment horizontal="right" vertical="center"/>
    </xf>
    <xf numFmtId="4" fontId="38" fillId="36" borderId="277" applyNumberFormat="0" applyProtection="0">
      <alignment horizontal="right" vertical="center"/>
    </xf>
    <xf numFmtId="4" fontId="38" fillId="34" borderId="277" applyNumberFormat="0" applyProtection="0">
      <alignment horizontal="left" vertical="center" indent="1"/>
    </xf>
    <xf numFmtId="4" fontId="38" fillId="34" borderId="277" applyNumberFormat="0" applyProtection="0">
      <alignment horizontal="left" vertical="center" indent="1"/>
    </xf>
    <xf numFmtId="4" fontId="147" fillId="34" borderId="277" applyNumberFormat="0" applyProtection="0">
      <alignment vertical="center"/>
    </xf>
    <xf numFmtId="0" fontId="5" fillId="10" borderId="276" applyNumberFormat="0" applyFont="0" applyAlignment="0" applyProtection="0"/>
    <xf numFmtId="0" fontId="5" fillId="35" borderId="269" applyNumberFormat="0" applyProtection="0">
      <alignment horizontal="left" vertical="center" indent="1"/>
    </xf>
    <xf numFmtId="0" fontId="59" fillId="28" borderId="267" applyNumberFormat="0" applyAlignment="0" applyProtection="0"/>
    <xf numFmtId="0" fontId="144" fillId="29" borderId="269" applyNumberFormat="0" applyAlignment="0" applyProtection="0"/>
    <xf numFmtId="0" fontId="141" fillId="28" borderId="277" applyNumberFormat="0" applyAlignment="0" applyProtection="0"/>
    <xf numFmtId="0" fontId="163" fillId="0" borderId="271" applyNumberFormat="0" applyFill="0" applyAlignment="0" applyProtection="0"/>
    <xf numFmtId="0" fontId="63" fillId="29" borderId="267" applyNumberFormat="0" applyAlignment="0" applyProtection="0"/>
    <xf numFmtId="0" fontId="5" fillId="35" borderId="269" applyNumberFormat="0" applyProtection="0">
      <alignment horizontal="left" vertical="center" indent="1"/>
    </xf>
    <xf numFmtId="4" fontId="38" fillId="44" borderId="269" applyNumberFormat="0" applyProtection="0">
      <alignment horizontal="right" vertical="center"/>
    </xf>
    <xf numFmtId="4" fontId="38" fillId="41" borderId="269" applyNumberFormat="0" applyProtection="0">
      <alignment horizontal="right" vertical="center"/>
    </xf>
    <xf numFmtId="4" fontId="38" fillId="37" borderId="269" applyNumberFormat="0" applyProtection="0">
      <alignment horizontal="right" vertical="center"/>
    </xf>
    <xf numFmtId="4" fontId="38" fillId="36" borderId="269" applyNumberFormat="0" applyProtection="0">
      <alignment horizontal="right" vertical="center"/>
    </xf>
    <xf numFmtId="4" fontId="147" fillId="34" borderId="269" applyNumberFormat="0" applyProtection="0">
      <alignment vertical="center"/>
    </xf>
    <xf numFmtId="0" fontId="163" fillId="0" borderId="278" applyNumberFormat="0" applyFill="0" applyAlignment="0" applyProtection="0"/>
    <xf numFmtId="4" fontId="147" fillId="33" borderId="277" applyNumberFormat="0" applyProtection="0">
      <alignment vertical="center"/>
    </xf>
    <xf numFmtId="0" fontId="5" fillId="49" borderId="277" applyNumberFormat="0" applyProtection="0">
      <alignment horizontal="left" vertical="center" indent="1"/>
    </xf>
    <xf numFmtId="0" fontId="113" fillId="12" borderId="267" applyNumberFormat="0" applyAlignment="0" applyProtection="0"/>
    <xf numFmtId="0" fontId="33" fillId="10" borderId="268" applyNumberFormat="0" applyFont="0" applyAlignment="0" applyProtection="0"/>
    <xf numFmtId="0" fontId="33" fillId="10" borderId="268" applyNumberFormat="0" applyFont="0" applyAlignment="0" applyProtection="0"/>
    <xf numFmtId="0" fontId="59" fillId="28" borderId="275" applyNumberFormat="0" applyAlignment="0" applyProtection="0"/>
    <xf numFmtId="0" fontId="59" fillId="28" borderId="275" applyNumberFormat="0" applyAlignment="0" applyProtection="0"/>
    <xf numFmtId="0" fontId="59" fillId="28" borderId="275" applyNumberFormat="0" applyAlignment="0" applyProtection="0"/>
    <xf numFmtId="0" fontId="62" fillId="29" borderId="275" applyNumberFormat="0" applyAlignment="0" applyProtection="0"/>
    <xf numFmtId="0" fontId="60" fillId="29" borderId="275" applyNumberFormat="0" applyAlignment="0" applyProtection="0"/>
    <xf numFmtId="0" fontId="5" fillId="10" borderId="268" applyNumberFormat="0" applyFont="0" applyAlignment="0" applyProtection="0"/>
    <xf numFmtId="0" fontId="141" fillId="29" borderId="269" applyNumberFormat="0" applyAlignment="0" applyProtection="0"/>
    <xf numFmtId="0" fontId="163" fillId="0" borderId="271" applyNumberFormat="0" applyFill="0" applyAlignment="0" applyProtection="0"/>
    <xf numFmtId="0" fontId="163" fillId="0" borderId="279" applyNumberFormat="0" applyFill="0" applyAlignment="0" applyProtection="0"/>
    <xf numFmtId="0" fontId="141" fillId="28" borderId="269" applyNumberFormat="0" applyAlignment="0" applyProtection="0"/>
    <xf numFmtId="0" fontId="32" fillId="10" borderId="268" applyNumberFormat="0" applyFont="0" applyAlignment="0" applyProtection="0"/>
    <xf numFmtId="0" fontId="32" fillId="10" borderId="276" applyNumberFormat="0" applyFont="0" applyAlignment="0" applyProtection="0"/>
    <xf numFmtId="0" fontId="5" fillId="35" borderId="269" applyNumberFormat="0" applyProtection="0">
      <alignment horizontal="left" vertical="center" indent="1"/>
    </xf>
    <xf numFmtId="0" fontId="63" fillId="29" borderId="275" applyNumberFormat="0" applyAlignment="0" applyProtection="0"/>
    <xf numFmtId="0" fontId="63" fillId="29" borderId="275" applyNumberFormat="0" applyAlignment="0" applyProtection="0"/>
    <xf numFmtId="4" fontId="38" fillId="44" borderId="269" applyNumberFormat="0" applyProtection="0">
      <alignment horizontal="right" vertical="center"/>
    </xf>
    <xf numFmtId="4" fontId="38" fillId="43" borderId="269" applyNumberFormat="0" applyProtection="0">
      <alignment horizontal="right" vertical="center"/>
    </xf>
    <xf numFmtId="4" fontId="38" fillId="43" borderId="269" applyNumberFormat="0" applyProtection="0">
      <alignment horizontal="right" vertical="center"/>
    </xf>
    <xf numFmtId="0" fontId="5" fillId="10" borderId="260" applyNumberFormat="0" applyFont="0" applyAlignment="0" applyProtection="0"/>
    <xf numFmtId="4" fontId="38" fillId="41" borderId="269" applyNumberFormat="0" applyProtection="0">
      <alignment horizontal="right" vertical="center"/>
    </xf>
    <xf numFmtId="0" fontId="5" fillId="10" borderId="260" applyNumberFormat="0" applyFont="0" applyAlignment="0" applyProtection="0"/>
    <xf numFmtId="0" fontId="5" fillId="10" borderId="260" applyNumberFormat="0" applyFont="0" applyAlignment="0" applyProtection="0"/>
    <xf numFmtId="0" fontId="5" fillId="10" borderId="260" applyNumberFormat="0" applyFont="0" applyAlignment="0" applyProtection="0"/>
    <xf numFmtId="0" fontId="5" fillId="10" borderId="260" applyNumberFormat="0" applyFont="0" applyAlignment="0" applyProtection="0"/>
    <xf numFmtId="0" fontId="5" fillId="10" borderId="260" applyNumberFormat="0" applyFont="0" applyAlignment="0" applyProtection="0"/>
    <xf numFmtId="4" fontId="38" fillId="40" borderId="269" applyNumberFormat="0" applyProtection="0">
      <alignment horizontal="right" vertical="center"/>
    </xf>
    <xf numFmtId="4" fontId="38" fillId="40" borderId="269" applyNumberFormat="0" applyProtection="0">
      <alignment horizontal="right" vertical="center"/>
    </xf>
    <xf numFmtId="0" fontId="5" fillId="35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4" fontId="38" fillId="34" borderId="269" applyNumberFormat="0" applyProtection="0">
      <alignment horizontal="left" vertical="center" indent="1"/>
    </xf>
    <xf numFmtId="4" fontId="147" fillId="34" borderId="269" applyNumberFormat="0" applyProtection="0">
      <alignment vertical="center"/>
    </xf>
    <xf numFmtId="4" fontId="38" fillId="34" borderId="269" applyNumberFormat="0" applyProtection="0">
      <alignment vertical="center"/>
    </xf>
    <xf numFmtId="0" fontId="63" fillId="29" borderId="275" applyNumberFormat="0" applyAlignment="0" applyProtection="0"/>
    <xf numFmtId="0" fontId="113" fillId="15" borderId="275" applyNumberFormat="0" applyAlignment="0" applyProtection="0"/>
    <xf numFmtId="0" fontId="32" fillId="10" borderId="268" applyNumberFormat="0" applyFont="0" applyAlignment="0" applyProtection="0"/>
    <xf numFmtId="0" fontId="33" fillId="10" borderId="268" applyNumberFormat="0" applyFont="0" applyAlignment="0" applyProtection="0"/>
    <xf numFmtId="0" fontId="5" fillId="35" borderId="269" applyNumberFormat="0" applyProtection="0">
      <alignment horizontal="left" vertical="center" indent="1"/>
    </xf>
    <xf numFmtId="0" fontId="59" fillId="28" borderId="267" applyNumberFormat="0" applyAlignment="0" applyProtection="0"/>
    <xf numFmtId="0" fontId="33" fillId="10" borderId="268" applyNumberFormat="0" applyFont="0" applyAlignment="0" applyProtection="0"/>
    <xf numFmtId="0" fontId="143" fillId="29" borderId="269" applyNumberFormat="0" applyAlignment="0" applyProtection="0"/>
    <xf numFmtId="0" fontId="59" fillId="28" borderId="267" applyNumberFormat="0" applyAlignment="0" applyProtection="0"/>
    <xf numFmtId="0" fontId="5" fillId="31" borderId="269" applyNumberFormat="0" applyProtection="0">
      <alignment horizontal="left" vertical="center" indent="1"/>
    </xf>
    <xf numFmtId="0" fontId="163" fillId="0" borderId="270" applyNumberFormat="0" applyFill="0" applyAlignment="0" applyProtection="0"/>
    <xf numFmtId="0" fontId="59" fillId="28" borderId="259" applyNumberFormat="0" applyAlignment="0" applyProtection="0"/>
    <xf numFmtId="0" fontId="61" fillId="29" borderId="259" applyNumberFormat="0" applyAlignment="0" applyProtection="0"/>
    <xf numFmtId="0" fontId="165" fillId="0" borderId="271" applyNumberFormat="0" applyFill="0" applyAlignment="0" applyProtection="0"/>
    <xf numFmtId="0" fontId="59" fillId="28" borderId="267" applyNumberFormat="0" applyAlignment="0" applyProtection="0"/>
    <xf numFmtId="0" fontId="164" fillId="0" borderId="271" applyNumberFormat="0" applyFill="0" applyAlignment="0" applyProtection="0"/>
    <xf numFmtId="0" fontId="33" fillId="10" borderId="276" applyNumberFormat="0" applyFont="0" applyAlignment="0" applyProtection="0"/>
    <xf numFmtId="0" fontId="60" fillId="29" borderId="275" applyNumberFormat="0" applyAlignment="0" applyProtection="0"/>
    <xf numFmtId="4" fontId="38" fillId="36" borderId="277" applyNumberFormat="0" applyProtection="0">
      <alignment horizontal="right" vertical="center"/>
    </xf>
    <xf numFmtId="4" fontId="38" fillId="44" borderId="261" applyNumberFormat="0" applyProtection="0">
      <alignment horizontal="right" vertical="center"/>
    </xf>
    <xf numFmtId="4" fontId="38" fillId="42" borderId="261" applyNumberFormat="0" applyProtection="0">
      <alignment horizontal="right" vertical="center"/>
    </xf>
    <xf numFmtId="4" fontId="38" fillId="43" borderId="269" applyNumberFormat="0" applyProtection="0">
      <alignment horizontal="right" vertical="center"/>
    </xf>
    <xf numFmtId="4" fontId="38" fillId="43" borderId="269" applyNumberFormat="0" applyProtection="0">
      <alignment horizontal="right" vertical="center"/>
    </xf>
    <xf numFmtId="4" fontId="38" fillId="48" borderId="269" applyNumberFormat="0" applyProtection="0">
      <alignment horizontal="left" vertical="center" indent="1"/>
    </xf>
    <xf numFmtId="4" fontId="38" fillId="48" borderId="269" applyNumberFormat="0" applyProtection="0">
      <alignment horizontal="left" vertical="center" indent="1"/>
    </xf>
    <xf numFmtId="0" fontId="5" fillId="48" borderId="269" applyNumberFormat="0" applyProtection="0">
      <alignment horizontal="left" vertical="center" indent="1"/>
    </xf>
    <xf numFmtId="0" fontId="163" fillId="0" borderId="270" applyNumberFormat="0" applyFill="0" applyAlignment="0" applyProtection="0"/>
    <xf numFmtId="0" fontId="5" fillId="49" borderId="269" applyNumberFormat="0" applyProtection="0">
      <alignment horizontal="left" vertical="center" indent="1"/>
    </xf>
    <xf numFmtId="0" fontId="5" fillId="31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0" fontId="63" fillId="29" borderId="267" applyNumberFormat="0" applyAlignment="0" applyProtection="0"/>
    <xf numFmtId="0" fontId="60" fillId="29" borderId="267" applyNumberFormat="0" applyAlignment="0" applyProtection="0"/>
    <xf numFmtId="0" fontId="163" fillId="0" borderId="270" applyNumberFormat="0" applyFill="0" applyAlignment="0" applyProtection="0"/>
    <xf numFmtId="0" fontId="63" fillId="29" borderId="267" applyNumberFormat="0" applyAlignment="0" applyProtection="0"/>
    <xf numFmtId="0" fontId="63" fillId="29" borderId="267" applyNumberFormat="0" applyAlignment="0" applyProtection="0"/>
    <xf numFmtId="0" fontId="63" fillId="29" borderId="267" applyNumberFormat="0" applyAlignment="0" applyProtection="0"/>
    <xf numFmtId="0" fontId="32" fillId="10" borderId="268" applyNumberFormat="0" applyFont="0" applyAlignment="0" applyProtection="0"/>
    <xf numFmtId="0" fontId="163" fillId="0" borderId="271" applyNumberFormat="0" applyFill="0" applyAlignment="0" applyProtection="0"/>
    <xf numFmtId="4" fontId="38" fillId="46" borderId="277" applyNumberFormat="0" applyProtection="0">
      <alignment horizontal="left" vertical="center" indent="1"/>
    </xf>
    <xf numFmtId="0" fontId="5" fillId="10" borderId="268" applyNumberFormat="0" applyFont="0" applyAlignment="0" applyProtection="0"/>
    <xf numFmtId="0" fontId="5" fillId="10" borderId="268" applyNumberFormat="0" applyFont="0" applyAlignment="0" applyProtection="0"/>
    <xf numFmtId="0" fontId="29" fillId="10" borderId="268" applyNumberFormat="0" applyFont="0" applyAlignment="0" applyProtection="0"/>
    <xf numFmtId="4" fontId="38" fillId="42" borderId="277" applyNumberFormat="0" applyProtection="0">
      <alignment horizontal="right" vertical="center"/>
    </xf>
    <xf numFmtId="0" fontId="30" fillId="10" borderId="268" applyNumberFormat="0" applyFont="0" applyAlignment="0" applyProtection="0"/>
    <xf numFmtId="4" fontId="148" fillId="45" borderId="269" applyNumberFormat="0" applyProtection="0">
      <alignment horizontal="left" vertical="center" indent="1"/>
    </xf>
    <xf numFmtId="0" fontId="144" fillId="29" borderId="269" applyNumberFormat="0" applyAlignment="0" applyProtection="0"/>
    <xf numFmtId="4" fontId="38" fillId="33" borderId="261" applyNumberFormat="0" applyProtection="0">
      <alignment vertical="center"/>
    </xf>
    <xf numFmtId="4" fontId="147" fillId="33" borderId="261" applyNumberFormat="0" applyProtection="0">
      <alignment vertical="center"/>
    </xf>
    <xf numFmtId="4" fontId="147" fillId="33" borderId="261" applyNumberFormat="0" applyProtection="0">
      <alignment vertical="center"/>
    </xf>
    <xf numFmtId="4" fontId="38" fillId="33" borderId="261" applyNumberFormat="0" applyProtection="0">
      <alignment horizontal="left" vertical="center" indent="1"/>
    </xf>
    <xf numFmtId="4" fontId="38" fillId="33" borderId="261" applyNumberFormat="0" applyProtection="0">
      <alignment horizontal="left" vertical="center" indent="1"/>
    </xf>
    <xf numFmtId="4" fontId="38" fillId="33" borderId="261" applyNumberFormat="0" applyProtection="0">
      <alignment horizontal="left" vertical="center" indent="1"/>
    </xf>
    <xf numFmtId="4" fontId="38" fillId="33" borderId="261" applyNumberFormat="0" applyProtection="0">
      <alignment horizontal="left" vertical="center" indent="1"/>
    </xf>
    <xf numFmtId="4" fontId="38" fillId="46" borderId="261" applyNumberFormat="0" applyProtection="0">
      <alignment horizontal="right" vertical="center"/>
    </xf>
    <xf numFmtId="4" fontId="147" fillId="46" borderId="261" applyNumberFormat="0" applyProtection="0">
      <alignment horizontal="right" vertical="center"/>
    </xf>
    <xf numFmtId="4" fontId="147" fillId="46" borderId="261" applyNumberFormat="0" applyProtection="0">
      <alignment horizontal="right" vertical="center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5" fillId="35" borderId="261" applyNumberFormat="0" applyProtection="0">
      <alignment horizontal="left" vertical="center" indent="1"/>
    </xf>
    <xf numFmtId="0" fontId="63" fillId="29" borderId="267" applyNumberFormat="0" applyAlignment="0" applyProtection="0"/>
    <xf numFmtId="4" fontId="151" fillId="46" borderId="261" applyNumberFormat="0" applyProtection="0">
      <alignment horizontal="right" vertical="center"/>
    </xf>
    <xf numFmtId="4" fontId="151" fillId="46" borderId="261" applyNumberFormat="0" applyProtection="0">
      <alignment horizontal="right" vertical="center"/>
    </xf>
    <xf numFmtId="0" fontId="63" fillId="29" borderId="267" applyNumberFormat="0" applyAlignment="0" applyProtection="0"/>
    <xf numFmtId="0" fontId="63" fillId="29" borderId="267" applyNumberFormat="0" applyAlignment="0" applyProtection="0"/>
    <xf numFmtId="0" fontId="63" fillId="29" borderId="267" applyNumberFormat="0" applyAlignment="0" applyProtection="0"/>
    <xf numFmtId="0" fontId="60" fillId="29" borderId="267" applyNumberFormat="0" applyAlignment="0" applyProtection="0"/>
    <xf numFmtId="0" fontId="60" fillId="29" borderId="267" applyNumberFormat="0" applyAlignment="0" applyProtection="0"/>
    <xf numFmtId="0" fontId="163" fillId="0" borderId="262" applyNumberFormat="0" applyFill="0" applyAlignment="0" applyProtection="0"/>
    <xf numFmtId="0" fontId="163" fillId="0" borderId="262" applyNumberFormat="0" applyFill="0" applyAlignment="0" applyProtection="0"/>
    <xf numFmtId="0" fontId="163" fillId="0" borderId="262" applyNumberFormat="0" applyFill="0" applyAlignment="0" applyProtection="0"/>
    <xf numFmtId="0" fontId="164" fillId="0" borderId="263" applyNumberFormat="0" applyFill="0" applyAlignment="0" applyProtection="0"/>
    <xf numFmtId="0" fontId="164" fillId="0" borderId="263" applyNumberFormat="0" applyFill="0" applyAlignment="0" applyProtection="0"/>
    <xf numFmtId="0" fontId="163" fillId="0" borderId="262" applyNumberFormat="0" applyFill="0" applyAlignment="0" applyProtection="0"/>
    <xf numFmtId="0" fontId="164" fillId="0" borderId="263" applyNumberFormat="0" applyFill="0" applyAlignment="0" applyProtection="0"/>
    <xf numFmtId="0" fontId="165" fillId="0" borderId="263" applyNumberFormat="0" applyFill="0" applyAlignment="0" applyProtection="0"/>
    <xf numFmtId="0" fontId="163" fillId="0" borderId="262" applyNumberFormat="0" applyFill="0" applyAlignment="0" applyProtection="0"/>
    <xf numFmtId="0" fontId="166" fillId="0" borderId="263" applyNumberFormat="0" applyFill="0" applyAlignment="0" applyProtection="0"/>
    <xf numFmtId="0" fontId="163" fillId="0" borderId="262" applyNumberFormat="0" applyFill="0" applyAlignment="0" applyProtection="0"/>
    <xf numFmtId="0" fontId="163" fillId="0" borderId="262" applyNumberFormat="0" applyFill="0" applyAlignment="0" applyProtection="0"/>
    <xf numFmtId="0" fontId="163" fillId="0" borderId="263" applyNumberFormat="0" applyFill="0" applyAlignment="0" applyProtection="0"/>
    <xf numFmtId="0" fontId="163" fillId="0" borderId="262" applyNumberFormat="0" applyFill="0" applyAlignment="0" applyProtection="0"/>
    <xf numFmtId="0" fontId="163" fillId="0" borderId="262" applyNumberFormat="0" applyFill="0" applyAlignment="0" applyProtection="0"/>
    <xf numFmtId="0" fontId="163" fillId="0" borderId="262" applyNumberFormat="0" applyFill="0" applyAlignment="0" applyProtection="0"/>
    <xf numFmtId="0" fontId="163" fillId="0" borderId="262" applyNumberFormat="0" applyFill="0" applyAlignment="0" applyProtection="0"/>
    <xf numFmtId="5" fontId="168" fillId="0" borderId="258">
      <alignment horizontal="left" vertical="top"/>
    </xf>
    <xf numFmtId="0" fontId="63" fillId="29" borderId="259" applyNumberFormat="0" applyAlignment="0" applyProtection="0"/>
    <xf numFmtId="0" fontId="63" fillId="29" borderId="259" applyNumberFormat="0" applyAlignment="0" applyProtection="0"/>
    <xf numFmtId="0" fontId="63" fillId="29" borderId="259" applyNumberFormat="0" applyAlignment="0" applyProtection="0"/>
    <xf numFmtId="0" fontId="63" fillId="29" borderId="259" applyNumberFormat="0" applyAlignment="0" applyProtection="0"/>
    <xf numFmtId="0" fontId="63" fillId="29" borderId="259" applyNumberFormat="0" applyAlignment="0" applyProtection="0"/>
    <xf numFmtId="0" fontId="63" fillId="29" borderId="259" applyNumberFormat="0" applyAlignment="0" applyProtection="0"/>
    <xf numFmtId="0" fontId="60" fillId="29" borderId="259" applyNumberFormat="0" applyAlignment="0" applyProtection="0"/>
    <xf numFmtId="0" fontId="60" fillId="29" borderId="259" applyNumberFormat="0" applyAlignment="0" applyProtection="0"/>
    <xf numFmtId="0" fontId="59" fillId="28" borderId="259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4" fillId="12" borderId="275" applyNumberFormat="0" applyAlignment="0" applyProtection="0"/>
    <xf numFmtId="0" fontId="163" fillId="0" borderId="279" applyNumberFormat="0" applyFill="0" applyAlignment="0" applyProtection="0"/>
    <xf numFmtId="0" fontId="163" fillId="0" borderId="279" applyNumberFormat="0" applyFill="0" applyAlignment="0" applyProtection="0"/>
    <xf numFmtId="0" fontId="163" fillId="0" borderId="279" applyNumberFormat="0" applyFill="0" applyAlignment="0" applyProtection="0"/>
    <xf numFmtId="0" fontId="163" fillId="0" borderId="279" applyNumberFormat="0" applyFill="0" applyAlignment="0" applyProtection="0"/>
    <xf numFmtId="0" fontId="164" fillId="0" borderId="279" applyNumberFormat="0" applyFill="0" applyAlignment="0" applyProtection="0"/>
    <xf numFmtId="0" fontId="142" fillId="29" borderId="277" applyNumberFormat="0" applyAlignment="0" applyProtection="0"/>
    <xf numFmtId="0" fontId="141" fillId="28" borderId="27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4" fillId="12" borderId="267" applyNumberFormat="0" applyAlignment="0" applyProtection="0"/>
    <xf numFmtId="0" fontId="114" fillId="12" borderId="267" applyNumberFormat="0" applyAlignment="0" applyProtection="0"/>
    <xf numFmtId="0" fontId="113" fillId="15" borderId="267" applyNumberFormat="0" applyAlignment="0" applyProtection="0"/>
    <xf numFmtId="0" fontId="63" fillId="29" borderId="275" applyNumberFormat="0" applyAlignment="0" applyProtection="0"/>
    <xf numFmtId="0" fontId="163" fillId="0" borderId="271" applyNumberFormat="0" applyFill="0" applyAlignment="0" applyProtection="0"/>
    <xf numFmtId="0" fontId="163" fillId="0" borderId="271" applyNumberFormat="0" applyFill="0" applyAlignment="0" applyProtection="0"/>
    <xf numFmtId="0" fontId="163" fillId="0" borderId="271" applyNumberFormat="0" applyFill="0" applyAlignment="0" applyProtection="0"/>
    <xf numFmtId="0" fontId="163" fillId="0" borderId="271" applyNumberFormat="0" applyFill="0" applyAlignment="0" applyProtection="0"/>
    <xf numFmtId="0" fontId="163" fillId="0" borderId="271" applyNumberFormat="0" applyFill="0" applyAlignment="0" applyProtection="0"/>
    <xf numFmtId="0" fontId="164" fillId="0" borderId="271" applyNumberFormat="0" applyFill="0" applyAlignment="0" applyProtection="0"/>
    <xf numFmtId="0" fontId="163" fillId="0" borderId="270" applyNumberFormat="0" applyFill="0" applyAlignment="0" applyProtection="0"/>
    <xf numFmtId="0" fontId="141" fillId="29" borderId="277" applyNumberFormat="0" applyAlignment="0" applyProtection="0"/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1" fillId="29" borderId="269" applyNumberFormat="0" applyAlignment="0" applyProtection="0"/>
    <xf numFmtId="0" fontId="142" fillId="29" borderId="269" applyNumberFormat="0" applyAlignment="0" applyProtection="0"/>
    <xf numFmtId="0" fontId="142" fillId="29" borderId="269" applyNumberFormat="0" applyAlignment="0" applyProtection="0"/>
    <xf numFmtId="0" fontId="141" fillId="28" borderId="269" applyNumberFormat="0" applyAlignment="0" applyProtection="0"/>
    <xf numFmtId="0" fontId="5" fillId="10" borderId="268" applyNumberFormat="0" applyFont="0" applyAlignment="0" applyProtection="0"/>
    <xf numFmtId="0" fontId="5" fillId="10" borderId="268" applyNumberFormat="0" applyFont="0" applyAlignment="0" applyProtection="0"/>
    <xf numFmtId="0" fontId="5" fillId="10" borderId="268" applyNumberFormat="0" applyFont="0" applyAlignment="0" applyProtection="0"/>
    <xf numFmtId="0" fontId="5" fillId="10" borderId="268" applyNumberFormat="0" applyFont="0" applyAlignment="0" applyProtection="0"/>
    <xf numFmtId="0" fontId="32" fillId="10" borderId="268" applyNumberFormat="0" applyFont="0" applyAlignment="0" applyProtection="0"/>
    <xf numFmtId="0" fontId="32" fillId="10" borderId="268" applyNumberFormat="0" applyFont="0" applyAlignment="0" applyProtection="0"/>
    <xf numFmtId="0" fontId="32" fillId="10" borderId="268" applyNumberFormat="0" applyFont="0" applyAlignment="0" applyProtection="0"/>
    <xf numFmtId="0" fontId="29" fillId="10" borderId="268" applyNumberFormat="0" applyFont="0" applyAlignment="0" applyProtection="0"/>
    <xf numFmtId="0" fontId="184" fillId="10" borderId="268" applyNumberFormat="0" applyFont="0" applyAlignment="0" applyProtection="0"/>
    <xf numFmtId="0" fontId="5" fillId="35" borderId="277" applyNumberFormat="0" applyProtection="0">
      <alignment horizontal="left" vertical="center" indent="1"/>
    </xf>
    <xf numFmtId="0" fontId="59" fillId="28" borderId="275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4" fillId="12" borderId="259" applyNumberFormat="0" applyAlignment="0" applyProtection="0"/>
    <xf numFmtId="0" fontId="114" fillId="12" borderId="259" applyNumberFormat="0" applyAlignment="0" applyProtection="0"/>
    <xf numFmtId="0" fontId="113" fillId="15" borderId="259" applyNumberFormat="0" applyAlignment="0" applyProtection="0"/>
    <xf numFmtId="0" fontId="164" fillId="0" borderId="271" applyNumberFormat="0" applyFill="0" applyAlignment="0" applyProtection="0"/>
    <xf numFmtId="0" fontId="113" fillId="12" borderId="267" applyNumberFormat="0" applyAlignment="0" applyProtection="0"/>
    <xf numFmtId="0" fontId="63" fillId="29" borderId="267" applyNumberFormat="0" applyAlignment="0" applyProtection="0"/>
    <xf numFmtId="4" fontId="38" fillId="46" borderId="269" applyNumberFormat="0" applyProtection="0">
      <alignment horizontal="left" vertical="center" indent="1"/>
    </xf>
    <xf numFmtId="4" fontId="38" fillId="42" borderId="269" applyNumberFormat="0" applyProtection="0">
      <alignment horizontal="right" vertical="center"/>
    </xf>
    <xf numFmtId="4" fontId="38" fillId="38" borderId="269" applyNumberFormat="0" applyProtection="0">
      <alignment horizontal="right" vertical="center"/>
    </xf>
    <xf numFmtId="4" fontId="38" fillId="37" borderId="269" applyNumberFormat="0" applyProtection="0">
      <alignment horizontal="right" vertical="center"/>
    </xf>
    <xf numFmtId="4" fontId="38" fillId="34" borderId="269" applyNumberFormat="0" applyProtection="0">
      <alignment horizontal="left" vertical="center" indent="1"/>
    </xf>
    <xf numFmtId="5" fontId="55" fillId="0" borderId="273" applyAlignment="0" applyProtection="0"/>
    <xf numFmtId="0" fontId="113" fillId="12" borderId="267" applyNumberFormat="0" applyAlignment="0" applyProtection="0"/>
    <xf numFmtId="0" fontId="163" fillId="0" borderId="263" applyNumberFormat="0" applyFill="0" applyAlignment="0" applyProtection="0"/>
    <xf numFmtId="0" fontId="163" fillId="0" borderId="263" applyNumberFormat="0" applyFill="0" applyAlignment="0" applyProtection="0"/>
    <xf numFmtId="0" fontId="163" fillId="0" borderId="263" applyNumberFormat="0" applyFill="0" applyAlignment="0" applyProtection="0"/>
    <xf numFmtId="0" fontId="163" fillId="0" borderId="263" applyNumberFormat="0" applyFill="0" applyAlignment="0" applyProtection="0"/>
    <xf numFmtId="0" fontId="163" fillId="0" borderId="263" applyNumberFormat="0" applyFill="0" applyAlignment="0" applyProtection="0"/>
    <xf numFmtId="0" fontId="163" fillId="0" borderId="263" applyNumberFormat="0" applyFill="0" applyAlignment="0" applyProtection="0"/>
    <xf numFmtId="0" fontId="164" fillId="0" borderId="263" applyNumberFormat="0" applyFill="0" applyAlignment="0" applyProtection="0"/>
    <xf numFmtId="0" fontId="164" fillId="0" borderId="263" applyNumberFormat="0" applyFill="0" applyAlignment="0" applyProtection="0"/>
    <xf numFmtId="0" fontId="163" fillId="0" borderId="262" applyNumberFormat="0" applyFill="0" applyAlignment="0" applyProtection="0"/>
    <xf numFmtId="0" fontId="30" fillId="10" borderId="276" applyNumberFormat="0" applyFont="0" applyAlignment="0" applyProtection="0"/>
    <xf numFmtId="0" fontId="30" fillId="10" borderId="276" applyNumberFormat="0" applyFont="0" applyAlignment="0" applyProtection="0"/>
    <xf numFmtId="0" fontId="33" fillId="10" borderId="276" applyNumberFormat="0" applyFont="0" applyAlignment="0" applyProtection="0"/>
    <xf numFmtId="0" fontId="5" fillId="10" borderId="268" applyNumberFormat="0" applyFont="0" applyAlignment="0" applyProtection="0"/>
    <xf numFmtId="0" fontId="141" fillId="29" borderId="269" applyNumberFormat="0" applyAlignment="0" applyProtection="0"/>
    <xf numFmtId="0" fontId="163" fillId="0" borderId="271" applyNumberFormat="0" applyFill="0" applyAlignment="0" applyProtection="0"/>
    <xf numFmtId="0" fontId="141" fillId="28" borderId="269" applyNumberFormat="0" applyAlignment="0" applyProtection="0"/>
    <xf numFmtId="0" fontId="29" fillId="10" borderId="276" applyNumberFormat="0" applyFont="0" applyAlignment="0" applyProtection="0"/>
    <xf numFmtId="4" fontId="38" fillId="46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4" fontId="148" fillId="45" borderId="269" applyNumberFormat="0" applyProtection="0">
      <alignment horizontal="left" vertical="center" indent="1"/>
    </xf>
    <xf numFmtId="4" fontId="38" fillId="44" borderId="269" applyNumberFormat="0" applyProtection="0">
      <alignment horizontal="right" vertical="center"/>
    </xf>
    <xf numFmtId="0" fontId="141" fillId="29" borderId="261" applyNumberFormat="0" applyAlignment="0" applyProtection="0"/>
    <xf numFmtId="0" fontId="141" fillId="29" borderId="261" applyNumberFormat="0" applyAlignment="0" applyProtection="0"/>
    <xf numFmtId="0" fontId="141" fillId="29" borderId="261" applyNumberFormat="0" applyAlignment="0" applyProtection="0"/>
    <xf numFmtId="0" fontId="141" fillId="29" borderId="261" applyNumberFormat="0" applyAlignment="0" applyProtection="0"/>
    <xf numFmtId="0" fontId="141" fillId="29" borderId="261" applyNumberFormat="0" applyAlignment="0" applyProtection="0"/>
    <xf numFmtId="0" fontId="141" fillId="29" borderId="261" applyNumberFormat="0" applyAlignment="0" applyProtection="0"/>
    <xf numFmtId="0" fontId="142" fillId="29" borderId="261" applyNumberFormat="0" applyAlignment="0" applyProtection="0"/>
    <xf numFmtId="0" fontId="142" fillId="29" borderId="261" applyNumberFormat="0" applyAlignment="0" applyProtection="0"/>
    <xf numFmtId="0" fontId="141" fillId="28" borderId="261" applyNumberFormat="0" applyAlignment="0" applyProtection="0"/>
    <xf numFmtId="0" fontId="5" fillId="10" borderId="260" applyNumberFormat="0" applyFont="0" applyAlignment="0" applyProtection="0"/>
    <xf numFmtId="0" fontId="32" fillId="10" borderId="260" applyNumberFormat="0" applyFont="0" applyAlignment="0" applyProtection="0"/>
    <xf numFmtId="0" fontId="5" fillId="10" borderId="260" applyNumberFormat="0" applyFont="0" applyAlignment="0" applyProtection="0"/>
    <xf numFmtId="0" fontId="5" fillId="10" borderId="260" applyNumberFormat="0" applyFont="0" applyAlignment="0" applyProtection="0"/>
    <xf numFmtId="0" fontId="5" fillId="10" borderId="260" applyNumberFormat="0" applyFont="0" applyAlignment="0" applyProtection="0"/>
    <xf numFmtId="0" fontId="5" fillId="10" borderId="260" applyNumberFormat="0" applyFont="0" applyAlignment="0" applyProtection="0"/>
    <xf numFmtId="0" fontId="5" fillId="10" borderId="260" applyNumberFormat="0" applyFont="0" applyAlignment="0" applyProtection="0"/>
    <xf numFmtId="0" fontId="32" fillId="10" borderId="260" applyNumberFormat="0" applyFont="0" applyAlignment="0" applyProtection="0"/>
    <xf numFmtId="0" fontId="32" fillId="10" borderId="260" applyNumberFormat="0" applyFont="0" applyAlignment="0" applyProtection="0"/>
    <xf numFmtId="0" fontId="32" fillId="10" borderId="260" applyNumberFormat="0" applyFont="0" applyAlignment="0" applyProtection="0"/>
    <xf numFmtId="0" fontId="29" fillId="10" borderId="260" applyNumberFormat="0" applyFont="0" applyAlignment="0" applyProtection="0"/>
    <xf numFmtId="0" fontId="184" fillId="10" borderId="260" applyNumberFormat="0" applyFont="0" applyAlignment="0" applyProtection="0"/>
    <xf numFmtId="4" fontId="38" fillId="44" borderId="269" applyNumberFormat="0" applyProtection="0">
      <alignment horizontal="right" vertical="center"/>
    </xf>
    <xf numFmtId="4" fontId="38" fillId="42" borderId="269" applyNumberFormat="0" applyProtection="0">
      <alignment horizontal="right" vertical="center"/>
    </xf>
    <xf numFmtId="4" fontId="38" fillId="41" borderId="269" applyNumberFormat="0" applyProtection="0">
      <alignment horizontal="right" vertical="center"/>
    </xf>
    <xf numFmtId="4" fontId="38" fillId="41" borderId="269" applyNumberFormat="0" applyProtection="0">
      <alignment horizontal="right" vertical="center"/>
    </xf>
    <xf numFmtId="4" fontId="38" fillId="36" borderId="269" applyNumberFormat="0" applyProtection="0">
      <alignment horizontal="right" vertical="center"/>
    </xf>
    <xf numFmtId="4" fontId="38" fillId="36" borderId="269" applyNumberFormat="0" applyProtection="0">
      <alignment horizontal="right" vertical="center"/>
    </xf>
    <xf numFmtId="0" fontId="5" fillId="35" borderId="269" applyNumberFormat="0" applyProtection="0">
      <alignment horizontal="left" vertical="center" indent="1"/>
    </xf>
    <xf numFmtId="4" fontId="38" fillId="34" borderId="269" applyNumberFormat="0" applyProtection="0">
      <alignment horizontal="left" vertical="center" indent="1"/>
    </xf>
    <xf numFmtId="4" fontId="147" fillId="34" borderId="269" applyNumberFormat="0" applyProtection="0">
      <alignment vertical="center"/>
    </xf>
    <xf numFmtId="4" fontId="147" fillId="34" borderId="269" applyNumberFormat="0" applyProtection="0">
      <alignment vertical="center"/>
    </xf>
    <xf numFmtId="0" fontId="5" fillId="10" borderId="268" applyNumberFormat="0" applyFont="0" applyAlignment="0" applyProtection="0"/>
    <xf numFmtId="0" fontId="5" fillId="35" borderId="269" applyNumberFormat="0" applyProtection="0">
      <alignment horizontal="left" vertical="center" indent="1"/>
    </xf>
    <xf numFmtId="0" fontId="59" fillId="28" borderId="267" applyNumberFormat="0" applyAlignment="0" applyProtection="0"/>
    <xf numFmtId="0" fontId="30" fillId="10" borderId="276" applyNumberFormat="0" applyFont="0" applyAlignment="0" applyProtection="0"/>
    <xf numFmtId="0" fontId="143" fillId="29" borderId="269" applyNumberFormat="0" applyAlignment="0" applyProtection="0"/>
    <xf numFmtId="0" fontId="59" fillId="28" borderId="267" applyNumberFormat="0" applyAlignment="0" applyProtection="0"/>
    <xf numFmtId="0" fontId="5" fillId="35" borderId="269" applyNumberFormat="0" applyProtection="0">
      <alignment horizontal="left" vertical="center" indent="1"/>
    </xf>
    <xf numFmtId="0" fontId="163" fillId="0" borderId="279" applyNumberFormat="0" applyFill="0" applyAlignment="0" applyProtection="0"/>
    <xf numFmtId="0" fontId="163" fillId="0" borderId="271" applyNumberFormat="0" applyFill="0" applyAlignment="0" applyProtection="0"/>
    <xf numFmtId="0" fontId="163" fillId="0" borderId="271" applyNumberFormat="0" applyFill="0" applyAlignment="0" applyProtection="0"/>
    <xf numFmtId="0" fontId="163" fillId="0" borderId="278" applyNumberFormat="0" applyFill="0" applyAlignment="0" applyProtection="0"/>
    <xf numFmtId="0" fontId="163" fillId="0" borderId="271" applyNumberFormat="0" applyFill="0" applyAlignment="0" applyProtection="0"/>
    <xf numFmtId="0" fontId="63" fillId="29" borderId="259" applyNumberFormat="0" applyAlignment="0" applyProtection="0"/>
    <xf numFmtId="0" fontId="5" fillId="35" borderId="269" applyNumberFormat="0" applyProtection="0">
      <alignment horizontal="left" vertical="center" indent="1"/>
    </xf>
    <xf numFmtId="4" fontId="38" fillId="44" borderId="269" applyNumberFormat="0" applyProtection="0">
      <alignment horizontal="right" vertical="center"/>
    </xf>
    <xf numFmtId="4" fontId="38" fillId="41" borderId="269" applyNumberFormat="0" applyProtection="0">
      <alignment horizontal="right" vertical="center"/>
    </xf>
    <xf numFmtId="4" fontId="38" fillId="37" borderId="269" applyNumberFormat="0" applyProtection="0">
      <alignment horizontal="right" vertical="center"/>
    </xf>
    <xf numFmtId="4" fontId="38" fillId="36" borderId="269" applyNumberFormat="0" applyProtection="0">
      <alignment horizontal="right" vertical="center"/>
    </xf>
    <xf numFmtId="4" fontId="147" fillId="34" borderId="269" applyNumberFormat="0" applyProtection="0">
      <alignment vertical="center"/>
    </xf>
    <xf numFmtId="0" fontId="163" fillId="0" borderId="270" applyNumberFormat="0" applyFill="0" applyAlignment="0" applyProtection="0"/>
    <xf numFmtId="0" fontId="166" fillId="0" borderId="271" applyNumberFormat="0" applyFill="0" applyAlignment="0" applyProtection="0"/>
    <xf numFmtId="4" fontId="147" fillId="33" borderId="269" applyNumberFormat="0" applyProtection="0">
      <alignment vertical="center"/>
    </xf>
    <xf numFmtId="0" fontId="5" fillId="49" borderId="269" applyNumberFormat="0" applyProtection="0">
      <alignment horizontal="left" vertical="center" indent="1"/>
    </xf>
    <xf numFmtId="0" fontId="113" fillId="15" borderId="275" applyNumberFormat="0" applyAlignment="0" applyProtection="0"/>
    <xf numFmtId="0" fontId="113" fillId="12" borderId="259" applyNumberFormat="0" applyAlignment="0" applyProtection="0"/>
    <xf numFmtId="0" fontId="30" fillId="10" borderId="268" applyNumberFormat="0" applyFont="0" applyAlignment="0" applyProtection="0"/>
    <xf numFmtId="0" fontId="30" fillId="10" borderId="268" applyNumberFormat="0" applyFont="0" applyAlignment="0" applyProtection="0"/>
    <xf numFmtId="0" fontId="5" fillId="35" borderId="277" applyNumberFormat="0" applyProtection="0">
      <alignment horizontal="left" vertical="center" indent="1"/>
    </xf>
    <xf numFmtId="4" fontId="151" fillId="46" borderId="277" applyNumberFormat="0" applyProtection="0">
      <alignment horizontal="right" vertical="center"/>
    </xf>
    <xf numFmtId="0" fontId="163" fillId="0" borderId="278" applyNumberFormat="0" applyFill="0" applyAlignment="0" applyProtection="0"/>
    <xf numFmtId="0" fontId="59" fillId="28" borderId="267" applyNumberFormat="0" applyAlignment="0" applyProtection="0"/>
    <xf numFmtId="0" fontId="59" fillId="28" borderId="267" applyNumberFormat="0" applyAlignment="0" applyProtection="0"/>
    <xf numFmtId="0" fontId="63" fillId="29" borderId="267" applyNumberFormat="0" applyAlignment="0" applyProtection="0"/>
    <xf numFmtId="0" fontId="59" fillId="28" borderId="267" applyNumberFormat="0" applyAlignment="0" applyProtection="0"/>
    <xf numFmtId="0" fontId="61" fillId="29" borderId="267" applyNumberFormat="0" applyAlignment="0" applyProtection="0"/>
    <xf numFmtId="0" fontId="5" fillId="10" borderId="260" applyNumberFormat="0" applyFont="0" applyAlignment="0" applyProtection="0"/>
    <xf numFmtId="0" fontId="141" fillId="29" borderId="261" applyNumberFormat="0" applyAlignment="0" applyProtection="0"/>
    <xf numFmtId="0" fontId="5" fillId="35" borderId="269" applyNumberFormat="0" applyProtection="0">
      <alignment horizontal="left" vertical="center" indent="1"/>
    </xf>
    <xf numFmtId="0" fontId="163" fillId="0" borderId="263" applyNumberFormat="0" applyFill="0" applyAlignment="0" applyProtection="0"/>
    <xf numFmtId="0" fontId="5" fillId="10" borderId="268" applyNumberFormat="0" applyFont="0" applyAlignment="0" applyProtection="0"/>
    <xf numFmtId="0" fontId="113" fillId="12" borderId="275" applyNumberFormat="0" applyAlignment="0" applyProtection="0"/>
    <xf numFmtId="0" fontId="141" fillId="28" borderId="269" applyNumberFormat="0" applyAlignment="0" applyProtection="0"/>
    <xf numFmtId="0" fontId="5" fillId="10" borderId="268" applyNumberFormat="0" applyFont="0" applyAlignment="0" applyProtection="0"/>
    <xf numFmtId="0" fontId="114" fillId="12" borderId="275" applyNumberFormat="0" applyAlignment="0" applyProtection="0"/>
    <xf numFmtId="0" fontId="32" fillId="10" borderId="268" applyNumberFormat="0" applyFont="0" applyAlignment="0" applyProtection="0"/>
    <xf numFmtId="0" fontId="5" fillId="35" borderId="269" applyNumberFormat="0" applyProtection="0">
      <alignment horizontal="left" vertical="center" indent="1"/>
    </xf>
    <xf numFmtId="0" fontId="63" fillId="29" borderId="267" applyNumberFormat="0" applyAlignment="0" applyProtection="0"/>
    <xf numFmtId="0" fontId="63" fillId="29" borderId="267" applyNumberFormat="0" applyAlignment="0" applyProtection="0"/>
    <xf numFmtId="4" fontId="38" fillId="44" borderId="269" applyNumberFormat="0" applyProtection="0">
      <alignment horizontal="right" vertical="center"/>
    </xf>
    <xf numFmtId="4" fontId="38" fillId="43" borderId="269" applyNumberFormat="0" applyProtection="0">
      <alignment horizontal="right" vertical="center"/>
    </xf>
    <xf numFmtId="4" fontId="38" fillId="43" borderId="269" applyNumberFormat="0" applyProtection="0">
      <alignment horizontal="right" vertical="center"/>
    </xf>
    <xf numFmtId="4" fontId="38" fillId="41" borderId="269" applyNumberFormat="0" applyProtection="0">
      <alignment horizontal="right" vertical="center"/>
    </xf>
    <xf numFmtId="4" fontId="38" fillId="40" borderId="269" applyNumberFormat="0" applyProtection="0">
      <alignment horizontal="right" vertical="center"/>
    </xf>
    <xf numFmtId="4" fontId="38" fillId="40" borderId="269" applyNumberFormat="0" applyProtection="0">
      <alignment horizontal="right" vertical="center"/>
    </xf>
    <xf numFmtId="0" fontId="5" fillId="35" borderId="269" applyNumberFormat="0" applyProtection="0">
      <alignment horizontal="left" vertical="center" indent="1"/>
    </xf>
    <xf numFmtId="0" fontId="5" fillId="35" borderId="269" applyNumberFormat="0" applyProtection="0">
      <alignment horizontal="left" vertical="center" indent="1"/>
    </xf>
    <xf numFmtId="4" fontId="38" fillId="34" borderId="269" applyNumberFormat="0" applyProtection="0">
      <alignment horizontal="left" vertical="center" indent="1"/>
    </xf>
    <xf numFmtId="4" fontId="147" fillId="34" borderId="269" applyNumberFormat="0" applyProtection="0">
      <alignment vertical="center"/>
    </xf>
    <xf numFmtId="4" fontId="38" fillId="34" borderId="269" applyNumberFormat="0" applyProtection="0">
      <alignment vertical="center"/>
    </xf>
    <xf numFmtId="0" fontId="63" fillId="29" borderId="267" applyNumberFormat="0" applyAlignment="0" applyProtection="0"/>
    <xf numFmtId="0" fontId="163" fillId="0" borderId="270" applyNumberFormat="0" applyFill="0" applyAlignment="0" applyProtection="0"/>
    <xf numFmtId="0" fontId="163" fillId="0" borderId="270" applyNumberFormat="0" applyFill="0" applyAlignment="0" applyProtection="0"/>
    <xf numFmtId="0" fontId="163" fillId="0" borderId="271" applyNumberFormat="0" applyFill="0" applyAlignment="0" applyProtection="0"/>
    <xf numFmtId="0" fontId="163" fillId="0" borderId="270" applyNumberFormat="0" applyFill="0" applyAlignment="0" applyProtection="0"/>
    <xf numFmtId="0" fontId="165" fillId="0" borderId="271" applyNumberFormat="0" applyFill="0" applyAlignment="0" applyProtection="0"/>
    <xf numFmtId="0" fontId="164" fillId="0" borderId="271" applyNumberFormat="0" applyFill="0" applyAlignment="0" applyProtection="0"/>
    <xf numFmtId="0" fontId="59" fillId="28" borderId="267" applyNumberFormat="0" applyAlignment="0" applyProtection="0"/>
    <xf numFmtId="4" fontId="38" fillId="33" borderId="269" applyNumberFormat="0" applyProtection="0">
      <alignment vertical="center"/>
    </xf>
    <xf numFmtId="0" fontId="5" fillId="35" borderId="269" applyNumberFormat="0" applyProtection="0">
      <alignment horizontal="left" vertical="center" indent="1"/>
    </xf>
    <xf numFmtId="4" fontId="38" fillId="39" borderId="269" applyNumberFormat="0" applyProtection="0">
      <alignment horizontal="right" vertical="center"/>
    </xf>
    <xf numFmtId="0" fontId="33" fillId="10" borderId="268" applyNumberFormat="0" applyFont="0" applyAlignment="0" applyProtection="0"/>
    <xf numFmtId="0" fontId="30" fillId="10" borderId="268" applyNumberFormat="0" applyFont="0" applyAlignment="0" applyProtection="0"/>
    <xf numFmtId="0" fontId="33" fillId="10" borderId="268" applyNumberFormat="0" applyFon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3" fillId="12" borderId="259" applyNumberFormat="0" applyAlignment="0" applyProtection="0"/>
    <xf numFmtId="0" fontId="114" fillId="12" borderId="267" applyNumberFormat="0" applyAlignment="0" applyProtection="0"/>
    <xf numFmtId="0" fontId="33" fillId="10" borderId="268" applyNumberFormat="0" applyFont="0" applyAlignment="0" applyProtection="0"/>
    <xf numFmtId="4" fontId="147" fillId="34" borderId="277" applyNumberFormat="0" applyProtection="0">
      <alignment vertical="center"/>
    </xf>
    <xf numFmtId="0" fontId="33" fillId="10" borderId="268" applyNumberFormat="0" applyFont="0" applyAlignment="0" applyProtection="0"/>
    <xf numFmtId="0" fontId="30" fillId="10" borderId="268" applyNumberFormat="0" applyFont="0" applyAlignment="0" applyProtection="0"/>
    <xf numFmtId="0" fontId="33" fillId="10" borderId="268" applyNumberFormat="0" applyFont="0" applyAlignment="0" applyProtection="0"/>
    <xf numFmtId="0" fontId="5" fillId="35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4" fontId="38" fillId="38" borderId="277" applyNumberFormat="0" applyProtection="0">
      <alignment horizontal="right" vertical="center"/>
    </xf>
    <xf numFmtId="0" fontId="33" fillId="10" borderId="268" applyNumberFormat="0" applyFont="0" applyAlignment="0" applyProtection="0"/>
    <xf numFmtId="0" fontId="30" fillId="10" borderId="268" applyNumberFormat="0" applyFont="0" applyAlignment="0" applyProtection="0"/>
    <xf numFmtId="4" fontId="38" fillId="38" borderId="277" applyNumberFormat="0" applyProtection="0">
      <alignment horizontal="right" vertical="center"/>
    </xf>
    <xf numFmtId="0" fontId="33" fillId="10" borderId="268" applyNumberFormat="0" applyFont="0" applyAlignment="0" applyProtection="0"/>
    <xf numFmtId="0" fontId="30" fillId="10" borderId="268" applyNumberFormat="0" applyFont="0" applyAlignment="0" applyProtection="0"/>
    <xf numFmtId="0" fontId="30" fillId="10" borderId="268" applyNumberFormat="0" applyFont="0" applyAlignment="0" applyProtection="0"/>
    <xf numFmtId="0" fontId="30" fillId="10" borderId="268" applyNumberFormat="0" applyFont="0" applyAlignment="0" applyProtection="0"/>
    <xf numFmtId="0" fontId="30" fillId="10" borderId="268" applyNumberFormat="0" applyFont="0" applyAlignment="0" applyProtection="0"/>
    <xf numFmtId="0" fontId="30" fillId="10" borderId="268" applyNumberFormat="0" applyFont="0" applyAlignment="0" applyProtection="0"/>
    <xf numFmtId="0" fontId="141" fillId="28" borderId="269" applyNumberFormat="0" applyAlignment="0" applyProtection="0"/>
    <xf numFmtId="0" fontId="141" fillId="28" borderId="269" applyNumberFormat="0" applyAlignment="0" applyProtection="0"/>
    <xf numFmtId="0" fontId="141" fillId="28" borderId="269" applyNumberFormat="0" applyAlignment="0" applyProtection="0"/>
    <xf numFmtId="0" fontId="142" fillId="29" borderId="269" applyNumberFormat="0" applyAlignment="0" applyProtection="0"/>
    <xf numFmtId="0" fontId="141" fillId="28" borderId="269" applyNumberFormat="0" applyAlignment="0" applyProtection="0"/>
    <xf numFmtId="0" fontId="142" fillId="29" borderId="269" applyNumberFormat="0" applyAlignment="0" applyProtection="0"/>
    <xf numFmtId="0" fontId="5" fillId="10" borderId="268" applyNumberFormat="0" applyFont="0" applyAlignment="0" applyProtection="0"/>
    <xf numFmtId="0" fontId="141" fillId="28" borderId="269" applyNumberFormat="0" applyAlignment="0" applyProtection="0"/>
    <xf numFmtId="0" fontId="144" fillId="29" borderId="269" applyNumberFormat="0" applyAlignment="0" applyProtection="0"/>
    <xf numFmtId="0" fontId="141" fillId="28" borderId="269" applyNumberFormat="0" applyAlignment="0" applyProtection="0"/>
    <xf numFmtId="0" fontId="141" fillId="28" borderId="269" applyNumberFormat="0" applyAlignment="0" applyProtection="0"/>
    <xf numFmtId="0" fontId="141" fillId="29" borderId="269" applyNumberFormat="0" applyAlignment="0" applyProtection="0"/>
    <xf numFmtId="0" fontId="141" fillId="28" borderId="269" applyNumberFormat="0" applyAlignment="0" applyProtection="0"/>
    <xf numFmtId="0" fontId="141" fillId="28" borderId="269" applyNumberFormat="0" applyAlignment="0" applyProtection="0"/>
    <xf numFmtId="0" fontId="141" fillId="28" borderId="269" applyNumberFormat="0" applyAlignment="0" applyProtection="0"/>
    <xf numFmtId="4" fontId="38" fillId="43" borderId="277" applyNumberFormat="0" applyProtection="0">
      <alignment horizontal="right" vertical="center"/>
    </xf>
    <xf numFmtId="4" fontId="38" fillId="44" borderId="277" applyNumberFormat="0" applyProtection="0">
      <alignment horizontal="right" vertical="center"/>
    </xf>
    <xf numFmtId="0" fontId="5" fillId="35" borderId="277" applyNumberFormat="0" applyProtection="0">
      <alignment horizontal="left" vertical="center" indent="1"/>
    </xf>
    <xf numFmtId="4" fontId="38" fillId="48" borderId="277" applyNumberFormat="0" applyProtection="0">
      <alignment horizontal="left" vertical="center" indent="1"/>
    </xf>
    <xf numFmtId="0" fontId="5" fillId="48" borderId="277" applyNumberFormat="0" applyProtection="0">
      <alignment horizontal="left" vertical="center" indent="1"/>
    </xf>
    <xf numFmtId="0" fontId="5" fillId="48" borderId="277" applyNumberFormat="0" applyProtection="0">
      <alignment horizontal="left" vertical="center" indent="1"/>
    </xf>
    <xf numFmtId="0" fontId="5" fillId="48" borderId="277" applyNumberFormat="0" applyProtection="0">
      <alignment horizontal="left" vertical="center" indent="1"/>
    </xf>
    <xf numFmtId="0" fontId="5" fillId="48" borderId="277" applyNumberFormat="0" applyProtection="0">
      <alignment horizontal="left" vertical="center" indent="1"/>
    </xf>
    <xf numFmtId="0" fontId="5" fillId="49" borderId="277" applyNumberFormat="0" applyProtection="0">
      <alignment horizontal="left" vertical="center" indent="1"/>
    </xf>
    <xf numFmtId="0" fontId="5" fillId="49" borderId="277" applyNumberFormat="0" applyProtection="0">
      <alignment horizontal="left" vertical="center" indent="1"/>
    </xf>
    <xf numFmtId="0" fontId="5" fillId="31" borderId="277" applyNumberFormat="0" applyProtection="0">
      <alignment horizontal="left" vertical="center" indent="1"/>
    </xf>
    <xf numFmtId="0" fontId="5" fillId="31" borderId="277" applyNumberFormat="0" applyProtection="0">
      <alignment horizontal="left" vertical="center" indent="1"/>
    </xf>
    <xf numFmtId="0" fontId="5" fillId="31" borderId="277" applyNumberFormat="0" applyProtection="0">
      <alignment horizontal="left" vertical="center" indent="1"/>
    </xf>
    <xf numFmtId="0" fontId="5" fillId="31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4" fontId="38" fillId="33" borderId="277" applyNumberFormat="0" applyProtection="0">
      <alignment vertical="center"/>
    </xf>
    <xf numFmtId="4" fontId="147" fillId="33" borderId="277" applyNumberFormat="0" applyProtection="0">
      <alignment vertical="center"/>
    </xf>
    <xf numFmtId="4" fontId="38" fillId="33" borderId="277" applyNumberFormat="0" applyProtection="0">
      <alignment horizontal="left" vertical="center" indent="1"/>
    </xf>
    <xf numFmtId="4" fontId="38" fillId="33" borderId="277" applyNumberFormat="0" applyProtection="0">
      <alignment horizontal="left" vertical="center" indent="1"/>
    </xf>
    <xf numFmtId="4" fontId="38" fillId="33" borderId="277" applyNumberFormat="0" applyProtection="0">
      <alignment horizontal="left" vertical="center" indent="1"/>
    </xf>
    <xf numFmtId="4" fontId="38" fillId="33" borderId="277" applyNumberFormat="0" applyProtection="0">
      <alignment horizontal="left" vertical="center" indent="1"/>
    </xf>
    <xf numFmtId="4" fontId="38" fillId="46" borderId="277" applyNumberFormat="0" applyProtection="0">
      <alignment horizontal="right" vertical="center"/>
    </xf>
    <xf numFmtId="4" fontId="147" fillId="46" borderId="277" applyNumberFormat="0" applyProtection="0">
      <alignment horizontal="right" vertical="center"/>
    </xf>
    <xf numFmtId="4" fontId="147" fillId="46" borderId="277" applyNumberFormat="0" applyProtection="0">
      <alignment horizontal="right" vertical="center"/>
    </xf>
    <xf numFmtId="0" fontId="5" fillId="35" borderId="277" applyNumberFormat="0" applyProtection="0">
      <alignment horizontal="left" vertical="center" indent="1"/>
    </xf>
    <xf numFmtId="0" fontId="60" fillId="29" borderId="267" applyNumberFormat="0" applyAlignment="0" applyProtection="0"/>
    <xf numFmtId="0" fontId="59" fillId="28" borderId="267" applyNumberFormat="0" applyAlignment="0" applyProtection="0"/>
    <xf numFmtId="4" fontId="38" fillId="38" borderId="269" applyNumberFormat="0" applyProtection="0">
      <alignment horizontal="right" vertical="center"/>
    </xf>
    <xf numFmtId="0" fontId="163" fillId="0" borderId="270" applyNumberFormat="0" applyFill="0" applyAlignment="0" applyProtection="0"/>
    <xf numFmtId="0" fontId="59" fillId="28" borderId="267" applyNumberFormat="0" applyAlignment="0" applyProtection="0"/>
    <xf numFmtId="0" fontId="163" fillId="0" borderId="279" applyNumberFormat="0" applyFill="0" applyAlignment="0" applyProtection="0"/>
    <xf numFmtId="0" fontId="164" fillId="0" borderId="279" applyNumberFormat="0" applyFill="0" applyAlignment="0" applyProtection="0"/>
    <xf numFmtId="0" fontId="141" fillId="29" borderId="277" applyNumberFormat="0" applyAlignment="0" applyProtection="0"/>
    <xf numFmtId="0" fontId="141" fillId="29" borderId="277" applyNumberFormat="0" applyAlignment="0" applyProtection="0"/>
    <xf numFmtId="0" fontId="141" fillId="29" borderId="277" applyNumberFormat="0" applyAlignment="0" applyProtection="0"/>
    <xf numFmtId="0" fontId="141" fillId="29" borderId="277" applyNumberFormat="0" applyAlignment="0" applyProtection="0"/>
    <xf numFmtId="0" fontId="141" fillId="29" borderId="277" applyNumberFormat="0" applyAlignment="0" applyProtection="0"/>
    <xf numFmtId="0" fontId="141" fillId="29" borderId="277" applyNumberFormat="0" applyAlignment="0" applyProtection="0"/>
    <xf numFmtId="0" fontId="142" fillId="29" borderId="277" applyNumberFormat="0" applyAlignment="0" applyProtection="0"/>
    <xf numFmtId="0" fontId="5" fillId="10" borderId="276" applyNumberFormat="0" applyFont="0" applyAlignment="0" applyProtection="0"/>
    <xf numFmtId="0" fontId="32" fillId="10" borderId="276" applyNumberFormat="0" applyFont="0" applyAlignment="0" applyProtection="0"/>
    <xf numFmtId="0" fontId="5" fillId="10" borderId="276" applyNumberFormat="0" applyFont="0" applyAlignment="0" applyProtection="0"/>
    <xf numFmtId="0" fontId="5" fillId="10" borderId="276" applyNumberFormat="0" applyFont="0" applyAlignment="0" applyProtection="0"/>
    <xf numFmtId="0" fontId="5" fillId="10" borderId="276" applyNumberFormat="0" applyFont="0" applyAlignment="0" applyProtection="0"/>
    <xf numFmtId="0" fontId="5" fillId="10" borderId="276" applyNumberFormat="0" applyFont="0" applyAlignment="0" applyProtection="0"/>
    <xf numFmtId="0" fontId="32" fillId="10" borderId="276" applyNumberFormat="0" applyFont="0" applyAlignment="0" applyProtection="0"/>
    <xf numFmtId="0" fontId="32" fillId="10" borderId="276" applyNumberFormat="0" applyFont="0" applyAlignment="0" applyProtection="0"/>
    <xf numFmtId="0" fontId="184" fillId="10" borderId="276" applyNumberFormat="0" applyFont="0" applyAlignment="0" applyProtection="0"/>
    <xf numFmtId="0" fontId="164" fillId="0" borderId="271" applyNumberFormat="0" applyFill="0" applyAlignment="0" applyProtection="0"/>
    <xf numFmtId="4" fontId="151" fillId="46" borderId="277" applyNumberFormat="0" applyProtection="0">
      <alignment horizontal="right" vertical="center"/>
    </xf>
    <xf numFmtId="0" fontId="113" fillId="15" borderId="267" applyNumberFormat="0" applyAlignment="0" applyProtection="0"/>
    <xf numFmtId="0" fontId="163" fillId="0" borderId="278" applyNumberFormat="0" applyFill="0" applyAlignment="0" applyProtection="0"/>
    <xf numFmtId="0" fontId="163" fillId="0" borderId="278" applyNumberFormat="0" applyFill="0" applyAlignment="0" applyProtection="0"/>
    <xf numFmtId="0" fontId="163" fillId="0" borderId="278" applyNumberFormat="0" applyFill="0" applyAlignment="0" applyProtection="0"/>
    <xf numFmtId="0" fontId="166" fillId="0" borderId="279" applyNumberFormat="0" applyFill="0" applyAlignment="0" applyProtection="0"/>
    <xf numFmtId="0" fontId="163" fillId="0" borderId="278" applyNumberFormat="0" applyFill="0" applyAlignment="0" applyProtection="0"/>
    <xf numFmtId="0" fontId="165" fillId="0" borderId="279" applyNumberFormat="0" applyFill="0" applyAlignment="0" applyProtection="0"/>
    <xf numFmtId="0" fontId="59" fillId="28" borderId="267" applyNumberFormat="0" applyAlignment="0" applyProtection="0"/>
    <xf numFmtId="4" fontId="38" fillId="33" borderId="277" applyNumberFormat="0" applyProtection="0">
      <alignment vertical="center"/>
    </xf>
    <xf numFmtId="0" fontId="5" fillId="35" borderId="277" applyNumberFormat="0" applyProtection="0">
      <alignment horizontal="left" vertical="center" indent="1"/>
    </xf>
    <xf numFmtId="4" fontId="38" fillId="39" borderId="277" applyNumberFormat="0" applyProtection="0">
      <alignment horizontal="right" vertical="center"/>
    </xf>
    <xf numFmtId="0" fontId="33" fillId="10" borderId="268" applyNumberFormat="0" applyFont="0" applyAlignment="0" applyProtection="0"/>
    <xf numFmtId="0" fontId="30" fillId="10" borderId="268" applyNumberFormat="0" applyFont="0" applyAlignment="0" applyProtection="0"/>
    <xf numFmtId="0" fontId="33" fillId="10" borderId="268" applyNumberFormat="0" applyFon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4" fillId="12" borderId="267" applyNumberFormat="0" applyAlignment="0" applyProtection="0"/>
    <xf numFmtId="0" fontId="33" fillId="10" borderId="268" applyNumberFormat="0" applyFont="0" applyAlignment="0" applyProtection="0"/>
    <xf numFmtId="0" fontId="30" fillId="10" borderId="268" applyNumberFormat="0" applyFont="0" applyAlignment="0" applyProtection="0"/>
    <xf numFmtId="0" fontId="33" fillId="10" borderId="268" applyNumberFormat="0" applyFont="0" applyAlignment="0" applyProtection="0"/>
    <xf numFmtId="0" fontId="33" fillId="10" borderId="268" applyNumberFormat="0" applyFont="0" applyAlignment="0" applyProtection="0"/>
    <xf numFmtId="0" fontId="30" fillId="10" borderId="268" applyNumberFormat="0" applyFont="0" applyAlignment="0" applyProtection="0"/>
    <xf numFmtId="0" fontId="33" fillId="10" borderId="268" applyNumberFormat="0" applyFont="0" applyAlignment="0" applyProtection="0"/>
    <xf numFmtId="0" fontId="30" fillId="10" borderId="268" applyNumberFormat="0" applyFont="0" applyAlignment="0" applyProtection="0"/>
    <xf numFmtId="0" fontId="30" fillId="10" borderId="268" applyNumberFormat="0" applyFont="0" applyAlignment="0" applyProtection="0"/>
    <xf numFmtId="0" fontId="5" fillId="10" borderId="268" applyNumberFormat="0" applyFont="0" applyAlignment="0" applyProtection="0"/>
    <xf numFmtId="0" fontId="30" fillId="10" borderId="268" applyNumberFormat="0" applyFont="0" applyAlignment="0" applyProtection="0"/>
    <xf numFmtId="0" fontId="30" fillId="10" borderId="268" applyNumberFormat="0" applyFont="0" applyAlignment="0" applyProtection="0"/>
    <xf numFmtId="0" fontId="141" fillId="28" borderId="269" applyNumberFormat="0" applyAlignment="0" applyProtection="0"/>
    <xf numFmtId="0" fontId="141" fillId="28" borderId="269" applyNumberFormat="0" applyAlignment="0" applyProtection="0"/>
    <xf numFmtId="0" fontId="141" fillId="28" borderId="269" applyNumberFormat="0" applyAlignment="0" applyProtection="0"/>
    <xf numFmtId="0" fontId="142" fillId="29" borderId="269" applyNumberFormat="0" applyAlignment="0" applyProtection="0"/>
    <xf numFmtId="0" fontId="142" fillId="29" borderId="269" applyNumberFormat="0" applyAlignment="0" applyProtection="0"/>
    <xf numFmtId="0" fontId="141" fillId="28" borderId="269" applyNumberFormat="0" applyAlignment="0" applyProtection="0"/>
    <xf numFmtId="0" fontId="143" fillId="29" borderId="269" applyNumberFormat="0" applyAlignment="0" applyProtection="0"/>
    <xf numFmtId="0" fontId="141" fillId="28" borderId="269" applyNumberFormat="0" applyAlignment="0" applyProtection="0"/>
    <xf numFmtId="0" fontId="30" fillId="10" borderId="268" applyNumberFormat="0" applyFont="0" applyAlignment="0" applyProtection="0"/>
    <xf numFmtId="0" fontId="141" fillId="28" borderId="269" applyNumberFormat="0" applyAlignment="0" applyProtection="0"/>
    <xf numFmtId="0" fontId="141" fillId="28" borderId="269" applyNumberFormat="0" applyAlignment="0" applyProtection="0"/>
    <xf numFmtId="0" fontId="141" fillId="29" borderId="269" applyNumberFormat="0" applyAlignment="0" applyProtection="0"/>
    <xf numFmtId="0" fontId="141" fillId="28" borderId="269" applyNumberFormat="0" applyAlignment="0" applyProtection="0"/>
    <xf numFmtId="0" fontId="141" fillId="28" borderId="269" applyNumberFormat="0" applyAlignment="0" applyProtection="0"/>
    <xf numFmtId="0" fontId="141" fillId="28" borderId="269" applyNumberFormat="0" applyAlignment="0" applyProtection="0"/>
    <xf numFmtId="0" fontId="60" fillId="29" borderId="275" applyNumberFormat="0" applyAlignment="0" applyProtection="0"/>
    <xf numFmtId="4" fontId="38" fillId="39" borderId="269" applyNumberFormat="0" applyProtection="0">
      <alignment horizontal="right" vertical="center"/>
    </xf>
    <xf numFmtId="0" fontId="163" fillId="0" borderId="270" applyNumberFormat="0" applyFill="0" applyAlignment="0" applyProtection="0"/>
    <xf numFmtId="0" fontId="113" fillId="15" borderId="267" applyNumberFormat="0" applyAlignment="0" applyProtection="0"/>
    <xf numFmtId="0" fontId="61" fillId="29" borderId="275" applyNumberFormat="0" applyAlignment="0" applyProtection="0"/>
    <xf numFmtId="0" fontId="30" fillId="10" borderId="268" applyNumberFormat="0" applyFont="0" applyAlignment="0" applyProtection="0"/>
    <xf numFmtId="0" fontId="33" fillId="10" borderId="268" applyNumberFormat="0" applyFont="0" applyAlignment="0" applyProtection="0"/>
    <xf numFmtId="0" fontId="33" fillId="10" borderId="268" applyNumberFormat="0" applyFon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4" fillId="12" borderId="267" applyNumberFormat="0" applyAlignment="0" applyProtection="0"/>
    <xf numFmtId="0" fontId="30" fillId="10" borderId="276" applyNumberFormat="0" applyFont="0" applyAlignment="0" applyProtection="0"/>
    <xf numFmtId="0" fontId="33" fillId="10" borderId="276" applyNumberFormat="0" applyFont="0" applyAlignment="0" applyProtection="0"/>
    <xf numFmtId="0" fontId="33" fillId="10" borderId="276" applyNumberFormat="0" applyFont="0" applyAlignment="0" applyProtection="0"/>
    <xf numFmtId="0" fontId="30" fillId="10" borderId="276" applyNumberFormat="0" applyFont="0" applyAlignment="0" applyProtection="0"/>
    <xf numFmtId="0" fontId="33" fillId="10" borderId="276" applyNumberFormat="0" applyFont="0" applyAlignment="0" applyProtection="0"/>
    <xf numFmtId="0" fontId="33" fillId="10" borderId="276" applyNumberFormat="0" applyFont="0" applyAlignment="0" applyProtection="0"/>
    <xf numFmtId="0" fontId="33" fillId="10" borderId="276" applyNumberFormat="0" applyFont="0" applyAlignment="0" applyProtection="0"/>
    <xf numFmtId="0" fontId="5" fillId="10" borderId="276" applyNumberFormat="0" applyFont="0" applyAlignment="0" applyProtection="0"/>
    <xf numFmtId="0" fontId="30" fillId="10" borderId="276" applyNumberFormat="0" applyFont="0" applyAlignment="0" applyProtection="0"/>
    <xf numFmtId="0" fontId="30" fillId="10" borderId="276" applyNumberFormat="0" applyFont="0" applyAlignment="0" applyProtection="0"/>
    <xf numFmtId="0" fontId="141" fillId="28" borderId="277" applyNumberFormat="0" applyAlignment="0" applyProtection="0"/>
    <xf numFmtId="0" fontId="141" fillId="28" borderId="277" applyNumberFormat="0" applyAlignment="0" applyProtection="0"/>
    <xf numFmtId="0" fontId="141" fillId="28" borderId="277" applyNumberFormat="0" applyAlignment="0" applyProtection="0"/>
    <xf numFmtId="0" fontId="142" fillId="29" borderId="277" applyNumberFormat="0" applyAlignment="0" applyProtection="0"/>
    <xf numFmtId="0" fontId="142" fillId="29" borderId="277" applyNumberFormat="0" applyAlignment="0" applyProtection="0"/>
    <xf numFmtId="0" fontId="141" fillId="28" borderId="277" applyNumberFormat="0" applyAlignment="0" applyProtection="0"/>
    <xf numFmtId="0" fontId="142" fillId="29" borderId="277" applyNumberFormat="0" applyAlignment="0" applyProtection="0"/>
    <xf numFmtId="0" fontId="141" fillId="28" borderId="277" applyNumberFormat="0" applyAlignment="0" applyProtection="0"/>
    <xf numFmtId="0" fontId="144" fillId="29" borderId="277" applyNumberFormat="0" applyAlignment="0" applyProtection="0"/>
    <xf numFmtId="0" fontId="30" fillId="10" borderId="276" applyNumberFormat="0" applyFont="0" applyAlignment="0" applyProtection="0"/>
    <xf numFmtId="0" fontId="141" fillId="28" borderId="277" applyNumberFormat="0" applyAlignment="0" applyProtection="0"/>
    <xf numFmtId="0" fontId="141" fillId="29" borderId="277" applyNumberFormat="0" applyAlignment="0" applyProtection="0"/>
    <xf numFmtId="0" fontId="141" fillId="28" borderId="277" applyNumberFormat="0" applyAlignment="0" applyProtection="0"/>
    <xf numFmtId="0" fontId="141" fillId="28" borderId="277" applyNumberFormat="0" applyAlignment="0" applyProtection="0"/>
    <xf numFmtId="0" fontId="141" fillId="28" borderId="277" applyNumberFormat="0" applyAlignment="0" applyProtection="0"/>
    <xf numFmtId="4" fontId="38" fillId="40" borderId="277" applyNumberFormat="0" applyProtection="0">
      <alignment horizontal="right" vertical="center"/>
    </xf>
    <xf numFmtId="0" fontId="163" fillId="0" borderId="278" applyNumberFormat="0" applyFill="0" applyAlignment="0" applyProtection="0"/>
    <xf numFmtId="0" fontId="163" fillId="0" borderId="278" applyNumberFormat="0" applyFill="0" applyAlignment="0" applyProtection="0"/>
    <xf numFmtId="0" fontId="5" fillId="10" borderId="276" applyNumberFormat="0" applyFont="0" applyAlignment="0" applyProtection="0"/>
    <xf numFmtId="0" fontId="113" fillId="15" borderId="275" applyNumberFormat="0" applyAlignment="0" applyProtection="0"/>
    <xf numFmtId="0" fontId="30" fillId="10" borderId="276" applyNumberFormat="0" applyFont="0" applyAlignment="0" applyProtection="0"/>
    <xf numFmtId="0" fontId="30" fillId="10" borderId="276" applyNumberFormat="0" applyFont="0" applyAlignment="0" applyProtection="0"/>
    <xf numFmtId="0" fontId="33" fillId="10" borderId="276" applyNumberFormat="0" applyFon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2" borderId="267" applyNumberFormat="0" applyAlignment="0" applyProtection="0"/>
    <xf numFmtId="0" fontId="113" fillId="15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4" fontId="38" fillId="46" borderId="296" applyNumberFormat="0" applyProtection="0">
      <alignment horizontal="left" vertical="center" indent="1"/>
    </xf>
    <xf numFmtId="0" fontId="5" fillId="10" borderId="287" applyNumberFormat="0" applyFont="0" applyAlignment="0" applyProtection="0"/>
    <xf numFmtId="0" fontId="5" fillId="10" borderId="287" applyNumberFormat="0" applyFont="0" applyAlignment="0" applyProtection="0"/>
    <xf numFmtId="0" fontId="29" fillId="10" borderId="287" applyNumberFormat="0" applyFont="0" applyAlignment="0" applyProtection="0"/>
    <xf numFmtId="4" fontId="38" fillId="42" borderId="296" applyNumberFormat="0" applyProtection="0">
      <alignment horizontal="right" vertical="center"/>
    </xf>
    <xf numFmtId="0" fontId="30" fillId="10" borderId="287" applyNumberFormat="0" applyFont="0" applyAlignment="0" applyProtection="0"/>
    <xf numFmtId="4" fontId="148" fillId="45" borderId="288" applyNumberFormat="0" applyProtection="0">
      <alignment horizontal="left" vertical="center" indent="1"/>
    </xf>
    <xf numFmtId="0" fontId="144" fillId="29" borderId="288" applyNumberFormat="0" applyAlignment="0" applyProtection="0"/>
    <xf numFmtId="4" fontId="38" fillId="33" borderId="277" applyNumberFormat="0" applyProtection="0">
      <alignment vertical="center"/>
    </xf>
    <xf numFmtId="4" fontId="147" fillId="33" borderId="277" applyNumberFormat="0" applyProtection="0">
      <alignment vertical="center"/>
    </xf>
    <xf numFmtId="4" fontId="147" fillId="33" borderId="277" applyNumberFormat="0" applyProtection="0">
      <alignment vertical="center"/>
    </xf>
    <xf numFmtId="4" fontId="38" fillId="33" borderId="277" applyNumberFormat="0" applyProtection="0">
      <alignment horizontal="left" vertical="center" indent="1"/>
    </xf>
    <xf numFmtId="4" fontId="38" fillId="33" borderId="277" applyNumberFormat="0" applyProtection="0">
      <alignment horizontal="left" vertical="center" indent="1"/>
    </xf>
    <xf numFmtId="4" fontId="38" fillId="33" borderId="277" applyNumberFormat="0" applyProtection="0">
      <alignment horizontal="left" vertical="center" indent="1"/>
    </xf>
    <xf numFmtId="4" fontId="38" fillId="33" borderId="277" applyNumberFormat="0" applyProtection="0">
      <alignment horizontal="left" vertical="center" indent="1"/>
    </xf>
    <xf numFmtId="4" fontId="38" fillId="46" borderId="277" applyNumberFormat="0" applyProtection="0">
      <alignment horizontal="right" vertical="center"/>
    </xf>
    <xf numFmtId="4" fontId="147" fillId="46" borderId="277" applyNumberFormat="0" applyProtection="0">
      <alignment horizontal="right" vertical="center"/>
    </xf>
    <xf numFmtId="4" fontId="147" fillId="46" borderId="277" applyNumberFormat="0" applyProtection="0">
      <alignment horizontal="right" vertical="center"/>
    </xf>
    <xf numFmtId="0" fontId="5" fillId="35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5" fillId="35" borderId="277" applyNumberFormat="0" applyProtection="0">
      <alignment horizontal="left" vertical="center" indent="1"/>
    </xf>
    <xf numFmtId="0" fontId="63" fillId="29" borderId="286" applyNumberFormat="0" applyAlignment="0" applyProtection="0"/>
    <xf numFmtId="4" fontId="151" fillId="46" borderId="277" applyNumberFormat="0" applyProtection="0">
      <alignment horizontal="right" vertical="center"/>
    </xf>
    <xf numFmtId="4" fontId="151" fillId="46" borderId="277" applyNumberFormat="0" applyProtection="0">
      <alignment horizontal="right" vertical="center"/>
    </xf>
    <xf numFmtId="0" fontId="63" fillId="29" borderId="286" applyNumberFormat="0" applyAlignment="0" applyProtection="0"/>
    <xf numFmtId="0" fontId="63" fillId="29" borderId="286" applyNumberFormat="0" applyAlignment="0" applyProtection="0"/>
    <xf numFmtId="0" fontId="63" fillId="29" borderId="286" applyNumberFormat="0" applyAlignment="0" applyProtection="0"/>
    <xf numFmtId="0" fontId="60" fillId="29" borderId="286" applyNumberFormat="0" applyAlignment="0" applyProtection="0"/>
    <xf numFmtId="0" fontId="60" fillId="29" borderId="286" applyNumberFormat="0" applyAlignment="0" applyProtection="0"/>
    <xf numFmtId="0" fontId="163" fillId="0" borderId="278" applyNumberFormat="0" applyFill="0" applyAlignment="0" applyProtection="0"/>
    <xf numFmtId="0" fontId="163" fillId="0" borderId="278" applyNumberFormat="0" applyFill="0" applyAlignment="0" applyProtection="0"/>
    <xf numFmtId="0" fontId="163" fillId="0" borderId="278" applyNumberFormat="0" applyFill="0" applyAlignment="0" applyProtection="0"/>
    <xf numFmtId="0" fontId="164" fillId="0" borderId="279" applyNumberFormat="0" applyFill="0" applyAlignment="0" applyProtection="0"/>
    <xf numFmtId="0" fontId="164" fillId="0" borderId="279" applyNumberFormat="0" applyFill="0" applyAlignment="0" applyProtection="0"/>
    <xf numFmtId="0" fontId="163" fillId="0" borderId="278" applyNumberFormat="0" applyFill="0" applyAlignment="0" applyProtection="0"/>
    <xf numFmtId="0" fontId="164" fillId="0" borderId="279" applyNumberFormat="0" applyFill="0" applyAlignment="0" applyProtection="0"/>
    <xf numFmtId="0" fontId="165" fillId="0" borderId="279" applyNumberFormat="0" applyFill="0" applyAlignment="0" applyProtection="0"/>
    <xf numFmtId="0" fontId="163" fillId="0" borderId="278" applyNumberFormat="0" applyFill="0" applyAlignment="0" applyProtection="0"/>
    <xf numFmtId="0" fontId="166" fillId="0" borderId="279" applyNumberFormat="0" applyFill="0" applyAlignment="0" applyProtection="0"/>
    <xf numFmtId="0" fontId="163" fillId="0" borderId="278" applyNumberFormat="0" applyFill="0" applyAlignment="0" applyProtection="0"/>
    <xf numFmtId="0" fontId="163" fillId="0" borderId="278" applyNumberFormat="0" applyFill="0" applyAlignment="0" applyProtection="0"/>
    <xf numFmtId="0" fontId="163" fillId="0" borderId="279" applyNumberFormat="0" applyFill="0" applyAlignment="0" applyProtection="0"/>
    <xf numFmtId="0" fontId="163" fillId="0" borderId="278" applyNumberFormat="0" applyFill="0" applyAlignment="0" applyProtection="0"/>
    <xf numFmtId="0" fontId="163" fillId="0" borderId="278" applyNumberFormat="0" applyFill="0" applyAlignment="0" applyProtection="0"/>
    <xf numFmtId="0" fontId="163" fillId="0" borderId="278" applyNumberFormat="0" applyFill="0" applyAlignment="0" applyProtection="0"/>
    <xf numFmtId="0" fontId="163" fillId="0" borderId="278" applyNumberFormat="0" applyFill="0" applyAlignment="0" applyProtection="0"/>
    <xf numFmtId="5" fontId="168" fillId="0" borderId="274">
      <alignment horizontal="left" vertical="top"/>
    </xf>
    <xf numFmtId="0" fontId="63" fillId="29" borderId="275" applyNumberFormat="0" applyAlignment="0" applyProtection="0"/>
    <xf numFmtId="0" fontId="63" fillId="29" borderId="275" applyNumberFormat="0" applyAlignment="0" applyProtection="0"/>
    <xf numFmtId="0" fontId="63" fillId="29" borderId="275" applyNumberFormat="0" applyAlignment="0" applyProtection="0"/>
    <xf numFmtId="0" fontId="63" fillId="29" borderId="275" applyNumberFormat="0" applyAlignment="0" applyProtection="0"/>
    <xf numFmtId="0" fontId="63" fillId="29" borderId="275" applyNumberFormat="0" applyAlignment="0" applyProtection="0"/>
    <xf numFmtId="0" fontId="63" fillId="29" borderId="275" applyNumberFormat="0" applyAlignment="0" applyProtection="0"/>
    <xf numFmtId="0" fontId="60" fillId="29" borderId="275" applyNumberFormat="0" applyAlignment="0" applyProtection="0"/>
    <xf numFmtId="0" fontId="60" fillId="29" borderId="275" applyNumberFormat="0" applyAlignment="0" applyProtection="0"/>
    <xf numFmtId="0" fontId="59" fillId="28" borderId="275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4" fillId="12" borderId="294" applyNumberFormat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4" fillId="0" borderId="298" applyNumberFormat="0" applyFill="0" applyAlignment="0" applyProtection="0"/>
    <xf numFmtId="0" fontId="142" fillId="29" borderId="296" applyNumberFormat="0" applyAlignment="0" applyProtection="0"/>
    <xf numFmtId="0" fontId="141" fillId="28" borderId="29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4" fillId="12" borderId="286" applyNumberFormat="0" applyAlignment="0" applyProtection="0"/>
    <xf numFmtId="0" fontId="114" fillId="12" borderId="286" applyNumberFormat="0" applyAlignment="0" applyProtection="0"/>
    <xf numFmtId="0" fontId="113" fillId="15" borderId="286" applyNumberFormat="0" applyAlignment="0" applyProtection="0"/>
    <xf numFmtId="0" fontId="63" fillId="29" borderId="294" applyNumberFormat="0" applyAlignment="0" applyProtection="0"/>
    <xf numFmtId="0" fontId="163" fillId="0" borderId="290" applyNumberFormat="0" applyFill="0" applyAlignment="0" applyProtection="0"/>
    <xf numFmtId="0" fontId="163" fillId="0" borderId="290" applyNumberFormat="0" applyFill="0" applyAlignment="0" applyProtection="0"/>
    <xf numFmtId="0" fontId="163" fillId="0" borderId="290" applyNumberFormat="0" applyFill="0" applyAlignment="0" applyProtection="0"/>
    <xf numFmtId="0" fontId="163" fillId="0" borderId="290" applyNumberFormat="0" applyFill="0" applyAlignment="0" applyProtection="0"/>
    <xf numFmtId="0" fontId="163" fillId="0" borderId="290" applyNumberFormat="0" applyFill="0" applyAlignment="0" applyProtection="0"/>
    <xf numFmtId="0" fontId="164" fillId="0" borderId="290" applyNumberFormat="0" applyFill="0" applyAlignment="0" applyProtection="0"/>
    <xf numFmtId="0" fontId="163" fillId="0" borderId="289" applyNumberFormat="0" applyFill="0" applyAlignment="0" applyProtection="0"/>
    <xf numFmtId="0" fontId="141" fillId="29" borderId="296" applyNumberFormat="0" applyAlignment="0" applyProtection="0"/>
    <xf numFmtId="0" fontId="141" fillId="29" borderId="288" applyNumberFormat="0" applyAlignment="0" applyProtection="0"/>
    <xf numFmtId="0" fontId="141" fillId="29" borderId="288" applyNumberFormat="0" applyAlignment="0" applyProtection="0"/>
    <xf numFmtId="0" fontId="141" fillId="29" borderId="288" applyNumberFormat="0" applyAlignment="0" applyProtection="0"/>
    <xf numFmtId="0" fontId="141" fillId="29" borderId="288" applyNumberFormat="0" applyAlignment="0" applyProtection="0"/>
    <xf numFmtId="0" fontId="141" fillId="29" borderId="288" applyNumberFormat="0" applyAlignment="0" applyProtection="0"/>
    <xf numFmtId="0" fontId="141" fillId="29" borderId="288" applyNumberFormat="0" applyAlignment="0" applyProtection="0"/>
    <xf numFmtId="0" fontId="142" fillId="29" borderId="288" applyNumberFormat="0" applyAlignment="0" applyProtection="0"/>
    <xf numFmtId="0" fontId="142" fillId="29" borderId="288" applyNumberFormat="0" applyAlignment="0" applyProtection="0"/>
    <xf numFmtId="0" fontId="141" fillId="28" borderId="288" applyNumberFormat="0" applyAlignment="0" applyProtection="0"/>
    <xf numFmtId="0" fontId="5" fillId="10" borderId="287" applyNumberFormat="0" applyFont="0" applyAlignment="0" applyProtection="0"/>
    <xf numFmtId="0" fontId="5" fillId="10" borderId="287" applyNumberFormat="0" applyFont="0" applyAlignment="0" applyProtection="0"/>
    <xf numFmtId="0" fontId="5" fillId="10" borderId="287" applyNumberFormat="0" applyFont="0" applyAlignment="0" applyProtection="0"/>
    <xf numFmtId="0" fontId="5" fillId="10" borderId="287" applyNumberFormat="0" applyFont="0" applyAlignment="0" applyProtection="0"/>
    <xf numFmtId="0" fontId="32" fillId="10" borderId="287" applyNumberFormat="0" applyFont="0" applyAlignment="0" applyProtection="0"/>
    <xf numFmtId="0" fontId="32" fillId="10" borderId="287" applyNumberFormat="0" applyFont="0" applyAlignment="0" applyProtection="0"/>
    <xf numFmtId="0" fontId="32" fillId="10" borderId="287" applyNumberFormat="0" applyFont="0" applyAlignment="0" applyProtection="0"/>
    <xf numFmtId="0" fontId="29" fillId="10" borderId="287" applyNumberFormat="0" applyFont="0" applyAlignment="0" applyProtection="0"/>
    <xf numFmtId="0" fontId="184" fillId="10" borderId="287" applyNumberFormat="0" applyFont="0" applyAlignment="0" applyProtection="0"/>
    <xf numFmtId="0" fontId="5" fillId="35" borderId="296" applyNumberFormat="0" applyProtection="0">
      <alignment horizontal="left" vertical="center" indent="1"/>
    </xf>
    <xf numFmtId="0" fontId="59" fillId="28" borderId="294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4" fillId="12" borderId="275" applyNumberFormat="0" applyAlignment="0" applyProtection="0"/>
    <xf numFmtId="0" fontId="114" fillId="12" borderId="275" applyNumberFormat="0" applyAlignment="0" applyProtection="0"/>
    <xf numFmtId="0" fontId="113" fillId="15" borderId="275" applyNumberFormat="0" applyAlignment="0" applyProtection="0"/>
    <xf numFmtId="0" fontId="164" fillId="0" borderId="290" applyNumberFormat="0" applyFill="0" applyAlignment="0" applyProtection="0"/>
    <xf numFmtId="0" fontId="113" fillId="12" borderId="286" applyNumberFormat="0" applyAlignment="0" applyProtection="0"/>
    <xf numFmtId="0" fontId="63" fillId="29" borderId="286" applyNumberFormat="0" applyAlignment="0" applyProtection="0"/>
    <xf numFmtId="4" fontId="38" fillId="46" borderId="288" applyNumberFormat="0" applyProtection="0">
      <alignment horizontal="left" vertical="center" indent="1"/>
    </xf>
    <xf numFmtId="4" fontId="38" fillId="42" borderId="288" applyNumberFormat="0" applyProtection="0">
      <alignment horizontal="right" vertical="center"/>
    </xf>
    <xf numFmtId="4" fontId="38" fillId="38" borderId="288" applyNumberFormat="0" applyProtection="0">
      <alignment horizontal="right" vertical="center"/>
    </xf>
    <xf numFmtId="4" fontId="38" fillId="37" borderId="288" applyNumberFormat="0" applyProtection="0">
      <alignment horizontal="right" vertical="center"/>
    </xf>
    <xf numFmtId="4" fontId="38" fillId="34" borderId="288" applyNumberFormat="0" applyProtection="0">
      <alignment horizontal="left" vertical="center" indent="1"/>
    </xf>
    <xf numFmtId="5" fontId="55" fillId="0" borderId="292" applyAlignment="0" applyProtection="0"/>
    <xf numFmtId="0" fontId="113" fillId="12" borderId="286" applyNumberFormat="0" applyAlignment="0" applyProtection="0"/>
    <xf numFmtId="0" fontId="163" fillId="0" borderId="279" applyNumberFormat="0" applyFill="0" applyAlignment="0" applyProtection="0"/>
    <xf numFmtId="0" fontId="163" fillId="0" borderId="279" applyNumberFormat="0" applyFill="0" applyAlignment="0" applyProtection="0"/>
    <xf numFmtId="0" fontId="163" fillId="0" borderId="279" applyNumberFormat="0" applyFill="0" applyAlignment="0" applyProtection="0"/>
    <xf numFmtId="0" fontId="163" fillId="0" borderId="279" applyNumberFormat="0" applyFill="0" applyAlignment="0" applyProtection="0"/>
    <xf numFmtId="0" fontId="163" fillId="0" borderId="279" applyNumberFormat="0" applyFill="0" applyAlignment="0" applyProtection="0"/>
    <xf numFmtId="0" fontId="163" fillId="0" borderId="279" applyNumberFormat="0" applyFill="0" applyAlignment="0" applyProtection="0"/>
    <xf numFmtId="0" fontId="164" fillId="0" borderId="279" applyNumberFormat="0" applyFill="0" applyAlignment="0" applyProtection="0"/>
    <xf numFmtId="0" fontId="164" fillId="0" borderId="279" applyNumberFormat="0" applyFill="0" applyAlignment="0" applyProtection="0"/>
    <xf numFmtId="0" fontId="163" fillId="0" borderId="278" applyNumberFormat="0" applyFill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0" fontId="5" fillId="10" borderId="287" applyNumberFormat="0" applyFont="0" applyAlignment="0" applyProtection="0"/>
    <xf numFmtId="0" fontId="141" fillId="29" borderId="288" applyNumberFormat="0" applyAlignment="0" applyProtection="0"/>
    <xf numFmtId="0" fontId="163" fillId="0" borderId="290" applyNumberFormat="0" applyFill="0" applyAlignment="0" applyProtection="0"/>
    <xf numFmtId="0" fontId="141" fillId="28" borderId="288" applyNumberFormat="0" applyAlignment="0" applyProtection="0"/>
    <xf numFmtId="0" fontId="29" fillId="10" borderId="295" applyNumberFormat="0" applyFont="0" applyAlignment="0" applyProtection="0"/>
    <xf numFmtId="4" fontId="38" fillId="46" borderId="288" applyNumberFormat="0" applyProtection="0">
      <alignment horizontal="left" vertical="center" indent="1"/>
    </xf>
    <xf numFmtId="0" fontId="5" fillId="35" borderId="288" applyNumberFormat="0" applyProtection="0">
      <alignment horizontal="left" vertical="center" indent="1"/>
    </xf>
    <xf numFmtId="0" fontId="5" fillId="35" borderId="288" applyNumberFormat="0" applyProtection="0">
      <alignment horizontal="left" vertical="center" indent="1"/>
    </xf>
    <xf numFmtId="4" fontId="148" fillId="45" borderId="288" applyNumberFormat="0" applyProtection="0">
      <alignment horizontal="left" vertical="center" indent="1"/>
    </xf>
    <xf numFmtId="4" fontId="38" fillId="44" borderId="288" applyNumberFormat="0" applyProtection="0">
      <alignment horizontal="right" vertical="center"/>
    </xf>
    <xf numFmtId="0" fontId="141" fillId="29" borderId="277" applyNumberFormat="0" applyAlignment="0" applyProtection="0"/>
    <xf numFmtId="0" fontId="141" fillId="29" borderId="277" applyNumberFormat="0" applyAlignment="0" applyProtection="0"/>
    <xf numFmtId="0" fontId="141" fillId="29" borderId="277" applyNumberFormat="0" applyAlignment="0" applyProtection="0"/>
    <xf numFmtId="0" fontId="141" fillId="29" borderId="277" applyNumberFormat="0" applyAlignment="0" applyProtection="0"/>
    <xf numFmtId="0" fontId="141" fillId="29" borderId="277" applyNumberFormat="0" applyAlignment="0" applyProtection="0"/>
    <xf numFmtId="0" fontId="141" fillId="29" borderId="277" applyNumberFormat="0" applyAlignment="0" applyProtection="0"/>
    <xf numFmtId="0" fontId="142" fillId="29" borderId="277" applyNumberFormat="0" applyAlignment="0" applyProtection="0"/>
    <xf numFmtId="0" fontId="142" fillId="29" borderId="277" applyNumberFormat="0" applyAlignment="0" applyProtection="0"/>
    <xf numFmtId="0" fontId="141" fillId="28" borderId="277" applyNumberFormat="0" applyAlignment="0" applyProtection="0"/>
    <xf numFmtId="0" fontId="5" fillId="10" borderId="276" applyNumberFormat="0" applyFont="0" applyAlignment="0" applyProtection="0"/>
    <xf numFmtId="0" fontId="32" fillId="10" borderId="276" applyNumberFormat="0" applyFont="0" applyAlignment="0" applyProtection="0"/>
    <xf numFmtId="0" fontId="5" fillId="10" borderId="276" applyNumberFormat="0" applyFont="0" applyAlignment="0" applyProtection="0"/>
    <xf numFmtId="0" fontId="5" fillId="10" borderId="276" applyNumberFormat="0" applyFont="0" applyAlignment="0" applyProtection="0"/>
    <xf numFmtId="0" fontId="5" fillId="10" borderId="276" applyNumberFormat="0" applyFont="0" applyAlignment="0" applyProtection="0"/>
    <xf numFmtId="0" fontId="5" fillId="10" borderId="276" applyNumberFormat="0" applyFont="0" applyAlignment="0" applyProtection="0"/>
    <xf numFmtId="0" fontId="5" fillId="10" borderId="276" applyNumberFormat="0" applyFont="0" applyAlignment="0" applyProtection="0"/>
    <xf numFmtId="0" fontId="32" fillId="10" borderId="276" applyNumberFormat="0" applyFont="0" applyAlignment="0" applyProtection="0"/>
    <xf numFmtId="0" fontId="32" fillId="10" borderId="276" applyNumberFormat="0" applyFont="0" applyAlignment="0" applyProtection="0"/>
    <xf numFmtId="0" fontId="32" fillId="10" borderId="276" applyNumberFormat="0" applyFont="0" applyAlignment="0" applyProtection="0"/>
    <xf numFmtId="0" fontId="29" fillId="10" borderId="276" applyNumberFormat="0" applyFont="0" applyAlignment="0" applyProtection="0"/>
    <xf numFmtId="0" fontId="184" fillId="10" borderId="276" applyNumberFormat="0" applyFont="0" applyAlignment="0" applyProtection="0"/>
    <xf numFmtId="4" fontId="38" fillId="44" borderId="288" applyNumberFormat="0" applyProtection="0">
      <alignment horizontal="right" vertical="center"/>
    </xf>
    <xf numFmtId="4" fontId="38" fillId="42" borderId="288" applyNumberFormat="0" applyProtection="0">
      <alignment horizontal="right" vertical="center"/>
    </xf>
    <xf numFmtId="4" fontId="38" fillId="41" borderId="288" applyNumberFormat="0" applyProtection="0">
      <alignment horizontal="right" vertical="center"/>
    </xf>
    <xf numFmtId="4" fontId="38" fillId="41" borderId="288" applyNumberFormat="0" applyProtection="0">
      <alignment horizontal="right" vertical="center"/>
    </xf>
    <xf numFmtId="4" fontId="38" fillId="36" borderId="288" applyNumberFormat="0" applyProtection="0">
      <alignment horizontal="right" vertical="center"/>
    </xf>
    <xf numFmtId="4" fontId="38" fillId="36" borderId="288" applyNumberFormat="0" applyProtection="0">
      <alignment horizontal="right" vertical="center"/>
    </xf>
    <xf numFmtId="0" fontId="5" fillId="35" borderId="288" applyNumberFormat="0" applyProtection="0">
      <alignment horizontal="left" vertical="center" indent="1"/>
    </xf>
    <xf numFmtId="4" fontId="38" fillId="34" borderId="288" applyNumberFormat="0" applyProtection="0">
      <alignment horizontal="left" vertical="center" indent="1"/>
    </xf>
    <xf numFmtId="4" fontId="147" fillId="34" borderId="288" applyNumberFormat="0" applyProtection="0">
      <alignment vertical="center"/>
    </xf>
    <xf numFmtId="4" fontId="147" fillId="34" borderId="288" applyNumberFormat="0" applyProtection="0">
      <alignment vertical="center"/>
    </xf>
    <xf numFmtId="0" fontId="5" fillId="10" borderId="287" applyNumberFormat="0" applyFont="0" applyAlignment="0" applyProtection="0"/>
    <xf numFmtId="0" fontId="5" fillId="35" borderId="288" applyNumberFormat="0" applyProtection="0">
      <alignment horizontal="left" vertical="center" indent="1"/>
    </xf>
    <xf numFmtId="0" fontId="59" fillId="28" borderId="286" applyNumberFormat="0" applyAlignment="0" applyProtection="0"/>
    <xf numFmtId="0" fontId="30" fillId="10" borderId="295" applyNumberFormat="0" applyFont="0" applyAlignment="0" applyProtection="0"/>
    <xf numFmtId="0" fontId="143" fillId="29" borderId="288" applyNumberFormat="0" applyAlignment="0" applyProtection="0"/>
    <xf numFmtId="0" fontId="59" fillId="28" borderId="286" applyNumberFormat="0" applyAlignment="0" applyProtection="0"/>
    <xf numFmtId="0" fontId="5" fillId="35" borderId="288" applyNumberFormat="0" applyProtection="0">
      <alignment horizontal="left" vertical="center" indent="1"/>
    </xf>
    <xf numFmtId="0" fontId="163" fillId="0" borderId="298" applyNumberFormat="0" applyFill="0" applyAlignment="0" applyProtection="0"/>
    <xf numFmtId="0" fontId="163" fillId="0" borderId="290" applyNumberFormat="0" applyFill="0" applyAlignment="0" applyProtection="0"/>
    <xf numFmtId="0" fontId="163" fillId="0" borderId="290" applyNumberFormat="0" applyFill="0" applyAlignment="0" applyProtection="0"/>
    <xf numFmtId="0" fontId="163" fillId="0" borderId="297" applyNumberFormat="0" applyFill="0" applyAlignment="0" applyProtection="0"/>
    <xf numFmtId="0" fontId="163" fillId="0" borderId="290" applyNumberFormat="0" applyFill="0" applyAlignment="0" applyProtection="0"/>
    <xf numFmtId="0" fontId="63" fillId="29" borderId="275" applyNumberFormat="0" applyAlignment="0" applyProtection="0"/>
    <xf numFmtId="0" fontId="5" fillId="35" borderId="288" applyNumberFormat="0" applyProtection="0">
      <alignment horizontal="left" vertical="center" indent="1"/>
    </xf>
    <xf numFmtId="4" fontId="38" fillId="44" borderId="288" applyNumberFormat="0" applyProtection="0">
      <alignment horizontal="right" vertical="center"/>
    </xf>
    <xf numFmtId="4" fontId="38" fillId="41" borderId="288" applyNumberFormat="0" applyProtection="0">
      <alignment horizontal="right" vertical="center"/>
    </xf>
    <xf numFmtId="4" fontId="38" fillId="37" borderId="288" applyNumberFormat="0" applyProtection="0">
      <alignment horizontal="right" vertical="center"/>
    </xf>
    <xf numFmtId="4" fontId="38" fillId="36" borderId="288" applyNumberFormat="0" applyProtection="0">
      <alignment horizontal="right" vertical="center"/>
    </xf>
    <xf numFmtId="4" fontId="147" fillId="34" borderId="288" applyNumberFormat="0" applyProtection="0">
      <alignment vertical="center"/>
    </xf>
    <xf numFmtId="0" fontId="163" fillId="0" borderId="289" applyNumberFormat="0" applyFill="0" applyAlignment="0" applyProtection="0"/>
    <xf numFmtId="0" fontId="166" fillId="0" borderId="290" applyNumberFormat="0" applyFill="0" applyAlignment="0" applyProtection="0"/>
    <xf numFmtId="4" fontId="147" fillId="33" borderId="288" applyNumberFormat="0" applyProtection="0">
      <alignment vertical="center"/>
    </xf>
    <xf numFmtId="0" fontId="5" fillId="49" borderId="288" applyNumberFormat="0" applyProtection="0">
      <alignment horizontal="left" vertical="center" indent="1"/>
    </xf>
    <xf numFmtId="0" fontId="113" fillId="15" borderId="294" applyNumberFormat="0" applyAlignment="0" applyProtection="0"/>
    <xf numFmtId="0" fontId="113" fillId="12" borderId="275" applyNumberFormat="0" applyAlignment="0" applyProtection="0"/>
    <xf numFmtId="0" fontId="30" fillId="10" borderId="287" applyNumberFormat="0" applyFont="0" applyAlignment="0" applyProtection="0"/>
    <xf numFmtId="0" fontId="30" fillId="10" borderId="287" applyNumberFormat="0" applyFont="0" applyAlignment="0" applyProtection="0"/>
    <xf numFmtId="0" fontId="5" fillId="35" borderId="296" applyNumberFormat="0" applyProtection="0">
      <alignment horizontal="left" vertical="center" indent="1"/>
    </xf>
    <xf numFmtId="4" fontId="151" fillId="46" borderId="296" applyNumberFormat="0" applyProtection="0">
      <alignment horizontal="right" vertical="center"/>
    </xf>
    <xf numFmtId="0" fontId="163" fillId="0" borderId="297" applyNumberFormat="0" applyFill="0" applyAlignment="0" applyProtection="0"/>
    <xf numFmtId="0" fontId="59" fillId="28" borderId="286" applyNumberFormat="0" applyAlignment="0" applyProtection="0"/>
    <xf numFmtId="0" fontId="59" fillId="28" borderId="286" applyNumberFormat="0" applyAlignment="0" applyProtection="0"/>
    <xf numFmtId="0" fontId="63" fillId="29" borderId="286" applyNumberFormat="0" applyAlignment="0" applyProtection="0"/>
    <xf numFmtId="0" fontId="59" fillId="28" borderId="286" applyNumberFormat="0" applyAlignment="0" applyProtection="0"/>
    <xf numFmtId="0" fontId="61" fillId="29" borderId="286" applyNumberFormat="0" applyAlignment="0" applyProtection="0"/>
    <xf numFmtId="0" fontId="5" fillId="10" borderId="276" applyNumberFormat="0" applyFont="0" applyAlignment="0" applyProtection="0"/>
    <xf numFmtId="0" fontId="141" fillId="29" borderId="277" applyNumberFormat="0" applyAlignment="0" applyProtection="0"/>
    <xf numFmtId="0" fontId="5" fillId="35" borderId="288" applyNumberFormat="0" applyProtection="0">
      <alignment horizontal="left" vertical="center" indent="1"/>
    </xf>
    <xf numFmtId="0" fontId="163" fillId="0" borderId="279" applyNumberFormat="0" applyFill="0" applyAlignment="0" applyProtection="0"/>
    <xf numFmtId="0" fontId="5" fillId="10" borderId="287" applyNumberFormat="0" applyFont="0" applyAlignment="0" applyProtection="0"/>
    <xf numFmtId="0" fontId="113" fillId="12" borderId="294" applyNumberFormat="0" applyAlignment="0" applyProtection="0"/>
    <xf numFmtId="0" fontId="141" fillId="28" borderId="288" applyNumberFormat="0" applyAlignment="0" applyProtection="0"/>
    <xf numFmtId="0" fontId="5" fillId="10" borderId="287" applyNumberFormat="0" applyFont="0" applyAlignment="0" applyProtection="0"/>
    <xf numFmtId="0" fontId="114" fillId="12" borderId="294" applyNumberFormat="0" applyAlignment="0" applyProtection="0"/>
    <xf numFmtId="0" fontId="32" fillId="10" borderId="287" applyNumberFormat="0" applyFont="0" applyAlignment="0" applyProtection="0"/>
    <xf numFmtId="0" fontId="5" fillId="35" borderId="288" applyNumberFormat="0" applyProtection="0">
      <alignment horizontal="left" vertical="center" indent="1"/>
    </xf>
    <xf numFmtId="0" fontId="63" fillId="29" borderId="286" applyNumberFormat="0" applyAlignment="0" applyProtection="0"/>
    <xf numFmtId="0" fontId="63" fillId="29" borderId="286" applyNumberFormat="0" applyAlignment="0" applyProtection="0"/>
    <xf numFmtId="4" fontId="38" fillId="44" borderId="288" applyNumberFormat="0" applyProtection="0">
      <alignment horizontal="right" vertical="center"/>
    </xf>
    <xf numFmtId="4" fontId="38" fillId="43" borderId="288" applyNumberFormat="0" applyProtection="0">
      <alignment horizontal="right" vertical="center"/>
    </xf>
    <xf numFmtId="4" fontId="38" fillId="43" borderId="288" applyNumberFormat="0" applyProtection="0">
      <alignment horizontal="right" vertical="center"/>
    </xf>
    <xf numFmtId="4" fontId="38" fillId="41" borderId="288" applyNumberFormat="0" applyProtection="0">
      <alignment horizontal="right" vertical="center"/>
    </xf>
    <xf numFmtId="4" fontId="38" fillId="40" borderId="288" applyNumberFormat="0" applyProtection="0">
      <alignment horizontal="right" vertical="center"/>
    </xf>
    <xf numFmtId="4" fontId="38" fillId="40" borderId="288" applyNumberFormat="0" applyProtection="0">
      <alignment horizontal="right" vertical="center"/>
    </xf>
    <xf numFmtId="0" fontId="5" fillId="35" borderId="288" applyNumberFormat="0" applyProtection="0">
      <alignment horizontal="left" vertical="center" indent="1"/>
    </xf>
    <xf numFmtId="0" fontId="5" fillId="35" borderId="288" applyNumberFormat="0" applyProtection="0">
      <alignment horizontal="left" vertical="center" indent="1"/>
    </xf>
    <xf numFmtId="4" fontId="38" fillId="34" borderId="288" applyNumberFormat="0" applyProtection="0">
      <alignment horizontal="left" vertical="center" indent="1"/>
    </xf>
    <xf numFmtId="4" fontId="147" fillId="34" borderId="288" applyNumberFormat="0" applyProtection="0">
      <alignment vertical="center"/>
    </xf>
    <xf numFmtId="4" fontId="38" fillId="34" borderId="288" applyNumberFormat="0" applyProtection="0">
      <alignment vertical="center"/>
    </xf>
    <xf numFmtId="0" fontId="63" fillId="29" borderId="286" applyNumberFormat="0" applyAlignment="0" applyProtection="0"/>
    <xf numFmtId="0" fontId="163" fillId="0" borderId="289" applyNumberFormat="0" applyFill="0" applyAlignment="0" applyProtection="0"/>
    <xf numFmtId="0" fontId="163" fillId="0" borderId="289" applyNumberFormat="0" applyFill="0" applyAlignment="0" applyProtection="0"/>
    <xf numFmtId="0" fontId="163" fillId="0" borderId="290" applyNumberFormat="0" applyFill="0" applyAlignment="0" applyProtection="0"/>
    <xf numFmtId="0" fontId="163" fillId="0" borderId="289" applyNumberFormat="0" applyFill="0" applyAlignment="0" applyProtection="0"/>
    <xf numFmtId="0" fontId="165" fillId="0" borderId="290" applyNumberFormat="0" applyFill="0" applyAlignment="0" applyProtection="0"/>
    <xf numFmtId="0" fontId="164" fillId="0" borderId="290" applyNumberFormat="0" applyFill="0" applyAlignment="0" applyProtection="0"/>
    <xf numFmtId="0" fontId="59" fillId="28" borderId="286" applyNumberFormat="0" applyAlignment="0" applyProtection="0"/>
    <xf numFmtId="4" fontId="38" fillId="33" borderId="288" applyNumberFormat="0" applyProtection="0">
      <alignment vertical="center"/>
    </xf>
    <xf numFmtId="0" fontId="5" fillId="35" borderId="288" applyNumberFormat="0" applyProtection="0">
      <alignment horizontal="left" vertical="center" indent="1"/>
    </xf>
    <xf numFmtId="4" fontId="38" fillId="39" borderId="288" applyNumberFormat="0" applyProtection="0">
      <alignment horizontal="right" vertical="center"/>
    </xf>
    <xf numFmtId="0" fontId="33" fillId="10" borderId="287" applyNumberFormat="0" applyFont="0" applyAlignment="0" applyProtection="0"/>
    <xf numFmtId="0" fontId="30" fillId="10" borderId="287" applyNumberFormat="0" applyFont="0" applyAlignment="0" applyProtection="0"/>
    <xf numFmtId="0" fontId="33" fillId="10" borderId="287" applyNumberFormat="0" applyFon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3" fillId="12" borderId="275" applyNumberFormat="0" applyAlignment="0" applyProtection="0"/>
    <xf numFmtId="0" fontId="114" fillId="12" borderId="286" applyNumberFormat="0" applyAlignment="0" applyProtection="0"/>
    <xf numFmtId="0" fontId="33" fillId="10" borderId="287" applyNumberFormat="0" applyFont="0" applyAlignment="0" applyProtection="0"/>
    <xf numFmtId="4" fontId="147" fillId="34" borderId="296" applyNumberFormat="0" applyProtection="0">
      <alignment vertical="center"/>
    </xf>
    <xf numFmtId="0" fontId="33" fillId="10" borderId="287" applyNumberFormat="0" applyFont="0" applyAlignment="0" applyProtection="0"/>
    <xf numFmtId="0" fontId="30" fillId="10" borderId="287" applyNumberFormat="0" applyFont="0" applyAlignment="0" applyProtection="0"/>
    <xf numFmtId="0" fontId="33" fillId="10" borderId="287" applyNumberFormat="0" applyFont="0" applyAlignment="0" applyProtection="0"/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38" fillId="38" borderId="296" applyNumberFormat="0" applyProtection="0">
      <alignment horizontal="right" vertical="center"/>
    </xf>
    <xf numFmtId="0" fontId="33" fillId="10" borderId="287" applyNumberFormat="0" applyFont="0" applyAlignment="0" applyProtection="0"/>
    <xf numFmtId="0" fontId="30" fillId="10" borderId="287" applyNumberFormat="0" applyFont="0" applyAlignment="0" applyProtection="0"/>
    <xf numFmtId="4" fontId="38" fillId="38" borderId="296" applyNumberFormat="0" applyProtection="0">
      <alignment horizontal="right" vertical="center"/>
    </xf>
    <xf numFmtId="0" fontId="33" fillId="10" borderId="287" applyNumberFormat="0" applyFont="0" applyAlignment="0" applyProtection="0"/>
    <xf numFmtId="0" fontId="30" fillId="10" borderId="287" applyNumberFormat="0" applyFont="0" applyAlignment="0" applyProtection="0"/>
    <xf numFmtId="0" fontId="30" fillId="10" borderId="287" applyNumberFormat="0" applyFont="0" applyAlignment="0" applyProtection="0"/>
    <xf numFmtId="0" fontId="30" fillId="10" borderId="287" applyNumberFormat="0" applyFont="0" applyAlignment="0" applyProtection="0"/>
    <xf numFmtId="0" fontId="30" fillId="10" borderId="287" applyNumberFormat="0" applyFont="0" applyAlignment="0" applyProtection="0"/>
    <xf numFmtId="0" fontId="30" fillId="10" borderId="287" applyNumberFormat="0" applyFont="0" applyAlignment="0" applyProtection="0"/>
    <xf numFmtId="0" fontId="141" fillId="28" borderId="288" applyNumberFormat="0" applyAlignment="0" applyProtection="0"/>
    <xf numFmtId="0" fontId="141" fillId="28" borderId="288" applyNumberFormat="0" applyAlignment="0" applyProtection="0"/>
    <xf numFmtId="0" fontId="141" fillId="28" borderId="288" applyNumberFormat="0" applyAlignment="0" applyProtection="0"/>
    <xf numFmtId="0" fontId="142" fillId="29" borderId="288" applyNumberFormat="0" applyAlignment="0" applyProtection="0"/>
    <xf numFmtId="0" fontId="141" fillId="28" borderId="288" applyNumberFormat="0" applyAlignment="0" applyProtection="0"/>
    <xf numFmtId="0" fontId="142" fillId="29" borderId="288" applyNumberFormat="0" applyAlignment="0" applyProtection="0"/>
    <xf numFmtId="0" fontId="5" fillId="10" borderId="287" applyNumberFormat="0" applyFont="0" applyAlignment="0" applyProtection="0"/>
    <xf numFmtId="0" fontId="141" fillId="28" borderId="288" applyNumberFormat="0" applyAlignment="0" applyProtection="0"/>
    <xf numFmtId="0" fontId="144" fillId="29" borderId="288" applyNumberFormat="0" applyAlignment="0" applyProtection="0"/>
    <xf numFmtId="0" fontId="141" fillId="28" borderId="288" applyNumberFormat="0" applyAlignment="0" applyProtection="0"/>
    <xf numFmtId="0" fontId="141" fillId="28" borderId="288" applyNumberFormat="0" applyAlignment="0" applyProtection="0"/>
    <xf numFmtId="0" fontId="141" fillId="29" borderId="288" applyNumberFormat="0" applyAlignment="0" applyProtection="0"/>
    <xf numFmtId="0" fontId="141" fillId="28" borderId="288" applyNumberFormat="0" applyAlignment="0" applyProtection="0"/>
    <xf numFmtId="0" fontId="141" fillId="28" borderId="288" applyNumberFormat="0" applyAlignment="0" applyProtection="0"/>
    <xf numFmtId="0" fontId="141" fillId="28" borderId="288" applyNumberFormat="0" applyAlignment="0" applyProtection="0"/>
    <xf numFmtId="4" fontId="38" fillId="43" borderId="296" applyNumberFormat="0" applyProtection="0">
      <alignment horizontal="right" vertical="center"/>
    </xf>
    <xf numFmtId="4" fontId="38" fillId="44" borderId="296" applyNumberFormat="0" applyProtection="0">
      <alignment horizontal="right" vertical="center"/>
    </xf>
    <xf numFmtId="0" fontId="5" fillId="35" borderId="296" applyNumberFormat="0" applyProtection="0">
      <alignment horizontal="left" vertical="center" indent="1"/>
    </xf>
    <xf numFmtId="4" fontId="38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38" fillId="33" borderId="296" applyNumberFormat="0" applyProtection="0">
      <alignment vertical="center"/>
    </xf>
    <xf numFmtId="4" fontId="147" fillId="33" borderId="296" applyNumberFormat="0" applyProtection="0">
      <alignment vertical="center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46" borderId="296" applyNumberFormat="0" applyProtection="0">
      <alignment horizontal="right" vertical="center"/>
    </xf>
    <xf numFmtId="4" fontId="147" fillId="46" borderId="296" applyNumberFormat="0" applyProtection="0">
      <alignment horizontal="right" vertical="center"/>
    </xf>
    <xf numFmtId="4" fontId="147" fillId="46" borderId="296" applyNumberFormat="0" applyProtection="0">
      <alignment horizontal="right" vertical="center"/>
    </xf>
    <xf numFmtId="0" fontId="5" fillId="35" borderId="296" applyNumberFormat="0" applyProtection="0">
      <alignment horizontal="left" vertical="center" indent="1"/>
    </xf>
    <xf numFmtId="0" fontId="60" fillId="29" borderId="286" applyNumberFormat="0" applyAlignment="0" applyProtection="0"/>
    <xf numFmtId="0" fontId="59" fillId="28" borderId="286" applyNumberFormat="0" applyAlignment="0" applyProtection="0"/>
    <xf numFmtId="4" fontId="38" fillId="38" borderId="288" applyNumberFormat="0" applyProtection="0">
      <alignment horizontal="right" vertical="center"/>
    </xf>
    <xf numFmtId="0" fontId="163" fillId="0" borderId="289" applyNumberFormat="0" applyFill="0" applyAlignment="0" applyProtection="0"/>
    <xf numFmtId="0" fontId="59" fillId="28" borderId="286" applyNumberFormat="0" applyAlignment="0" applyProtection="0"/>
    <xf numFmtId="0" fontId="163" fillId="0" borderId="298" applyNumberFormat="0" applyFill="0" applyAlignment="0" applyProtection="0"/>
    <xf numFmtId="0" fontId="164" fillId="0" borderId="298" applyNumberFormat="0" applyFill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2" fillId="29" borderId="296" applyNumberFormat="0" applyAlignment="0" applyProtection="0"/>
    <xf numFmtId="0" fontId="5" fillId="10" borderId="295" applyNumberFormat="0" applyFont="0" applyAlignment="0" applyProtection="0"/>
    <xf numFmtId="0" fontId="32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32" fillId="10" borderId="295" applyNumberFormat="0" applyFont="0" applyAlignment="0" applyProtection="0"/>
    <xf numFmtId="0" fontId="32" fillId="10" borderId="295" applyNumberFormat="0" applyFont="0" applyAlignment="0" applyProtection="0"/>
    <xf numFmtId="0" fontId="184" fillId="10" borderId="295" applyNumberFormat="0" applyFont="0" applyAlignment="0" applyProtection="0"/>
    <xf numFmtId="0" fontId="164" fillId="0" borderId="290" applyNumberFormat="0" applyFill="0" applyAlignment="0" applyProtection="0"/>
    <xf numFmtId="4" fontId="151" fillId="46" borderId="296" applyNumberFormat="0" applyProtection="0">
      <alignment horizontal="right" vertical="center"/>
    </xf>
    <xf numFmtId="0" fontId="113" fillId="15" borderId="286" applyNumberFormat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6" fillId="0" borderId="298" applyNumberFormat="0" applyFill="0" applyAlignment="0" applyProtection="0"/>
    <xf numFmtId="0" fontId="163" fillId="0" borderId="297" applyNumberFormat="0" applyFill="0" applyAlignment="0" applyProtection="0"/>
    <xf numFmtId="0" fontId="165" fillId="0" borderId="298" applyNumberFormat="0" applyFill="0" applyAlignment="0" applyProtection="0"/>
    <xf numFmtId="0" fontId="59" fillId="28" borderId="286" applyNumberFormat="0" applyAlignment="0" applyProtection="0"/>
    <xf numFmtId="4" fontId="38" fillId="33" borderId="296" applyNumberFormat="0" applyProtection="0">
      <alignment vertical="center"/>
    </xf>
    <xf numFmtId="0" fontId="5" fillId="35" borderId="296" applyNumberFormat="0" applyProtection="0">
      <alignment horizontal="left" vertical="center" indent="1"/>
    </xf>
    <xf numFmtId="4" fontId="38" fillId="39" borderId="296" applyNumberFormat="0" applyProtection="0">
      <alignment horizontal="right" vertical="center"/>
    </xf>
    <xf numFmtId="0" fontId="33" fillId="10" borderId="287" applyNumberFormat="0" applyFont="0" applyAlignment="0" applyProtection="0"/>
    <xf numFmtId="0" fontId="30" fillId="10" borderId="287" applyNumberFormat="0" applyFont="0" applyAlignment="0" applyProtection="0"/>
    <xf numFmtId="0" fontId="33" fillId="10" borderId="287" applyNumberFormat="0" applyFon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4" fillId="12" borderId="286" applyNumberFormat="0" applyAlignment="0" applyProtection="0"/>
    <xf numFmtId="0" fontId="33" fillId="10" borderId="287" applyNumberFormat="0" applyFont="0" applyAlignment="0" applyProtection="0"/>
    <xf numFmtId="0" fontId="30" fillId="10" borderId="287" applyNumberFormat="0" applyFont="0" applyAlignment="0" applyProtection="0"/>
    <xf numFmtId="0" fontId="33" fillId="10" borderId="287" applyNumberFormat="0" applyFont="0" applyAlignment="0" applyProtection="0"/>
    <xf numFmtId="0" fontId="33" fillId="10" borderId="287" applyNumberFormat="0" applyFont="0" applyAlignment="0" applyProtection="0"/>
    <xf numFmtId="0" fontId="30" fillId="10" borderId="287" applyNumberFormat="0" applyFont="0" applyAlignment="0" applyProtection="0"/>
    <xf numFmtId="0" fontId="33" fillId="10" borderId="287" applyNumberFormat="0" applyFont="0" applyAlignment="0" applyProtection="0"/>
    <xf numFmtId="0" fontId="30" fillId="10" borderId="287" applyNumberFormat="0" applyFont="0" applyAlignment="0" applyProtection="0"/>
    <xf numFmtId="0" fontId="30" fillId="10" borderId="287" applyNumberFormat="0" applyFont="0" applyAlignment="0" applyProtection="0"/>
    <xf numFmtId="0" fontId="5" fillId="10" borderId="287" applyNumberFormat="0" applyFont="0" applyAlignment="0" applyProtection="0"/>
    <xf numFmtId="0" fontId="30" fillId="10" borderId="287" applyNumberFormat="0" applyFont="0" applyAlignment="0" applyProtection="0"/>
    <xf numFmtId="0" fontId="30" fillId="10" borderId="287" applyNumberFormat="0" applyFont="0" applyAlignment="0" applyProtection="0"/>
    <xf numFmtId="0" fontId="141" fillId="28" borderId="288" applyNumberFormat="0" applyAlignment="0" applyProtection="0"/>
    <xf numFmtId="0" fontId="141" fillId="28" borderId="288" applyNumberFormat="0" applyAlignment="0" applyProtection="0"/>
    <xf numFmtId="0" fontId="141" fillId="28" borderId="288" applyNumberFormat="0" applyAlignment="0" applyProtection="0"/>
    <xf numFmtId="0" fontId="142" fillId="29" borderId="288" applyNumberFormat="0" applyAlignment="0" applyProtection="0"/>
    <xf numFmtId="0" fontId="142" fillId="29" borderId="288" applyNumberFormat="0" applyAlignment="0" applyProtection="0"/>
    <xf numFmtId="0" fontId="141" fillId="28" borderId="288" applyNumberFormat="0" applyAlignment="0" applyProtection="0"/>
    <xf numFmtId="0" fontId="143" fillId="29" borderId="288" applyNumberFormat="0" applyAlignment="0" applyProtection="0"/>
    <xf numFmtId="0" fontId="141" fillId="28" borderId="288" applyNumberFormat="0" applyAlignment="0" applyProtection="0"/>
    <xf numFmtId="0" fontId="30" fillId="10" borderId="287" applyNumberFormat="0" applyFont="0" applyAlignment="0" applyProtection="0"/>
    <xf numFmtId="0" fontId="141" fillId="28" borderId="288" applyNumberFormat="0" applyAlignment="0" applyProtection="0"/>
    <xf numFmtId="0" fontId="141" fillId="28" borderId="288" applyNumberFormat="0" applyAlignment="0" applyProtection="0"/>
    <xf numFmtId="0" fontId="141" fillId="29" borderId="288" applyNumberFormat="0" applyAlignment="0" applyProtection="0"/>
    <xf numFmtId="0" fontId="141" fillId="28" borderId="288" applyNumberFormat="0" applyAlignment="0" applyProtection="0"/>
    <xf numFmtId="0" fontId="141" fillId="28" borderId="288" applyNumberFormat="0" applyAlignment="0" applyProtection="0"/>
    <xf numFmtId="0" fontId="141" fillId="28" borderId="288" applyNumberFormat="0" applyAlignment="0" applyProtection="0"/>
    <xf numFmtId="0" fontId="60" fillId="29" borderId="294" applyNumberFormat="0" applyAlignment="0" applyProtection="0"/>
    <xf numFmtId="4" fontId="38" fillId="39" borderId="288" applyNumberFormat="0" applyProtection="0">
      <alignment horizontal="right" vertical="center"/>
    </xf>
    <xf numFmtId="0" fontId="163" fillId="0" borderId="289" applyNumberFormat="0" applyFill="0" applyAlignment="0" applyProtection="0"/>
    <xf numFmtId="0" fontId="113" fillId="15" borderId="286" applyNumberFormat="0" applyAlignment="0" applyProtection="0"/>
    <xf numFmtId="0" fontId="61" fillId="29" borderId="294" applyNumberFormat="0" applyAlignment="0" applyProtection="0"/>
    <xf numFmtId="0" fontId="30" fillId="10" borderId="287" applyNumberFormat="0" applyFont="0" applyAlignment="0" applyProtection="0"/>
    <xf numFmtId="0" fontId="33" fillId="10" borderId="287" applyNumberFormat="0" applyFont="0" applyAlignment="0" applyProtection="0"/>
    <xf numFmtId="0" fontId="33" fillId="10" borderId="287" applyNumberFormat="0" applyFon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4" fillId="12" borderId="286" applyNumberForma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0" fontId="33" fillId="10" borderId="295" applyNumberFormat="0" applyFont="0" applyAlignment="0" applyProtection="0"/>
    <xf numFmtId="0" fontId="33" fillId="10" borderId="295" applyNumberFormat="0" applyFont="0" applyAlignment="0" applyProtection="0"/>
    <xf numFmtId="0" fontId="5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2" fillId="29" borderId="296" applyNumberFormat="0" applyAlignment="0" applyProtection="0"/>
    <xf numFmtId="0" fontId="142" fillId="29" borderId="296" applyNumberFormat="0" applyAlignment="0" applyProtection="0"/>
    <xf numFmtId="0" fontId="141" fillId="28" borderId="296" applyNumberFormat="0" applyAlignment="0" applyProtection="0"/>
    <xf numFmtId="0" fontId="142" fillId="29" borderId="296" applyNumberFormat="0" applyAlignment="0" applyProtection="0"/>
    <xf numFmtId="0" fontId="141" fillId="28" borderId="296" applyNumberFormat="0" applyAlignment="0" applyProtection="0"/>
    <xf numFmtId="0" fontId="144" fillId="29" borderId="296" applyNumberFormat="0" applyAlignment="0" applyProtection="0"/>
    <xf numFmtId="0" fontId="30" fillId="10" borderId="295" applyNumberFormat="0" applyFont="0" applyAlignment="0" applyProtection="0"/>
    <xf numFmtId="0" fontId="141" fillId="28" borderId="296" applyNumberFormat="0" applyAlignment="0" applyProtection="0"/>
    <xf numFmtId="0" fontId="141" fillId="29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4" fontId="38" fillId="40" borderId="296" applyNumberFormat="0" applyProtection="0">
      <alignment horizontal="right" vertical="center"/>
    </xf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5" fillId="10" borderId="295" applyNumberFormat="0" applyFont="0" applyAlignment="0" applyProtection="0"/>
    <xf numFmtId="0" fontId="113" fillId="15" borderId="294" applyNumberForma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2" borderId="286" applyNumberFormat="0" applyAlignment="0" applyProtection="0"/>
    <xf numFmtId="0" fontId="113" fillId="15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5" fillId="12" borderId="318" applyNumberFormat="0" applyAlignment="0" applyProtection="0"/>
    <xf numFmtId="0" fontId="5" fillId="35" borderId="320" applyNumberFormat="0" applyProtection="0">
      <alignment horizontal="left" vertical="center" indent="1"/>
    </xf>
    <xf numFmtId="0" fontId="5" fillId="49" borderId="312" applyNumberFormat="0" applyProtection="0">
      <alignment horizontal="left" vertical="center" indent="1"/>
    </xf>
    <xf numFmtId="0" fontId="113" fillId="15" borderId="310" applyNumberFormat="0" applyAlignment="0" applyProtection="0"/>
    <xf numFmtId="0" fontId="164" fillId="0" borderId="322" applyNumberFormat="0" applyFill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4" fillId="12" borderId="302" applyNumberFormat="0" applyAlignment="0" applyProtection="0"/>
    <xf numFmtId="0" fontId="113" fillId="15" borderId="302" applyNumberFormat="0" applyAlignment="0" applyProtection="0"/>
    <xf numFmtId="4" fontId="38" fillId="41" borderId="312" applyNumberFormat="0" applyProtection="0">
      <alignment horizontal="right" vertical="center"/>
    </xf>
    <xf numFmtId="0" fontId="5" fillId="49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163" fillId="0" borderId="313" applyNumberFormat="0" applyFill="0" applyAlignment="0" applyProtection="0"/>
    <xf numFmtId="0" fontId="164" fillId="0" borderId="314" applyNumberFormat="0" applyFill="0" applyAlignment="0" applyProtection="0"/>
    <xf numFmtId="0" fontId="164" fillId="0" borderId="314" applyNumberFormat="0" applyFill="0" applyAlignment="0" applyProtection="0"/>
    <xf numFmtId="0" fontId="163" fillId="0" borderId="313" applyNumberFormat="0" applyFill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62" fillId="29" borderId="302" applyNumberFormat="0" applyAlignment="0" applyProtection="0"/>
    <xf numFmtId="0" fontId="60" fillId="29" borderId="302" applyNumberFormat="0" applyAlignment="0" applyProtection="0"/>
    <xf numFmtId="0" fontId="60" fillId="29" borderId="302" applyNumberFormat="0" applyAlignment="0" applyProtection="0"/>
    <xf numFmtId="0" fontId="59" fillId="28" borderId="302" applyNumberFormat="0" applyAlignment="0" applyProtection="0"/>
    <xf numFmtId="0" fontId="164" fillId="0" borderId="314" applyNumberFormat="0" applyFill="0" applyAlignment="0" applyProtection="0"/>
    <xf numFmtId="0" fontId="163" fillId="0" borderId="313" applyNumberFormat="0" applyFill="0" applyAlignment="0" applyProtection="0"/>
    <xf numFmtId="0" fontId="163" fillId="0" borderId="314" applyNumberFormat="0" applyFill="0" applyAlignment="0" applyProtection="0"/>
    <xf numFmtId="5" fontId="55" fillId="0" borderId="300" applyAlignment="0" applyProtection="0"/>
    <xf numFmtId="5" fontId="168" fillId="0" borderId="309">
      <alignment horizontal="left" vertical="top"/>
    </xf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63" fillId="29" borderId="310" applyNumberForma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4" fontId="38" fillId="34" borderId="304" applyNumberFormat="0" applyProtection="0">
      <alignment horizontal="left" vertical="center" indent="1"/>
    </xf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5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2" fillId="29" borderId="304" applyNumberFormat="0" applyAlignment="0" applyProtection="0"/>
    <xf numFmtId="0" fontId="142" fillId="29" borderId="304" applyNumberFormat="0" applyAlignment="0" applyProtection="0"/>
    <xf numFmtId="0" fontId="141" fillId="28" borderId="304" applyNumberFormat="0" applyAlignment="0" applyProtection="0"/>
    <xf numFmtId="0" fontId="142" fillId="29" borderId="304" applyNumberFormat="0" applyAlignment="0" applyProtection="0"/>
    <xf numFmtId="0" fontId="143" fillId="29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9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4" fontId="38" fillId="39" borderId="304" applyNumberFormat="0" applyProtection="0">
      <alignment horizontal="right" vertical="center"/>
    </xf>
    <xf numFmtId="4" fontId="38" fillId="39" borderId="304" applyNumberFormat="0" applyProtection="0">
      <alignment horizontal="right" vertical="center"/>
    </xf>
    <xf numFmtId="4" fontId="38" fillId="42" borderId="304" applyNumberFormat="0" applyProtection="0">
      <alignment horizontal="right" vertical="center"/>
    </xf>
    <xf numFmtId="4" fontId="38" fillId="42" borderId="304" applyNumberFormat="0" applyProtection="0">
      <alignment horizontal="right" vertical="center"/>
    </xf>
    <xf numFmtId="4" fontId="148" fillId="45" borderId="304" applyNumberFormat="0" applyProtection="0">
      <alignment horizontal="left" vertical="center" indent="1"/>
    </xf>
    <xf numFmtId="0" fontId="63" fillId="29" borderId="310" applyNumberFormat="0" applyAlignment="0" applyProtection="0"/>
    <xf numFmtId="4" fontId="38" fillId="46" borderId="304" applyNumberFormat="0" applyProtection="0">
      <alignment horizontal="left" vertical="center" indent="1"/>
    </xf>
    <xf numFmtId="4" fontId="38" fillId="46" borderId="304" applyNumberFormat="0" applyProtection="0">
      <alignment horizontal="left" vertical="center" indent="1"/>
    </xf>
    <xf numFmtId="4" fontId="38" fillId="48" borderId="304" applyNumberFormat="0" applyProtection="0">
      <alignment horizontal="left" vertical="center" indent="1"/>
    </xf>
    <xf numFmtId="4" fontId="38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38" fillId="33" borderId="304" applyNumberFormat="0" applyProtection="0">
      <alignment vertical="center"/>
    </xf>
    <xf numFmtId="4" fontId="38" fillId="33" borderId="304" applyNumberFormat="0" applyProtection="0">
      <alignment vertical="center"/>
    </xf>
    <xf numFmtId="4" fontId="147" fillId="33" borderId="304" applyNumberFormat="0" applyProtection="0">
      <alignment vertical="center"/>
    </xf>
    <xf numFmtId="4" fontId="147" fillId="33" borderId="304" applyNumberFormat="0" applyProtection="0">
      <alignment vertical="center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147" fillId="46" borderId="304" applyNumberFormat="0" applyProtection="0">
      <alignment horizontal="right" vertical="center"/>
    </xf>
    <xf numFmtId="4" fontId="147" fillId="46" borderId="304" applyNumberFormat="0" applyProtection="0">
      <alignment horizontal="right" vertical="center"/>
    </xf>
    <xf numFmtId="0" fontId="5" fillId="35" borderId="304" applyNumberFormat="0" applyProtection="0">
      <alignment horizontal="left" vertical="center" indent="1"/>
    </xf>
    <xf numFmtId="0" fontId="63" fillId="29" borderId="310" applyNumberFormat="0" applyAlignment="0" applyProtection="0"/>
    <xf numFmtId="4" fontId="151" fillId="46" borderId="304" applyNumberFormat="0" applyProtection="0">
      <alignment horizontal="right" vertical="center"/>
    </xf>
    <xf numFmtId="4" fontId="151" fillId="46" borderId="304" applyNumberFormat="0" applyProtection="0">
      <alignment horizontal="right" vertical="center"/>
    </xf>
    <xf numFmtId="0" fontId="60" fillId="29" borderId="310" applyNumberFormat="0" applyAlignment="0" applyProtection="0"/>
    <xf numFmtId="0" fontId="60" fillId="29" borderId="310" applyNumberFormat="0" applyAlignment="0" applyProtection="0"/>
    <xf numFmtId="0" fontId="59" fillId="28" borderId="310" applyNumberFormat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63" fillId="29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61" fillId="29" borderId="302" applyNumberFormat="0" applyAlignment="0" applyProtection="0"/>
    <xf numFmtId="0" fontId="60" fillId="29" borderId="302" applyNumberFormat="0" applyAlignment="0" applyProtection="0"/>
    <xf numFmtId="0" fontId="60" fillId="29" borderId="302" applyNumberFormat="0" applyAlignment="0" applyProtection="0"/>
    <xf numFmtId="0" fontId="60" fillId="29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164" fillId="0" borderId="306" applyNumberFormat="0" applyFill="0" applyAlignment="0" applyProtection="0"/>
    <xf numFmtId="0" fontId="164" fillId="0" borderId="306" applyNumberFormat="0" applyFill="0" applyAlignment="0" applyProtection="0"/>
    <xf numFmtId="0" fontId="163" fillId="0" borderId="305" applyNumberFormat="0" applyFill="0" applyAlignment="0" applyProtection="0"/>
    <xf numFmtId="0" fontId="164" fillId="0" borderId="306" applyNumberFormat="0" applyFill="0" applyAlignment="0" applyProtection="0"/>
    <xf numFmtId="0" fontId="165" fillId="0" borderId="306" applyNumberFormat="0" applyFill="0" applyAlignment="0" applyProtection="0"/>
    <xf numFmtId="0" fontId="163" fillId="0" borderId="305" applyNumberFormat="0" applyFill="0" applyAlignment="0" applyProtection="0"/>
    <xf numFmtId="0" fontId="166" fillId="0" borderId="306" applyNumberFormat="0" applyFill="0" applyAlignment="0" applyProtection="0"/>
    <xf numFmtId="0" fontId="163" fillId="0" borderId="305" applyNumberFormat="0" applyFill="0" applyAlignment="0" applyProtection="0"/>
    <xf numFmtId="0" fontId="163" fillId="0" borderId="306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4" fontId="38" fillId="34" borderId="304" applyNumberFormat="0" applyProtection="0">
      <alignment vertical="center"/>
    </xf>
    <xf numFmtId="4" fontId="147" fillId="34" borderId="304" applyNumberFormat="0" applyProtection="0">
      <alignment vertical="center"/>
    </xf>
    <xf numFmtId="4" fontId="38" fillId="34" borderId="304" applyNumberFormat="0" applyProtection="0">
      <alignment horizontal="left" vertical="center" indent="1"/>
    </xf>
    <xf numFmtId="4" fontId="38" fillId="34" borderId="304" applyNumberFormat="0" applyProtection="0">
      <alignment horizontal="left" vertical="center" indent="1"/>
    </xf>
    <xf numFmtId="4" fontId="38" fillId="34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38" fillId="36" borderId="304" applyNumberFormat="0" applyProtection="0">
      <alignment horizontal="right" vertical="center"/>
    </xf>
    <xf numFmtId="4" fontId="38" fillId="36" borderId="304" applyNumberFormat="0" applyProtection="0">
      <alignment horizontal="right" vertical="center"/>
    </xf>
    <xf numFmtId="4" fontId="38" fillId="37" borderId="304" applyNumberFormat="0" applyProtection="0">
      <alignment horizontal="right" vertical="center"/>
    </xf>
    <xf numFmtId="4" fontId="38" fillId="37" borderId="304" applyNumberFormat="0" applyProtection="0">
      <alignment horizontal="right" vertical="center"/>
    </xf>
    <xf numFmtId="4" fontId="38" fillId="38" borderId="304" applyNumberFormat="0" applyProtection="0">
      <alignment horizontal="right" vertical="center"/>
    </xf>
    <xf numFmtId="4" fontId="38" fillId="38" borderId="304" applyNumberFormat="0" applyProtection="0">
      <alignment horizontal="right" vertical="center"/>
    </xf>
    <xf numFmtId="4" fontId="38" fillId="39" borderId="304" applyNumberFormat="0" applyProtection="0">
      <alignment horizontal="right" vertical="center"/>
    </xf>
    <xf numFmtId="4" fontId="38" fillId="39" borderId="304" applyNumberFormat="0" applyProtection="0">
      <alignment horizontal="right" vertical="center"/>
    </xf>
    <xf numFmtId="4" fontId="38" fillId="40" borderId="304" applyNumberFormat="0" applyProtection="0">
      <alignment horizontal="right" vertical="center"/>
    </xf>
    <xf numFmtId="4" fontId="38" fillId="40" borderId="304" applyNumberFormat="0" applyProtection="0">
      <alignment horizontal="right" vertical="center"/>
    </xf>
    <xf numFmtId="4" fontId="38" fillId="41" borderId="304" applyNumberFormat="0" applyProtection="0">
      <alignment horizontal="right" vertical="center"/>
    </xf>
    <xf numFmtId="4" fontId="38" fillId="41" borderId="304" applyNumberFormat="0" applyProtection="0">
      <alignment horizontal="right" vertical="center"/>
    </xf>
    <xf numFmtId="4" fontId="38" fillId="42" borderId="304" applyNumberFormat="0" applyProtection="0">
      <alignment horizontal="right" vertical="center"/>
    </xf>
    <xf numFmtId="4" fontId="38" fillId="43" borderId="304" applyNumberFormat="0" applyProtection="0">
      <alignment horizontal="right" vertical="center"/>
    </xf>
    <xf numFmtId="4" fontId="147" fillId="46" borderId="320" applyNumberFormat="0" applyProtection="0">
      <alignment horizontal="right" vertical="center"/>
    </xf>
    <xf numFmtId="4" fontId="38" fillId="43" borderId="304" applyNumberFormat="0" applyProtection="0">
      <alignment horizontal="right" vertical="center"/>
    </xf>
    <xf numFmtId="4" fontId="38" fillId="44" borderId="304" applyNumberFormat="0" applyProtection="0">
      <alignment horizontal="right" vertical="center"/>
    </xf>
    <xf numFmtId="4" fontId="148" fillId="45" borderId="304" applyNumberFormat="0" applyProtection="0">
      <alignment horizontal="left" vertical="center" indent="1"/>
    </xf>
    <xf numFmtId="0" fontId="63" fillId="29" borderId="302" applyNumberFormat="0" applyAlignment="0" applyProtection="0"/>
    <xf numFmtId="0" fontId="63" fillId="29" borderId="302" applyNumberFormat="0" applyAlignment="0" applyProtection="0"/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38" fillId="46" borderId="304" applyNumberFormat="0" applyProtection="0">
      <alignment horizontal="left" vertical="center" indent="1"/>
    </xf>
    <xf numFmtId="4" fontId="38" fillId="46" borderId="304" applyNumberFormat="0" applyProtection="0">
      <alignment horizontal="left" vertical="center" indent="1"/>
    </xf>
    <xf numFmtId="4" fontId="38" fillId="48" borderId="304" applyNumberFormat="0" applyProtection="0">
      <alignment horizontal="left" vertical="center" indent="1"/>
    </xf>
    <xf numFmtId="4" fontId="38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38" fillId="33" borderId="304" applyNumberFormat="0" applyProtection="0">
      <alignment vertical="center"/>
    </xf>
    <xf numFmtId="4" fontId="38" fillId="39" borderId="320" applyNumberFormat="0" applyProtection="0">
      <alignment horizontal="right" vertical="center"/>
    </xf>
    <xf numFmtId="0" fontId="33" fillId="10" borderId="327" applyNumberFormat="0" applyFont="0" applyAlignment="0" applyProtection="0"/>
    <xf numFmtId="4" fontId="148" fillId="45" borderId="312" applyNumberFormat="0" applyProtection="0">
      <alignment horizontal="left" vertical="center" indent="1"/>
    </xf>
    <xf numFmtId="0" fontId="113" fillId="15" borderId="334" applyNumberFormat="0" applyAlignment="0" applyProtection="0"/>
    <xf numFmtId="4" fontId="38" fillId="42" borderId="312" applyNumberFormat="0" applyProtection="0">
      <alignment horizontal="right" vertical="center"/>
    </xf>
    <xf numFmtId="0" fontId="164" fillId="0" borderId="306" applyNumberFormat="0" applyFill="0" applyAlignment="0" applyProtection="0"/>
    <xf numFmtId="0" fontId="5" fillId="31" borderId="304" applyNumberFormat="0" applyProtection="0">
      <alignment horizontal="left" vertical="center" indent="1"/>
    </xf>
    <xf numFmtId="0" fontId="92" fillId="0" borderId="307">
      <alignment horizontal="left" vertical="center"/>
    </xf>
    <xf numFmtId="4" fontId="147" fillId="46" borderId="336" applyNumberFormat="0" applyProtection="0">
      <alignment horizontal="right" vertical="center"/>
    </xf>
    <xf numFmtId="0" fontId="141" fillId="28" borderId="336" applyNumberFormat="0" applyAlignment="0" applyProtection="0"/>
    <xf numFmtId="0" fontId="5" fillId="10" borderId="335" applyNumberFormat="0" applyFont="0" applyAlignment="0" applyProtection="0"/>
    <xf numFmtId="0" fontId="141" fillId="28" borderId="336" applyNumberFormat="0" applyAlignment="0" applyProtection="0"/>
    <xf numFmtId="0" fontId="30" fillId="10" borderId="335" applyNumberFormat="0" applyFont="0" applyAlignment="0" applyProtection="0"/>
    <xf numFmtId="4" fontId="38" fillId="38" borderId="336" applyNumberFormat="0" applyProtection="0">
      <alignment horizontal="right" vertical="center"/>
    </xf>
    <xf numFmtId="0" fontId="30" fillId="10" borderId="335" applyNumberFormat="0" applyFont="0" applyAlignment="0" applyProtection="0"/>
    <xf numFmtId="0" fontId="92" fillId="0" borderId="339">
      <alignment horizontal="left" vertical="center"/>
    </xf>
    <xf numFmtId="0" fontId="114" fillId="12" borderId="342" applyNumberFormat="0" applyAlignment="0" applyProtection="0"/>
    <xf numFmtId="0" fontId="113" fillId="15" borderId="334" applyNumberFormat="0" applyAlignment="0" applyProtection="0"/>
    <xf numFmtId="0" fontId="114" fillId="12" borderId="326" applyNumberFormat="0" applyAlignment="0" applyProtection="0"/>
    <xf numFmtId="0" fontId="113" fillId="15" borderId="326" applyNumberFormat="0" applyAlignment="0" applyProtection="0"/>
    <xf numFmtId="0" fontId="141" fillId="28" borderId="328" applyNumberFormat="0" applyAlignment="0" applyProtection="0"/>
    <xf numFmtId="0" fontId="141" fillId="28" borderId="328" applyNumberFormat="0" applyAlignment="0" applyProtection="0"/>
    <xf numFmtId="4" fontId="38" fillId="42" borderId="336" applyNumberFormat="0" applyProtection="0">
      <alignment horizontal="right" vertical="center"/>
    </xf>
    <xf numFmtId="0" fontId="5" fillId="31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41" fillId="28" borderId="336" applyNumberFormat="0" applyAlignment="0" applyProtection="0"/>
    <xf numFmtId="0" fontId="30" fillId="10" borderId="335" applyNumberFormat="0" applyFont="0" applyAlignment="0" applyProtection="0"/>
    <xf numFmtId="0" fontId="63" fillId="29" borderId="334" applyNumberFormat="0" applyAlignment="0" applyProtection="0"/>
    <xf numFmtId="0" fontId="5" fillId="48" borderId="328" applyNumberFormat="0" applyProtection="0">
      <alignment horizontal="left" vertical="center" indent="1"/>
    </xf>
    <xf numFmtId="0" fontId="5" fillId="49" borderId="328" applyNumberFormat="0" applyProtection="0">
      <alignment horizontal="left" vertical="center" indent="1"/>
    </xf>
    <xf numFmtId="4" fontId="38" fillId="33" borderId="320" applyNumberFormat="0" applyProtection="0">
      <alignment horizontal="left" vertical="center" indent="1"/>
    </xf>
    <xf numFmtId="4" fontId="38" fillId="38" borderId="336" applyNumberFormat="0" applyProtection="0">
      <alignment horizontal="right" vertical="center"/>
    </xf>
    <xf numFmtId="0" fontId="163" fillId="0" borderId="337" applyNumberFormat="0" applyFill="0" applyAlignment="0" applyProtection="0"/>
    <xf numFmtId="0" fontId="60" fillId="29" borderId="334" applyNumberFormat="0" applyAlignment="0" applyProtection="0"/>
    <xf numFmtId="4" fontId="38" fillId="40" borderId="336" applyNumberFormat="0" applyProtection="0">
      <alignment horizontal="right" vertical="center"/>
    </xf>
    <xf numFmtId="0" fontId="60" fillId="29" borderId="326" applyNumberFormat="0" applyAlignment="0" applyProtection="0"/>
    <xf numFmtId="4" fontId="151" fillId="46" borderId="336" applyNumberFormat="0" applyProtection="0">
      <alignment horizontal="right" vertical="center"/>
    </xf>
    <xf numFmtId="0" fontId="60" fillId="29" borderId="334" applyNumberFormat="0" applyAlignment="0" applyProtection="0"/>
    <xf numFmtId="0" fontId="163" fillId="0" borderId="306" applyNumberFormat="0" applyFill="0" applyAlignment="0" applyProtection="0"/>
    <xf numFmtId="0" fontId="141" fillId="29" borderId="304" applyNumberFormat="0" applyAlignment="0" applyProtection="0"/>
    <xf numFmtId="0" fontId="5" fillId="10" borderId="303" applyNumberFormat="0" applyFont="0" applyAlignment="0" applyProtection="0"/>
    <xf numFmtId="0" fontId="113" fillId="12" borderId="302" applyNumberFormat="0" applyAlignment="0" applyProtection="0"/>
    <xf numFmtId="0" fontId="164" fillId="0" borderId="338" applyNumberFormat="0" applyFill="0" applyAlignment="0" applyProtection="0"/>
    <xf numFmtId="0" fontId="63" fillId="29" borderId="302" applyNumberFormat="0" applyAlignment="0" applyProtection="0"/>
    <xf numFmtId="4" fontId="38" fillId="43" borderId="312" applyNumberFormat="0" applyProtection="0">
      <alignment horizontal="right" vertical="center"/>
    </xf>
    <xf numFmtId="4" fontId="38" fillId="34" borderId="312" applyNumberFormat="0" applyProtection="0">
      <alignment horizontal="left" vertical="center" indent="1"/>
    </xf>
    <xf numFmtId="0" fontId="164" fillId="0" borderId="322" applyNumberFormat="0" applyFill="0" applyAlignment="0" applyProtection="0"/>
    <xf numFmtId="0" fontId="163" fillId="0" borderId="321" applyNumberFormat="0" applyFill="0" applyAlignment="0" applyProtection="0"/>
    <xf numFmtId="4" fontId="38" fillId="33" borderId="320" applyNumberFormat="0" applyProtection="0">
      <alignment vertical="center"/>
    </xf>
    <xf numFmtId="0" fontId="33" fillId="10" borderId="311" applyNumberFormat="0" applyFont="0" applyAlignment="0" applyProtection="0"/>
    <xf numFmtId="0" fontId="30" fillId="10" borderId="311" applyNumberFormat="0" applyFont="0" applyAlignment="0" applyProtection="0"/>
    <xf numFmtId="0" fontId="5" fillId="49" borderId="328" applyNumberFormat="0" applyProtection="0">
      <alignment horizontal="left" vertical="center" indent="1"/>
    </xf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3" fillId="15" borderId="310" applyNumberFormat="0" applyAlignment="0" applyProtection="0"/>
    <xf numFmtId="4" fontId="147" fillId="34" borderId="328" applyNumberFormat="0" applyProtection="0">
      <alignment vertical="center"/>
    </xf>
    <xf numFmtId="0" fontId="59" fillId="28" borderId="326" applyNumberFormat="0" applyAlignment="0" applyProtection="0"/>
    <xf numFmtId="0" fontId="30" fillId="10" borderId="319" applyNumberFormat="0" applyFont="0" applyAlignment="0" applyProtection="0"/>
    <xf numFmtId="0" fontId="141" fillId="28" borderId="320" applyNumberFormat="0" applyAlignment="0" applyProtection="0"/>
    <xf numFmtId="4" fontId="38" fillId="33" borderId="320" applyNumberFormat="0" applyProtection="0">
      <alignment horizontal="left" vertical="center" indent="1"/>
    </xf>
    <xf numFmtId="4" fontId="147" fillId="33" borderId="336" applyNumberFormat="0" applyProtection="0">
      <alignment vertical="center"/>
    </xf>
    <xf numFmtId="0" fontId="113" fillId="15" borderId="334" applyNumberFormat="0" applyAlignment="0" applyProtection="0"/>
    <xf numFmtId="0" fontId="114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84" fillId="10" borderId="303" applyNumberFormat="0" applyFont="0" applyAlignment="0" applyProtection="0"/>
    <xf numFmtId="0" fontId="29" fillId="10" borderId="303" applyNumberFormat="0" applyFont="0" applyAlignment="0" applyProtection="0"/>
    <xf numFmtId="0" fontId="32" fillId="10" borderId="303" applyNumberFormat="0" applyFont="0" applyAlignment="0" applyProtection="0"/>
    <xf numFmtId="0" fontId="32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32" fillId="10" borderId="303" applyNumberFormat="0" applyFont="0" applyAlignment="0" applyProtection="0"/>
    <xf numFmtId="0" fontId="5" fillId="10" borderId="303" applyNumberFormat="0" applyFont="0" applyAlignment="0" applyProtection="0"/>
    <xf numFmtId="0" fontId="141" fillId="28" borderId="304" applyNumberFormat="0" applyAlignment="0" applyProtection="0"/>
    <xf numFmtId="0" fontId="142" fillId="29" borderId="304" applyNumberFormat="0" applyAlignment="0" applyProtection="0"/>
    <xf numFmtId="0" fontId="142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5" fillId="10" borderId="327" applyNumberFormat="0" applyFont="0" applyAlignment="0" applyProtection="0"/>
    <xf numFmtId="0" fontId="60" fillId="29" borderId="334" applyNumberFormat="0" applyAlignment="0" applyProtection="0"/>
    <xf numFmtId="0" fontId="60" fillId="29" borderId="334" applyNumberFormat="0" applyAlignment="0" applyProtection="0"/>
    <xf numFmtId="0" fontId="63" fillId="29" borderId="334" applyNumberFormat="0" applyAlignment="0" applyProtection="0"/>
    <xf numFmtId="0" fontId="63" fillId="29" borderId="334" applyNumberFormat="0" applyAlignment="0" applyProtection="0"/>
    <xf numFmtId="0" fontId="63" fillId="29" borderId="334" applyNumberFormat="0" applyAlignment="0" applyProtection="0"/>
    <xf numFmtId="5" fontId="55" fillId="0" borderId="292" applyAlignment="0" applyProtection="0"/>
    <xf numFmtId="5" fontId="168" fillId="0" borderId="333">
      <alignment horizontal="left" vertical="top"/>
    </xf>
    <xf numFmtId="0" fontId="163" fillId="0" borderId="337" applyNumberFormat="0" applyFill="0" applyAlignment="0" applyProtection="0"/>
    <xf numFmtId="0" fontId="163" fillId="0" borderId="305" applyNumberFormat="0" applyFill="0" applyAlignment="0" applyProtection="0"/>
    <xf numFmtId="0" fontId="164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37" applyNumberFormat="0" applyFill="0" applyAlignment="0" applyProtection="0"/>
    <xf numFmtId="0" fontId="166" fillId="0" borderId="338" applyNumberFormat="0" applyFill="0" applyAlignment="0" applyProtection="0"/>
    <xf numFmtId="0" fontId="163" fillId="0" borderId="337" applyNumberFormat="0" applyFill="0" applyAlignment="0" applyProtection="0"/>
    <xf numFmtId="0" fontId="164" fillId="0" borderId="338" applyNumberFormat="0" applyFill="0" applyAlignment="0" applyProtection="0"/>
    <xf numFmtId="0" fontId="59" fillId="28" borderId="326" applyNumberFormat="0" applyAlignment="0" applyProtection="0"/>
    <xf numFmtId="0" fontId="60" fillId="29" borderId="326" applyNumberFormat="0" applyAlignment="0" applyProtection="0"/>
    <xf numFmtId="0" fontId="59" fillId="28" borderId="326" applyNumberFormat="0" applyAlignment="0" applyProtection="0"/>
    <xf numFmtId="0" fontId="59" fillId="28" borderId="326" applyNumberFormat="0" applyAlignment="0" applyProtection="0"/>
    <xf numFmtId="0" fontId="62" fillId="29" borderId="326" applyNumberFormat="0" applyAlignment="0" applyProtection="0"/>
    <xf numFmtId="0" fontId="63" fillId="29" borderId="326" applyNumberFormat="0" applyAlignment="0" applyProtection="0"/>
    <xf numFmtId="0" fontId="59" fillId="28" borderId="326" applyNumberFormat="0" applyAlignment="0" applyProtection="0"/>
    <xf numFmtId="0" fontId="59" fillId="28" borderId="326" applyNumberFormat="0" applyAlignment="0" applyProtection="0"/>
    <xf numFmtId="0" fontId="163" fillId="0" borderId="337" applyNumberFormat="0" applyFill="0" applyAlignment="0" applyProtection="0"/>
    <xf numFmtId="0" fontId="163" fillId="0" borderId="337" applyNumberFormat="0" applyFill="0" applyAlignment="0" applyProtection="0"/>
    <xf numFmtId="0" fontId="60" fillId="29" borderId="334" applyNumberFormat="0" applyAlignment="0" applyProtection="0"/>
    <xf numFmtId="0" fontId="113" fillId="15" borderId="302" applyNumberFormat="0" applyAlignment="0" applyProtection="0"/>
    <xf numFmtId="0" fontId="114" fillId="12" borderId="302" applyNumberFormat="0" applyAlignment="0" applyProtection="0"/>
    <xf numFmtId="0" fontId="114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4" fontId="151" fillId="46" borderId="336" applyNumberFormat="0" applyProtection="0">
      <alignment horizontal="right" vertical="center"/>
    </xf>
    <xf numFmtId="0" fontId="5" fillId="35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4" fontId="38" fillId="46" borderId="336" applyNumberFormat="0" applyProtection="0">
      <alignment horizontal="right" vertical="center"/>
    </xf>
    <xf numFmtId="4" fontId="38" fillId="33" borderId="336" applyNumberFormat="0" applyProtection="0">
      <alignment horizontal="left" vertical="center" indent="1"/>
    </xf>
    <xf numFmtId="4" fontId="38" fillId="33" borderId="336" applyNumberFormat="0" applyProtection="0">
      <alignment horizontal="left" vertical="center" indent="1"/>
    </xf>
    <xf numFmtId="4" fontId="38" fillId="33" borderId="336" applyNumberFormat="0" applyProtection="0">
      <alignment horizontal="left" vertical="center" indent="1"/>
    </xf>
    <xf numFmtId="4" fontId="38" fillId="33" borderId="336" applyNumberFormat="0" applyProtection="0">
      <alignment horizontal="left" vertical="center" indent="1"/>
    </xf>
    <xf numFmtId="4" fontId="147" fillId="33" borderId="336" applyNumberFormat="0" applyProtection="0">
      <alignment vertical="center"/>
    </xf>
    <xf numFmtId="4" fontId="38" fillId="33" borderId="336" applyNumberFormat="0" applyProtection="0">
      <alignment vertical="center"/>
    </xf>
    <xf numFmtId="4" fontId="38" fillId="33" borderId="336" applyNumberFormat="0" applyProtection="0">
      <alignment vertical="center"/>
    </xf>
    <xf numFmtId="0" fontId="5" fillId="35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0" fontId="5" fillId="31" borderId="336" applyNumberFormat="0" applyProtection="0">
      <alignment horizontal="left" vertical="center" indent="1"/>
    </xf>
    <xf numFmtId="0" fontId="5" fillId="49" borderId="336" applyNumberFormat="0" applyProtection="0">
      <alignment horizontal="left" vertical="center" indent="1"/>
    </xf>
    <xf numFmtId="0" fontId="5" fillId="48" borderId="336" applyNumberFormat="0" applyProtection="0">
      <alignment horizontal="left" vertical="center" indent="1"/>
    </xf>
    <xf numFmtId="0" fontId="5" fillId="48" borderId="336" applyNumberFormat="0" applyProtection="0">
      <alignment horizontal="left" vertical="center" indent="1"/>
    </xf>
    <xf numFmtId="4" fontId="38" fillId="48" borderId="336" applyNumberFormat="0" applyProtection="0">
      <alignment horizontal="left" vertical="center" indent="1"/>
    </xf>
    <xf numFmtId="4" fontId="38" fillId="38" borderId="336" applyNumberFormat="0" applyProtection="0">
      <alignment horizontal="right" vertical="center"/>
    </xf>
    <xf numFmtId="4" fontId="38" fillId="37" borderId="336" applyNumberFormat="0" applyProtection="0">
      <alignment horizontal="right" vertical="center"/>
    </xf>
    <xf numFmtId="0" fontId="61" fillId="29" borderId="334" applyNumberFormat="0" applyAlignment="0" applyProtection="0"/>
    <xf numFmtId="0" fontId="59" fillId="28" borderId="334" applyNumberFormat="0" applyAlignment="0" applyProtection="0"/>
    <xf numFmtId="0" fontId="63" fillId="29" borderId="334" applyNumberFormat="0" applyAlignment="0" applyProtection="0"/>
    <xf numFmtId="0" fontId="59" fillId="28" borderId="334" applyNumberFormat="0" applyAlignment="0" applyProtection="0"/>
    <xf numFmtId="0" fontId="59" fillId="28" borderId="334" applyNumberFormat="0" applyAlignment="0" applyProtection="0"/>
    <xf numFmtId="0" fontId="164" fillId="0" borderId="338" applyNumberFormat="0" applyFill="0" applyAlignment="0" applyProtection="0"/>
    <xf numFmtId="4" fontId="151" fillId="46" borderId="336" applyNumberFormat="0" applyProtection="0">
      <alignment horizontal="right" vertical="center"/>
    </xf>
    <xf numFmtId="0" fontId="5" fillId="35" borderId="336" applyNumberFormat="0" applyProtection="0">
      <alignment horizontal="left" vertical="center" indent="1"/>
    </xf>
    <xf numFmtId="4" fontId="38" fillId="33" borderId="336" applyNumberFormat="0" applyProtection="0">
      <alignment horizontal="left" vertical="center" indent="1"/>
    </xf>
    <xf numFmtId="4" fontId="38" fillId="33" borderId="336" applyNumberFormat="0" applyProtection="0">
      <alignment horizontal="left" vertical="center" indent="1"/>
    </xf>
    <xf numFmtId="4" fontId="147" fillId="33" borderId="336" applyNumberFormat="0" applyProtection="0">
      <alignment vertical="center"/>
    </xf>
    <xf numFmtId="4" fontId="38" fillId="40" borderId="336" applyNumberFormat="0" applyProtection="0">
      <alignment horizontal="right" vertical="center"/>
    </xf>
    <xf numFmtId="0" fontId="141" fillId="28" borderId="336" applyNumberFormat="0" applyAlignment="0" applyProtection="0"/>
    <xf numFmtId="0" fontId="142" fillId="29" borderId="336" applyNumberFormat="0" applyAlignment="0" applyProtection="0"/>
    <xf numFmtId="0" fontId="141" fillId="28" borderId="336" applyNumberFormat="0" applyAlignment="0" applyProtection="0"/>
    <xf numFmtId="0" fontId="30" fillId="10" borderId="335" applyNumberFormat="0" applyFont="0" applyAlignment="0" applyProtection="0"/>
    <xf numFmtId="0" fontId="33" fillId="10" borderId="335" applyNumberFormat="0" applyFont="0" applyAlignment="0" applyProtection="0"/>
    <xf numFmtId="0" fontId="33" fillId="10" borderId="335" applyNumberFormat="0" applyFont="0" applyAlignment="0" applyProtection="0"/>
    <xf numFmtId="0" fontId="33" fillId="10" borderId="335" applyNumberFormat="0" applyFont="0" applyAlignment="0" applyProtection="0"/>
    <xf numFmtId="0" fontId="33" fillId="10" borderId="335" applyNumberFormat="0" applyFont="0" applyAlignment="0" applyProtection="0"/>
    <xf numFmtId="0" fontId="33" fillId="10" borderId="335" applyNumberFormat="0" applyFont="0" applyAlignment="0" applyProtection="0"/>
    <xf numFmtId="0" fontId="63" fillId="29" borderId="342" applyNumberFormat="0" applyAlignment="0" applyProtection="0"/>
    <xf numFmtId="0" fontId="59" fillId="28" borderId="342" applyNumberFormat="0" applyAlignment="0" applyProtection="0"/>
    <xf numFmtId="0" fontId="113" fillId="15" borderId="342" applyNumberFormat="0" applyAlignment="0" applyProtection="0"/>
    <xf numFmtId="0" fontId="113" fillId="15" borderId="342" applyNumberFormat="0" applyAlignment="0" applyProtection="0"/>
    <xf numFmtId="0" fontId="115" fillId="12" borderId="342" applyNumberFormat="0" applyAlignment="0" applyProtection="0"/>
    <xf numFmtId="0" fontId="113" fillId="15" borderId="342" applyNumberFormat="0" applyAlignment="0" applyProtection="0"/>
    <xf numFmtId="0" fontId="113" fillId="12" borderId="342" applyNumberFormat="0" applyAlignment="0" applyProtection="0"/>
    <xf numFmtId="0" fontId="113" fillId="12" borderId="342" applyNumberFormat="0" applyAlignment="0" applyProtection="0"/>
    <xf numFmtId="0" fontId="113" fillId="15" borderId="342" applyNumberFormat="0" applyAlignment="0" applyProtection="0"/>
    <xf numFmtId="0" fontId="114" fillId="12" borderId="334" applyNumberFormat="0" applyAlignment="0" applyProtection="0"/>
    <xf numFmtId="0" fontId="113" fillId="12" borderId="334" applyNumberFormat="0" applyAlignment="0" applyProtection="0"/>
    <xf numFmtId="0" fontId="115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5" borderId="326" applyNumberFormat="0" applyAlignment="0" applyProtection="0"/>
    <xf numFmtId="0" fontId="114" fillId="12" borderId="326" applyNumberFormat="0" applyAlignment="0" applyProtection="0"/>
    <xf numFmtId="0" fontId="113" fillId="15" borderId="326" applyNumberFormat="0" applyAlignment="0" applyProtection="0"/>
    <xf numFmtId="0" fontId="113" fillId="15" borderId="326" applyNumberFormat="0" applyAlignment="0" applyProtection="0"/>
    <xf numFmtId="0" fontId="113" fillId="12" borderId="326" applyNumberFormat="0" applyAlignment="0" applyProtection="0"/>
    <xf numFmtId="0" fontId="113" fillId="15" borderId="326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3" fillId="12" borderId="334" applyNumberFormat="0" applyAlignment="0" applyProtection="0"/>
    <xf numFmtId="0" fontId="113" fillId="15" borderId="334" applyNumberFormat="0" applyAlignment="0" applyProtection="0"/>
    <xf numFmtId="0" fontId="115" fillId="12" borderId="334" applyNumberFormat="0" applyAlignment="0" applyProtection="0"/>
    <xf numFmtId="0" fontId="113" fillId="12" borderId="334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3" fillId="12" borderId="334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92" fillId="0" borderId="331">
      <alignment horizontal="left" vertical="center"/>
    </xf>
    <xf numFmtId="0" fontId="143" fillId="29" borderId="344" applyNumberFormat="0" applyAlignment="0" applyProtection="0"/>
    <xf numFmtId="0" fontId="30" fillId="10" borderId="335" applyNumberFormat="0" applyFont="0" applyAlignment="0" applyProtection="0"/>
    <xf numFmtId="0" fontId="33" fillId="10" borderId="335" applyNumberFormat="0" applyFont="0" applyAlignment="0" applyProtection="0"/>
    <xf numFmtId="4" fontId="38" fillId="40" borderId="344" applyNumberFormat="0" applyProtection="0">
      <alignment horizontal="right" vertical="center"/>
    </xf>
    <xf numFmtId="0" fontId="5" fillId="35" borderId="344" applyNumberFormat="0" applyProtection="0">
      <alignment horizontal="left" vertical="center" indent="1"/>
    </xf>
    <xf numFmtId="0" fontId="163" fillId="0" borderId="345" applyNumberFormat="0" applyFill="0" applyAlignment="0" applyProtection="0"/>
    <xf numFmtId="0" fontId="163" fillId="0" borderId="345" applyNumberFormat="0" applyFill="0" applyAlignment="0" applyProtection="0"/>
    <xf numFmtId="0" fontId="59" fillId="28" borderId="334" applyNumberFormat="0" applyAlignment="0" applyProtection="0"/>
    <xf numFmtId="0" fontId="62" fillId="29" borderId="334" applyNumberFormat="0" applyAlignment="0" applyProtection="0"/>
    <xf numFmtId="0" fontId="60" fillId="29" borderId="334" applyNumberFormat="0" applyAlignment="0" applyProtection="0"/>
    <xf numFmtId="0" fontId="163" fillId="0" borderId="345" applyNumberFormat="0" applyFill="0" applyAlignment="0" applyProtection="0"/>
    <xf numFmtId="0" fontId="30" fillId="10" borderId="327" applyNumberFormat="0" applyFont="0" applyAlignment="0" applyProtection="0"/>
    <xf numFmtId="0" fontId="33" fillId="10" borderId="327" applyNumberFormat="0" applyFont="0" applyAlignment="0" applyProtection="0"/>
    <xf numFmtId="0" fontId="33" fillId="10" borderId="327" applyNumberFormat="0" applyFont="0" applyAlignment="0" applyProtection="0"/>
    <xf numFmtId="4" fontId="38" fillId="36" borderId="336" applyNumberFormat="0" applyProtection="0">
      <alignment horizontal="right" vertical="center"/>
    </xf>
    <xf numFmtId="0" fontId="33" fillId="10" borderId="327" applyNumberFormat="0" applyFont="0" applyAlignment="0" applyProtection="0"/>
    <xf numFmtId="4" fontId="38" fillId="37" borderId="336" applyNumberFormat="0" applyProtection="0">
      <alignment horizontal="right" vertical="center"/>
    </xf>
    <xf numFmtId="0" fontId="33" fillId="10" borderId="327" applyNumberFormat="0" applyFont="0" applyAlignment="0" applyProtection="0"/>
    <xf numFmtId="0" fontId="30" fillId="10" borderId="327" applyNumberFormat="0" applyFont="0" applyAlignment="0" applyProtection="0"/>
    <xf numFmtId="0" fontId="30" fillId="10" borderId="327" applyNumberFormat="0" applyFont="0" applyAlignment="0" applyProtection="0"/>
    <xf numFmtId="0" fontId="5" fillId="10" borderId="327" applyNumberFormat="0" applyFont="0" applyAlignment="0" applyProtection="0"/>
    <xf numFmtId="0" fontId="30" fillId="10" borderId="327" applyNumberFormat="0" applyFont="0" applyAlignment="0" applyProtection="0"/>
    <xf numFmtId="0" fontId="30" fillId="10" borderId="327" applyNumberFormat="0" applyFont="0" applyAlignment="0" applyProtection="0"/>
    <xf numFmtId="0" fontId="142" fillId="29" borderId="328" applyNumberFormat="0" applyAlignment="0" applyProtection="0"/>
    <xf numFmtId="0" fontId="141" fillId="28" borderId="328" applyNumberFormat="0" applyAlignment="0" applyProtection="0"/>
    <xf numFmtId="0" fontId="141" fillId="28" borderId="328" applyNumberFormat="0" applyAlignment="0" applyProtection="0"/>
    <xf numFmtId="4" fontId="38" fillId="46" borderId="336" applyNumberFormat="0" applyProtection="0">
      <alignment horizontal="left" vertical="center" indent="1"/>
    </xf>
    <xf numFmtId="0" fontId="5" fillId="48" borderId="336" applyNumberFormat="0" applyProtection="0">
      <alignment horizontal="left" vertical="center" indent="1"/>
    </xf>
    <xf numFmtId="0" fontId="5" fillId="49" borderId="336" applyNumberFormat="0" applyProtection="0">
      <alignment horizontal="left" vertical="center" indent="1"/>
    </xf>
    <xf numFmtId="0" fontId="5" fillId="31" borderId="336" applyNumberFormat="0" applyProtection="0">
      <alignment horizontal="left" vertical="center" indent="1"/>
    </xf>
    <xf numFmtId="4" fontId="147" fillId="33" borderId="336" applyNumberFormat="0" applyProtection="0">
      <alignment vertical="center"/>
    </xf>
    <xf numFmtId="4" fontId="38" fillId="33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0" fontId="60" fillId="29" borderId="342" applyNumberFormat="0" applyAlignment="0" applyProtection="0"/>
    <xf numFmtId="0" fontId="163" fillId="0" borderId="337" applyNumberFormat="0" applyFill="0" applyAlignment="0" applyProtection="0"/>
    <xf numFmtId="0" fontId="59" fillId="28" borderId="334" applyNumberFormat="0" applyAlignment="0" applyProtection="0"/>
    <xf numFmtId="0" fontId="59" fillId="28" borderId="334" applyNumberFormat="0" applyAlignment="0" applyProtection="0"/>
    <xf numFmtId="0" fontId="60" fillId="29" borderId="334" applyNumberFormat="0" applyAlignment="0" applyProtection="0"/>
    <xf numFmtId="0" fontId="59" fillId="28" borderId="334" applyNumberFormat="0" applyAlignment="0" applyProtection="0"/>
    <xf numFmtId="0" fontId="163" fillId="0" borderId="337" applyNumberFormat="0" applyFill="0" applyAlignment="0" applyProtection="0"/>
    <xf numFmtId="5" fontId="55" fillId="0" borderId="332" applyAlignment="0" applyProtection="0"/>
    <xf numFmtId="0" fontId="163" fillId="0" borderId="337" applyNumberFormat="0" applyFill="0" applyAlignment="0" applyProtection="0"/>
    <xf numFmtId="4" fontId="38" fillId="34" borderId="328" applyNumberFormat="0" applyProtection="0">
      <alignment horizontal="left" vertical="center" indent="1"/>
    </xf>
    <xf numFmtId="4" fontId="38" fillId="43" borderId="328" applyNumberFormat="0" applyProtection="0">
      <alignment horizontal="right" vertical="center"/>
    </xf>
    <xf numFmtId="4" fontId="38" fillId="48" borderId="328" applyNumberFormat="0" applyProtection="0">
      <alignment horizontal="left" vertical="center" indent="1"/>
    </xf>
    <xf numFmtId="0" fontId="5" fillId="31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9" fillId="28" borderId="302" applyNumberFormat="0" applyAlignment="0" applyProtection="0"/>
    <xf numFmtId="0" fontId="60" fillId="29" borderId="302" applyNumberFormat="0" applyAlignment="0" applyProtection="0"/>
    <xf numFmtId="0" fontId="60" fillId="29" borderId="302" applyNumberFormat="0" applyAlignment="0" applyProtection="0"/>
    <xf numFmtId="0" fontId="63" fillId="29" borderId="302" applyNumberFormat="0" applyAlignment="0" applyProtection="0"/>
    <xf numFmtId="0" fontId="63" fillId="29" borderId="302" applyNumberFormat="0" applyAlignment="0" applyProtection="0"/>
    <xf numFmtId="0" fontId="63" fillId="29" borderId="302" applyNumberFormat="0" applyAlignment="0" applyProtection="0"/>
    <xf numFmtId="0" fontId="63" fillId="29" borderId="302" applyNumberFormat="0" applyAlignment="0" applyProtection="0"/>
    <xf numFmtId="0" fontId="63" fillId="29" borderId="302" applyNumberFormat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4" fillId="0" borderId="306" applyNumberFormat="0" applyFill="0" applyAlignment="0" applyProtection="0"/>
    <xf numFmtId="0" fontId="164" fillId="0" borderId="306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4" fontId="151" fillId="46" borderId="304" applyNumberFormat="0" applyProtection="0">
      <alignment horizontal="right" vertical="center"/>
    </xf>
    <xf numFmtId="4" fontId="151" fillId="46" borderId="304" applyNumberFormat="0" applyProtection="0">
      <alignment horizontal="right" vertical="center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147" fillId="46" borderId="304" applyNumberFormat="0" applyProtection="0">
      <alignment horizontal="right" vertical="center"/>
    </xf>
    <xf numFmtId="4" fontId="147" fillId="46" borderId="304" applyNumberFormat="0" applyProtection="0">
      <alignment horizontal="right" vertical="center"/>
    </xf>
    <xf numFmtId="4" fontId="38" fillId="46" borderId="304" applyNumberFormat="0" applyProtection="0">
      <alignment horizontal="right" vertical="center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vertical="center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4" fontId="38" fillId="48" borderId="304" applyNumberFormat="0" applyProtection="0">
      <alignment horizontal="left" vertical="center" indent="1"/>
    </xf>
    <xf numFmtId="4" fontId="38" fillId="48" borderId="304" applyNumberFormat="0" applyProtection="0">
      <alignment horizontal="left" vertical="center" indent="1"/>
    </xf>
    <xf numFmtId="4" fontId="38" fillId="46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148" fillId="45" borderId="304" applyNumberFormat="0" applyProtection="0">
      <alignment horizontal="left" vertical="center" indent="1"/>
    </xf>
    <xf numFmtId="4" fontId="38" fillId="44" borderId="304" applyNumberFormat="0" applyProtection="0">
      <alignment horizontal="right" vertical="center"/>
    </xf>
    <xf numFmtId="4" fontId="38" fillId="44" borderId="304" applyNumberFormat="0" applyProtection="0">
      <alignment horizontal="right" vertical="center"/>
    </xf>
    <xf numFmtId="4" fontId="38" fillId="43" borderId="304" applyNumberFormat="0" applyProtection="0">
      <alignment horizontal="right" vertical="center"/>
    </xf>
    <xf numFmtId="4" fontId="38" fillId="43" borderId="304" applyNumberFormat="0" applyProtection="0">
      <alignment horizontal="right" vertical="center"/>
    </xf>
    <xf numFmtId="4" fontId="38" fillId="42" borderId="304" applyNumberFormat="0" applyProtection="0">
      <alignment horizontal="right" vertical="center"/>
    </xf>
    <xf numFmtId="4" fontId="38" fillId="42" borderId="304" applyNumberFormat="0" applyProtection="0">
      <alignment horizontal="right" vertical="center"/>
    </xf>
    <xf numFmtId="4" fontId="38" fillId="41" borderId="304" applyNumberFormat="0" applyProtection="0">
      <alignment horizontal="right" vertical="center"/>
    </xf>
    <xf numFmtId="4" fontId="38" fillId="41" borderId="304" applyNumberFormat="0" applyProtection="0">
      <alignment horizontal="right" vertical="center"/>
    </xf>
    <xf numFmtId="4" fontId="38" fillId="40" borderId="304" applyNumberFormat="0" applyProtection="0">
      <alignment horizontal="right" vertical="center"/>
    </xf>
    <xf numFmtId="4" fontId="38" fillId="40" borderId="304" applyNumberFormat="0" applyProtection="0">
      <alignment horizontal="right" vertical="center"/>
    </xf>
    <xf numFmtId="4" fontId="38" fillId="39" borderId="304" applyNumberFormat="0" applyProtection="0">
      <alignment horizontal="right" vertical="center"/>
    </xf>
    <xf numFmtId="4" fontId="38" fillId="38" borderId="304" applyNumberFormat="0" applyProtection="0">
      <alignment horizontal="right" vertical="center"/>
    </xf>
    <xf numFmtId="4" fontId="38" fillId="38" borderId="304" applyNumberFormat="0" applyProtection="0">
      <alignment horizontal="right" vertical="center"/>
    </xf>
    <xf numFmtId="4" fontId="38" fillId="37" borderId="304" applyNumberFormat="0" applyProtection="0">
      <alignment horizontal="right" vertical="center"/>
    </xf>
    <xf numFmtId="4" fontId="38" fillId="36" borderId="304" applyNumberFormat="0" applyProtection="0">
      <alignment horizontal="right" vertical="center"/>
    </xf>
    <xf numFmtId="4" fontId="38" fillId="36" borderId="304" applyNumberFormat="0" applyProtection="0">
      <alignment horizontal="right" vertical="center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38" fillId="34" borderId="304" applyNumberFormat="0" applyProtection="0">
      <alignment horizontal="left" vertical="center" indent="1"/>
    </xf>
    <xf numFmtId="4" fontId="38" fillId="34" borderId="304" applyNumberFormat="0" applyProtection="0">
      <alignment horizontal="left" vertical="center" indent="1"/>
    </xf>
    <xf numFmtId="4" fontId="38" fillId="34" borderId="304" applyNumberFormat="0" applyProtection="0">
      <alignment horizontal="left" vertical="center" indent="1"/>
    </xf>
    <xf numFmtId="4" fontId="147" fillId="34" borderId="304" applyNumberFormat="0" applyProtection="0">
      <alignment vertical="center"/>
    </xf>
    <xf numFmtId="4" fontId="147" fillId="34" borderId="304" applyNumberFormat="0" applyProtection="0">
      <alignment vertical="center"/>
    </xf>
    <xf numFmtId="4" fontId="38" fillId="34" borderId="304" applyNumberFormat="0" applyProtection="0">
      <alignment vertical="center"/>
    </xf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4" fillId="29" borderId="304" applyNumberFormat="0" applyAlignment="0" applyProtection="0"/>
    <xf numFmtId="0" fontId="141" fillId="28" borderId="304" applyNumberFormat="0" applyAlignment="0" applyProtection="0"/>
    <xf numFmtId="0" fontId="143" fillId="29" borderId="304" applyNumberFormat="0" applyAlignment="0" applyProtection="0"/>
    <xf numFmtId="0" fontId="142" fillId="29" borderId="304" applyNumberFormat="0" applyAlignment="0" applyProtection="0"/>
    <xf numFmtId="0" fontId="141" fillId="28" borderId="304" applyNumberFormat="0" applyAlignment="0" applyProtection="0"/>
    <xf numFmtId="0" fontId="142" fillId="29" borderId="304" applyNumberFormat="0" applyAlignment="0" applyProtection="0"/>
    <xf numFmtId="0" fontId="142" fillId="29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5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113" fillId="12" borderId="302" applyNumberFormat="0" applyAlignment="0" applyProtection="0"/>
    <xf numFmtId="0" fontId="114" fillId="12" borderId="302" applyNumberFormat="0" applyAlignment="0" applyProtection="0"/>
    <xf numFmtId="0" fontId="113" fillId="15" borderId="334" applyNumberFormat="0" applyAlignment="0" applyProtection="0"/>
    <xf numFmtId="0" fontId="114" fillId="12" borderId="334" applyNumberFormat="0" applyAlignment="0" applyProtection="0"/>
    <xf numFmtId="0" fontId="33" fillId="10" borderId="327" applyNumberFormat="0" applyFont="0" applyAlignment="0" applyProtection="0"/>
    <xf numFmtId="4" fontId="38" fillId="43" borderId="328" applyNumberFormat="0" applyProtection="0">
      <alignment horizontal="right" vertical="center"/>
    </xf>
    <xf numFmtId="0" fontId="5" fillId="48" borderId="328" applyNumberFormat="0" applyProtection="0">
      <alignment horizontal="left" vertical="center" indent="1"/>
    </xf>
    <xf numFmtId="0" fontId="113" fillId="12" borderId="310" applyNumberFormat="0" applyAlignment="0" applyProtection="0"/>
    <xf numFmtId="4" fontId="38" fillId="39" borderId="328" applyNumberFormat="0" applyProtection="0">
      <alignment horizontal="right" vertical="center"/>
    </xf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63" fillId="29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62" fillId="29" borderId="302" applyNumberFormat="0" applyAlignment="0" applyProtection="0"/>
    <xf numFmtId="0" fontId="59" fillId="28" borderId="302" applyNumberFormat="0" applyAlignment="0" applyProtection="0"/>
    <xf numFmtId="0" fontId="61" fillId="29" borderId="302" applyNumberFormat="0" applyAlignment="0" applyProtection="0"/>
    <xf numFmtId="0" fontId="60" fillId="29" borderId="302" applyNumberFormat="0" applyAlignment="0" applyProtection="0"/>
    <xf numFmtId="0" fontId="59" fillId="28" borderId="302" applyNumberFormat="0" applyAlignment="0" applyProtection="0"/>
    <xf numFmtId="0" fontId="60" fillId="29" borderId="302" applyNumberFormat="0" applyAlignment="0" applyProtection="0"/>
    <xf numFmtId="0" fontId="59" fillId="28" borderId="302" applyNumberFormat="0" applyAlignment="0" applyProtection="0"/>
    <xf numFmtId="0" fontId="5" fillId="31" borderId="320" applyNumberFormat="0" applyProtection="0">
      <alignment horizontal="left" vertical="center" indent="1"/>
    </xf>
    <xf numFmtId="4" fontId="151" fillId="46" borderId="336" applyNumberFormat="0" applyProtection="0">
      <alignment horizontal="right" vertical="center"/>
    </xf>
    <xf numFmtId="0" fontId="164" fillId="0" borderId="322" applyNumberFormat="0" applyFill="0" applyAlignment="0" applyProtection="0"/>
    <xf numFmtId="4" fontId="38" fillId="33" borderId="312" applyNumberFormat="0" applyProtection="0">
      <alignment vertical="center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1" borderId="312" applyNumberFormat="0" applyProtection="0">
      <alignment horizontal="left" vertical="center" indent="1"/>
    </xf>
    <xf numFmtId="0" fontId="5" fillId="49" borderId="312" applyNumberFormat="0" applyProtection="0">
      <alignment horizontal="left" vertical="center" indent="1"/>
    </xf>
    <xf numFmtId="0" fontId="5" fillId="49" borderId="312" applyNumberFormat="0" applyProtection="0">
      <alignment horizontal="left" vertical="center" indent="1"/>
    </xf>
    <xf numFmtId="0" fontId="5" fillId="48" borderId="312" applyNumberFormat="0" applyProtection="0">
      <alignment horizontal="left" vertical="center" indent="1"/>
    </xf>
    <xf numFmtId="0" fontId="5" fillId="48" borderId="312" applyNumberFormat="0" applyProtection="0">
      <alignment horizontal="left" vertical="center" indent="1"/>
    </xf>
    <xf numFmtId="0" fontId="5" fillId="48" borderId="312" applyNumberFormat="0" applyProtection="0">
      <alignment horizontal="left" vertical="center" indent="1"/>
    </xf>
    <xf numFmtId="4" fontId="38" fillId="48" borderId="312" applyNumberFormat="0" applyProtection="0">
      <alignment horizontal="left" vertical="center" indent="1"/>
    </xf>
    <xf numFmtId="4" fontId="38" fillId="48" borderId="312" applyNumberFormat="0" applyProtection="0">
      <alignment horizontal="left" vertical="center" indent="1"/>
    </xf>
    <xf numFmtId="4" fontId="38" fillId="46" borderId="312" applyNumberFormat="0" applyProtection="0">
      <alignment horizontal="left" vertical="center" indent="1"/>
    </xf>
    <xf numFmtId="4" fontId="38" fillId="46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63" fillId="29" borderId="318" applyNumberFormat="0" applyAlignment="0" applyProtection="0"/>
    <xf numFmtId="4" fontId="148" fillId="45" borderId="312" applyNumberFormat="0" applyProtection="0">
      <alignment horizontal="left" vertical="center" indent="1"/>
    </xf>
    <xf numFmtId="4" fontId="38" fillId="44" borderId="312" applyNumberFormat="0" applyProtection="0">
      <alignment horizontal="right" vertical="center"/>
    </xf>
    <xf numFmtId="4" fontId="38" fillId="43" borderId="312" applyNumberFormat="0" applyProtection="0">
      <alignment horizontal="right" vertical="center"/>
    </xf>
    <xf numFmtId="4" fontId="38" fillId="42" borderId="312" applyNumberFormat="0" applyProtection="0">
      <alignment horizontal="right" vertical="center"/>
    </xf>
    <xf numFmtId="4" fontId="38" fillId="41" borderId="312" applyNumberFormat="0" applyProtection="0">
      <alignment horizontal="right" vertical="center"/>
    </xf>
    <xf numFmtId="4" fontId="38" fillId="41" borderId="312" applyNumberFormat="0" applyProtection="0">
      <alignment horizontal="right" vertical="center"/>
    </xf>
    <xf numFmtId="4" fontId="38" fillId="40" borderId="312" applyNumberFormat="0" applyProtection="0">
      <alignment horizontal="right" vertical="center"/>
    </xf>
    <xf numFmtId="4" fontId="38" fillId="40" borderId="312" applyNumberFormat="0" applyProtection="0">
      <alignment horizontal="right" vertical="center"/>
    </xf>
    <xf numFmtId="4" fontId="38" fillId="39" borderId="312" applyNumberFormat="0" applyProtection="0">
      <alignment horizontal="right" vertical="center"/>
    </xf>
    <xf numFmtId="4" fontId="38" fillId="39" borderId="312" applyNumberFormat="0" applyProtection="0">
      <alignment horizontal="right" vertical="center"/>
    </xf>
    <xf numFmtId="4" fontId="38" fillId="38" borderId="312" applyNumberFormat="0" applyProtection="0">
      <alignment horizontal="right" vertical="center"/>
    </xf>
    <xf numFmtId="4" fontId="38" fillId="38" borderId="312" applyNumberFormat="0" applyProtection="0">
      <alignment horizontal="right" vertical="center"/>
    </xf>
    <xf numFmtId="4" fontId="38" fillId="37" borderId="312" applyNumberFormat="0" applyProtection="0">
      <alignment horizontal="right" vertical="center"/>
    </xf>
    <xf numFmtId="4" fontId="38" fillId="37" borderId="312" applyNumberFormat="0" applyProtection="0">
      <alignment horizontal="right" vertical="center"/>
    </xf>
    <xf numFmtId="4" fontId="38" fillId="36" borderId="312" applyNumberFormat="0" applyProtection="0">
      <alignment horizontal="right" vertical="center"/>
    </xf>
    <xf numFmtId="0" fontId="5" fillId="35" borderId="312" applyNumberFormat="0" applyProtection="0">
      <alignment horizontal="left" vertical="center" indent="1"/>
    </xf>
    <xf numFmtId="4" fontId="38" fillId="34" borderId="312" applyNumberFormat="0" applyProtection="0">
      <alignment horizontal="left" vertical="center" indent="1"/>
    </xf>
    <xf numFmtId="4" fontId="147" fillId="34" borderId="312" applyNumberFormat="0" applyProtection="0">
      <alignment vertical="center"/>
    </xf>
    <xf numFmtId="4" fontId="38" fillId="34" borderId="312" applyNumberFormat="0" applyProtection="0">
      <alignment vertical="center"/>
    </xf>
    <xf numFmtId="0" fontId="163" fillId="0" borderId="321" applyNumberFormat="0" applyFill="0" applyAlignment="0" applyProtection="0"/>
    <xf numFmtId="0" fontId="163" fillId="0" borderId="321" applyNumberFormat="0" applyFill="0" applyAlignment="0" applyProtection="0"/>
    <xf numFmtId="0" fontId="163" fillId="0" borderId="321" applyNumberFormat="0" applyFill="0" applyAlignment="0" applyProtection="0"/>
    <xf numFmtId="0" fontId="163" fillId="0" borderId="322" applyNumberFormat="0" applyFill="0" applyAlignment="0" applyProtection="0"/>
    <xf numFmtId="0" fontId="163" fillId="0" borderId="321" applyNumberFormat="0" applyFill="0" applyAlignment="0" applyProtection="0"/>
    <xf numFmtId="0" fontId="166" fillId="0" borderId="322" applyNumberFormat="0" applyFill="0" applyAlignment="0" applyProtection="0"/>
    <xf numFmtId="0" fontId="163" fillId="0" borderId="321" applyNumberFormat="0" applyFill="0" applyAlignment="0" applyProtection="0"/>
    <xf numFmtId="0" fontId="164" fillId="0" borderId="322" applyNumberFormat="0" applyFill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60" fillId="29" borderId="318" applyNumberFormat="0" applyAlignment="0" applyProtection="0"/>
    <xf numFmtId="0" fontId="60" fillId="29" borderId="318" applyNumberFormat="0" applyAlignment="0" applyProtection="0"/>
    <xf numFmtId="0" fontId="61" fillId="29" borderId="318" applyNumberFormat="0" applyAlignment="0" applyProtection="0"/>
    <xf numFmtId="0" fontId="62" fillId="29" borderId="318" applyNumberFormat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163" fillId="0" borderId="321" applyNumberFormat="0" applyFill="0" applyAlignment="0" applyProtection="0"/>
    <xf numFmtId="0" fontId="163" fillId="0" borderId="321" applyNumberFormat="0" applyFill="0" applyAlignment="0" applyProtection="0"/>
    <xf numFmtId="0" fontId="59" fillId="28" borderId="326" applyNumberFormat="0" applyAlignment="0" applyProtection="0"/>
    <xf numFmtId="0" fontId="60" fillId="29" borderId="326" applyNumberFormat="0" applyAlignment="0" applyProtection="0"/>
    <xf numFmtId="0" fontId="60" fillId="29" borderId="326" applyNumberFormat="0" applyAlignment="0" applyProtection="0"/>
    <xf numFmtId="4" fontId="151" fillId="46" borderId="320" applyNumberFormat="0" applyProtection="0">
      <alignment horizontal="right" vertical="center"/>
    </xf>
    <xf numFmtId="4" fontId="151" fillId="46" borderId="320" applyNumberFormat="0" applyProtection="0">
      <alignment horizontal="right" vertical="center"/>
    </xf>
    <xf numFmtId="0" fontId="63" fillId="29" borderId="326" applyNumberFormat="0" applyAlignment="0" applyProtection="0"/>
    <xf numFmtId="0" fontId="5" fillId="35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4" fontId="147" fillId="46" borderId="320" applyNumberFormat="0" applyProtection="0">
      <alignment horizontal="right" vertical="center"/>
    </xf>
    <xf numFmtId="4" fontId="147" fillId="46" borderId="320" applyNumberFormat="0" applyProtection="0">
      <alignment horizontal="right" vertical="center"/>
    </xf>
    <xf numFmtId="4" fontId="38" fillId="33" borderId="320" applyNumberFormat="0" applyProtection="0">
      <alignment horizontal="left" vertical="center" indent="1"/>
    </xf>
    <xf numFmtId="4" fontId="38" fillId="33" borderId="320" applyNumberFormat="0" applyProtection="0">
      <alignment horizontal="left" vertical="center" indent="1"/>
    </xf>
    <xf numFmtId="4" fontId="147" fillId="33" borderId="320" applyNumberFormat="0" applyProtection="0">
      <alignment vertical="center"/>
    </xf>
    <xf numFmtId="4" fontId="147" fillId="33" borderId="320" applyNumberFormat="0" applyProtection="0">
      <alignment vertical="center"/>
    </xf>
    <xf numFmtId="0" fontId="5" fillId="35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0" fontId="5" fillId="31" borderId="320" applyNumberFormat="0" applyProtection="0">
      <alignment horizontal="left" vertical="center" indent="1"/>
    </xf>
    <xf numFmtId="0" fontId="5" fillId="31" borderId="320" applyNumberFormat="0" applyProtection="0">
      <alignment horizontal="left" vertical="center" indent="1"/>
    </xf>
    <xf numFmtId="0" fontId="5" fillId="49" borderId="320" applyNumberFormat="0" applyProtection="0">
      <alignment horizontal="left" vertical="center" indent="1"/>
    </xf>
    <xf numFmtId="0" fontId="5" fillId="49" borderId="320" applyNumberFormat="0" applyProtection="0">
      <alignment horizontal="left" vertical="center" indent="1"/>
    </xf>
    <xf numFmtId="0" fontId="5" fillId="49" borderId="320" applyNumberFormat="0" applyProtection="0">
      <alignment horizontal="left" vertical="center" indent="1"/>
    </xf>
    <xf numFmtId="0" fontId="5" fillId="48" borderId="320" applyNumberFormat="0" applyProtection="0">
      <alignment horizontal="left" vertical="center" indent="1"/>
    </xf>
    <xf numFmtId="4" fontId="38" fillId="48" borderId="320" applyNumberFormat="0" applyProtection="0">
      <alignment horizontal="left" vertical="center" indent="1"/>
    </xf>
    <xf numFmtId="4" fontId="38" fillId="46" borderId="320" applyNumberFormat="0" applyProtection="0">
      <alignment horizontal="left" vertical="center" indent="1"/>
    </xf>
    <xf numFmtId="0" fontId="63" fillId="29" borderId="326" applyNumberFormat="0" applyAlignment="0" applyProtection="0"/>
    <xf numFmtId="4" fontId="38" fillId="42" borderId="320" applyNumberFormat="0" applyProtection="0">
      <alignment horizontal="right" vertical="center"/>
    </xf>
    <xf numFmtId="4" fontId="38" fillId="39" borderId="320" applyNumberFormat="0" applyProtection="0">
      <alignment horizontal="right" vertical="center"/>
    </xf>
    <xf numFmtId="4" fontId="38" fillId="39" borderId="320" applyNumberFormat="0" applyProtection="0">
      <alignment horizontal="right" vertical="center"/>
    </xf>
    <xf numFmtId="0" fontId="141" fillId="28" borderId="312" applyNumberFormat="0" applyAlignment="0" applyProtection="0"/>
    <xf numFmtId="0" fontId="141" fillId="28" borderId="312" applyNumberFormat="0" applyAlignment="0" applyProtection="0"/>
    <xf numFmtId="0" fontId="141" fillId="28" borderId="312" applyNumberFormat="0" applyAlignment="0" applyProtection="0"/>
    <xf numFmtId="0" fontId="141" fillId="28" borderId="312" applyNumberFormat="0" applyAlignment="0" applyProtection="0"/>
    <xf numFmtId="0" fontId="33" fillId="10" borderId="311" applyNumberFormat="0" applyFon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4" fillId="12" borderId="318" applyNumberFormat="0" applyAlignment="0" applyProtection="0"/>
    <xf numFmtId="0" fontId="113" fillId="12" borderId="318" applyNumberFormat="0" applyAlignment="0" applyProtection="0"/>
    <xf numFmtId="0" fontId="115" fillId="12" borderId="318" applyNumberFormat="0" applyAlignment="0" applyProtection="0"/>
    <xf numFmtId="0" fontId="113" fillId="15" borderId="318" applyNumberFormat="0" applyAlignment="0" applyProtection="0"/>
    <xf numFmtId="0" fontId="113" fillId="12" borderId="318" applyNumberFormat="0" applyAlignment="0" applyProtection="0"/>
    <xf numFmtId="0" fontId="113" fillId="15" borderId="318" applyNumberFormat="0" applyAlignment="0" applyProtection="0"/>
    <xf numFmtId="0" fontId="113" fillId="12" borderId="318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4" fillId="12" borderId="318" applyNumberFormat="0" applyAlignment="0" applyProtection="0"/>
    <xf numFmtId="0" fontId="113" fillId="15" borderId="318" applyNumberFormat="0" applyAlignment="0" applyProtection="0"/>
    <xf numFmtId="0" fontId="114" fillId="12" borderId="318" applyNumberFormat="0" applyAlignment="0" applyProtection="0"/>
    <xf numFmtId="0" fontId="113" fillId="12" borderId="318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3" fillId="15" borderId="326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3" fillId="15" borderId="310" applyNumberFormat="0" applyAlignment="0" applyProtection="0"/>
    <xf numFmtId="0" fontId="113" fillId="15" borderId="310" applyNumberFormat="0" applyAlignment="0" applyProtection="0"/>
    <xf numFmtId="0" fontId="113" fillId="15" borderId="310" applyNumberFormat="0" applyAlignment="0" applyProtection="0"/>
    <xf numFmtId="0" fontId="113" fillId="12" borderId="310" applyNumberFormat="0" applyAlignment="0" applyProtection="0"/>
    <xf numFmtId="0" fontId="113" fillId="15" borderId="310" applyNumberFormat="0" applyAlignment="0" applyProtection="0"/>
    <xf numFmtId="0" fontId="113" fillId="15" borderId="310" applyNumberFormat="0" applyAlignment="0" applyProtection="0"/>
    <xf numFmtId="0" fontId="115" fillId="12" borderId="310" applyNumberFormat="0" applyAlignment="0" applyProtection="0"/>
    <xf numFmtId="0" fontId="114" fillId="12" borderId="310" applyNumberFormat="0" applyAlignment="0" applyProtection="0"/>
    <xf numFmtId="0" fontId="113" fillId="15" borderId="310" applyNumberFormat="0" applyAlignment="0" applyProtection="0"/>
    <xf numFmtId="0" fontId="114" fillId="12" borderId="310" applyNumberFormat="0" applyAlignment="0" applyProtection="0"/>
    <xf numFmtId="0" fontId="113" fillId="15" borderId="310" applyNumberFormat="0" applyAlignment="0" applyProtection="0"/>
    <xf numFmtId="0" fontId="113" fillId="15" borderId="318" applyNumberFormat="0" applyAlignment="0" applyProtection="0"/>
    <xf numFmtId="0" fontId="113" fillId="12" borderId="318" applyNumberFormat="0" applyAlignment="0" applyProtection="0"/>
    <xf numFmtId="0" fontId="113" fillId="15" borderId="318" applyNumberFormat="0" applyAlignment="0" applyProtection="0"/>
    <xf numFmtId="0" fontId="114" fillId="12" borderId="318" applyNumberFormat="0" applyAlignment="0" applyProtection="0"/>
    <xf numFmtId="0" fontId="114" fillId="12" borderId="318" applyNumberFormat="0" applyAlignment="0" applyProtection="0"/>
    <xf numFmtId="0" fontId="113" fillId="15" borderId="318" applyNumberFormat="0" applyAlignment="0" applyProtection="0"/>
    <xf numFmtId="0" fontId="113" fillId="15" borderId="326" applyNumberFormat="0" applyAlignment="0" applyProtection="0"/>
    <xf numFmtId="0" fontId="113" fillId="15" borderId="326" applyNumberFormat="0" applyAlignment="0" applyProtection="0"/>
    <xf numFmtId="0" fontId="113" fillId="12" borderId="326" applyNumberFormat="0" applyAlignment="0" applyProtection="0"/>
    <xf numFmtId="5" fontId="55" fillId="0" borderId="308" applyAlignment="0" applyProtection="0"/>
    <xf numFmtId="0" fontId="113" fillId="15" borderId="326" applyNumberFormat="0" applyAlignment="0" applyProtection="0"/>
    <xf numFmtId="0" fontId="113" fillId="12" borderId="326" applyNumberFormat="0" applyAlignment="0" applyProtection="0"/>
    <xf numFmtId="0" fontId="113" fillId="15" borderId="326" applyNumberFormat="0" applyAlignment="0" applyProtection="0"/>
    <xf numFmtId="0" fontId="115" fillId="12" borderId="326" applyNumberFormat="0" applyAlignment="0" applyProtection="0"/>
    <xf numFmtId="0" fontId="113" fillId="15" borderId="326" applyNumberFormat="0" applyAlignment="0" applyProtection="0"/>
    <xf numFmtId="0" fontId="163" fillId="0" borderId="346" applyNumberFormat="0" applyFill="0" applyAlignment="0" applyProtection="0"/>
    <xf numFmtId="0" fontId="30" fillId="10" borderId="327" applyNumberFormat="0" applyFont="0" applyAlignment="0" applyProtection="0"/>
    <xf numFmtId="0" fontId="63" fillId="29" borderId="342" applyNumberFormat="0" applyAlignment="0" applyProtection="0"/>
    <xf numFmtId="0" fontId="113" fillId="12" borderId="326" applyNumberFormat="0" applyAlignment="0" applyProtection="0"/>
    <xf numFmtId="0" fontId="114" fillId="12" borderId="326" applyNumberFormat="0" applyAlignment="0" applyProtection="0"/>
    <xf numFmtId="0" fontId="113" fillId="15" borderId="326" applyNumberFormat="0" applyAlignment="0" applyProtection="0"/>
    <xf numFmtId="4" fontId="38" fillId="33" borderId="336" applyNumberFormat="0" applyProtection="0">
      <alignment vertical="center"/>
    </xf>
    <xf numFmtId="4" fontId="38" fillId="33" borderId="336" applyNumberFormat="0" applyProtection="0">
      <alignment horizontal="left" vertical="center" indent="1"/>
    </xf>
    <xf numFmtId="4" fontId="147" fillId="46" borderId="336" applyNumberFormat="0" applyProtection="0">
      <alignment horizontal="right" vertical="center"/>
    </xf>
    <xf numFmtId="4" fontId="151" fillId="46" borderId="336" applyNumberFormat="0" applyProtection="0">
      <alignment horizontal="right" vertical="center"/>
    </xf>
    <xf numFmtId="0" fontId="59" fillId="28" borderId="342" applyNumberFormat="0" applyAlignment="0" applyProtection="0"/>
    <xf numFmtId="0" fontId="59" fillId="28" borderId="334" applyNumberFormat="0" applyAlignment="0" applyProtection="0"/>
    <xf numFmtId="0" fontId="62" fillId="29" borderId="334" applyNumberFormat="0" applyAlignment="0" applyProtection="0"/>
    <xf numFmtId="0" fontId="59" fillId="28" borderId="334" applyNumberFormat="0" applyAlignment="0" applyProtection="0"/>
    <xf numFmtId="0" fontId="164" fillId="0" borderId="338" applyNumberFormat="0" applyFill="0" applyAlignment="0" applyProtection="0"/>
    <xf numFmtId="0" fontId="59" fillId="28" borderId="334" applyNumberFormat="0" applyAlignment="0" applyProtection="0"/>
    <xf numFmtId="0" fontId="60" fillId="29" borderId="334" applyNumberFormat="0" applyAlignment="0" applyProtection="0"/>
    <xf numFmtId="0" fontId="59" fillId="28" borderId="334" applyNumberFormat="0" applyAlignment="0" applyProtection="0"/>
    <xf numFmtId="0" fontId="166" fillId="0" borderId="338" applyNumberFormat="0" applyFill="0" applyAlignment="0" applyProtection="0"/>
    <xf numFmtId="0" fontId="163" fillId="0" borderId="337" applyNumberFormat="0" applyFill="0" applyAlignment="0" applyProtection="0"/>
    <xf numFmtId="0" fontId="163" fillId="0" borderId="337" applyNumberFormat="0" applyFill="0" applyAlignment="0" applyProtection="0"/>
    <xf numFmtId="4" fontId="147" fillId="34" borderId="328" applyNumberFormat="0" applyProtection="0">
      <alignment vertical="center"/>
    </xf>
    <xf numFmtId="4" fontId="38" fillId="34" borderId="328" applyNumberFormat="0" applyProtection="0">
      <alignment horizontal="left" vertical="center" indent="1"/>
    </xf>
    <xf numFmtId="4" fontId="38" fillId="36" borderId="328" applyNumberFormat="0" applyProtection="0">
      <alignment horizontal="right" vertical="center"/>
    </xf>
    <xf numFmtId="4" fontId="38" fillId="37" borderId="328" applyNumberFormat="0" applyProtection="0">
      <alignment horizontal="right" vertical="center"/>
    </xf>
    <xf numFmtId="0" fontId="5" fillId="31" borderId="328" applyNumberFormat="0" applyProtection="0">
      <alignment horizontal="left" vertical="center" indent="1"/>
    </xf>
    <xf numFmtId="0" fontId="5" fillId="31" borderId="328" applyNumberFormat="0" applyProtection="0">
      <alignment horizontal="left" vertical="center" indent="1"/>
    </xf>
    <xf numFmtId="0" fontId="5" fillId="31" borderId="336" applyNumberFormat="0" applyProtection="0">
      <alignment horizontal="left" vertical="center" indent="1"/>
    </xf>
    <xf numFmtId="0" fontId="92" fillId="0" borderId="323">
      <alignment horizontal="left" vertical="center"/>
    </xf>
    <xf numFmtId="0" fontId="92" fillId="0" borderId="323">
      <alignment horizontal="left" vertical="center"/>
    </xf>
    <xf numFmtId="0" fontId="113" fillId="12" borderId="326" applyNumberFormat="0" applyAlignment="0" applyProtection="0"/>
    <xf numFmtId="0" fontId="30" fillId="10" borderId="319" applyNumberFormat="0" applyFont="0" applyAlignment="0" applyProtection="0"/>
    <xf numFmtId="0" fontId="30" fillId="10" borderId="319" applyNumberFormat="0" applyFont="0" applyAlignment="0" applyProtection="0"/>
    <xf numFmtId="0" fontId="63" fillId="29" borderId="326" applyNumberFormat="0" applyAlignment="0" applyProtection="0"/>
    <xf numFmtId="0" fontId="59" fillId="28" borderId="326" applyNumberFormat="0" applyAlignment="0" applyProtection="0"/>
    <xf numFmtId="0" fontId="59" fillId="28" borderId="326" applyNumberFormat="0" applyAlignment="0" applyProtection="0"/>
    <xf numFmtId="0" fontId="59" fillId="28" borderId="326" applyNumberFormat="0" applyAlignment="0" applyProtection="0"/>
    <xf numFmtId="0" fontId="59" fillId="28" borderId="326" applyNumberFormat="0" applyAlignment="0" applyProtection="0"/>
    <xf numFmtId="0" fontId="30" fillId="10" borderId="319" applyNumberFormat="0" applyFont="0" applyAlignment="0" applyProtection="0"/>
    <xf numFmtId="0" fontId="30" fillId="10" borderId="319" applyNumberFormat="0" applyFont="0" applyAlignment="0" applyProtection="0"/>
    <xf numFmtId="0" fontId="30" fillId="10" borderId="319" applyNumberFormat="0" applyFont="0" applyAlignment="0" applyProtection="0"/>
    <xf numFmtId="0" fontId="33" fillId="10" borderId="319" applyNumberFormat="0" applyFont="0" applyAlignment="0" applyProtection="0"/>
    <xf numFmtId="0" fontId="33" fillId="10" borderId="319" applyNumberFormat="0" applyFont="0" applyAlignment="0" applyProtection="0"/>
    <xf numFmtId="4" fontId="38" fillId="34" borderId="320" applyNumberFormat="0" applyProtection="0">
      <alignment vertical="center"/>
    </xf>
    <xf numFmtId="0" fontId="33" fillId="10" borderId="319" applyNumberFormat="0" applyFont="0" applyAlignment="0" applyProtection="0"/>
    <xf numFmtId="0" fontId="30" fillId="10" borderId="319" applyNumberFormat="0" applyFont="0" applyAlignment="0" applyProtection="0"/>
    <xf numFmtId="0" fontId="33" fillId="10" borderId="319" applyNumberFormat="0" applyFont="0" applyAlignment="0" applyProtection="0"/>
    <xf numFmtId="0" fontId="5" fillId="35" borderId="320" applyNumberFormat="0" applyProtection="0">
      <alignment horizontal="left" vertical="center" indent="1"/>
    </xf>
    <xf numFmtId="4" fontId="38" fillId="37" borderId="320" applyNumberFormat="0" applyProtection="0">
      <alignment horizontal="right" vertical="center"/>
    </xf>
    <xf numFmtId="0" fontId="33" fillId="10" borderId="319" applyNumberFormat="0" applyFont="0" applyAlignment="0" applyProtection="0"/>
    <xf numFmtId="0" fontId="33" fillId="10" borderId="319" applyNumberFormat="0" applyFont="0" applyAlignment="0" applyProtection="0"/>
    <xf numFmtId="4" fontId="38" fillId="38" borderId="320" applyNumberFormat="0" applyProtection="0">
      <alignment horizontal="right" vertical="center"/>
    </xf>
    <xf numFmtId="0" fontId="33" fillId="10" borderId="319" applyNumberFormat="0" applyFont="0" applyAlignment="0" applyProtection="0"/>
    <xf numFmtId="0" fontId="30" fillId="10" borderId="319" applyNumberFormat="0" applyFont="0" applyAlignment="0" applyProtection="0"/>
    <xf numFmtId="0" fontId="30" fillId="10" borderId="319" applyNumberFormat="0" applyFont="0" applyAlignment="0" applyProtection="0"/>
    <xf numFmtId="0" fontId="30" fillId="10" borderId="319" applyNumberFormat="0" applyFon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0" fontId="142" fillId="29" borderId="320" applyNumberFormat="0" applyAlignment="0" applyProtection="0"/>
    <xf numFmtId="0" fontId="142" fillId="29" borderId="320" applyNumberFormat="0" applyAlignment="0" applyProtection="0"/>
    <xf numFmtId="0" fontId="141" fillId="28" borderId="320" applyNumberFormat="0" applyAlignment="0" applyProtection="0"/>
    <xf numFmtId="0" fontId="142" fillId="29" borderId="320" applyNumberFormat="0" applyAlignment="0" applyProtection="0"/>
    <xf numFmtId="0" fontId="5" fillId="10" borderId="319" applyNumberFormat="0" applyFon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0" fontId="141" fillId="29" borderId="320" applyNumberForma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4" fontId="38" fillId="40" borderId="320" applyNumberFormat="0" applyProtection="0">
      <alignment horizontal="right" vertical="center"/>
    </xf>
    <xf numFmtId="4" fontId="38" fillId="40" borderId="320" applyNumberFormat="0" applyProtection="0">
      <alignment horizontal="right" vertical="center"/>
    </xf>
    <xf numFmtId="0" fontId="5" fillId="48" borderId="320" applyNumberFormat="0" applyProtection="0">
      <alignment horizontal="left" vertical="center" indent="1"/>
    </xf>
    <xf numFmtId="0" fontId="5" fillId="48" borderId="320" applyNumberFormat="0" applyProtection="0">
      <alignment horizontal="left" vertical="center" indent="1"/>
    </xf>
    <xf numFmtId="0" fontId="5" fillId="48" borderId="320" applyNumberFormat="0" applyProtection="0">
      <alignment horizontal="left" vertical="center" indent="1"/>
    </xf>
    <xf numFmtId="0" fontId="5" fillId="49" borderId="320" applyNumberFormat="0" applyProtection="0">
      <alignment horizontal="left" vertical="center" indent="1"/>
    </xf>
    <xf numFmtId="0" fontId="5" fillId="49" borderId="320" applyNumberFormat="0" applyProtection="0">
      <alignment horizontal="left" vertical="center" indent="1"/>
    </xf>
    <xf numFmtId="0" fontId="5" fillId="49" borderId="320" applyNumberFormat="0" applyProtection="0">
      <alignment horizontal="left" vertical="center" indent="1"/>
    </xf>
    <xf numFmtId="0" fontId="5" fillId="31" borderId="320" applyNumberFormat="0" applyProtection="0">
      <alignment horizontal="left" vertical="center" indent="1"/>
    </xf>
    <xf numFmtId="0" fontId="5" fillId="31" borderId="320" applyNumberFormat="0" applyProtection="0">
      <alignment horizontal="left" vertical="center" indent="1"/>
    </xf>
    <xf numFmtId="0" fontId="5" fillId="31" borderId="320" applyNumberFormat="0" applyProtection="0">
      <alignment horizontal="left" vertical="center" indent="1"/>
    </xf>
    <xf numFmtId="0" fontId="5" fillId="31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4" fontId="38" fillId="33" borderId="320" applyNumberFormat="0" applyProtection="0">
      <alignment vertical="center"/>
    </xf>
    <xf numFmtId="4" fontId="147" fillId="33" borderId="320" applyNumberFormat="0" applyProtection="0">
      <alignment vertical="center"/>
    </xf>
    <xf numFmtId="4" fontId="38" fillId="33" borderId="320" applyNumberFormat="0" applyProtection="0">
      <alignment horizontal="left" vertical="center" indent="1"/>
    </xf>
    <xf numFmtId="4" fontId="38" fillId="33" borderId="320" applyNumberFormat="0" applyProtection="0">
      <alignment horizontal="left" vertical="center" indent="1"/>
    </xf>
    <xf numFmtId="4" fontId="38" fillId="46" borderId="320" applyNumberFormat="0" applyProtection="0">
      <alignment horizontal="right" vertical="center"/>
    </xf>
    <xf numFmtId="4" fontId="147" fillId="46" borderId="320" applyNumberFormat="0" applyProtection="0">
      <alignment horizontal="right" vertical="center"/>
    </xf>
    <xf numFmtId="0" fontId="5" fillId="35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4" fontId="151" fillId="46" borderId="320" applyNumberFormat="0" applyProtection="0">
      <alignment horizontal="right" vertical="center"/>
    </xf>
    <xf numFmtId="4" fontId="151" fillId="46" borderId="320" applyNumberFormat="0" applyProtection="0">
      <alignment horizontal="right" vertical="center"/>
    </xf>
    <xf numFmtId="0" fontId="163" fillId="0" borderId="321" applyNumberFormat="0" applyFill="0" applyAlignment="0" applyProtection="0"/>
    <xf numFmtId="0" fontId="163" fillId="0" borderId="321" applyNumberFormat="0" applyFill="0" applyAlignment="0" applyProtection="0"/>
    <xf numFmtId="0" fontId="163" fillId="0" borderId="321" applyNumberFormat="0" applyFill="0" applyAlignment="0" applyProtection="0"/>
    <xf numFmtId="0" fontId="164" fillId="0" borderId="322" applyNumberFormat="0" applyFill="0" applyAlignment="0" applyProtection="0"/>
    <xf numFmtId="0" fontId="164" fillId="0" borderId="322" applyNumberFormat="0" applyFill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63" fillId="29" borderId="318" applyNumberFormat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62" fillId="29" borderId="318" applyNumberFormat="0" applyAlignment="0" applyProtection="0"/>
    <xf numFmtId="0" fontId="61" fillId="29" borderId="318" applyNumberFormat="0" applyAlignment="0" applyProtection="0"/>
    <xf numFmtId="0" fontId="60" fillId="29" borderId="318" applyNumberFormat="0" applyAlignment="0" applyProtection="0"/>
    <xf numFmtId="0" fontId="60" fillId="29" borderId="318" applyNumberFormat="0" applyAlignment="0" applyProtection="0"/>
    <xf numFmtId="0" fontId="60" fillId="29" borderId="318" applyNumberFormat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163" fillId="0" borderId="321" applyNumberFormat="0" applyFill="0" applyAlignment="0" applyProtection="0"/>
    <xf numFmtId="0" fontId="163" fillId="0" borderId="321" applyNumberFormat="0" applyFill="0" applyAlignment="0" applyProtection="0"/>
    <xf numFmtId="5" fontId="55" fillId="0" borderId="316" applyAlignment="0" applyProtection="0"/>
    <xf numFmtId="4" fontId="38" fillId="34" borderId="320" applyNumberFormat="0" applyProtection="0">
      <alignment horizontal="left" vertical="center" indent="1"/>
    </xf>
    <xf numFmtId="4" fontId="38" fillId="39" borderId="320" applyNumberFormat="0" applyProtection="0">
      <alignment horizontal="right" vertical="center"/>
    </xf>
    <xf numFmtId="0" fontId="63" fillId="29" borderId="318" applyNumberFormat="0" applyAlignment="0" applyProtection="0"/>
    <xf numFmtId="0" fontId="30" fillId="10" borderId="327" applyNumberFormat="0" applyFont="0" applyAlignment="0" applyProtection="0"/>
    <xf numFmtId="0" fontId="59" fillId="28" borderId="334" applyNumberFormat="0" applyAlignment="0" applyProtection="0"/>
    <xf numFmtId="0" fontId="114" fillId="12" borderId="334" applyNumberFormat="0" applyAlignment="0" applyProtection="0"/>
    <xf numFmtId="4" fontId="38" fillId="37" borderId="304" applyNumberFormat="0" applyProtection="0">
      <alignment horizontal="right" vertical="center"/>
    </xf>
    <xf numFmtId="0" fontId="144" fillId="29" borderId="304" applyNumberFormat="0" applyAlignment="0" applyProtection="0"/>
    <xf numFmtId="0" fontId="5" fillId="48" borderId="304" applyNumberFormat="0" applyProtection="0">
      <alignment horizontal="left" vertical="center" indent="1"/>
    </xf>
    <xf numFmtId="4" fontId="38" fillId="46" borderId="304" applyNumberFormat="0" applyProtection="0">
      <alignment horizontal="right" vertical="center"/>
    </xf>
    <xf numFmtId="0" fontId="62" fillId="29" borderId="302" applyNumberFormat="0" applyAlignment="0" applyProtection="0"/>
    <xf numFmtId="5" fontId="55" fillId="0" borderId="300" applyAlignment="0" applyProtection="0"/>
    <xf numFmtId="4" fontId="38" fillId="42" borderId="336" applyNumberFormat="0" applyProtection="0">
      <alignment horizontal="right" vertical="center"/>
    </xf>
    <xf numFmtId="0" fontId="32" fillId="10" borderId="303" applyNumberFormat="0" applyFont="0" applyAlignment="0" applyProtection="0"/>
    <xf numFmtId="0" fontId="163" fillId="0" borderId="306" applyNumberFormat="0" applyFill="0" applyAlignment="0" applyProtection="0"/>
    <xf numFmtId="4" fontId="38" fillId="48" borderId="336" applyNumberFormat="0" applyProtection="0">
      <alignment horizontal="left" vertical="center" indent="1"/>
    </xf>
    <xf numFmtId="4" fontId="38" fillId="34" borderId="336" applyNumberFormat="0" applyProtection="0">
      <alignment horizontal="left" vertical="center" indent="1"/>
    </xf>
    <xf numFmtId="0" fontId="59" fillId="28" borderId="334" applyNumberFormat="0" applyAlignment="0" applyProtection="0"/>
    <xf numFmtId="0" fontId="164" fillId="0" borderId="338" applyNumberFormat="0" applyFill="0" applyAlignment="0" applyProtection="0"/>
    <xf numFmtId="0" fontId="5" fillId="48" borderId="336" applyNumberFormat="0" applyProtection="0">
      <alignment horizontal="left" vertical="center" indent="1"/>
    </xf>
    <xf numFmtId="0" fontId="141" fillId="28" borderId="336" applyNumberFormat="0" applyAlignment="0" applyProtection="0"/>
    <xf numFmtId="0" fontId="142" fillId="29" borderId="336" applyNumberFormat="0" applyAlignment="0" applyProtection="0"/>
    <xf numFmtId="0" fontId="5" fillId="35" borderId="336" applyNumberFormat="0" applyProtection="0">
      <alignment horizontal="left" vertical="center" indent="1"/>
    </xf>
    <xf numFmtId="0" fontId="33" fillId="10" borderId="335" applyNumberFormat="0" applyFont="0" applyAlignment="0" applyProtection="0"/>
    <xf numFmtId="0" fontId="5" fillId="35" borderId="336" applyNumberFormat="0" applyProtection="0">
      <alignment horizontal="left" vertical="center" indent="1"/>
    </xf>
    <xf numFmtId="4" fontId="38" fillId="33" borderId="304" applyNumberFormat="0" applyProtection="0">
      <alignment vertical="center"/>
    </xf>
    <xf numFmtId="4" fontId="38" fillId="46" borderId="304" applyNumberFormat="0" applyProtection="0">
      <alignment horizontal="left" vertical="center" indent="1"/>
    </xf>
    <xf numFmtId="4" fontId="38" fillId="39" borderId="304" applyNumberFormat="0" applyProtection="0">
      <alignment horizontal="right" vertical="center"/>
    </xf>
    <xf numFmtId="0" fontId="113" fillId="12" borderId="294" applyNumberFormat="0" applyAlignment="0" applyProtection="0"/>
    <xf numFmtId="0" fontId="59" fillId="28" borderId="302" applyNumberFormat="0" applyAlignment="0" applyProtection="0"/>
    <xf numFmtId="0" fontId="5" fillId="49" borderId="320" applyNumberFormat="0" applyProtection="0">
      <alignment horizontal="left" vertical="center" indent="1"/>
    </xf>
    <xf numFmtId="4" fontId="38" fillId="48" borderId="320" applyNumberFormat="0" applyProtection="0">
      <alignment horizontal="left" vertical="center" indent="1"/>
    </xf>
    <xf numFmtId="4" fontId="38" fillId="46" borderId="320" applyNumberFormat="0" applyProtection="0">
      <alignment horizontal="left" vertical="center" indent="1"/>
    </xf>
    <xf numFmtId="0" fontId="113" fillId="15" borderId="310" applyNumberFormat="0" applyAlignment="0" applyProtection="0"/>
    <xf numFmtId="0" fontId="5" fillId="48" borderId="312" applyNumberFormat="0" applyProtection="0">
      <alignment horizontal="left" vertical="center" indent="1"/>
    </xf>
    <xf numFmtId="0" fontId="113" fillId="12" borderId="318" applyNumberFormat="0" applyAlignment="0" applyProtection="0"/>
    <xf numFmtId="0" fontId="113" fillId="15" borderId="318" applyNumberFormat="0" applyAlignment="0" applyProtection="0"/>
    <xf numFmtId="4" fontId="38" fillId="42" borderId="328" applyNumberFormat="0" applyProtection="0">
      <alignment horizontal="right" vertical="center"/>
    </xf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4" fontId="38" fillId="46" borderId="336" applyNumberFormat="0" applyProtection="0">
      <alignment horizontal="left" vertical="center" indent="1"/>
    </xf>
    <xf numFmtId="4" fontId="38" fillId="46" borderId="336" applyNumberFormat="0" applyProtection="0">
      <alignment horizontal="left" vertical="center" indent="1"/>
    </xf>
    <xf numFmtId="4" fontId="38" fillId="42" borderId="336" applyNumberFormat="0" applyProtection="0">
      <alignment horizontal="right" vertical="center"/>
    </xf>
    <xf numFmtId="4" fontId="38" fillId="42" borderId="336" applyNumberFormat="0" applyProtection="0">
      <alignment horizontal="right" vertical="center"/>
    </xf>
    <xf numFmtId="4" fontId="38" fillId="39" borderId="336" applyNumberFormat="0" applyProtection="0">
      <alignment horizontal="right" vertical="center"/>
    </xf>
    <xf numFmtId="5" fontId="55" fillId="0" borderId="332" applyAlignment="0" applyProtection="0"/>
    <xf numFmtId="0" fontId="163" fillId="0" borderId="337" applyNumberFormat="0" applyFill="0" applyAlignment="0" applyProtection="0"/>
    <xf numFmtId="0" fontId="59" fillId="28" borderId="334" applyNumberFormat="0" applyAlignment="0" applyProtection="0"/>
    <xf numFmtId="0" fontId="163" fillId="0" borderId="337" applyNumberFormat="0" applyFill="0" applyAlignment="0" applyProtection="0"/>
    <xf numFmtId="0" fontId="163" fillId="0" borderId="337" applyNumberFormat="0" applyFill="0" applyAlignment="0" applyProtection="0"/>
    <xf numFmtId="0" fontId="163" fillId="0" borderId="337" applyNumberFormat="0" applyFill="0" applyAlignment="0" applyProtection="0"/>
    <xf numFmtId="4" fontId="147" fillId="46" borderId="336" applyNumberFormat="0" applyProtection="0">
      <alignment horizontal="right" vertical="center"/>
    </xf>
    <xf numFmtId="0" fontId="5" fillId="35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0" fontId="5" fillId="31" borderId="336" applyNumberFormat="0" applyProtection="0">
      <alignment horizontal="left" vertical="center" indent="1"/>
    </xf>
    <xf numFmtId="0" fontId="5" fillId="31" borderId="336" applyNumberFormat="0" applyProtection="0">
      <alignment horizontal="left" vertical="center" indent="1"/>
    </xf>
    <xf numFmtId="0" fontId="5" fillId="49" borderId="336" applyNumberFormat="0" applyProtection="0">
      <alignment horizontal="left" vertical="center" indent="1"/>
    </xf>
    <xf numFmtId="0" fontId="141" fillId="29" borderId="336" applyNumberFormat="0" applyAlignment="0" applyProtection="0"/>
    <xf numFmtId="0" fontId="141" fillId="28" borderId="336" applyNumberFormat="0" applyAlignment="0" applyProtection="0"/>
    <xf numFmtId="0" fontId="141" fillId="28" borderId="336" applyNumberFormat="0" applyAlignment="0" applyProtection="0"/>
    <xf numFmtId="0" fontId="141" fillId="28" borderId="336" applyNumberFormat="0" applyAlignment="0" applyProtection="0"/>
    <xf numFmtId="0" fontId="30" fillId="10" borderId="335" applyNumberFormat="0" applyFont="0" applyAlignment="0" applyProtection="0"/>
    <xf numFmtId="0" fontId="30" fillId="10" borderId="335" applyNumberFormat="0" applyFont="0" applyAlignment="0" applyProtection="0"/>
    <xf numFmtId="0" fontId="30" fillId="10" borderId="335" applyNumberFormat="0" applyFont="0" applyAlignment="0" applyProtection="0"/>
    <xf numFmtId="0" fontId="59" fillId="28" borderId="342" applyNumberFormat="0" applyAlignment="0" applyProtection="0"/>
    <xf numFmtId="0" fontId="59" fillId="28" borderId="342" applyNumberFormat="0" applyAlignment="0" applyProtection="0"/>
    <xf numFmtId="0" fontId="113" fillId="12" borderId="334" applyNumberFormat="0" applyAlignment="0" applyProtection="0"/>
    <xf numFmtId="0" fontId="115" fillId="12" borderId="334" applyNumberFormat="0" applyAlignment="0" applyProtection="0"/>
    <xf numFmtId="0" fontId="113" fillId="15" borderId="334" applyNumberFormat="0" applyAlignment="0" applyProtection="0"/>
    <xf numFmtId="0" fontId="113" fillId="12" borderId="334" applyNumberFormat="0" applyAlignment="0" applyProtection="0"/>
    <xf numFmtId="4" fontId="38" fillId="36" borderId="328" applyNumberFormat="0" applyProtection="0">
      <alignment horizontal="right" vertical="center"/>
    </xf>
    <xf numFmtId="0" fontId="141" fillId="29" borderId="304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5" fillId="12" borderId="302" applyNumberFormat="0" applyAlignment="0" applyProtection="0"/>
    <xf numFmtId="0" fontId="113" fillId="15" borderId="302" applyNumberFormat="0" applyAlignment="0" applyProtection="0"/>
    <xf numFmtId="0" fontId="114" fillId="12" borderId="302" applyNumberFormat="0" applyAlignment="0" applyProtection="0"/>
    <xf numFmtId="0" fontId="114" fillId="12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5" fillId="35" borderId="320" applyNumberFormat="0" applyProtection="0">
      <alignment horizontal="left" vertical="center" indent="1"/>
    </xf>
    <xf numFmtId="0" fontId="5" fillId="48" borderId="320" applyNumberFormat="0" applyProtection="0">
      <alignment horizontal="left" vertical="center" indent="1"/>
    </xf>
    <xf numFmtId="0" fontId="5" fillId="48" borderId="320" applyNumberFormat="0" applyProtection="0">
      <alignment horizontal="left" vertical="center" indent="1"/>
    </xf>
    <xf numFmtId="0" fontId="5" fillId="48" borderId="320" applyNumberFormat="0" applyProtection="0">
      <alignment horizontal="left" vertical="center" indent="1"/>
    </xf>
    <xf numFmtId="0" fontId="141" fillId="29" borderId="312" applyNumberFormat="0" applyAlignment="0" applyProtection="0"/>
    <xf numFmtId="0" fontId="141" fillId="28" borderId="312" applyNumberFormat="0" applyAlignment="0" applyProtection="0"/>
    <xf numFmtId="0" fontId="141" fillId="28" borderId="312" applyNumberFormat="0" applyAlignment="0" applyProtection="0"/>
    <xf numFmtId="0" fontId="144" fillId="29" borderId="312" applyNumberFormat="0" applyAlignment="0" applyProtection="0"/>
    <xf numFmtId="0" fontId="141" fillId="28" borderId="312" applyNumberFormat="0" applyAlignment="0" applyProtection="0"/>
    <xf numFmtId="0" fontId="143" fillId="29" borderId="312" applyNumberFormat="0" applyAlignment="0" applyProtection="0"/>
    <xf numFmtId="0" fontId="142" fillId="29" borderId="312" applyNumberFormat="0" applyAlignment="0" applyProtection="0"/>
    <xf numFmtId="0" fontId="141" fillId="28" borderId="312" applyNumberFormat="0" applyAlignment="0" applyProtection="0"/>
    <xf numFmtId="0" fontId="142" fillId="29" borderId="312" applyNumberFormat="0" applyAlignment="0" applyProtection="0"/>
    <xf numFmtId="0" fontId="142" fillId="29" borderId="312" applyNumberFormat="0" applyAlignment="0" applyProtection="0"/>
    <xf numFmtId="0" fontId="30" fillId="10" borderId="311" applyNumberFormat="0" applyFont="0" applyAlignment="0" applyProtection="0"/>
    <xf numFmtId="0" fontId="30" fillId="10" borderId="311" applyNumberFormat="0" applyFont="0" applyAlignment="0" applyProtection="0"/>
    <xf numFmtId="0" fontId="5" fillId="10" borderId="311" applyNumberFormat="0" applyFont="0" applyAlignment="0" applyProtection="0"/>
    <xf numFmtId="0" fontId="30" fillId="10" borderId="311" applyNumberFormat="0" applyFont="0" applyAlignment="0" applyProtection="0"/>
    <xf numFmtId="0" fontId="30" fillId="10" borderId="311" applyNumberFormat="0" applyFont="0" applyAlignment="0" applyProtection="0"/>
    <xf numFmtId="4" fontId="38" fillId="38" borderId="320" applyNumberFormat="0" applyProtection="0">
      <alignment horizontal="right" vertical="center"/>
    </xf>
    <xf numFmtId="0" fontId="33" fillId="10" borderId="311" applyNumberFormat="0" applyFont="0" applyAlignment="0" applyProtection="0"/>
    <xf numFmtId="0" fontId="30" fillId="10" borderId="311" applyNumberFormat="0" applyFont="0" applyAlignment="0" applyProtection="0"/>
    <xf numFmtId="0" fontId="33" fillId="10" borderId="311" applyNumberFormat="0" applyFont="0" applyAlignment="0" applyProtection="0"/>
    <xf numFmtId="4" fontId="38" fillId="37" borderId="320" applyNumberFormat="0" applyProtection="0">
      <alignment horizontal="right" vertical="center"/>
    </xf>
    <xf numFmtId="0" fontId="33" fillId="10" borderId="311" applyNumberFormat="0" applyFont="0" applyAlignment="0" applyProtection="0"/>
    <xf numFmtId="4" fontId="38" fillId="36" borderId="320" applyNumberFormat="0" applyProtection="0">
      <alignment horizontal="right" vertical="center"/>
    </xf>
    <xf numFmtId="4" fontId="38" fillId="34" borderId="320" applyNumberFormat="0" applyProtection="0">
      <alignment horizontal="left" vertical="center" indent="1"/>
    </xf>
    <xf numFmtId="4" fontId="38" fillId="34" borderId="320" applyNumberFormat="0" applyProtection="0">
      <alignment horizontal="left" vertical="center" indent="1"/>
    </xf>
    <xf numFmtId="0" fontId="33" fillId="10" borderId="311" applyNumberFormat="0" applyFont="0" applyAlignment="0" applyProtection="0"/>
    <xf numFmtId="0" fontId="30" fillId="10" borderId="311" applyNumberFormat="0" applyFont="0" applyAlignment="0" applyProtection="0"/>
    <xf numFmtId="0" fontId="33" fillId="10" borderId="311" applyNumberFormat="0" applyFont="0" applyAlignment="0" applyProtection="0"/>
    <xf numFmtId="0" fontId="33" fillId="10" borderId="311" applyNumberFormat="0" applyFont="0" applyAlignment="0" applyProtection="0"/>
    <xf numFmtId="0" fontId="33" fillId="10" borderId="311" applyNumberFormat="0" applyFont="0" applyAlignment="0" applyProtection="0"/>
    <xf numFmtId="0" fontId="30" fillId="10" borderId="311" applyNumberFormat="0" applyFont="0" applyAlignment="0" applyProtection="0"/>
    <xf numFmtId="0" fontId="30" fillId="10" borderId="311" applyNumberFormat="0" applyFont="0" applyAlignment="0" applyProtection="0"/>
    <xf numFmtId="5" fontId="168" fillId="0" borderId="325">
      <alignment horizontal="left" vertical="top"/>
    </xf>
    <xf numFmtId="5" fontId="55" fillId="0" borderId="316" applyAlignment="0" applyProtection="0"/>
    <xf numFmtId="0" fontId="163" fillId="0" borderId="330" applyNumberFormat="0" applyFill="0" applyAlignment="0" applyProtection="0"/>
    <xf numFmtId="0" fontId="163" fillId="0" borderId="329" applyNumberFormat="0" applyFill="0" applyAlignment="0" applyProtection="0"/>
    <xf numFmtId="0" fontId="164" fillId="0" borderId="330" applyNumberFormat="0" applyFill="0" applyAlignment="0" applyProtection="0"/>
    <xf numFmtId="0" fontId="59" fillId="28" borderId="318" applyNumberFormat="0" applyAlignment="0" applyProtection="0"/>
    <xf numFmtId="0" fontId="60" fillId="29" borderId="318" applyNumberFormat="0" applyAlignment="0" applyProtection="0"/>
    <xf numFmtId="0" fontId="60" fillId="29" borderId="318" applyNumberFormat="0" applyAlignment="0" applyProtection="0"/>
    <xf numFmtId="0" fontId="62" fillId="29" borderId="318" applyNumberFormat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163" fillId="0" borderId="329" applyNumberFormat="0" applyFill="0" applyAlignment="0" applyProtection="0"/>
    <xf numFmtId="0" fontId="164" fillId="0" borderId="330" applyNumberFormat="0" applyFill="0" applyAlignment="0" applyProtection="0"/>
    <xf numFmtId="0" fontId="163" fillId="0" borderId="329" applyNumberFormat="0" applyFill="0" applyAlignment="0" applyProtection="0"/>
    <xf numFmtId="0" fontId="5" fillId="35" borderId="328" applyNumberFormat="0" applyProtection="0">
      <alignment horizontal="left" vertical="center" indent="1"/>
    </xf>
    <xf numFmtId="4" fontId="38" fillId="41" borderId="328" applyNumberFormat="0" applyProtection="0">
      <alignment horizontal="right" vertical="center"/>
    </xf>
    <xf numFmtId="4" fontId="38" fillId="40" borderId="328" applyNumberFormat="0" applyProtection="0">
      <alignment horizontal="right" vertical="center"/>
    </xf>
    <xf numFmtId="0" fontId="142" fillId="29" borderId="320" applyNumberFormat="0" applyAlignment="0" applyProtection="0"/>
    <xf numFmtId="0" fontId="33" fillId="10" borderId="319" applyNumberFormat="0" applyFont="0" applyAlignment="0" applyProtection="0"/>
    <xf numFmtId="0" fontId="30" fillId="10" borderId="319" applyNumberFormat="0" applyFont="0" applyAlignment="0" applyProtection="0"/>
    <xf numFmtId="4" fontId="38" fillId="34" borderId="328" applyNumberFormat="0" applyProtection="0">
      <alignment vertical="center"/>
    </xf>
    <xf numFmtId="0" fontId="33" fillId="10" borderId="327" applyNumberFormat="0" applyFont="0" applyAlignment="0" applyProtection="0"/>
    <xf numFmtId="0" fontId="30" fillId="10" borderId="327" applyNumberFormat="0" applyFont="0" applyAlignment="0" applyProtection="0"/>
    <xf numFmtId="0" fontId="92" fillId="0" borderId="315">
      <alignment horizontal="left" vertical="center"/>
    </xf>
    <xf numFmtId="0" fontId="92" fillId="0" borderId="315">
      <alignment horizontal="left" vertical="center"/>
    </xf>
    <xf numFmtId="0" fontId="113" fillId="12" borderId="310" applyNumberFormat="0" applyAlignment="0" applyProtection="0"/>
    <xf numFmtId="0" fontId="163" fillId="0" borderId="337" applyNumberFormat="0" applyFill="0" applyAlignment="0" applyProtection="0"/>
    <xf numFmtId="0" fontId="59" fillId="28" borderId="334" applyNumberFormat="0" applyAlignment="0" applyProtection="0"/>
    <xf numFmtId="0" fontId="164" fillId="0" borderId="338" applyNumberFormat="0" applyFill="0" applyAlignment="0" applyProtection="0"/>
    <xf numFmtId="0" fontId="163" fillId="0" borderId="337" applyNumberFormat="0" applyFill="0" applyAlignment="0" applyProtection="0"/>
    <xf numFmtId="0" fontId="30" fillId="10" borderId="319" applyNumberFormat="0" applyFont="0" applyAlignment="0" applyProtection="0"/>
    <xf numFmtId="0" fontId="33" fillId="10" borderId="303" applyNumberFormat="0" applyFont="0" applyAlignment="0" applyProtection="0"/>
    <xf numFmtId="0" fontId="5" fillId="49" borderId="336" applyNumberFormat="0" applyProtection="0">
      <alignment horizontal="left" vertical="center" indent="1"/>
    </xf>
    <xf numFmtId="4" fontId="147" fillId="33" borderId="304" applyNumberFormat="0" applyProtection="0">
      <alignment vertical="center"/>
    </xf>
    <xf numFmtId="0" fontId="5" fillId="31" borderId="296" applyNumberFormat="0" applyProtection="0">
      <alignment horizontal="left" vertical="center" indent="1"/>
    </xf>
    <xf numFmtId="0" fontId="164" fillId="0" borderId="298" applyNumberFormat="0" applyFill="0" applyAlignment="0" applyProtection="0"/>
    <xf numFmtId="4" fontId="38" fillId="42" borderId="304" applyNumberFormat="0" applyProtection="0">
      <alignment horizontal="right" vertical="center"/>
    </xf>
    <xf numFmtId="0" fontId="5" fillId="31" borderId="320" applyNumberFormat="0" applyProtection="0">
      <alignment horizontal="left" vertical="center" indent="1"/>
    </xf>
    <xf numFmtId="4" fontId="148" fillId="45" borderId="304" applyNumberFormat="0" applyProtection="0">
      <alignment horizontal="left" vertical="center" indent="1"/>
    </xf>
    <xf numFmtId="0" fontId="163" fillId="0" borderId="321" applyNumberFormat="0" applyFill="0" applyAlignment="0" applyProtection="0"/>
    <xf numFmtId="0" fontId="114" fillId="12" borderId="302" applyNumberFormat="0" applyAlignment="0" applyProtection="0"/>
    <xf numFmtId="0" fontId="33" fillId="10" borderId="311" applyNumberFormat="0" applyFont="0" applyAlignment="0" applyProtection="0"/>
    <xf numFmtId="4" fontId="38" fillId="33" borderId="296" applyNumberFormat="0" applyProtection="0">
      <alignment vertical="center"/>
    </xf>
    <xf numFmtId="0" fontId="5" fillId="35" borderId="296" applyNumberFormat="0" applyProtection="0">
      <alignment horizontal="left" vertical="center" indent="1"/>
    </xf>
    <xf numFmtId="0" fontId="113" fillId="15" borderId="302" applyNumberFormat="0" applyAlignment="0" applyProtection="0"/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4" fontId="38" fillId="48" borderId="296" applyNumberFormat="0" applyProtection="0">
      <alignment horizontal="left" vertical="center" indent="1"/>
    </xf>
    <xf numFmtId="4" fontId="38" fillId="48" borderId="296" applyNumberFormat="0" applyProtection="0">
      <alignment horizontal="left" vertical="center" indent="1"/>
    </xf>
    <xf numFmtId="4" fontId="38" fillId="46" borderId="296" applyNumberFormat="0" applyProtection="0">
      <alignment horizontal="left" vertical="center" indent="1"/>
    </xf>
    <xf numFmtId="4" fontId="38" fillId="46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63" fillId="29" borderId="294" applyNumberFormat="0" applyAlignment="0" applyProtection="0"/>
    <xf numFmtId="0" fontId="63" fillId="29" borderId="294" applyNumberFormat="0" applyAlignment="0" applyProtection="0"/>
    <xf numFmtId="4" fontId="148" fillId="45" borderId="296" applyNumberFormat="0" applyProtection="0">
      <alignment horizontal="left" vertical="center" indent="1"/>
    </xf>
    <xf numFmtId="4" fontId="38" fillId="44" borderId="296" applyNumberFormat="0" applyProtection="0">
      <alignment horizontal="right" vertical="center"/>
    </xf>
    <xf numFmtId="4" fontId="38" fillId="43" borderId="296" applyNumberFormat="0" applyProtection="0">
      <alignment horizontal="right" vertical="center"/>
    </xf>
    <xf numFmtId="4" fontId="38" fillId="34" borderId="304" applyNumberFormat="0" applyProtection="0">
      <alignment horizontal="left" vertical="center" indent="1"/>
    </xf>
    <xf numFmtId="4" fontId="38" fillId="36" borderId="304" applyNumberFormat="0" applyProtection="0">
      <alignment horizontal="right" vertical="center"/>
    </xf>
    <xf numFmtId="4" fontId="38" fillId="43" borderId="296" applyNumberFormat="0" applyProtection="0">
      <alignment horizontal="right" vertical="center"/>
    </xf>
    <xf numFmtId="4" fontId="38" fillId="42" borderId="296" applyNumberFormat="0" applyProtection="0">
      <alignment horizontal="right" vertical="center"/>
    </xf>
    <xf numFmtId="4" fontId="38" fillId="41" borderId="296" applyNumberFormat="0" applyProtection="0">
      <alignment horizontal="right" vertical="center"/>
    </xf>
    <xf numFmtId="4" fontId="38" fillId="41" borderId="296" applyNumberFormat="0" applyProtection="0">
      <alignment horizontal="right" vertical="center"/>
    </xf>
    <xf numFmtId="4" fontId="38" fillId="40" borderId="296" applyNumberFormat="0" applyProtection="0">
      <alignment horizontal="right" vertical="center"/>
    </xf>
    <xf numFmtId="4" fontId="38" fillId="40" borderId="296" applyNumberFormat="0" applyProtection="0">
      <alignment horizontal="right" vertical="center"/>
    </xf>
    <xf numFmtId="4" fontId="38" fillId="39" borderId="296" applyNumberFormat="0" applyProtection="0">
      <alignment horizontal="right" vertical="center"/>
    </xf>
    <xf numFmtId="4" fontId="38" fillId="39" borderId="296" applyNumberFormat="0" applyProtection="0">
      <alignment horizontal="right" vertical="center"/>
    </xf>
    <xf numFmtId="4" fontId="38" fillId="38" borderId="296" applyNumberFormat="0" applyProtection="0">
      <alignment horizontal="right" vertical="center"/>
    </xf>
    <xf numFmtId="4" fontId="38" fillId="38" borderId="296" applyNumberFormat="0" applyProtection="0">
      <alignment horizontal="right" vertical="center"/>
    </xf>
    <xf numFmtId="4" fontId="38" fillId="37" borderId="296" applyNumberFormat="0" applyProtection="0">
      <alignment horizontal="right" vertical="center"/>
    </xf>
    <xf numFmtId="4" fontId="38" fillId="37" borderId="296" applyNumberFormat="0" applyProtection="0">
      <alignment horizontal="right" vertical="center"/>
    </xf>
    <xf numFmtId="4" fontId="38" fillId="36" borderId="296" applyNumberFormat="0" applyProtection="0">
      <alignment horizontal="right" vertical="center"/>
    </xf>
    <xf numFmtId="4" fontId="38" fillId="36" borderId="296" applyNumberFormat="0" applyProtection="0">
      <alignment horizontal="right" vertical="center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38" fillId="34" borderId="296" applyNumberFormat="0" applyProtection="0">
      <alignment horizontal="left" vertical="center" indent="1"/>
    </xf>
    <xf numFmtId="4" fontId="38" fillId="34" borderId="296" applyNumberFormat="0" applyProtection="0">
      <alignment horizontal="left" vertical="center" indent="1"/>
    </xf>
    <xf numFmtId="4" fontId="38" fillId="34" borderId="296" applyNumberFormat="0" applyProtection="0">
      <alignment horizontal="left" vertical="center" indent="1"/>
    </xf>
    <xf numFmtId="4" fontId="147" fillId="34" borderId="296" applyNumberFormat="0" applyProtection="0">
      <alignment vertical="center"/>
    </xf>
    <xf numFmtId="4" fontId="147" fillId="34" borderId="296" applyNumberFormat="0" applyProtection="0">
      <alignment vertical="center"/>
    </xf>
    <xf numFmtId="4" fontId="38" fillId="34" borderId="296" applyNumberFormat="0" applyProtection="0">
      <alignment vertical="center"/>
    </xf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5" fontId="55" fillId="0" borderId="292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3" fillId="0" borderId="298" applyNumberFormat="0" applyFill="0" applyAlignment="0" applyProtection="0"/>
    <xf numFmtId="0" fontId="163" fillId="0" borderId="297" applyNumberFormat="0" applyFill="0" applyAlignment="0" applyProtection="0"/>
    <xf numFmtId="0" fontId="166" fillId="0" borderId="298" applyNumberFormat="0" applyFill="0" applyAlignment="0" applyProtection="0"/>
    <xf numFmtId="0" fontId="163" fillId="0" borderId="297" applyNumberFormat="0" applyFill="0" applyAlignment="0" applyProtection="0"/>
    <xf numFmtId="0" fontId="165" fillId="0" borderId="298" applyNumberFormat="0" applyFill="0" applyAlignment="0" applyProtection="0"/>
    <xf numFmtId="0" fontId="164" fillId="0" borderId="298" applyNumberFormat="0" applyFill="0" applyAlignment="0" applyProtection="0"/>
    <xf numFmtId="0" fontId="163" fillId="0" borderId="297" applyNumberFormat="0" applyFill="0" applyAlignment="0" applyProtection="0"/>
    <xf numFmtId="0" fontId="164" fillId="0" borderId="298" applyNumberFormat="0" applyFill="0" applyAlignment="0" applyProtection="0"/>
    <xf numFmtId="0" fontId="164" fillId="0" borderId="298" applyNumberFormat="0" applyFill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60" fillId="29" borderId="294" applyNumberFormat="0" applyAlignment="0" applyProtection="0"/>
    <xf numFmtId="0" fontId="60" fillId="29" borderId="294" applyNumberFormat="0" applyAlignment="0" applyProtection="0"/>
    <xf numFmtId="0" fontId="59" fillId="28" borderId="294" applyNumberFormat="0" applyAlignment="0" applyProtection="0"/>
    <xf numFmtId="0" fontId="60" fillId="29" borderId="294" applyNumberFormat="0" applyAlignment="0" applyProtection="0"/>
    <xf numFmtId="0" fontId="61" fillId="29" borderId="294" applyNumberFormat="0" applyAlignment="0" applyProtection="0"/>
    <xf numFmtId="0" fontId="59" fillId="28" borderId="294" applyNumberFormat="0" applyAlignment="0" applyProtection="0"/>
    <xf numFmtId="0" fontId="62" fillId="29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63" fillId="29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59" fillId="28" borderId="302" applyNumberFormat="0" applyAlignment="0" applyProtection="0"/>
    <xf numFmtId="0" fontId="60" fillId="29" borderId="302" applyNumberFormat="0" applyAlignment="0" applyProtection="0"/>
    <xf numFmtId="0" fontId="60" fillId="29" borderId="302" applyNumberFormat="0" applyAlignment="0" applyProtection="0"/>
    <xf numFmtId="4" fontId="151" fillId="46" borderId="296" applyNumberFormat="0" applyProtection="0">
      <alignment horizontal="right" vertical="center"/>
    </xf>
    <xf numFmtId="4" fontId="151" fillId="46" borderId="296" applyNumberFormat="0" applyProtection="0">
      <alignment horizontal="right" vertical="center"/>
    </xf>
    <xf numFmtId="0" fontId="63" fillId="29" borderId="302" applyNumberFormat="0" applyAlignment="0" applyProtection="0"/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147" fillId="46" borderId="296" applyNumberFormat="0" applyProtection="0">
      <alignment horizontal="right" vertical="center"/>
    </xf>
    <xf numFmtId="4" fontId="147" fillId="46" borderId="296" applyNumberFormat="0" applyProtection="0">
      <alignment horizontal="right" vertical="center"/>
    </xf>
    <xf numFmtId="4" fontId="38" fillId="46" borderId="296" applyNumberFormat="0" applyProtection="0">
      <alignment horizontal="right" vertical="center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147" fillId="33" borderId="296" applyNumberFormat="0" applyProtection="0">
      <alignment vertical="center"/>
    </xf>
    <xf numFmtId="4" fontId="147" fillId="33" borderId="296" applyNumberFormat="0" applyProtection="0">
      <alignment vertical="center"/>
    </xf>
    <xf numFmtId="4" fontId="38" fillId="33" borderId="296" applyNumberFormat="0" applyProtection="0">
      <alignment vertical="center"/>
    </xf>
    <xf numFmtId="4" fontId="38" fillId="33" borderId="296" applyNumberFormat="0" applyProtection="0">
      <alignment vertical="center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4" fontId="38" fillId="48" borderId="296" applyNumberFormat="0" applyProtection="0">
      <alignment horizontal="left" vertical="center" indent="1"/>
    </xf>
    <xf numFmtId="4" fontId="38" fillId="48" borderId="296" applyNumberFormat="0" applyProtection="0">
      <alignment horizontal="left" vertical="center" indent="1"/>
    </xf>
    <xf numFmtId="4" fontId="38" fillId="46" borderId="296" applyNumberFormat="0" applyProtection="0">
      <alignment horizontal="left" vertical="center" indent="1"/>
    </xf>
    <xf numFmtId="4" fontId="38" fillId="46" borderId="296" applyNumberFormat="0" applyProtection="0">
      <alignment horizontal="left" vertical="center" indent="1"/>
    </xf>
    <xf numFmtId="0" fontId="63" fillId="29" borderId="302" applyNumberFormat="0" applyAlignment="0" applyProtection="0"/>
    <xf numFmtId="4" fontId="148" fillId="45" borderId="296" applyNumberFormat="0" applyProtection="0">
      <alignment horizontal="left" vertical="center" indent="1"/>
    </xf>
    <xf numFmtId="4" fontId="38" fillId="42" borderId="296" applyNumberFormat="0" applyProtection="0">
      <alignment horizontal="right" vertical="center"/>
    </xf>
    <xf numFmtId="4" fontId="38" fillId="42" borderId="296" applyNumberFormat="0" applyProtection="0">
      <alignment horizontal="right" vertical="center"/>
    </xf>
    <xf numFmtId="4" fontId="38" fillId="39" borderId="296" applyNumberFormat="0" applyProtection="0">
      <alignment horizontal="right" vertical="center"/>
    </xf>
    <xf numFmtId="4" fontId="38" fillId="39" borderId="296" applyNumberFormat="0" applyProtection="0">
      <alignment horizontal="right" vertical="center"/>
    </xf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9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4" fillId="29" borderId="296" applyNumberFormat="0" applyAlignment="0" applyProtection="0"/>
    <xf numFmtId="0" fontId="141" fillId="28" borderId="296" applyNumberFormat="0" applyAlignment="0" applyProtection="0"/>
    <xf numFmtId="0" fontId="143" fillId="29" borderId="296" applyNumberFormat="0" applyAlignment="0" applyProtection="0"/>
    <xf numFmtId="0" fontId="142" fillId="29" borderId="296" applyNumberFormat="0" applyAlignment="0" applyProtection="0"/>
    <xf numFmtId="0" fontId="141" fillId="28" borderId="296" applyNumberFormat="0" applyAlignment="0" applyProtection="0"/>
    <xf numFmtId="0" fontId="142" fillId="29" borderId="296" applyNumberFormat="0" applyAlignment="0" applyProtection="0"/>
    <xf numFmtId="0" fontId="142" fillId="29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5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4" fontId="38" fillId="38" borderId="296" applyNumberFormat="0" applyProtection="0">
      <alignment horizontal="right" vertical="center"/>
    </xf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4" fontId="38" fillId="37" borderId="296" applyNumberFormat="0" applyProtection="0">
      <alignment horizontal="right" vertical="center"/>
    </xf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4" fontId="38" fillId="36" borderId="296" applyNumberFormat="0" applyProtection="0">
      <alignment horizontal="right" vertical="center"/>
    </xf>
    <xf numFmtId="4" fontId="38" fillId="34" borderId="296" applyNumberFormat="0" applyProtection="0">
      <alignment horizontal="left" vertical="center" indent="1"/>
    </xf>
    <xf numFmtId="4" fontId="38" fillId="34" borderId="296" applyNumberFormat="0" applyProtection="0">
      <alignment horizontal="left" vertical="center" indent="1"/>
    </xf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0" fontId="63" fillId="29" borderId="302" applyNumberFormat="0" applyAlignment="0" applyProtection="0"/>
    <xf numFmtId="0" fontId="33" fillId="10" borderId="295" applyNumberFormat="0" applyFont="0" applyAlignment="0" applyProtection="0"/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5" fontId="168" fillId="0" borderId="301">
      <alignment horizontal="left" vertical="top"/>
    </xf>
    <xf numFmtId="5" fontId="55" fillId="0" borderId="292" applyAlignment="0" applyProtection="0"/>
    <xf numFmtId="0" fontId="163" fillId="0" borderId="306" applyNumberFormat="0" applyFill="0" applyAlignment="0" applyProtection="0"/>
    <xf numFmtId="0" fontId="163" fillId="0" borderId="305" applyNumberFormat="0" applyFill="0" applyAlignment="0" applyProtection="0"/>
    <xf numFmtId="0" fontId="164" fillId="0" borderId="306" applyNumberFormat="0" applyFill="0" applyAlignment="0" applyProtection="0"/>
    <xf numFmtId="0" fontId="59" fillId="28" borderId="294" applyNumberFormat="0" applyAlignment="0" applyProtection="0"/>
    <xf numFmtId="0" fontId="60" fillId="29" borderId="294" applyNumberFormat="0" applyAlignment="0" applyProtection="0"/>
    <xf numFmtId="0" fontId="60" fillId="29" borderId="294" applyNumberFormat="0" applyAlignment="0" applyProtection="0"/>
    <xf numFmtId="0" fontId="62" fillId="29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163" fillId="0" borderId="305" applyNumberFormat="0" applyFill="0" applyAlignment="0" applyProtection="0"/>
    <xf numFmtId="0" fontId="164" fillId="0" borderId="306" applyNumberFormat="0" applyFill="0" applyAlignment="0" applyProtection="0"/>
    <xf numFmtId="0" fontId="164" fillId="0" borderId="306" applyNumberFormat="0" applyFill="0" applyAlignment="0" applyProtection="0"/>
    <xf numFmtId="0" fontId="163" fillId="0" borderId="305" applyNumberFormat="0" applyFill="0" applyAlignment="0" applyProtection="0"/>
    <xf numFmtId="0" fontId="5" fillId="35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4" fontId="38" fillId="41" borderId="304" applyNumberFormat="0" applyProtection="0">
      <alignment horizontal="right" vertical="center"/>
    </xf>
    <xf numFmtId="4" fontId="38" fillId="40" borderId="304" applyNumberFormat="0" applyProtection="0">
      <alignment horizontal="right" vertical="center"/>
    </xf>
    <xf numFmtId="0" fontId="142" fillId="29" borderId="296" applyNumberFormat="0" applyAlignment="0" applyProtection="0"/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4" fontId="38" fillId="34" borderId="304" applyNumberFormat="0" applyProtection="0">
      <alignment vertical="center"/>
    </xf>
    <xf numFmtId="0" fontId="33" fillId="10" borderId="303" applyNumberFormat="0" applyFont="0" applyAlignment="0" applyProtection="0"/>
    <xf numFmtId="0" fontId="143" fillId="29" borderId="304" applyNumberFormat="0" applyAlignment="0" applyProtection="0"/>
    <xf numFmtId="0" fontId="30" fillId="10" borderId="303" applyNumberFormat="0" applyFont="0" applyAlignment="0" applyProtection="0"/>
    <xf numFmtId="0" fontId="92" fillId="0" borderId="291">
      <alignment horizontal="left" vertical="center"/>
    </xf>
    <xf numFmtId="0" fontId="92" fillId="0" borderId="291">
      <alignment horizontal="left" vertical="center"/>
    </xf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4" fillId="12" borderId="294" applyNumberFormat="0" applyAlignment="0" applyProtection="0"/>
    <xf numFmtId="0" fontId="113" fillId="15" borderId="294" applyNumberFormat="0" applyAlignment="0" applyProtection="0"/>
    <xf numFmtId="0" fontId="114" fillId="12" borderId="294" applyNumberFormat="0" applyAlignment="0" applyProtection="0"/>
    <xf numFmtId="0" fontId="113" fillId="12" borderId="294" applyNumberFormat="0" applyAlignment="0" applyProtection="0"/>
    <xf numFmtId="0" fontId="113" fillId="15" borderId="294" applyNumberFormat="0" applyAlignment="0" applyProtection="0"/>
    <xf numFmtId="0" fontId="115" fillId="12" borderId="294" applyNumberFormat="0" applyAlignment="0" applyProtection="0"/>
    <xf numFmtId="0" fontId="113" fillId="15" borderId="294" applyNumberFormat="0" applyAlignment="0" applyProtection="0"/>
    <xf numFmtId="0" fontId="113" fillId="12" borderId="294" applyNumberFormat="0" applyAlignment="0" applyProtection="0"/>
    <xf numFmtId="0" fontId="113" fillId="15" borderId="294" applyNumberFormat="0" applyAlignment="0" applyProtection="0"/>
    <xf numFmtId="0" fontId="113" fillId="12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4" fillId="12" borderId="294" applyNumberFormat="0" applyAlignment="0" applyProtection="0"/>
    <xf numFmtId="0" fontId="113" fillId="15" borderId="294" applyNumberFormat="0" applyAlignment="0" applyProtection="0"/>
    <xf numFmtId="0" fontId="114" fillId="12" borderId="294" applyNumberFormat="0" applyAlignment="0" applyProtection="0"/>
    <xf numFmtId="0" fontId="113" fillId="12" borderId="294" applyNumberFormat="0" applyAlignment="0" applyProtection="0"/>
    <xf numFmtId="0" fontId="113" fillId="15" borderId="294" applyNumberFormat="0" applyAlignment="0" applyProtection="0"/>
    <xf numFmtId="0" fontId="115" fillId="12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2" borderId="294" applyNumberFormat="0" applyAlignment="0" applyProtection="0"/>
    <xf numFmtId="0" fontId="113" fillId="15" borderId="294" applyNumberFormat="0" applyAlignment="0" applyProtection="0"/>
    <xf numFmtId="0" fontId="113" fillId="12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302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2" borderId="294" applyNumberFormat="0" applyAlignment="0" applyProtection="0"/>
    <xf numFmtId="0" fontId="113" fillId="15" borderId="294" applyNumberFormat="0" applyAlignment="0" applyProtection="0"/>
    <xf numFmtId="0" fontId="113" fillId="12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5" fillId="12" borderId="294" applyNumberFormat="0" applyAlignment="0" applyProtection="0"/>
    <xf numFmtId="0" fontId="113" fillId="15" borderId="294" applyNumberFormat="0" applyAlignment="0" applyProtection="0"/>
    <xf numFmtId="0" fontId="113" fillId="12" borderId="294" applyNumberFormat="0" applyAlignment="0" applyProtection="0"/>
    <xf numFmtId="0" fontId="114" fillId="12" borderId="294" applyNumberFormat="0" applyAlignment="0" applyProtection="0"/>
    <xf numFmtId="0" fontId="113" fillId="15" borderId="294" applyNumberFormat="0" applyAlignment="0" applyProtection="0"/>
    <xf numFmtId="0" fontId="114" fillId="12" borderId="294" applyNumberFormat="0" applyAlignment="0" applyProtection="0"/>
    <xf numFmtId="0" fontId="114" fillId="12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2" borderId="294" applyNumberFormat="0" applyAlignment="0" applyProtection="0"/>
    <xf numFmtId="0" fontId="113" fillId="15" borderId="294" applyNumberFormat="0" applyAlignment="0" applyProtection="0"/>
    <xf numFmtId="0" fontId="113" fillId="12" borderId="294" applyNumberFormat="0" applyAlignment="0" applyProtection="0"/>
    <xf numFmtId="0" fontId="113" fillId="15" borderId="294" applyNumberFormat="0" applyAlignment="0" applyProtection="0"/>
    <xf numFmtId="0" fontId="115" fillId="12" borderId="294" applyNumberFormat="0" applyAlignment="0" applyProtection="0"/>
    <xf numFmtId="0" fontId="113" fillId="15" borderId="294" applyNumberFormat="0" applyAlignment="0" applyProtection="0"/>
    <xf numFmtId="0" fontId="113" fillId="12" borderId="294" applyNumberFormat="0" applyAlignment="0" applyProtection="0"/>
    <xf numFmtId="0" fontId="114" fillId="12" borderId="294" applyNumberFormat="0" applyAlignment="0" applyProtection="0"/>
    <xf numFmtId="0" fontId="113" fillId="15" borderId="294" applyNumberFormat="0" applyAlignment="0" applyProtection="0"/>
    <xf numFmtId="0" fontId="114" fillId="12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294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5" fontId="55" fillId="0" borderId="292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5" fillId="12" borderId="302" applyNumberFormat="0" applyAlignment="0" applyProtection="0"/>
    <xf numFmtId="0" fontId="113" fillId="15" borderId="302" applyNumberFormat="0" applyAlignment="0" applyProtection="0"/>
    <xf numFmtId="0" fontId="163" fillId="0" borderId="337" applyNumberFormat="0" applyFill="0" applyAlignment="0" applyProtection="0"/>
    <xf numFmtId="5" fontId="55" fillId="0" borderId="324" applyAlignment="0" applyProtection="0"/>
    <xf numFmtId="0" fontId="164" fillId="0" borderId="306" applyNumberFormat="0" applyFill="0" applyAlignment="0" applyProtection="0"/>
    <xf numFmtId="0" fontId="163" fillId="0" borderId="306" applyNumberFormat="0" applyFill="0" applyAlignment="0" applyProtection="0"/>
    <xf numFmtId="0" fontId="113" fillId="12" borderId="302" applyNumberFormat="0" applyAlignment="0" applyProtection="0"/>
    <xf numFmtId="0" fontId="114" fillId="12" borderId="302" applyNumberFormat="0" applyAlignment="0" applyProtection="0"/>
    <xf numFmtId="0" fontId="114" fillId="12" borderId="302" applyNumberFormat="0" applyAlignment="0" applyProtection="0"/>
    <xf numFmtId="0" fontId="114" fillId="12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4" fontId="147" fillId="46" borderId="336" applyNumberFormat="0" applyProtection="0">
      <alignment horizontal="right" vertical="center"/>
    </xf>
    <xf numFmtId="4" fontId="147" fillId="33" borderId="304" applyNumberFormat="0" applyProtection="0">
      <alignment vertical="center"/>
    </xf>
    <xf numFmtId="0" fontId="92" fillId="0" borderId="299">
      <alignment horizontal="left" vertical="center"/>
    </xf>
    <xf numFmtId="0" fontId="92" fillId="0" borderId="299">
      <alignment horizontal="left" vertical="center"/>
    </xf>
    <xf numFmtId="0" fontId="144" fillId="29" borderId="328" applyNumberFormat="0" applyAlignment="0" applyProtection="0"/>
    <xf numFmtId="0" fontId="141" fillId="28" borderId="328" applyNumberFormat="0" applyAlignment="0" applyProtection="0"/>
    <xf numFmtId="4" fontId="148" fillId="45" borderId="336" applyNumberFormat="0" applyProtection="0">
      <alignment horizontal="left" vertical="center" indent="1"/>
    </xf>
    <xf numFmtId="4" fontId="38" fillId="48" borderId="336" applyNumberFormat="0" applyProtection="0">
      <alignment horizontal="left" vertical="center" indent="1"/>
    </xf>
    <xf numFmtId="0" fontId="5" fillId="48" borderId="336" applyNumberFormat="0" applyProtection="0">
      <alignment horizontal="left" vertical="center" indent="1"/>
    </xf>
    <xf numFmtId="0" fontId="63" fillId="29" borderId="302" applyNumberFormat="0" applyAlignment="0" applyProtection="0"/>
    <xf numFmtId="0" fontId="163" fillId="0" borderId="306" applyNumberFormat="0" applyFill="0" applyAlignment="0" applyProtection="0"/>
    <xf numFmtId="0" fontId="166" fillId="0" borderId="306" applyNumberFormat="0" applyFill="0" applyAlignment="0" applyProtection="0"/>
    <xf numFmtId="0" fontId="165" fillId="0" borderId="306" applyNumberFormat="0" applyFill="0" applyAlignment="0" applyProtection="0"/>
    <xf numFmtId="0" fontId="163" fillId="0" borderId="305" applyNumberFormat="0" applyFill="0" applyAlignment="0" applyProtection="0"/>
    <xf numFmtId="0" fontId="164" fillId="0" borderId="306" applyNumberFormat="0" applyFill="0" applyAlignment="0" applyProtection="0"/>
    <xf numFmtId="0" fontId="163" fillId="0" borderId="305" applyNumberFormat="0" applyFill="0" applyAlignment="0" applyProtection="0"/>
    <xf numFmtId="0" fontId="92" fillId="0" borderId="272">
      <alignment horizontal="left" vertical="center"/>
    </xf>
    <xf numFmtId="0" fontId="92" fillId="0" borderId="272">
      <alignment horizontal="left" vertical="center"/>
    </xf>
    <xf numFmtId="0" fontId="30" fillId="10" borderId="295" applyNumberFormat="0" applyFont="0" applyAlignment="0" applyProtection="0"/>
    <xf numFmtId="0" fontId="142" fillId="29" borderId="296" applyNumberFormat="0" applyAlignment="0" applyProtection="0"/>
    <xf numFmtId="0" fontId="30" fillId="10" borderId="295" applyNumberFormat="0" applyFon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63" fillId="29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0" fontId="33" fillId="10" borderId="295" applyNumberFormat="0" applyFont="0" applyAlignment="0" applyProtection="0"/>
    <xf numFmtId="4" fontId="38" fillId="34" borderId="296" applyNumberFormat="0" applyProtection="0">
      <alignment vertical="center"/>
    </xf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4" fontId="38" fillId="34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38" fillId="37" borderId="296" applyNumberFormat="0" applyProtection="0">
      <alignment horizontal="right" vertical="center"/>
    </xf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4" fontId="38" fillId="38" borderId="296" applyNumberFormat="0" applyProtection="0">
      <alignment horizontal="right" vertical="center"/>
    </xf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2" fillId="29" borderId="296" applyNumberFormat="0" applyAlignment="0" applyProtection="0"/>
    <xf numFmtId="0" fontId="142" fillId="29" borderId="296" applyNumberFormat="0" applyAlignment="0" applyProtection="0"/>
    <xf numFmtId="0" fontId="141" fillId="28" borderId="296" applyNumberFormat="0" applyAlignment="0" applyProtection="0"/>
    <xf numFmtId="0" fontId="142" fillId="29" borderId="296" applyNumberFormat="0" applyAlignment="0" applyProtection="0"/>
    <xf numFmtId="0" fontId="5" fillId="10" borderId="295" applyNumberFormat="0" applyFon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9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4" fontId="38" fillId="40" borderId="296" applyNumberFormat="0" applyProtection="0">
      <alignment horizontal="right" vertical="center"/>
    </xf>
    <xf numFmtId="4" fontId="38" fillId="40" borderId="296" applyNumberFormat="0" applyProtection="0">
      <alignment horizontal="right" vertical="center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38" fillId="33" borderId="296" applyNumberFormat="0" applyProtection="0">
      <alignment vertical="center"/>
    </xf>
    <xf numFmtId="4" fontId="147" fillId="33" borderId="296" applyNumberFormat="0" applyProtection="0">
      <alignment vertical="center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46" borderId="296" applyNumberFormat="0" applyProtection="0">
      <alignment horizontal="right" vertical="center"/>
    </xf>
    <xf numFmtId="4" fontId="147" fillId="46" borderId="296" applyNumberFormat="0" applyProtection="0">
      <alignment horizontal="right" vertical="center"/>
    </xf>
    <xf numFmtId="4" fontId="147" fillId="46" borderId="296" applyNumberFormat="0" applyProtection="0">
      <alignment horizontal="right" vertical="center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151" fillId="46" borderId="296" applyNumberFormat="0" applyProtection="0">
      <alignment horizontal="right" vertical="center"/>
    </xf>
    <xf numFmtId="4" fontId="151" fillId="46" borderId="296" applyNumberFormat="0" applyProtection="0">
      <alignment horizontal="right" vertical="center"/>
    </xf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4" fillId="0" borderId="298" applyNumberFormat="0" applyFill="0" applyAlignment="0" applyProtection="0"/>
    <xf numFmtId="0" fontId="164" fillId="0" borderId="298" applyNumberFormat="0" applyFill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63" fillId="29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62" fillId="29" borderId="294" applyNumberFormat="0" applyAlignment="0" applyProtection="0"/>
    <xf numFmtId="0" fontId="61" fillId="29" borderId="294" applyNumberFormat="0" applyAlignment="0" applyProtection="0"/>
    <xf numFmtId="0" fontId="60" fillId="29" borderId="294" applyNumberFormat="0" applyAlignment="0" applyProtection="0"/>
    <xf numFmtId="0" fontId="60" fillId="29" borderId="294" applyNumberFormat="0" applyAlignment="0" applyProtection="0"/>
    <xf numFmtId="0" fontId="60" fillId="29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5" fontId="55" fillId="0" borderId="292" applyAlignment="0" applyProtection="0"/>
    <xf numFmtId="4" fontId="38" fillId="34" borderId="296" applyNumberFormat="0" applyProtection="0">
      <alignment horizontal="left" vertical="center" indent="1"/>
    </xf>
    <xf numFmtId="4" fontId="38" fillId="34" borderId="296" applyNumberFormat="0" applyProtection="0">
      <alignment horizontal="left" vertical="center" indent="1"/>
    </xf>
    <xf numFmtId="4" fontId="38" fillId="36" borderId="296" applyNumberFormat="0" applyProtection="0">
      <alignment horizontal="right" vertical="center"/>
    </xf>
    <xf numFmtId="4" fontId="38" fillId="37" borderId="296" applyNumberFormat="0" applyProtection="0">
      <alignment horizontal="right" vertical="center"/>
    </xf>
    <xf numFmtId="4" fontId="38" fillId="38" borderId="296" applyNumberFormat="0" applyProtection="0">
      <alignment horizontal="right" vertical="center"/>
    </xf>
    <xf numFmtId="4" fontId="38" fillId="38" borderId="296" applyNumberFormat="0" applyProtection="0">
      <alignment horizontal="right" vertical="center"/>
    </xf>
    <xf numFmtId="4" fontId="38" fillId="39" borderId="296" applyNumberFormat="0" applyProtection="0">
      <alignment horizontal="right" vertical="center"/>
    </xf>
    <xf numFmtId="4" fontId="38" fillId="39" borderId="296" applyNumberFormat="0" applyProtection="0">
      <alignment horizontal="right" vertical="center"/>
    </xf>
    <xf numFmtId="4" fontId="38" fillId="42" borderId="296" applyNumberFormat="0" applyProtection="0">
      <alignment horizontal="right" vertical="center"/>
    </xf>
    <xf numFmtId="4" fontId="38" fillId="42" borderId="296" applyNumberFormat="0" applyProtection="0">
      <alignment horizontal="right" vertical="center"/>
    </xf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63" fillId="29" borderId="294" applyNumberFormat="0" applyAlignment="0" applyProtection="0"/>
    <xf numFmtId="4" fontId="38" fillId="46" borderId="296" applyNumberFormat="0" applyProtection="0">
      <alignment horizontal="left" vertical="center" indent="1"/>
    </xf>
    <xf numFmtId="4" fontId="38" fillId="46" borderId="296" applyNumberFormat="0" applyProtection="0">
      <alignment horizontal="left" vertical="center" indent="1"/>
    </xf>
    <xf numFmtId="4" fontId="38" fillId="48" borderId="296" applyNumberFormat="0" applyProtection="0">
      <alignment horizontal="left" vertical="center" indent="1"/>
    </xf>
    <xf numFmtId="4" fontId="38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38" fillId="33" borderId="296" applyNumberFormat="0" applyProtection="0">
      <alignment vertical="center"/>
    </xf>
    <xf numFmtId="4" fontId="38" fillId="33" borderId="296" applyNumberFormat="0" applyProtection="0">
      <alignment vertical="center"/>
    </xf>
    <xf numFmtId="4" fontId="147" fillId="33" borderId="296" applyNumberFormat="0" applyProtection="0">
      <alignment vertical="center"/>
    </xf>
    <xf numFmtId="4" fontId="147" fillId="33" borderId="296" applyNumberFormat="0" applyProtection="0">
      <alignment vertical="center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46" borderId="296" applyNumberFormat="0" applyProtection="0">
      <alignment horizontal="right" vertical="center"/>
    </xf>
    <xf numFmtId="4" fontId="147" fillId="46" borderId="296" applyNumberFormat="0" applyProtection="0">
      <alignment horizontal="right" vertical="center"/>
    </xf>
    <xf numFmtId="4" fontId="147" fillId="46" borderId="296" applyNumberFormat="0" applyProtection="0">
      <alignment horizontal="right" vertical="center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151" fillId="46" borderId="296" applyNumberFormat="0" applyProtection="0">
      <alignment horizontal="right" vertical="center"/>
    </xf>
    <xf numFmtId="4" fontId="151" fillId="46" borderId="296" applyNumberFormat="0" applyProtection="0">
      <alignment horizontal="right" vertical="center"/>
    </xf>
    <xf numFmtId="0" fontId="63" fillId="29" borderId="294" applyNumberFormat="0" applyAlignment="0" applyProtection="0"/>
    <xf numFmtId="0" fontId="60" fillId="29" borderId="294" applyNumberFormat="0" applyAlignment="0" applyProtection="0"/>
    <xf numFmtId="0" fontId="59" fillId="28" borderId="294" applyNumberFormat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63" fillId="29" borderId="294" applyNumberFormat="0" applyAlignment="0" applyProtection="0"/>
    <xf numFmtId="0" fontId="59" fillId="28" borderId="294" applyNumberFormat="0" applyAlignment="0" applyProtection="0"/>
    <xf numFmtId="0" fontId="62" fillId="29" borderId="294" applyNumberFormat="0" applyAlignment="0" applyProtection="0"/>
    <xf numFmtId="0" fontId="59" fillId="28" borderId="294" applyNumberFormat="0" applyAlignment="0" applyProtection="0"/>
    <xf numFmtId="0" fontId="60" fillId="29" borderId="294" applyNumberFormat="0" applyAlignment="0" applyProtection="0"/>
    <xf numFmtId="0" fontId="59" fillId="28" borderId="294" applyNumberFormat="0" applyAlignment="0" applyProtection="0"/>
    <xf numFmtId="0" fontId="60" fillId="29" borderId="294" applyNumberFormat="0" applyAlignment="0" applyProtection="0"/>
    <xf numFmtId="0" fontId="60" fillId="29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164" fillId="0" borderId="298" applyNumberFormat="0" applyFill="0" applyAlignment="0" applyProtection="0"/>
    <xf numFmtId="0" fontId="164" fillId="0" borderId="298" applyNumberFormat="0" applyFill="0" applyAlignment="0" applyProtection="0"/>
    <xf numFmtId="0" fontId="163" fillId="0" borderId="297" applyNumberFormat="0" applyFill="0" applyAlignment="0" applyProtection="0"/>
    <xf numFmtId="0" fontId="166" fillId="0" borderId="298" applyNumberFormat="0" applyFill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3" fillId="0" borderId="298" applyNumberFormat="0" applyFill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5" fontId="55" fillId="0" borderId="292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5" fontId="168" fillId="0" borderId="293">
      <alignment horizontal="left" vertical="top"/>
    </xf>
    <xf numFmtId="43" fontId="1" fillId="0" borderId="0" applyFont="0" applyFill="0" applyBorder="0" applyAlignment="0" applyProtection="0"/>
    <xf numFmtId="0" fontId="63" fillId="29" borderId="294" applyNumberFormat="0" applyAlignment="0" applyProtection="0"/>
    <xf numFmtId="0" fontId="63" fillId="29" borderId="294" applyNumberFormat="0" applyAlignment="0" applyProtection="0"/>
    <xf numFmtId="0" fontId="63" fillId="29" borderId="294" applyNumberFormat="0" applyAlignment="0" applyProtection="0"/>
    <xf numFmtId="0" fontId="60" fillId="29" borderId="294" applyNumberFormat="0" applyAlignment="0" applyProtection="0"/>
    <xf numFmtId="0" fontId="60" fillId="29" borderId="294" applyNumberFormat="0" applyAlignment="0" applyProtection="0"/>
    <xf numFmtId="0" fontId="113" fillId="15" borderId="302" applyNumberFormat="0" applyAlignment="0" applyProtection="0"/>
    <xf numFmtId="0" fontId="5" fillId="10" borderId="295" applyNumberFormat="0" applyFon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4" fillId="12" borderId="294" applyNumberFormat="0" applyAlignment="0" applyProtection="0"/>
    <xf numFmtId="0" fontId="114" fillId="12" borderId="294" applyNumberFormat="0" applyAlignment="0" applyProtection="0"/>
    <xf numFmtId="0" fontId="113" fillId="15" borderId="294" applyNumberFormat="0" applyAlignment="0" applyProtection="0"/>
    <xf numFmtId="0" fontId="163" fillId="0" borderId="337" applyNumberFormat="0" applyFill="0" applyAlignment="0" applyProtection="0"/>
    <xf numFmtId="0" fontId="113" fillId="15" borderId="334" applyNumberFormat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4" fillId="0" borderId="298" applyNumberFormat="0" applyFill="0" applyAlignment="0" applyProtection="0"/>
    <xf numFmtId="0" fontId="163" fillId="0" borderId="297" applyNumberFormat="0" applyFill="0" applyAlignment="0" applyProtection="0"/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49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141" fillId="29" borderId="296" applyNumberFormat="0" applyAlignment="0" applyProtection="0"/>
    <xf numFmtId="0" fontId="141" fillId="29" borderId="296" applyNumberFormat="0" applyAlignment="0" applyProtection="0"/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2" fillId="29" borderId="296" applyNumberFormat="0" applyAlignment="0" applyProtection="0"/>
    <xf numFmtId="0" fontId="142" fillId="29" borderId="296" applyNumberFormat="0" applyAlignment="0" applyProtection="0"/>
    <xf numFmtId="0" fontId="141" fillId="28" borderId="296" applyNumberForma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32" fillId="10" borderId="295" applyNumberFormat="0" applyFont="0" applyAlignment="0" applyProtection="0"/>
    <xf numFmtId="0" fontId="29" fillId="10" borderId="295" applyNumberFormat="0" applyFont="0" applyAlignment="0" applyProtection="0"/>
    <xf numFmtId="0" fontId="184" fillId="10" borderId="295" applyNumberFormat="0" applyFont="0" applyAlignment="0" applyProtection="0"/>
    <xf numFmtId="0" fontId="143" fillId="29" borderId="312" applyNumberFormat="0" applyAlignment="0" applyProtection="0"/>
    <xf numFmtId="4" fontId="38" fillId="40" borderId="312" applyNumberFormat="0" applyProtection="0">
      <alignment horizontal="right" vertical="center"/>
    </xf>
    <xf numFmtId="0" fontId="60" fillId="29" borderId="302" applyNumberFormat="0" applyAlignment="0" applyProtection="0"/>
    <xf numFmtId="0" fontId="59" fillId="28" borderId="302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4" fillId="12" borderId="294" applyNumberFormat="0" applyAlignment="0" applyProtection="0"/>
    <xf numFmtId="0" fontId="114" fillId="12" borderId="294" applyNumberFormat="0" applyAlignment="0" applyProtection="0"/>
    <xf numFmtId="0" fontId="113" fillId="15" borderId="294" applyNumberFormat="0" applyAlignment="0" applyProtection="0"/>
    <xf numFmtId="0" fontId="113" fillId="12" borderId="302" applyNumberFormat="0" applyAlignment="0" applyProtection="0"/>
    <xf numFmtId="0" fontId="63" fillId="29" borderId="294" applyNumberFormat="0" applyAlignment="0" applyProtection="0"/>
    <xf numFmtId="4" fontId="38" fillId="48" borderId="304" applyNumberFormat="0" applyProtection="0">
      <alignment horizontal="left" vertical="center" indent="1"/>
    </xf>
    <xf numFmtId="4" fontId="38" fillId="43" borderId="304" applyNumberFormat="0" applyProtection="0">
      <alignment horizontal="right" vertical="center"/>
    </xf>
    <xf numFmtId="4" fontId="38" fillId="39" borderId="304" applyNumberFormat="0" applyProtection="0">
      <alignment horizontal="right" vertical="center"/>
    </xf>
    <xf numFmtId="4" fontId="38" fillId="37" borderId="304" applyNumberFormat="0" applyProtection="0">
      <alignment horizontal="right" vertical="center"/>
    </xf>
    <xf numFmtId="4" fontId="38" fillId="34" borderId="304" applyNumberFormat="0" applyProtection="0">
      <alignment horizontal="left" vertical="center" indent="1"/>
    </xf>
    <xf numFmtId="4" fontId="148" fillId="45" borderId="328" applyNumberFormat="0" applyProtection="0">
      <alignment horizontal="left" vertical="center" indent="1"/>
    </xf>
    <xf numFmtId="4" fontId="38" fillId="42" borderId="328" applyNumberFormat="0" applyProtection="0">
      <alignment horizontal="right" vertical="center"/>
    </xf>
    <xf numFmtId="0" fontId="5" fillId="35" borderId="312" applyNumberFormat="0" applyProtection="0">
      <alignment horizontal="left" vertical="center" indent="1"/>
    </xf>
    <xf numFmtId="0" fontId="5" fillId="31" borderId="312" applyNumberFormat="0" applyProtection="0">
      <alignment horizontal="left" vertical="center" indent="1"/>
    </xf>
    <xf numFmtId="0" fontId="5" fillId="31" borderId="312" applyNumberFormat="0" applyProtection="0">
      <alignment horizontal="left" vertical="center" indent="1"/>
    </xf>
    <xf numFmtId="0" fontId="113" fillId="12" borderId="294" applyNumberFormat="0" applyAlignment="0" applyProtection="0"/>
    <xf numFmtId="5" fontId="55" fillId="0" borderId="316" applyAlignment="0" applyProtection="0"/>
    <xf numFmtId="0" fontId="5" fillId="35" borderId="312" applyNumberFormat="0" applyProtection="0">
      <alignment horizontal="left" vertical="center" indent="1"/>
    </xf>
    <xf numFmtId="4" fontId="38" fillId="34" borderId="312" applyNumberFormat="0" applyProtection="0">
      <alignment horizontal="left" vertical="center" indent="1"/>
    </xf>
    <xf numFmtId="4" fontId="147" fillId="34" borderId="312" applyNumberFormat="0" applyProtection="0">
      <alignment vertical="center"/>
    </xf>
    <xf numFmtId="0" fontId="163" fillId="0" borderId="321" applyNumberFormat="0" applyFill="0" applyAlignment="0" applyProtection="0"/>
    <xf numFmtId="0" fontId="163" fillId="0" borderId="298" applyNumberFormat="0" applyFill="0" applyAlignment="0" applyProtection="0"/>
    <xf numFmtId="0" fontId="60" fillId="29" borderId="318" applyNumberFormat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63" fillId="29" borderId="318" applyNumberFormat="0" applyAlignment="0" applyProtection="0"/>
    <xf numFmtId="0" fontId="59" fillId="28" borderId="318" applyNumberFormat="0" applyAlignment="0" applyProtection="0"/>
    <xf numFmtId="4" fontId="38" fillId="46" borderId="320" applyNumberFormat="0" applyProtection="0">
      <alignment horizontal="right" vertical="center"/>
    </xf>
    <xf numFmtId="4" fontId="38" fillId="33" borderId="320" applyNumberFormat="0" applyProtection="0">
      <alignment horizontal="left" vertical="center" indent="1"/>
    </xf>
    <xf numFmtId="4" fontId="38" fillId="33" borderId="320" applyNumberFormat="0" applyProtection="0">
      <alignment vertical="center"/>
    </xf>
    <xf numFmtId="0" fontId="5" fillId="31" borderId="320" applyNumberFormat="0" applyProtection="0">
      <alignment horizontal="left" vertical="center" indent="1"/>
    </xf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4" fontId="148" fillId="45" borderId="320" applyNumberFormat="0" applyProtection="0">
      <alignment horizontal="left" vertical="center" indent="1"/>
    </xf>
    <xf numFmtId="4" fontId="38" fillId="42" borderId="320" applyNumberFormat="0" applyProtection="0">
      <alignment horizontal="right" vertical="center"/>
    </xf>
    <xf numFmtId="0" fontId="141" fillId="28" borderId="312" applyNumberFormat="0" applyAlignment="0" applyProtection="0"/>
    <xf numFmtId="0" fontId="141" fillId="28" borderId="312" applyNumberFormat="0" applyAlignment="0" applyProtection="0"/>
    <xf numFmtId="0" fontId="143" fillId="29" borderId="328" applyNumberFormat="0" applyAlignment="0" applyProtection="0"/>
    <xf numFmtId="0" fontId="164" fillId="0" borderId="298" applyNumberFormat="0" applyFill="0" applyAlignment="0" applyProtection="0"/>
    <xf numFmtId="0" fontId="141" fillId="28" borderId="312" applyNumberFormat="0" applyAlignment="0" applyProtection="0"/>
    <xf numFmtId="0" fontId="30" fillId="10" borderId="311" applyNumberFormat="0" applyFont="0" applyAlignment="0" applyProtection="0"/>
    <xf numFmtId="0" fontId="163" fillId="0" borderId="297" applyNumberFormat="0" applyFill="0" applyAlignment="0" applyProtection="0"/>
    <xf numFmtId="0" fontId="5" fillId="10" borderId="295" applyNumberFormat="0" applyFont="0" applyAlignment="0" applyProtection="0"/>
    <xf numFmtId="0" fontId="141" fillId="29" borderId="296" applyNumberFormat="0" applyAlignment="0" applyProtection="0"/>
    <xf numFmtId="0" fontId="141" fillId="28" borderId="304" applyNumberFormat="0" applyAlignment="0" applyProtection="0"/>
    <xf numFmtId="4" fontId="38" fillId="46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114" fillId="12" borderId="310" applyNumberFormat="0" applyAlignment="0" applyProtection="0"/>
    <xf numFmtId="0" fontId="113" fillId="15" borderId="310" applyNumberFormat="0" applyAlignment="0" applyProtection="0"/>
    <xf numFmtId="4" fontId="38" fillId="44" borderId="304" applyNumberFormat="0" applyProtection="0">
      <alignment horizontal="right" vertical="center"/>
    </xf>
    <xf numFmtId="0" fontId="113" fillId="15" borderId="318" applyNumberFormat="0" applyAlignment="0" applyProtection="0"/>
    <xf numFmtId="0" fontId="113" fillId="12" borderId="318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13" fillId="15" borderId="318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2" fillId="29" borderId="296" applyNumberFormat="0" applyAlignment="0" applyProtection="0"/>
    <xf numFmtId="0" fontId="113" fillId="15" borderId="326" applyNumberFormat="0" applyAlignment="0" applyProtection="0"/>
    <xf numFmtId="0" fontId="164" fillId="0" borderId="346" applyNumberFormat="0" applyFill="0" applyAlignment="0" applyProtection="0"/>
    <xf numFmtId="5" fontId="168" fillId="0" borderId="341">
      <alignment horizontal="left" vertical="top"/>
    </xf>
    <xf numFmtId="0" fontId="33" fillId="10" borderId="327" applyNumberFormat="0" applyFont="0" applyAlignment="0" applyProtection="0"/>
    <xf numFmtId="0" fontId="30" fillId="10" borderId="327" applyNumberFormat="0" applyFont="0" applyAlignment="0" applyProtection="0"/>
    <xf numFmtId="0" fontId="114" fillId="12" borderId="326" applyNumberFormat="0" applyAlignment="0" applyProtection="0"/>
    <xf numFmtId="0" fontId="114" fillId="12" borderId="326" applyNumberFormat="0" applyAlignment="0" applyProtection="0"/>
    <xf numFmtId="0" fontId="142" fillId="29" borderId="296" applyNumberFormat="0" applyAlignment="0" applyProtection="0"/>
    <xf numFmtId="4" fontId="38" fillId="33" borderId="336" applyNumberFormat="0" applyProtection="0">
      <alignment horizontal="left" vertical="center" indent="1"/>
    </xf>
    <xf numFmtId="4" fontId="38" fillId="46" borderId="336" applyNumberFormat="0" applyProtection="0">
      <alignment horizontal="right" vertical="center"/>
    </xf>
    <xf numFmtId="0" fontId="5" fillId="35" borderId="336" applyNumberFormat="0" applyProtection="0">
      <alignment horizontal="left" vertical="center" indent="1"/>
    </xf>
    <xf numFmtId="0" fontId="59" fillId="28" borderId="334" applyNumberFormat="0" applyAlignment="0" applyProtection="0"/>
    <xf numFmtId="0" fontId="141" fillId="28" borderId="296" applyNumberFormat="0" applyAlignment="0" applyProtection="0"/>
    <xf numFmtId="0" fontId="32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32" fillId="10" borderId="295" applyNumberFormat="0" applyFont="0" applyAlignment="0" applyProtection="0"/>
    <xf numFmtId="0" fontId="32" fillId="10" borderId="295" applyNumberFormat="0" applyFont="0" applyAlignment="0" applyProtection="0"/>
    <xf numFmtId="0" fontId="32" fillId="10" borderId="295" applyNumberFormat="0" applyFont="0" applyAlignment="0" applyProtection="0"/>
    <xf numFmtId="0" fontId="184" fillId="10" borderId="295" applyNumberFormat="0" applyFont="0" applyAlignment="0" applyProtection="0"/>
    <xf numFmtId="4" fontId="38" fillId="41" borderId="304" applyNumberFormat="0" applyProtection="0">
      <alignment horizontal="right" vertical="center"/>
    </xf>
    <xf numFmtId="4" fontId="38" fillId="37" borderId="304" applyNumberFormat="0" applyProtection="0">
      <alignment horizontal="right" vertical="center"/>
    </xf>
    <xf numFmtId="0" fontId="5" fillId="35" borderId="328" applyNumberFormat="0" applyProtection="0">
      <alignment horizontal="left" vertical="center" indent="1"/>
    </xf>
    <xf numFmtId="4" fontId="38" fillId="36" borderId="304" applyNumberFormat="0" applyProtection="0">
      <alignment horizontal="right" vertical="center"/>
    </xf>
    <xf numFmtId="4" fontId="38" fillId="46" borderId="328" applyNumberFormat="0" applyProtection="0">
      <alignment horizontal="left" vertical="center" indent="1"/>
    </xf>
    <xf numFmtId="4" fontId="38" fillId="34" borderId="304" applyNumberFormat="0" applyProtection="0">
      <alignment horizontal="left" vertical="center" indent="1"/>
    </xf>
    <xf numFmtId="0" fontId="5" fillId="48" borderId="328" applyNumberFormat="0" applyProtection="0">
      <alignment horizontal="left" vertical="center" indent="1"/>
    </xf>
    <xf numFmtId="4" fontId="38" fillId="34" borderId="304" applyNumberFormat="0" applyProtection="0">
      <alignment horizontal="left" vertical="center" indent="1"/>
    </xf>
    <xf numFmtId="4" fontId="147" fillId="34" borderId="304" applyNumberFormat="0" applyProtection="0">
      <alignment vertical="center"/>
    </xf>
    <xf numFmtId="0" fontId="92" fillId="0" borderId="272">
      <alignment horizontal="left" vertical="center"/>
    </xf>
    <xf numFmtId="0" fontId="33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35" borderId="296" applyNumberFormat="0" applyProtection="0">
      <alignment horizontal="left" vertical="center" indent="1"/>
    </xf>
    <xf numFmtId="0" fontId="59" fillId="28" borderId="294" applyNumberFormat="0" applyAlignment="0" applyProtection="0"/>
    <xf numFmtId="0" fontId="144" fillId="29" borderId="296" applyNumberFormat="0" applyAlignment="0" applyProtection="0"/>
    <xf numFmtId="0" fontId="141" fillId="28" borderId="304" applyNumberFormat="0" applyAlignment="0" applyProtection="0"/>
    <xf numFmtId="0" fontId="163" fillId="0" borderId="298" applyNumberFormat="0" applyFill="0" applyAlignment="0" applyProtection="0"/>
    <xf numFmtId="0" fontId="63" fillId="29" borderId="294" applyNumberFormat="0" applyAlignment="0" applyProtection="0"/>
    <xf numFmtId="0" fontId="5" fillId="35" borderId="296" applyNumberFormat="0" applyProtection="0">
      <alignment horizontal="left" vertical="center" indent="1"/>
    </xf>
    <xf numFmtId="4" fontId="38" fillId="44" borderId="296" applyNumberFormat="0" applyProtection="0">
      <alignment horizontal="right" vertical="center"/>
    </xf>
    <xf numFmtId="4" fontId="38" fillId="41" borderId="296" applyNumberFormat="0" applyProtection="0">
      <alignment horizontal="right" vertical="center"/>
    </xf>
    <xf numFmtId="4" fontId="38" fillId="37" borderId="296" applyNumberFormat="0" applyProtection="0">
      <alignment horizontal="right" vertical="center"/>
    </xf>
    <xf numFmtId="4" fontId="38" fillId="36" borderId="296" applyNumberFormat="0" applyProtection="0">
      <alignment horizontal="right" vertical="center"/>
    </xf>
    <xf numFmtId="4" fontId="147" fillId="34" borderId="296" applyNumberFormat="0" applyProtection="0">
      <alignment vertical="center"/>
    </xf>
    <xf numFmtId="0" fontId="163" fillId="0" borderId="305" applyNumberFormat="0" applyFill="0" applyAlignment="0" applyProtection="0"/>
    <xf numFmtId="0" fontId="142" fillId="29" borderId="320" applyNumberFormat="0" applyAlignment="0" applyProtection="0"/>
    <xf numFmtId="0" fontId="59" fillId="28" borderId="326" applyNumberFormat="0" applyAlignment="0" applyProtection="0"/>
    <xf numFmtId="0" fontId="59" fillId="28" borderId="326" applyNumberFormat="0" applyAlignment="0" applyProtection="0"/>
    <xf numFmtId="4" fontId="147" fillId="33" borderId="304" applyNumberFormat="0" applyProtection="0">
      <alignment vertical="center"/>
    </xf>
    <xf numFmtId="0" fontId="5" fillId="49" borderId="304" applyNumberFormat="0" applyProtection="0">
      <alignment horizontal="left" vertical="center" indent="1"/>
    </xf>
    <xf numFmtId="0" fontId="113" fillId="12" borderId="294" applyNumberFormat="0" applyAlignment="0" applyProtection="0"/>
    <xf numFmtId="0" fontId="33" fillId="10" borderId="295" applyNumberFormat="0" applyFont="0" applyAlignment="0" applyProtection="0"/>
    <xf numFmtId="0" fontId="30" fillId="10" borderId="319" applyNumberFormat="0" applyFont="0" applyAlignment="0" applyProtection="0"/>
    <xf numFmtId="0" fontId="33" fillId="10" borderId="295" applyNumberFormat="0" applyFon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62" fillId="29" borderId="302" applyNumberFormat="0" applyAlignment="0" applyProtection="0"/>
    <xf numFmtId="0" fontId="60" fillId="29" borderId="302" applyNumberFormat="0" applyAlignment="0" applyProtection="0"/>
    <xf numFmtId="0" fontId="5" fillId="10" borderId="295" applyNumberFormat="0" applyFont="0" applyAlignment="0" applyProtection="0"/>
    <xf numFmtId="0" fontId="141" fillId="29" borderId="296" applyNumberFormat="0" applyAlignment="0" applyProtection="0"/>
    <xf numFmtId="0" fontId="163" fillId="0" borderId="298" applyNumberFormat="0" applyFill="0" applyAlignment="0" applyProtection="0"/>
    <xf numFmtId="0" fontId="163" fillId="0" borderId="306" applyNumberFormat="0" applyFill="0" applyAlignment="0" applyProtection="0"/>
    <xf numFmtId="0" fontId="141" fillId="28" borderId="296" applyNumberFormat="0" applyAlignment="0" applyProtection="0"/>
    <xf numFmtId="0" fontId="32" fillId="10" borderId="295" applyNumberFormat="0" applyFont="0" applyAlignment="0" applyProtection="0"/>
    <xf numFmtId="0" fontId="32" fillId="10" borderId="303" applyNumberFormat="0" applyFont="0" applyAlignment="0" applyProtection="0"/>
    <xf numFmtId="0" fontId="5" fillId="35" borderId="296" applyNumberFormat="0" applyProtection="0">
      <alignment horizontal="left" vertical="center" indent="1"/>
    </xf>
    <xf numFmtId="0" fontId="63" fillId="29" borderId="302" applyNumberFormat="0" applyAlignment="0" applyProtection="0"/>
    <xf numFmtId="0" fontId="63" fillId="29" borderId="302" applyNumberFormat="0" applyAlignment="0" applyProtection="0"/>
    <xf numFmtId="4" fontId="38" fillId="44" borderId="296" applyNumberFormat="0" applyProtection="0">
      <alignment horizontal="right" vertical="center"/>
    </xf>
    <xf numFmtId="4" fontId="38" fillId="43" borderId="296" applyNumberFormat="0" applyProtection="0">
      <alignment horizontal="right" vertical="center"/>
    </xf>
    <xf numFmtId="4" fontId="38" fillId="43" borderId="296" applyNumberFormat="0" applyProtection="0">
      <alignment horizontal="right" vertical="center"/>
    </xf>
    <xf numFmtId="0" fontId="5" fillId="10" borderId="295" applyNumberFormat="0" applyFont="0" applyAlignment="0" applyProtection="0"/>
    <xf numFmtId="4" fontId="38" fillId="41" borderId="296" applyNumberFormat="0" applyProtection="0">
      <alignment horizontal="right" vertical="center"/>
    </xf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4" fontId="38" fillId="40" borderId="296" applyNumberFormat="0" applyProtection="0">
      <alignment horizontal="right" vertical="center"/>
    </xf>
    <xf numFmtId="4" fontId="38" fillId="40" borderId="296" applyNumberFormat="0" applyProtection="0">
      <alignment horizontal="right" vertical="center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38" fillId="34" borderId="296" applyNumberFormat="0" applyProtection="0">
      <alignment horizontal="left" vertical="center" indent="1"/>
    </xf>
    <xf numFmtId="4" fontId="147" fillId="34" borderId="296" applyNumberFormat="0" applyProtection="0">
      <alignment vertical="center"/>
    </xf>
    <xf numFmtId="4" fontId="38" fillId="34" borderId="296" applyNumberFormat="0" applyProtection="0">
      <alignment vertical="center"/>
    </xf>
    <xf numFmtId="0" fontId="63" fillId="29" borderId="302" applyNumberFormat="0" applyAlignment="0" applyProtection="0"/>
    <xf numFmtId="0" fontId="113" fillId="15" borderId="302" applyNumberFormat="0" applyAlignment="0" applyProtection="0"/>
    <xf numFmtId="4" fontId="38" fillId="34" borderId="312" applyNumberFormat="0" applyProtection="0">
      <alignment vertical="center"/>
    </xf>
    <xf numFmtId="0" fontId="113" fillId="15" borderId="302" applyNumberFormat="0" applyAlignment="0" applyProtection="0"/>
    <xf numFmtId="0" fontId="32" fillId="10" borderId="295" applyNumberFormat="0" applyFont="0" applyAlignment="0" applyProtection="0"/>
    <xf numFmtId="0" fontId="33" fillId="10" borderId="295" applyNumberFormat="0" applyFont="0" applyAlignment="0" applyProtection="0"/>
    <xf numFmtId="0" fontId="5" fillId="35" borderId="296" applyNumberFormat="0" applyProtection="0">
      <alignment horizontal="left" vertical="center" indent="1"/>
    </xf>
    <xf numFmtId="0" fontId="59" fillId="28" borderId="294" applyNumberFormat="0" applyAlignment="0" applyProtection="0"/>
    <xf numFmtId="0" fontId="33" fillId="10" borderId="295" applyNumberFormat="0" applyFont="0" applyAlignment="0" applyProtection="0"/>
    <xf numFmtId="0" fontId="143" fillId="29" borderId="296" applyNumberFormat="0" applyAlignment="0" applyProtection="0"/>
    <xf numFmtId="0" fontId="59" fillId="28" borderId="294" applyNumberFormat="0" applyAlignment="0" applyProtection="0"/>
    <xf numFmtId="4" fontId="38" fillId="38" borderId="304" applyNumberFormat="0" applyProtection="0">
      <alignment horizontal="right" vertical="center"/>
    </xf>
    <xf numFmtId="0" fontId="141" fillId="28" borderId="304" applyNumberFormat="0" applyAlignment="0" applyProtection="0"/>
    <xf numFmtId="0" fontId="5" fillId="49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9" fillId="28" borderId="302" applyNumberFormat="0" applyAlignment="0" applyProtection="0"/>
    <xf numFmtId="4" fontId="147" fillId="34" borderId="304" applyNumberFormat="0" applyProtection="0">
      <alignment vertical="center"/>
    </xf>
    <xf numFmtId="0" fontId="163" fillId="0" borderId="338" applyNumberFormat="0" applyFill="0" applyAlignment="0" applyProtection="0"/>
    <xf numFmtId="0" fontId="113" fillId="12" borderId="302" applyNumberFormat="0" applyAlignment="0" applyProtection="0"/>
    <xf numFmtId="0" fontId="63" fillId="29" borderId="334" applyNumberFormat="0" applyAlignment="0" applyProtection="0"/>
    <xf numFmtId="0" fontId="5" fillId="49" borderId="312" applyNumberFormat="0" applyProtection="0">
      <alignment horizontal="left" vertical="center" indent="1"/>
    </xf>
    <xf numFmtId="0" fontId="114" fillId="12" borderId="334" applyNumberFormat="0" applyAlignment="0" applyProtection="0"/>
    <xf numFmtId="0" fontId="5" fillId="10" borderId="303" applyNumberFormat="0" applyFont="0" applyAlignment="0" applyProtection="0"/>
    <xf numFmtId="0" fontId="163" fillId="0" borderId="306" applyNumberFormat="0" applyFill="0" applyAlignment="0" applyProtection="0"/>
    <xf numFmtId="0" fontId="5" fillId="35" borderId="304" applyNumberFormat="0" applyProtection="0">
      <alignment horizontal="left" vertical="center" indent="1"/>
    </xf>
    <xf numFmtId="4" fontId="38" fillId="37" borderId="304" applyNumberFormat="0" applyProtection="0">
      <alignment horizontal="right" vertical="center"/>
    </xf>
    <xf numFmtId="0" fontId="5" fillId="31" borderId="296" applyNumberFormat="0" applyProtection="0">
      <alignment horizontal="left" vertical="center" indent="1"/>
    </xf>
    <xf numFmtId="0" fontId="163" fillId="0" borderId="297" applyNumberFormat="0" applyFill="0" applyAlignment="0" applyProtection="0"/>
    <xf numFmtId="0" fontId="59" fillId="28" borderId="294" applyNumberFormat="0" applyAlignment="0" applyProtection="0"/>
    <xf numFmtId="0" fontId="61" fillId="29" borderId="294" applyNumberFormat="0" applyAlignment="0" applyProtection="0"/>
    <xf numFmtId="0" fontId="165" fillId="0" borderId="298" applyNumberFormat="0" applyFill="0" applyAlignment="0" applyProtection="0"/>
    <xf numFmtId="0" fontId="59" fillId="28" borderId="294" applyNumberFormat="0" applyAlignment="0" applyProtection="0"/>
    <xf numFmtId="0" fontId="164" fillId="0" borderId="298" applyNumberFormat="0" applyFill="0" applyAlignment="0" applyProtection="0"/>
    <xf numFmtId="0" fontId="33" fillId="10" borderId="303" applyNumberFormat="0" applyFont="0" applyAlignment="0" applyProtection="0"/>
    <xf numFmtId="0" fontId="60" fillId="29" borderId="302" applyNumberFormat="0" applyAlignment="0" applyProtection="0"/>
    <xf numFmtId="0" fontId="113" fillId="15" borderId="318" applyNumberFormat="0" applyAlignment="0" applyProtection="0"/>
    <xf numFmtId="4" fontId="38" fillId="36" borderId="304" applyNumberFormat="0" applyProtection="0">
      <alignment horizontal="right" vertical="center"/>
    </xf>
    <xf numFmtId="4" fontId="38" fillId="44" borderId="296" applyNumberFormat="0" applyProtection="0">
      <alignment horizontal="right" vertical="center"/>
    </xf>
    <xf numFmtId="4" fontId="38" fillId="42" borderId="296" applyNumberFormat="0" applyProtection="0">
      <alignment horizontal="right" vertical="center"/>
    </xf>
    <xf numFmtId="4" fontId="38" fillId="43" borderId="296" applyNumberFormat="0" applyProtection="0">
      <alignment horizontal="right" vertical="center"/>
    </xf>
    <xf numFmtId="4" fontId="38" fillId="43" borderId="296" applyNumberFormat="0" applyProtection="0">
      <alignment horizontal="right" vertical="center"/>
    </xf>
    <xf numFmtId="4" fontId="38" fillId="48" borderId="296" applyNumberFormat="0" applyProtection="0">
      <alignment horizontal="left" vertical="center" indent="1"/>
    </xf>
    <xf numFmtId="4" fontId="38" fillId="48" borderId="296" applyNumberFormat="0" applyProtection="0">
      <alignment horizontal="left" vertical="center" indent="1"/>
    </xf>
    <xf numFmtId="0" fontId="5" fillId="48" borderId="296" applyNumberFormat="0" applyProtection="0">
      <alignment horizontal="left" vertical="center" indent="1"/>
    </xf>
    <xf numFmtId="0" fontId="163" fillId="0" borderId="297" applyNumberFormat="0" applyFill="0" applyAlignment="0" applyProtection="0"/>
    <xf numFmtId="0" fontId="5" fillId="49" borderId="296" applyNumberFormat="0" applyProtection="0">
      <alignment horizontal="left" vertical="center" indent="1"/>
    </xf>
    <xf numFmtId="0" fontId="5" fillId="31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63" fillId="29" borderId="294" applyNumberFormat="0" applyAlignment="0" applyProtection="0"/>
    <xf numFmtId="0" fontId="60" fillId="29" borderId="294" applyNumberFormat="0" applyAlignment="0" applyProtection="0"/>
    <xf numFmtId="0" fontId="163" fillId="0" borderId="297" applyNumberFormat="0" applyFill="0" applyAlignment="0" applyProtection="0"/>
    <xf numFmtId="0" fontId="63" fillId="29" borderId="294" applyNumberFormat="0" applyAlignment="0" applyProtection="0"/>
    <xf numFmtId="0" fontId="63" fillId="29" borderId="294" applyNumberFormat="0" applyAlignment="0" applyProtection="0"/>
    <xf numFmtId="0" fontId="63" fillId="29" borderId="294" applyNumberFormat="0" applyAlignment="0" applyProtection="0"/>
    <xf numFmtId="0" fontId="32" fillId="10" borderId="295" applyNumberFormat="0" applyFont="0" applyAlignment="0" applyProtection="0"/>
    <xf numFmtId="0" fontId="163" fillId="0" borderId="298" applyNumberFormat="0" applyFill="0" applyAlignment="0" applyProtection="0"/>
    <xf numFmtId="4" fontId="38" fillId="46" borderId="304" applyNumberFormat="0" applyProtection="0">
      <alignment horizontal="left" vertical="center" indent="1"/>
    </xf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29" fillId="10" borderId="295" applyNumberFormat="0" applyFont="0" applyAlignment="0" applyProtection="0"/>
    <xf numFmtId="4" fontId="38" fillId="42" borderId="304" applyNumberFormat="0" applyProtection="0">
      <alignment horizontal="right" vertical="center"/>
    </xf>
    <xf numFmtId="0" fontId="30" fillId="10" borderId="295" applyNumberFormat="0" applyFont="0" applyAlignment="0" applyProtection="0"/>
    <xf numFmtId="4" fontId="148" fillId="45" borderId="296" applyNumberFormat="0" applyProtection="0">
      <alignment horizontal="left" vertical="center" indent="1"/>
    </xf>
    <xf numFmtId="0" fontId="144" fillId="29" borderId="296" applyNumberFormat="0" applyAlignment="0" applyProtection="0"/>
    <xf numFmtId="4" fontId="38" fillId="33" borderId="296" applyNumberFormat="0" applyProtection="0">
      <alignment vertical="center"/>
    </xf>
    <xf numFmtId="4" fontId="147" fillId="33" borderId="296" applyNumberFormat="0" applyProtection="0">
      <alignment vertical="center"/>
    </xf>
    <xf numFmtId="4" fontId="147" fillId="33" borderId="296" applyNumberFormat="0" applyProtection="0">
      <alignment vertical="center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33" borderId="296" applyNumberFormat="0" applyProtection="0">
      <alignment horizontal="left" vertical="center" indent="1"/>
    </xf>
    <xf numFmtId="4" fontId="38" fillId="46" borderId="296" applyNumberFormat="0" applyProtection="0">
      <alignment horizontal="right" vertical="center"/>
    </xf>
    <xf numFmtId="4" fontId="147" fillId="46" borderId="296" applyNumberFormat="0" applyProtection="0">
      <alignment horizontal="right" vertical="center"/>
    </xf>
    <xf numFmtId="4" fontId="147" fillId="46" borderId="296" applyNumberFormat="0" applyProtection="0">
      <alignment horizontal="right" vertical="center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63" fillId="29" borderId="294" applyNumberFormat="0" applyAlignment="0" applyProtection="0"/>
    <xf numFmtId="4" fontId="151" fillId="46" borderId="296" applyNumberFormat="0" applyProtection="0">
      <alignment horizontal="right" vertical="center"/>
    </xf>
    <xf numFmtId="4" fontId="151" fillId="46" borderId="296" applyNumberFormat="0" applyProtection="0">
      <alignment horizontal="right" vertical="center"/>
    </xf>
    <xf numFmtId="0" fontId="63" fillId="29" borderId="294" applyNumberFormat="0" applyAlignment="0" applyProtection="0"/>
    <xf numFmtId="0" fontId="63" fillId="29" borderId="294" applyNumberFormat="0" applyAlignment="0" applyProtection="0"/>
    <xf numFmtId="0" fontId="63" fillId="29" borderId="294" applyNumberFormat="0" applyAlignment="0" applyProtection="0"/>
    <xf numFmtId="0" fontId="60" fillId="29" borderId="294" applyNumberFormat="0" applyAlignment="0" applyProtection="0"/>
    <xf numFmtId="0" fontId="60" fillId="29" borderId="294" applyNumberFormat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4" fillId="0" borderId="298" applyNumberFormat="0" applyFill="0" applyAlignment="0" applyProtection="0"/>
    <xf numFmtId="0" fontId="164" fillId="0" borderId="298" applyNumberFormat="0" applyFill="0" applyAlignment="0" applyProtection="0"/>
    <xf numFmtId="0" fontId="163" fillId="0" borderId="297" applyNumberFormat="0" applyFill="0" applyAlignment="0" applyProtection="0"/>
    <xf numFmtId="0" fontId="164" fillId="0" borderId="298" applyNumberFormat="0" applyFill="0" applyAlignment="0" applyProtection="0"/>
    <xf numFmtId="0" fontId="165" fillId="0" borderId="298" applyNumberFormat="0" applyFill="0" applyAlignment="0" applyProtection="0"/>
    <xf numFmtId="0" fontId="163" fillId="0" borderId="297" applyNumberFormat="0" applyFill="0" applyAlignment="0" applyProtection="0"/>
    <xf numFmtId="0" fontId="166" fillId="0" borderId="298" applyNumberFormat="0" applyFill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3" fillId="0" borderId="298" applyNumberFormat="0" applyFill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5" fontId="168" fillId="0" borderId="293">
      <alignment horizontal="left" vertical="top"/>
    </xf>
    <xf numFmtId="0" fontId="63" fillId="29" borderId="294" applyNumberFormat="0" applyAlignment="0" applyProtection="0"/>
    <xf numFmtId="0" fontId="63" fillId="29" borderId="294" applyNumberFormat="0" applyAlignment="0" applyProtection="0"/>
    <xf numFmtId="0" fontId="63" fillId="29" borderId="294" applyNumberFormat="0" applyAlignment="0" applyProtection="0"/>
    <xf numFmtId="0" fontId="63" fillId="29" borderId="294" applyNumberFormat="0" applyAlignment="0" applyProtection="0"/>
    <xf numFmtId="0" fontId="63" fillId="29" borderId="294" applyNumberFormat="0" applyAlignment="0" applyProtection="0"/>
    <xf numFmtId="0" fontId="63" fillId="29" borderId="294" applyNumberFormat="0" applyAlignment="0" applyProtection="0"/>
    <xf numFmtId="0" fontId="60" fillId="29" borderId="294" applyNumberFormat="0" applyAlignment="0" applyProtection="0"/>
    <xf numFmtId="0" fontId="60" fillId="29" borderId="294" applyNumberFormat="0" applyAlignment="0" applyProtection="0"/>
    <xf numFmtId="0" fontId="59" fillId="28" borderId="294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4" fillId="12" borderId="302" applyNumberFormat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4" fillId="0" borderId="306" applyNumberFormat="0" applyFill="0" applyAlignment="0" applyProtection="0"/>
    <xf numFmtId="0" fontId="142" fillId="29" borderId="304" applyNumberFormat="0" applyAlignment="0" applyProtection="0"/>
    <xf numFmtId="0" fontId="141" fillId="28" borderId="30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4" fillId="12" borderId="294" applyNumberFormat="0" applyAlignment="0" applyProtection="0"/>
    <xf numFmtId="0" fontId="114" fillId="12" borderId="294" applyNumberFormat="0" applyAlignment="0" applyProtection="0"/>
    <xf numFmtId="0" fontId="113" fillId="15" borderId="294" applyNumberFormat="0" applyAlignment="0" applyProtection="0"/>
    <xf numFmtId="0" fontId="63" fillId="29" borderId="302" applyNumberFormat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4" fillId="0" borderId="298" applyNumberFormat="0" applyFill="0" applyAlignment="0" applyProtection="0"/>
    <xf numFmtId="0" fontId="163" fillId="0" borderId="297" applyNumberFormat="0" applyFill="0" applyAlignment="0" applyProtection="0"/>
    <xf numFmtId="0" fontId="141" fillId="29" borderId="304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2" fillId="29" borderId="296" applyNumberFormat="0" applyAlignment="0" applyProtection="0"/>
    <xf numFmtId="0" fontId="142" fillId="29" borderId="296" applyNumberFormat="0" applyAlignment="0" applyProtection="0"/>
    <xf numFmtId="0" fontId="141" fillId="28" borderId="296" applyNumberForma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32" fillId="10" borderId="295" applyNumberFormat="0" applyFont="0" applyAlignment="0" applyProtection="0"/>
    <xf numFmtId="0" fontId="32" fillId="10" borderId="295" applyNumberFormat="0" applyFont="0" applyAlignment="0" applyProtection="0"/>
    <xf numFmtId="0" fontId="32" fillId="10" borderId="295" applyNumberFormat="0" applyFont="0" applyAlignment="0" applyProtection="0"/>
    <xf numFmtId="0" fontId="29" fillId="10" borderId="295" applyNumberFormat="0" applyFont="0" applyAlignment="0" applyProtection="0"/>
    <xf numFmtId="0" fontId="184" fillId="10" borderId="295" applyNumberFormat="0" applyFont="0" applyAlignment="0" applyProtection="0"/>
    <xf numFmtId="0" fontId="30" fillId="10" borderId="311" applyNumberFormat="0" applyFont="0" applyAlignment="0" applyProtection="0"/>
    <xf numFmtId="0" fontId="142" fillId="29" borderId="304" applyNumberFormat="0" applyAlignment="0" applyProtection="0"/>
    <xf numFmtId="0" fontId="5" fillId="35" borderId="304" applyNumberFormat="0" applyProtection="0">
      <alignment horizontal="left" vertical="center" indent="1"/>
    </xf>
    <xf numFmtId="0" fontId="59" fillId="28" borderId="302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4" fillId="12" borderId="294" applyNumberFormat="0" applyAlignment="0" applyProtection="0"/>
    <xf numFmtId="0" fontId="114" fillId="12" borderId="294" applyNumberFormat="0" applyAlignment="0" applyProtection="0"/>
    <xf numFmtId="0" fontId="113" fillId="15" borderId="294" applyNumberFormat="0" applyAlignment="0" applyProtection="0"/>
    <xf numFmtId="0" fontId="164" fillId="0" borderId="298" applyNumberFormat="0" applyFill="0" applyAlignment="0" applyProtection="0"/>
    <xf numFmtId="0" fontId="113" fillId="12" borderId="294" applyNumberFormat="0" applyAlignment="0" applyProtection="0"/>
    <xf numFmtId="0" fontId="63" fillId="29" borderId="294" applyNumberFormat="0" applyAlignment="0" applyProtection="0"/>
    <xf numFmtId="4" fontId="38" fillId="46" borderId="296" applyNumberFormat="0" applyProtection="0">
      <alignment horizontal="left" vertical="center" indent="1"/>
    </xf>
    <xf numFmtId="4" fontId="38" fillId="42" borderId="296" applyNumberFormat="0" applyProtection="0">
      <alignment horizontal="right" vertical="center"/>
    </xf>
    <xf numFmtId="4" fontId="38" fillId="38" borderId="296" applyNumberFormat="0" applyProtection="0">
      <alignment horizontal="right" vertical="center"/>
    </xf>
    <xf numFmtId="4" fontId="38" fillId="37" borderId="296" applyNumberFormat="0" applyProtection="0">
      <alignment horizontal="right" vertical="center"/>
    </xf>
    <xf numFmtId="4" fontId="38" fillId="34" borderId="296" applyNumberFormat="0" applyProtection="0">
      <alignment horizontal="left" vertical="center" indent="1"/>
    </xf>
    <xf numFmtId="5" fontId="55" fillId="0" borderId="300" applyAlignment="0" applyProtection="0"/>
    <xf numFmtId="0" fontId="113" fillId="12" borderId="294" applyNumberFormat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4" fillId="0" borderId="298" applyNumberFormat="0" applyFill="0" applyAlignment="0" applyProtection="0"/>
    <xf numFmtId="0" fontId="164" fillId="0" borderId="298" applyNumberFormat="0" applyFill="0" applyAlignment="0" applyProtection="0"/>
    <xf numFmtId="0" fontId="163" fillId="0" borderId="297" applyNumberFormat="0" applyFill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5" fillId="10" borderId="295" applyNumberFormat="0" applyFont="0" applyAlignment="0" applyProtection="0"/>
    <xf numFmtId="0" fontId="141" fillId="29" borderId="296" applyNumberFormat="0" applyAlignment="0" applyProtection="0"/>
    <xf numFmtId="0" fontId="163" fillId="0" borderId="298" applyNumberFormat="0" applyFill="0" applyAlignment="0" applyProtection="0"/>
    <xf numFmtId="0" fontId="141" fillId="28" borderId="296" applyNumberFormat="0" applyAlignment="0" applyProtection="0"/>
    <xf numFmtId="0" fontId="29" fillId="10" borderId="303" applyNumberFormat="0" applyFont="0" applyAlignment="0" applyProtection="0"/>
    <xf numFmtId="4" fontId="38" fillId="46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148" fillId="45" borderId="296" applyNumberFormat="0" applyProtection="0">
      <alignment horizontal="left" vertical="center" indent="1"/>
    </xf>
    <xf numFmtId="4" fontId="38" fillId="44" borderId="296" applyNumberFormat="0" applyProtection="0">
      <alignment horizontal="right" vertical="center"/>
    </xf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1" fillId="29" borderId="296" applyNumberFormat="0" applyAlignment="0" applyProtection="0"/>
    <xf numFmtId="0" fontId="142" fillId="29" borderId="296" applyNumberFormat="0" applyAlignment="0" applyProtection="0"/>
    <xf numFmtId="0" fontId="142" fillId="29" borderId="296" applyNumberFormat="0" applyAlignment="0" applyProtection="0"/>
    <xf numFmtId="0" fontId="141" fillId="28" borderId="296" applyNumberFormat="0" applyAlignment="0" applyProtection="0"/>
    <xf numFmtId="0" fontId="5" fillId="10" borderId="295" applyNumberFormat="0" applyFont="0" applyAlignment="0" applyProtection="0"/>
    <xf numFmtId="0" fontId="32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5" fillId="10" borderId="295" applyNumberFormat="0" applyFont="0" applyAlignment="0" applyProtection="0"/>
    <xf numFmtId="0" fontId="32" fillId="10" borderId="295" applyNumberFormat="0" applyFont="0" applyAlignment="0" applyProtection="0"/>
    <xf numFmtId="0" fontId="32" fillId="10" borderId="295" applyNumberFormat="0" applyFont="0" applyAlignment="0" applyProtection="0"/>
    <xf numFmtId="0" fontId="32" fillId="10" borderId="295" applyNumberFormat="0" applyFont="0" applyAlignment="0" applyProtection="0"/>
    <xf numFmtId="0" fontId="29" fillId="10" borderId="295" applyNumberFormat="0" applyFont="0" applyAlignment="0" applyProtection="0"/>
    <xf numFmtId="0" fontId="184" fillId="10" borderId="295" applyNumberFormat="0" applyFont="0" applyAlignment="0" applyProtection="0"/>
    <xf numFmtId="4" fontId="38" fillId="44" borderId="296" applyNumberFormat="0" applyProtection="0">
      <alignment horizontal="right" vertical="center"/>
    </xf>
    <xf numFmtId="4" fontId="38" fillId="42" borderId="296" applyNumberFormat="0" applyProtection="0">
      <alignment horizontal="right" vertical="center"/>
    </xf>
    <xf numFmtId="4" fontId="38" fillId="41" borderId="296" applyNumberFormat="0" applyProtection="0">
      <alignment horizontal="right" vertical="center"/>
    </xf>
    <xf numFmtId="4" fontId="38" fillId="41" borderId="296" applyNumberFormat="0" applyProtection="0">
      <alignment horizontal="right" vertical="center"/>
    </xf>
    <xf numFmtId="4" fontId="38" fillId="36" borderId="296" applyNumberFormat="0" applyProtection="0">
      <alignment horizontal="right" vertical="center"/>
    </xf>
    <xf numFmtId="4" fontId="38" fillId="36" borderId="296" applyNumberFormat="0" applyProtection="0">
      <alignment horizontal="right" vertical="center"/>
    </xf>
    <xf numFmtId="0" fontId="5" fillId="35" borderId="296" applyNumberFormat="0" applyProtection="0">
      <alignment horizontal="left" vertical="center" indent="1"/>
    </xf>
    <xf numFmtId="4" fontId="38" fillId="34" borderId="296" applyNumberFormat="0" applyProtection="0">
      <alignment horizontal="left" vertical="center" indent="1"/>
    </xf>
    <xf numFmtId="4" fontId="147" fillId="34" borderId="296" applyNumberFormat="0" applyProtection="0">
      <alignment vertical="center"/>
    </xf>
    <xf numFmtId="4" fontId="147" fillId="34" borderId="296" applyNumberFormat="0" applyProtection="0">
      <alignment vertical="center"/>
    </xf>
    <xf numFmtId="0" fontId="92" fillId="0" borderId="272">
      <alignment horizontal="left" vertical="center"/>
    </xf>
    <xf numFmtId="0" fontId="30" fillId="10" borderId="303" applyNumberFormat="0" applyFont="0" applyAlignment="0" applyProtection="0"/>
    <xf numFmtId="0" fontId="5" fillId="10" borderId="295" applyNumberFormat="0" applyFont="0" applyAlignment="0" applyProtection="0"/>
    <xf numFmtId="0" fontId="5" fillId="35" borderId="296" applyNumberFormat="0" applyProtection="0">
      <alignment horizontal="left" vertical="center" indent="1"/>
    </xf>
    <xf numFmtId="0" fontId="59" fillId="28" borderId="294" applyNumberFormat="0" applyAlignment="0" applyProtection="0"/>
    <xf numFmtId="0" fontId="30" fillId="10" borderId="303" applyNumberFormat="0" applyFont="0" applyAlignment="0" applyProtection="0"/>
    <xf numFmtId="0" fontId="143" fillId="29" borderId="296" applyNumberFormat="0" applyAlignment="0" applyProtection="0"/>
    <xf numFmtId="0" fontId="59" fillId="28" borderId="294" applyNumberFormat="0" applyAlignment="0" applyProtection="0"/>
    <xf numFmtId="0" fontId="5" fillId="35" borderId="296" applyNumberFormat="0" applyProtection="0">
      <alignment horizontal="left" vertical="center" indent="1"/>
    </xf>
    <xf numFmtId="0" fontId="163" fillId="0" borderId="306" applyNumberFormat="0" applyFill="0" applyAlignment="0" applyProtection="0"/>
    <xf numFmtId="0" fontId="163" fillId="0" borderId="298" applyNumberFormat="0" applyFill="0" applyAlignment="0" applyProtection="0"/>
    <xf numFmtId="0" fontId="163" fillId="0" borderId="298" applyNumberFormat="0" applyFill="0" applyAlignment="0" applyProtection="0"/>
    <xf numFmtId="0" fontId="163" fillId="0" borderId="305" applyNumberFormat="0" applyFill="0" applyAlignment="0" applyProtection="0"/>
    <xf numFmtId="0" fontId="163" fillId="0" borderId="298" applyNumberFormat="0" applyFill="0" applyAlignment="0" applyProtection="0"/>
    <xf numFmtId="0" fontId="63" fillId="29" borderId="294" applyNumberFormat="0" applyAlignment="0" applyProtection="0"/>
    <xf numFmtId="0" fontId="5" fillId="35" borderId="296" applyNumberFormat="0" applyProtection="0">
      <alignment horizontal="left" vertical="center" indent="1"/>
    </xf>
    <xf numFmtId="4" fontId="38" fillId="44" borderId="296" applyNumberFormat="0" applyProtection="0">
      <alignment horizontal="right" vertical="center"/>
    </xf>
    <xf numFmtId="4" fontId="38" fillId="41" borderId="296" applyNumberFormat="0" applyProtection="0">
      <alignment horizontal="right" vertical="center"/>
    </xf>
    <xf numFmtId="4" fontId="38" fillId="37" borderId="296" applyNumberFormat="0" applyProtection="0">
      <alignment horizontal="right" vertical="center"/>
    </xf>
    <xf numFmtId="4" fontId="38" fillId="36" borderId="296" applyNumberFormat="0" applyProtection="0">
      <alignment horizontal="right" vertical="center"/>
    </xf>
    <xf numFmtId="4" fontId="147" fillId="34" borderId="296" applyNumberFormat="0" applyProtection="0">
      <alignment vertical="center"/>
    </xf>
    <xf numFmtId="0" fontId="163" fillId="0" borderId="297" applyNumberFormat="0" applyFill="0" applyAlignment="0" applyProtection="0"/>
    <xf numFmtId="0" fontId="166" fillId="0" borderId="298" applyNumberFormat="0" applyFill="0" applyAlignment="0" applyProtection="0"/>
    <xf numFmtId="4" fontId="147" fillId="33" borderId="296" applyNumberFormat="0" applyProtection="0">
      <alignment vertical="center"/>
    </xf>
    <xf numFmtId="0" fontId="5" fillId="49" borderId="296" applyNumberFormat="0" applyProtection="0">
      <alignment horizontal="left" vertical="center" indent="1"/>
    </xf>
    <xf numFmtId="0" fontId="113" fillId="15" borderId="302" applyNumberFormat="0" applyAlignment="0" applyProtection="0"/>
    <xf numFmtId="0" fontId="113" fillId="12" borderId="294" applyNumberForma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5" fillId="35" borderId="304" applyNumberFormat="0" applyProtection="0">
      <alignment horizontal="left" vertical="center" indent="1"/>
    </xf>
    <xf numFmtId="4" fontId="151" fillId="46" borderId="304" applyNumberFormat="0" applyProtection="0">
      <alignment horizontal="right" vertical="center"/>
    </xf>
    <xf numFmtId="0" fontId="163" fillId="0" borderId="305" applyNumberFormat="0" applyFill="0" applyAlignment="0" applyProtection="0"/>
    <xf numFmtId="0" fontId="59" fillId="28" borderId="294" applyNumberFormat="0" applyAlignment="0" applyProtection="0"/>
    <xf numFmtId="0" fontId="59" fillId="28" borderId="294" applyNumberFormat="0" applyAlignment="0" applyProtection="0"/>
    <xf numFmtId="0" fontId="63" fillId="29" borderId="294" applyNumberFormat="0" applyAlignment="0" applyProtection="0"/>
    <xf numFmtId="0" fontId="59" fillId="28" borderId="294" applyNumberFormat="0" applyAlignment="0" applyProtection="0"/>
    <xf numFmtId="0" fontId="61" fillId="29" borderId="294" applyNumberFormat="0" applyAlignment="0" applyProtection="0"/>
    <xf numFmtId="0" fontId="5" fillId="10" borderId="295" applyNumberFormat="0" applyFont="0" applyAlignment="0" applyProtection="0"/>
    <xf numFmtId="0" fontId="141" fillId="29" borderId="296" applyNumberFormat="0" applyAlignment="0" applyProtection="0"/>
    <xf numFmtId="0" fontId="5" fillId="35" borderId="296" applyNumberFormat="0" applyProtection="0">
      <alignment horizontal="left" vertical="center" indent="1"/>
    </xf>
    <xf numFmtId="0" fontId="163" fillId="0" borderId="298" applyNumberFormat="0" applyFill="0" applyAlignment="0" applyProtection="0"/>
    <xf numFmtId="0" fontId="5" fillId="10" borderId="295" applyNumberFormat="0" applyFont="0" applyAlignment="0" applyProtection="0"/>
    <xf numFmtId="0" fontId="113" fillId="12" borderId="302" applyNumberFormat="0" applyAlignment="0" applyProtection="0"/>
    <xf numFmtId="0" fontId="141" fillId="28" borderId="296" applyNumberFormat="0" applyAlignment="0" applyProtection="0"/>
    <xf numFmtId="0" fontId="5" fillId="10" borderId="295" applyNumberFormat="0" applyFont="0" applyAlignment="0" applyProtection="0"/>
    <xf numFmtId="0" fontId="114" fillId="12" borderId="302" applyNumberFormat="0" applyAlignment="0" applyProtection="0"/>
    <xf numFmtId="0" fontId="32" fillId="10" borderId="295" applyNumberFormat="0" applyFont="0" applyAlignment="0" applyProtection="0"/>
    <xf numFmtId="0" fontId="5" fillId="35" borderId="296" applyNumberFormat="0" applyProtection="0">
      <alignment horizontal="left" vertical="center" indent="1"/>
    </xf>
    <xf numFmtId="0" fontId="63" fillId="29" borderId="294" applyNumberFormat="0" applyAlignment="0" applyProtection="0"/>
    <xf numFmtId="0" fontId="63" fillId="29" borderId="294" applyNumberFormat="0" applyAlignment="0" applyProtection="0"/>
    <xf numFmtId="4" fontId="38" fillId="44" borderId="296" applyNumberFormat="0" applyProtection="0">
      <alignment horizontal="right" vertical="center"/>
    </xf>
    <xf numFmtId="4" fontId="38" fillId="43" borderId="296" applyNumberFormat="0" applyProtection="0">
      <alignment horizontal="right" vertical="center"/>
    </xf>
    <xf numFmtId="4" fontId="38" fillId="43" borderId="296" applyNumberFormat="0" applyProtection="0">
      <alignment horizontal="right" vertical="center"/>
    </xf>
    <xf numFmtId="4" fontId="38" fillId="41" borderId="296" applyNumberFormat="0" applyProtection="0">
      <alignment horizontal="right" vertical="center"/>
    </xf>
    <xf numFmtId="4" fontId="38" fillId="40" borderId="296" applyNumberFormat="0" applyProtection="0">
      <alignment horizontal="right" vertical="center"/>
    </xf>
    <xf numFmtId="4" fontId="38" fillId="40" borderId="296" applyNumberFormat="0" applyProtection="0">
      <alignment horizontal="right" vertical="center"/>
    </xf>
    <xf numFmtId="0" fontId="5" fillId="35" borderId="296" applyNumberFormat="0" applyProtection="0">
      <alignment horizontal="left" vertical="center" indent="1"/>
    </xf>
    <xf numFmtId="0" fontId="5" fillId="35" borderId="296" applyNumberFormat="0" applyProtection="0">
      <alignment horizontal="left" vertical="center" indent="1"/>
    </xf>
    <xf numFmtId="4" fontId="38" fillId="34" borderId="296" applyNumberFormat="0" applyProtection="0">
      <alignment horizontal="left" vertical="center" indent="1"/>
    </xf>
    <xf numFmtId="4" fontId="147" fillId="34" borderId="296" applyNumberFormat="0" applyProtection="0">
      <alignment vertical="center"/>
    </xf>
    <xf numFmtId="4" fontId="38" fillId="34" borderId="296" applyNumberFormat="0" applyProtection="0">
      <alignment vertical="center"/>
    </xf>
    <xf numFmtId="0" fontId="63" fillId="29" borderId="294" applyNumberFormat="0" applyAlignment="0" applyProtection="0"/>
    <xf numFmtId="0" fontId="163" fillId="0" borderId="297" applyNumberFormat="0" applyFill="0" applyAlignment="0" applyProtection="0"/>
    <xf numFmtId="0" fontId="163" fillId="0" borderId="297" applyNumberFormat="0" applyFill="0" applyAlignment="0" applyProtection="0"/>
    <xf numFmtId="0" fontId="163" fillId="0" borderId="298" applyNumberFormat="0" applyFill="0" applyAlignment="0" applyProtection="0"/>
    <xf numFmtId="0" fontId="163" fillId="0" borderId="297" applyNumberFormat="0" applyFill="0" applyAlignment="0" applyProtection="0"/>
    <xf numFmtId="0" fontId="165" fillId="0" borderId="298" applyNumberFormat="0" applyFill="0" applyAlignment="0" applyProtection="0"/>
    <xf numFmtId="0" fontId="164" fillId="0" borderId="298" applyNumberFormat="0" applyFill="0" applyAlignment="0" applyProtection="0"/>
    <xf numFmtId="0" fontId="59" fillId="28" borderId="294" applyNumberFormat="0" applyAlignment="0" applyProtection="0"/>
    <xf numFmtId="4" fontId="38" fillId="33" borderId="296" applyNumberFormat="0" applyProtection="0">
      <alignment vertical="center"/>
    </xf>
    <xf numFmtId="0" fontId="5" fillId="35" borderId="296" applyNumberFormat="0" applyProtection="0">
      <alignment horizontal="left" vertical="center" indent="1"/>
    </xf>
    <xf numFmtId="4" fontId="38" fillId="39" borderId="296" applyNumberFormat="0" applyProtection="0">
      <alignment horizontal="right" vertical="center"/>
    </xf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4" fillId="12" borderId="294" applyNumberFormat="0" applyAlignment="0" applyProtection="0"/>
    <xf numFmtId="0" fontId="33" fillId="10" borderId="295" applyNumberFormat="0" applyFont="0" applyAlignment="0" applyProtection="0"/>
    <xf numFmtId="4" fontId="147" fillId="34" borderId="304" applyNumberFormat="0" applyProtection="0">
      <alignment vertical="center"/>
    </xf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38" fillId="38" borderId="304" applyNumberFormat="0" applyProtection="0">
      <alignment horizontal="right" vertical="center"/>
    </xf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4" fontId="38" fillId="38" borderId="304" applyNumberFormat="0" applyProtection="0">
      <alignment horizontal="right" vertical="center"/>
    </xf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2" fillId="29" borderId="296" applyNumberFormat="0" applyAlignment="0" applyProtection="0"/>
    <xf numFmtId="0" fontId="141" fillId="28" borderId="296" applyNumberFormat="0" applyAlignment="0" applyProtection="0"/>
    <xf numFmtId="0" fontId="142" fillId="29" borderId="296" applyNumberFormat="0" applyAlignment="0" applyProtection="0"/>
    <xf numFmtId="0" fontId="5" fillId="10" borderId="295" applyNumberFormat="0" applyFont="0" applyAlignment="0" applyProtection="0"/>
    <xf numFmtId="0" fontId="141" fillId="28" borderId="296" applyNumberFormat="0" applyAlignment="0" applyProtection="0"/>
    <xf numFmtId="0" fontId="144" fillId="29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9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4" fontId="38" fillId="43" borderId="304" applyNumberFormat="0" applyProtection="0">
      <alignment horizontal="right" vertical="center"/>
    </xf>
    <xf numFmtId="4" fontId="38" fillId="44" borderId="304" applyNumberFormat="0" applyProtection="0">
      <alignment horizontal="right" vertical="center"/>
    </xf>
    <xf numFmtId="0" fontId="5" fillId="35" borderId="304" applyNumberFormat="0" applyProtection="0">
      <alignment horizontal="left" vertical="center" indent="1"/>
    </xf>
    <xf numFmtId="4" fontId="38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38" fillId="33" borderId="304" applyNumberFormat="0" applyProtection="0">
      <alignment vertical="center"/>
    </xf>
    <xf numFmtId="4" fontId="147" fillId="33" borderId="304" applyNumberFormat="0" applyProtection="0">
      <alignment vertical="center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46" borderId="304" applyNumberFormat="0" applyProtection="0">
      <alignment horizontal="right" vertical="center"/>
    </xf>
    <xf numFmtId="4" fontId="147" fillId="46" borderId="304" applyNumberFormat="0" applyProtection="0">
      <alignment horizontal="right" vertical="center"/>
    </xf>
    <xf numFmtId="4" fontId="147" fillId="46" borderId="304" applyNumberFormat="0" applyProtection="0">
      <alignment horizontal="right" vertical="center"/>
    </xf>
    <xf numFmtId="0" fontId="5" fillId="35" borderId="304" applyNumberFormat="0" applyProtection="0">
      <alignment horizontal="left" vertical="center" indent="1"/>
    </xf>
    <xf numFmtId="0" fontId="60" fillId="29" borderId="294" applyNumberFormat="0" applyAlignment="0" applyProtection="0"/>
    <xf numFmtId="0" fontId="59" fillId="28" borderId="294" applyNumberFormat="0" applyAlignment="0" applyProtection="0"/>
    <xf numFmtId="4" fontId="38" fillId="38" borderId="296" applyNumberFormat="0" applyProtection="0">
      <alignment horizontal="right" vertical="center"/>
    </xf>
    <xf numFmtId="0" fontId="163" fillId="0" borderId="297" applyNumberFormat="0" applyFill="0" applyAlignment="0" applyProtection="0"/>
    <xf numFmtId="0" fontId="59" fillId="28" borderId="294" applyNumberFormat="0" applyAlignment="0" applyProtection="0"/>
    <xf numFmtId="0" fontId="163" fillId="0" borderId="306" applyNumberFormat="0" applyFill="0" applyAlignment="0" applyProtection="0"/>
    <xf numFmtId="0" fontId="164" fillId="0" borderId="306" applyNumberFormat="0" applyFill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2" fillId="29" borderId="304" applyNumberFormat="0" applyAlignment="0" applyProtection="0"/>
    <xf numFmtId="0" fontId="5" fillId="10" borderId="303" applyNumberFormat="0" applyFont="0" applyAlignment="0" applyProtection="0"/>
    <xf numFmtId="0" fontId="32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32" fillId="10" borderId="303" applyNumberFormat="0" applyFont="0" applyAlignment="0" applyProtection="0"/>
    <xf numFmtId="0" fontId="32" fillId="10" borderId="303" applyNumberFormat="0" applyFont="0" applyAlignment="0" applyProtection="0"/>
    <xf numFmtId="0" fontId="184" fillId="10" borderId="303" applyNumberFormat="0" applyFont="0" applyAlignment="0" applyProtection="0"/>
    <xf numFmtId="0" fontId="164" fillId="0" borderId="298" applyNumberFormat="0" applyFill="0" applyAlignment="0" applyProtection="0"/>
    <xf numFmtId="4" fontId="151" fillId="46" borderId="304" applyNumberFormat="0" applyProtection="0">
      <alignment horizontal="right" vertical="center"/>
    </xf>
    <xf numFmtId="0" fontId="113" fillId="15" borderId="294" applyNumberFormat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6" fillId="0" borderId="306" applyNumberFormat="0" applyFill="0" applyAlignment="0" applyProtection="0"/>
    <xf numFmtId="0" fontId="163" fillId="0" borderId="305" applyNumberFormat="0" applyFill="0" applyAlignment="0" applyProtection="0"/>
    <xf numFmtId="0" fontId="165" fillId="0" borderId="306" applyNumberFormat="0" applyFill="0" applyAlignment="0" applyProtection="0"/>
    <xf numFmtId="0" fontId="59" fillId="28" borderId="294" applyNumberFormat="0" applyAlignment="0" applyProtection="0"/>
    <xf numFmtId="4" fontId="38" fillId="33" borderId="304" applyNumberFormat="0" applyProtection="0">
      <alignment vertical="center"/>
    </xf>
    <xf numFmtId="0" fontId="5" fillId="35" borderId="304" applyNumberFormat="0" applyProtection="0">
      <alignment horizontal="left" vertical="center" indent="1"/>
    </xf>
    <xf numFmtId="4" fontId="38" fillId="39" borderId="304" applyNumberFormat="0" applyProtection="0">
      <alignment horizontal="right" vertical="center"/>
    </xf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4" fillId="12" borderId="294" applyNumberFormat="0" applyAlignment="0" applyProtection="0"/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5" fillId="10" borderId="295" applyNumberFormat="0" applyFont="0" applyAlignment="0" applyProtection="0"/>
    <xf numFmtId="0" fontId="30" fillId="10" borderId="295" applyNumberFormat="0" applyFont="0" applyAlignment="0" applyProtection="0"/>
    <xf numFmtId="0" fontId="30" fillId="10" borderId="295" applyNumberFormat="0" applyFon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2" fillId="29" borderId="296" applyNumberFormat="0" applyAlignment="0" applyProtection="0"/>
    <xf numFmtId="0" fontId="142" fillId="29" borderId="296" applyNumberFormat="0" applyAlignment="0" applyProtection="0"/>
    <xf numFmtId="0" fontId="141" fillId="28" borderId="296" applyNumberFormat="0" applyAlignment="0" applyProtection="0"/>
    <xf numFmtId="0" fontId="143" fillId="29" borderId="296" applyNumberFormat="0" applyAlignment="0" applyProtection="0"/>
    <xf numFmtId="0" fontId="141" fillId="28" borderId="296" applyNumberFormat="0" applyAlignment="0" applyProtection="0"/>
    <xf numFmtId="0" fontId="30" fillId="10" borderId="295" applyNumberFormat="0" applyFon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9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141" fillId="28" borderId="296" applyNumberFormat="0" applyAlignment="0" applyProtection="0"/>
    <xf numFmtId="0" fontId="60" fillId="29" borderId="302" applyNumberFormat="0" applyAlignment="0" applyProtection="0"/>
    <xf numFmtId="4" fontId="38" fillId="39" borderId="296" applyNumberFormat="0" applyProtection="0">
      <alignment horizontal="right" vertical="center"/>
    </xf>
    <xf numFmtId="0" fontId="163" fillId="0" borderId="297" applyNumberFormat="0" applyFill="0" applyAlignment="0" applyProtection="0"/>
    <xf numFmtId="0" fontId="113" fillId="15" borderId="294" applyNumberFormat="0" applyAlignment="0" applyProtection="0"/>
    <xf numFmtId="0" fontId="61" fillId="29" borderId="302" applyNumberFormat="0" applyAlignment="0" applyProtection="0"/>
    <xf numFmtId="0" fontId="30" fillId="10" borderId="295" applyNumberFormat="0" applyFont="0" applyAlignment="0" applyProtection="0"/>
    <xf numFmtId="0" fontId="33" fillId="10" borderId="295" applyNumberFormat="0" applyFont="0" applyAlignment="0" applyProtection="0"/>
    <xf numFmtId="0" fontId="33" fillId="10" borderId="295" applyNumberFormat="0" applyFon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4" fillId="12" borderId="294" applyNumberForma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5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2" fillId="29" borderId="304" applyNumberFormat="0" applyAlignment="0" applyProtection="0"/>
    <xf numFmtId="0" fontId="142" fillId="29" borderId="304" applyNumberFormat="0" applyAlignment="0" applyProtection="0"/>
    <xf numFmtId="0" fontId="141" fillId="28" borderId="304" applyNumberFormat="0" applyAlignment="0" applyProtection="0"/>
    <xf numFmtId="0" fontId="142" fillId="29" borderId="304" applyNumberFormat="0" applyAlignment="0" applyProtection="0"/>
    <xf numFmtId="0" fontId="141" fillId="28" borderId="304" applyNumberFormat="0" applyAlignment="0" applyProtection="0"/>
    <xf numFmtId="0" fontId="144" fillId="29" borderId="304" applyNumberFormat="0" applyAlignment="0" applyProtection="0"/>
    <xf numFmtId="0" fontId="30" fillId="10" borderId="303" applyNumberFormat="0" applyFont="0" applyAlignment="0" applyProtection="0"/>
    <xf numFmtId="0" fontId="141" fillId="28" borderId="304" applyNumberFormat="0" applyAlignment="0" applyProtection="0"/>
    <xf numFmtId="0" fontId="141" fillId="29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4" fontId="38" fillId="40" borderId="304" applyNumberFormat="0" applyProtection="0">
      <alignment horizontal="right" vertical="center"/>
    </xf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5" fillId="10" borderId="303" applyNumberFormat="0" applyFont="0" applyAlignment="0" applyProtection="0"/>
    <xf numFmtId="0" fontId="113" fillId="15" borderId="302" applyNumberForma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2" borderId="294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30" fillId="10" borderId="303" applyNumberFormat="0" applyFont="0" applyAlignment="0" applyProtection="0"/>
    <xf numFmtId="0" fontId="113" fillId="15" borderId="302" applyNumberFormat="0" applyAlignment="0" applyProtection="0"/>
    <xf numFmtId="0" fontId="115" fillId="12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4" fillId="12" borderId="302" applyNumberFormat="0" applyAlignment="0" applyProtection="0"/>
    <xf numFmtId="0" fontId="113" fillId="15" borderId="302" applyNumberFormat="0" applyAlignment="0" applyProtection="0"/>
    <xf numFmtId="0" fontId="114" fillId="12" borderId="302" applyNumberFormat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5" fillId="12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10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5" fillId="12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4" fillId="12" borderId="302" applyNumberFormat="0" applyAlignment="0" applyProtection="0"/>
    <xf numFmtId="0" fontId="113" fillId="15" borderId="302" applyNumberFormat="0" applyAlignment="0" applyProtection="0"/>
    <xf numFmtId="0" fontId="114" fillId="12" borderId="302" applyNumberFormat="0" applyAlignment="0" applyProtection="0"/>
    <xf numFmtId="0" fontId="114" fillId="12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3" fillId="15" borderId="302" applyNumberFormat="0" applyAlignment="0" applyProtection="0"/>
    <xf numFmtId="0" fontId="115" fillId="12" borderId="302" applyNumberFormat="0" applyAlignment="0" applyProtection="0"/>
    <xf numFmtId="0" fontId="113" fillId="15" borderId="302" applyNumberFormat="0" applyAlignment="0" applyProtection="0"/>
    <xf numFmtId="0" fontId="113" fillId="12" borderId="302" applyNumberFormat="0" applyAlignment="0" applyProtection="0"/>
    <xf numFmtId="0" fontId="114" fillId="12" borderId="302" applyNumberFormat="0" applyAlignment="0" applyProtection="0"/>
    <xf numFmtId="0" fontId="113" fillId="15" borderId="302" applyNumberFormat="0" applyAlignment="0" applyProtection="0"/>
    <xf numFmtId="0" fontId="114" fillId="12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02" applyNumberFormat="0" applyAlignment="0" applyProtection="0"/>
    <xf numFmtId="0" fontId="113" fillId="15" borderId="310" applyNumberFormat="0" applyAlignment="0" applyProtection="0"/>
    <xf numFmtId="0" fontId="113" fillId="15" borderId="310" applyNumberFormat="0" applyAlignment="0" applyProtection="0"/>
    <xf numFmtId="0" fontId="113" fillId="12" borderId="310" applyNumberFormat="0" applyAlignment="0" applyProtection="0"/>
    <xf numFmtId="5" fontId="55" fillId="0" borderId="308" applyAlignment="0" applyProtection="0"/>
    <xf numFmtId="0" fontId="113" fillId="15" borderId="310" applyNumberFormat="0" applyAlignment="0" applyProtection="0"/>
    <xf numFmtId="0" fontId="113" fillId="12" borderId="310" applyNumberFormat="0" applyAlignment="0" applyProtection="0"/>
    <xf numFmtId="0" fontId="113" fillId="15" borderId="310" applyNumberFormat="0" applyAlignment="0" applyProtection="0"/>
    <xf numFmtId="0" fontId="115" fillId="12" borderId="310" applyNumberFormat="0" applyAlignment="0" applyProtection="0"/>
    <xf numFmtId="0" fontId="113" fillId="15" borderId="310" applyNumberFormat="0" applyAlignment="0" applyProtection="0"/>
    <xf numFmtId="0" fontId="113" fillId="12" borderId="310" applyNumberFormat="0" applyAlignment="0" applyProtection="0"/>
    <xf numFmtId="0" fontId="114" fillId="12" borderId="310" applyNumberFormat="0" applyAlignment="0" applyProtection="0"/>
    <xf numFmtId="0" fontId="114" fillId="12" borderId="310" applyNumberFormat="0" applyAlignment="0" applyProtection="0"/>
    <xf numFmtId="0" fontId="114" fillId="12" borderId="310" applyNumberFormat="0" applyAlignment="0" applyProtection="0"/>
    <xf numFmtId="0" fontId="113" fillId="15" borderId="310" applyNumberFormat="0" applyAlignment="0" applyProtection="0"/>
    <xf numFmtId="0" fontId="113" fillId="15" borderId="310" applyNumberFormat="0" applyAlignment="0" applyProtection="0"/>
    <xf numFmtId="4" fontId="38" fillId="40" borderId="328" applyNumberFormat="0" applyProtection="0">
      <alignment horizontal="right" vertical="center"/>
    </xf>
    <xf numFmtId="4" fontId="38" fillId="41" borderId="328" applyNumberFormat="0" applyProtection="0">
      <alignment horizontal="right" vertical="center"/>
    </xf>
    <xf numFmtId="0" fontId="92" fillId="0" borderId="307">
      <alignment horizontal="left" vertical="center"/>
    </xf>
    <xf numFmtId="0" fontId="5" fillId="35" borderId="328" applyNumberFormat="0" applyProtection="0">
      <alignment horizontal="left" vertical="center" indent="1"/>
    </xf>
    <xf numFmtId="4" fontId="148" fillId="45" borderId="344" applyNumberFormat="0" applyProtection="0">
      <alignment horizontal="left" vertical="center" indent="1"/>
    </xf>
    <xf numFmtId="0" fontId="142" fillId="29" borderId="328" applyNumberFormat="0" applyAlignment="0" applyProtection="0"/>
    <xf numFmtId="4" fontId="38" fillId="38" borderId="328" applyNumberFormat="0" applyProtection="0">
      <alignment horizontal="right" vertical="center"/>
    </xf>
    <xf numFmtId="0" fontId="113" fillId="15" borderId="326" applyNumberFormat="0" applyAlignment="0" applyProtection="0"/>
    <xf numFmtId="0" fontId="114" fillId="12" borderId="342" applyNumberFormat="0" applyAlignment="0" applyProtection="0"/>
    <xf numFmtId="0" fontId="92" fillId="0" borderId="307">
      <alignment horizontal="left" vertical="center"/>
    </xf>
    <xf numFmtId="0" fontId="92" fillId="0" borderId="307">
      <alignment horizontal="left" vertical="center"/>
    </xf>
    <xf numFmtId="0" fontId="92" fillId="0" borderId="307">
      <alignment horizontal="left" vertical="center"/>
    </xf>
    <xf numFmtId="0" fontId="92" fillId="0" borderId="307">
      <alignment horizontal="left" vertical="center"/>
    </xf>
    <xf numFmtId="0" fontId="30" fillId="10" borderId="303" applyNumberFormat="0" applyFont="0" applyAlignment="0" applyProtection="0"/>
    <xf numFmtId="0" fontId="142" fillId="29" borderId="304" applyNumberFormat="0" applyAlignment="0" applyProtection="0"/>
    <xf numFmtId="0" fontId="30" fillId="10" borderId="303" applyNumberFormat="0" applyFont="0" applyAlignment="0" applyProtection="0"/>
    <xf numFmtId="0" fontId="59" fillId="28" borderId="310" applyNumberFormat="0" applyAlignment="0" applyProtection="0"/>
    <xf numFmtId="0" fontId="59" fillId="28" borderId="310" applyNumberFormat="0" applyAlignment="0" applyProtection="0"/>
    <xf numFmtId="0" fontId="63" fillId="29" borderId="310" applyNumberFormat="0" applyAlignment="0" applyProtection="0"/>
    <xf numFmtId="0" fontId="59" fillId="28" borderId="310" applyNumberFormat="0" applyAlignment="0" applyProtection="0"/>
    <xf numFmtId="0" fontId="59" fillId="28" borderId="310" applyNumberFormat="0" applyAlignment="0" applyProtection="0"/>
    <xf numFmtId="0" fontId="59" fillId="28" borderId="310" applyNumberFormat="0" applyAlignment="0" applyProtection="0"/>
    <xf numFmtId="0" fontId="59" fillId="28" borderId="310" applyNumberFormat="0" applyAlignment="0" applyProtection="0"/>
    <xf numFmtId="0" fontId="59" fillId="28" borderId="310" applyNumberForma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4" fontId="38" fillId="34" borderId="304" applyNumberFormat="0" applyProtection="0">
      <alignment vertical="center"/>
    </xf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4" fontId="38" fillId="34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38" fillId="37" borderId="304" applyNumberFormat="0" applyProtection="0">
      <alignment horizontal="right" vertical="center"/>
    </xf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4" fontId="38" fillId="38" borderId="304" applyNumberFormat="0" applyProtection="0">
      <alignment horizontal="right" vertical="center"/>
    </xf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2" fillId="29" borderId="304" applyNumberFormat="0" applyAlignment="0" applyProtection="0"/>
    <xf numFmtId="0" fontId="142" fillId="29" borderId="304" applyNumberFormat="0" applyAlignment="0" applyProtection="0"/>
    <xf numFmtId="0" fontId="141" fillId="28" borderId="304" applyNumberFormat="0" applyAlignment="0" applyProtection="0"/>
    <xf numFmtId="0" fontId="142" fillId="29" borderId="304" applyNumberFormat="0" applyAlignment="0" applyProtection="0"/>
    <xf numFmtId="0" fontId="5" fillId="10" borderId="303" applyNumberFormat="0" applyFon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9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4" fontId="38" fillId="40" borderId="304" applyNumberFormat="0" applyProtection="0">
      <alignment horizontal="right" vertical="center"/>
    </xf>
    <xf numFmtId="4" fontId="38" fillId="40" borderId="304" applyNumberFormat="0" applyProtection="0">
      <alignment horizontal="right" vertical="center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38" fillId="33" borderId="304" applyNumberFormat="0" applyProtection="0">
      <alignment vertical="center"/>
    </xf>
    <xf numFmtId="4" fontId="147" fillId="33" borderId="304" applyNumberFormat="0" applyProtection="0">
      <alignment vertical="center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46" borderId="304" applyNumberFormat="0" applyProtection="0">
      <alignment horizontal="right" vertical="center"/>
    </xf>
    <xf numFmtId="4" fontId="147" fillId="46" borderId="304" applyNumberFormat="0" applyProtection="0">
      <alignment horizontal="right" vertical="center"/>
    </xf>
    <xf numFmtId="4" fontId="147" fillId="46" borderId="304" applyNumberFormat="0" applyProtection="0">
      <alignment horizontal="right" vertical="center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151" fillId="46" borderId="304" applyNumberFormat="0" applyProtection="0">
      <alignment horizontal="right" vertical="center"/>
    </xf>
    <xf numFmtId="4" fontId="151" fillId="46" borderId="304" applyNumberFormat="0" applyProtection="0">
      <alignment horizontal="right" vertical="center"/>
    </xf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4" fillId="0" borderId="306" applyNumberFormat="0" applyFill="0" applyAlignment="0" applyProtection="0"/>
    <xf numFmtId="0" fontId="164" fillId="0" borderId="306" applyNumberFormat="0" applyFill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63" fillId="29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62" fillId="29" borderId="302" applyNumberFormat="0" applyAlignment="0" applyProtection="0"/>
    <xf numFmtId="0" fontId="61" fillId="29" borderId="302" applyNumberFormat="0" applyAlignment="0" applyProtection="0"/>
    <xf numFmtId="0" fontId="60" fillId="29" borderId="302" applyNumberFormat="0" applyAlignment="0" applyProtection="0"/>
    <xf numFmtId="0" fontId="60" fillId="29" borderId="302" applyNumberFormat="0" applyAlignment="0" applyProtection="0"/>
    <xf numFmtId="0" fontId="60" fillId="29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5" fontId="55" fillId="0" borderId="300" applyAlignment="0" applyProtection="0"/>
    <xf numFmtId="4" fontId="38" fillId="34" borderId="304" applyNumberFormat="0" applyProtection="0">
      <alignment horizontal="left" vertical="center" indent="1"/>
    </xf>
    <xf numFmtId="4" fontId="38" fillId="34" borderId="304" applyNumberFormat="0" applyProtection="0">
      <alignment horizontal="left" vertical="center" indent="1"/>
    </xf>
    <xf numFmtId="4" fontId="38" fillId="36" borderId="304" applyNumberFormat="0" applyProtection="0">
      <alignment horizontal="right" vertical="center"/>
    </xf>
    <xf numFmtId="4" fontId="38" fillId="37" borderId="304" applyNumberFormat="0" applyProtection="0">
      <alignment horizontal="right" vertical="center"/>
    </xf>
    <xf numFmtId="4" fontId="38" fillId="38" borderId="304" applyNumberFormat="0" applyProtection="0">
      <alignment horizontal="right" vertical="center"/>
    </xf>
    <xf numFmtId="4" fontId="38" fillId="38" borderId="304" applyNumberFormat="0" applyProtection="0">
      <alignment horizontal="right" vertical="center"/>
    </xf>
    <xf numFmtId="4" fontId="38" fillId="39" borderId="304" applyNumberFormat="0" applyProtection="0">
      <alignment horizontal="right" vertical="center"/>
    </xf>
    <xf numFmtId="4" fontId="38" fillId="39" borderId="304" applyNumberFormat="0" applyProtection="0">
      <alignment horizontal="right" vertical="center"/>
    </xf>
    <xf numFmtId="4" fontId="38" fillId="42" borderId="304" applyNumberFormat="0" applyProtection="0">
      <alignment horizontal="right" vertical="center"/>
    </xf>
    <xf numFmtId="4" fontId="38" fillId="42" borderId="304" applyNumberFormat="0" applyProtection="0">
      <alignment horizontal="right" vertical="center"/>
    </xf>
    <xf numFmtId="0" fontId="63" fillId="29" borderId="302" applyNumberFormat="0" applyAlignment="0" applyProtection="0"/>
    <xf numFmtId="4" fontId="38" fillId="46" borderId="304" applyNumberFormat="0" applyProtection="0">
      <alignment horizontal="left" vertical="center" indent="1"/>
    </xf>
    <xf numFmtId="4" fontId="38" fillId="46" borderId="304" applyNumberFormat="0" applyProtection="0">
      <alignment horizontal="left" vertical="center" indent="1"/>
    </xf>
    <xf numFmtId="4" fontId="38" fillId="48" borderId="304" applyNumberFormat="0" applyProtection="0">
      <alignment horizontal="left" vertical="center" indent="1"/>
    </xf>
    <xf numFmtId="4" fontId="38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38" fillId="33" borderId="304" applyNumberFormat="0" applyProtection="0">
      <alignment vertical="center"/>
    </xf>
    <xf numFmtId="4" fontId="38" fillId="33" borderId="304" applyNumberFormat="0" applyProtection="0">
      <alignment vertical="center"/>
    </xf>
    <xf numFmtId="4" fontId="147" fillId="33" borderId="304" applyNumberFormat="0" applyProtection="0">
      <alignment vertical="center"/>
    </xf>
    <xf numFmtId="4" fontId="147" fillId="33" borderId="304" applyNumberFormat="0" applyProtection="0">
      <alignment vertical="center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46" borderId="304" applyNumberFormat="0" applyProtection="0">
      <alignment horizontal="right" vertical="center"/>
    </xf>
    <xf numFmtId="4" fontId="147" fillId="46" borderId="304" applyNumberFormat="0" applyProtection="0">
      <alignment horizontal="right" vertical="center"/>
    </xf>
    <xf numFmtId="4" fontId="147" fillId="46" borderId="304" applyNumberFormat="0" applyProtection="0">
      <alignment horizontal="right" vertical="center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151" fillId="46" borderId="304" applyNumberFormat="0" applyProtection="0">
      <alignment horizontal="right" vertical="center"/>
    </xf>
    <xf numFmtId="4" fontId="151" fillId="46" borderId="304" applyNumberFormat="0" applyProtection="0">
      <alignment horizontal="right" vertical="center"/>
    </xf>
    <xf numFmtId="0" fontId="63" fillId="29" borderId="302" applyNumberFormat="0" applyAlignment="0" applyProtection="0"/>
    <xf numFmtId="0" fontId="60" fillId="29" borderId="302" applyNumberFormat="0" applyAlignment="0" applyProtection="0"/>
    <xf numFmtId="0" fontId="59" fillId="28" borderId="302" applyNumberFormat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63" fillId="29" borderId="302" applyNumberFormat="0" applyAlignment="0" applyProtection="0"/>
    <xf numFmtId="0" fontId="59" fillId="28" borderId="302" applyNumberFormat="0" applyAlignment="0" applyProtection="0"/>
    <xf numFmtId="0" fontId="62" fillId="29" borderId="302" applyNumberFormat="0" applyAlignment="0" applyProtection="0"/>
    <xf numFmtId="0" fontId="59" fillId="28" borderId="302" applyNumberFormat="0" applyAlignment="0" applyProtection="0"/>
    <xf numFmtId="0" fontId="60" fillId="29" borderId="302" applyNumberFormat="0" applyAlignment="0" applyProtection="0"/>
    <xf numFmtId="0" fontId="59" fillId="28" borderId="302" applyNumberFormat="0" applyAlignment="0" applyProtection="0"/>
    <xf numFmtId="0" fontId="60" fillId="29" borderId="302" applyNumberFormat="0" applyAlignment="0" applyProtection="0"/>
    <xf numFmtId="0" fontId="60" fillId="29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164" fillId="0" borderId="306" applyNumberFormat="0" applyFill="0" applyAlignment="0" applyProtection="0"/>
    <xf numFmtId="0" fontId="164" fillId="0" borderId="306" applyNumberFormat="0" applyFill="0" applyAlignment="0" applyProtection="0"/>
    <xf numFmtId="0" fontId="163" fillId="0" borderId="305" applyNumberFormat="0" applyFill="0" applyAlignment="0" applyProtection="0"/>
    <xf numFmtId="0" fontId="166" fillId="0" borderId="306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6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5" fontId="55" fillId="0" borderId="308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5" fontId="168" fillId="0" borderId="301">
      <alignment horizontal="left" vertical="top"/>
    </xf>
    <xf numFmtId="0" fontId="63" fillId="29" borderId="302" applyNumberFormat="0" applyAlignment="0" applyProtection="0"/>
    <xf numFmtId="0" fontId="63" fillId="29" borderId="302" applyNumberFormat="0" applyAlignment="0" applyProtection="0"/>
    <xf numFmtId="0" fontId="63" fillId="29" borderId="302" applyNumberFormat="0" applyAlignment="0" applyProtection="0"/>
    <xf numFmtId="0" fontId="60" fillId="29" borderId="302" applyNumberFormat="0" applyAlignment="0" applyProtection="0"/>
    <xf numFmtId="0" fontId="60" fillId="29" borderId="302" applyNumberFormat="0" applyAlignment="0" applyProtection="0"/>
    <xf numFmtId="0" fontId="5" fillId="10" borderId="303" applyNumberFormat="0" applyFon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4" fillId="12" borderId="302" applyNumberFormat="0" applyAlignment="0" applyProtection="0"/>
    <xf numFmtId="0" fontId="114" fillId="12" borderId="302" applyNumberFormat="0" applyAlignment="0" applyProtection="0"/>
    <xf numFmtId="0" fontId="113" fillId="15" borderId="302" applyNumberFormat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4" fillId="0" borderId="306" applyNumberFormat="0" applyFill="0" applyAlignment="0" applyProtection="0"/>
    <xf numFmtId="0" fontId="163" fillId="0" borderId="305" applyNumberFormat="0" applyFill="0" applyAlignment="0" applyProtection="0"/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49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141" fillId="29" borderId="304" applyNumberFormat="0" applyAlignment="0" applyProtection="0"/>
    <xf numFmtId="0" fontId="141" fillId="29" borderId="304" applyNumberFormat="0" applyAlignment="0" applyProtection="0"/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2" fillId="29" borderId="304" applyNumberFormat="0" applyAlignment="0" applyProtection="0"/>
    <xf numFmtId="0" fontId="142" fillId="29" borderId="304" applyNumberFormat="0" applyAlignment="0" applyProtection="0"/>
    <xf numFmtId="0" fontId="141" fillId="28" borderId="304" applyNumberForma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32" fillId="10" borderId="303" applyNumberFormat="0" applyFont="0" applyAlignment="0" applyProtection="0"/>
    <xf numFmtId="0" fontId="29" fillId="10" borderId="303" applyNumberFormat="0" applyFont="0" applyAlignment="0" applyProtection="0"/>
    <xf numFmtId="0" fontId="184" fillId="10" borderId="303" applyNumberFormat="0" applyFont="0" applyAlignment="0" applyProtection="0"/>
    <xf numFmtId="4" fontId="38" fillId="42" borderId="320" applyNumberFormat="0" applyProtection="0">
      <alignment horizontal="right" vertical="center"/>
    </xf>
    <xf numFmtId="4" fontId="38" fillId="34" borderId="320" applyNumberFormat="0" applyProtection="0">
      <alignment horizontal="left" vertical="center" indent="1"/>
    </xf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4" fillId="12" borderId="302" applyNumberFormat="0" applyAlignment="0" applyProtection="0"/>
    <xf numFmtId="0" fontId="114" fillId="12" borderId="302" applyNumberFormat="0" applyAlignment="0" applyProtection="0"/>
    <xf numFmtId="0" fontId="113" fillId="15" borderId="302" applyNumberFormat="0" applyAlignment="0" applyProtection="0"/>
    <xf numFmtId="0" fontId="113" fillId="12" borderId="310" applyNumberFormat="0" applyAlignment="0" applyProtection="0"/>
    <xf numFmtId="0" fontId="63" fillId="29" borderId="302" applyNumberFormat="0" applyAlignment="0" applyProtection="0"/>
    <xf numFmtId="4" fontId="38" fillId="48" borderId="312" applyNumberFormat="0" applyProtection="0">
      <alignment horizontal="left" vertical="center" indent="1"/>
    </xf>
    <xf numFmtId="4" fontId="38" fillId="43" borderId="312" applyNumberFormat="0" applyProtection="0">
      <alignment horizontal="right" vertical="center"/>
    </xf>
    <xf numFmtId="4" fontId="38" fillId="39" borderId="312" applyNumberFormat="0" applyProtection="0">
      <alignment horizontal="right" vertical="center"/>
    </xf>
    <xf numFmtId="4" fontId="38" fillId="37" borderId="312" applyNumberFormat="0" applyProtection="0">
      <alignment horizontal="right" vertical="center"/>
    </xf>
    <xf numFmtId="4" fontId="38" fillId="34" borderId="312" applyNumberFormat="0" applyProtection="0">
      <alignment horizontal="left" vertical="center" indent="1"/>
    </xf>
    <xf numFmtId="0" fontId="113" fillId="12" borderId="302" applyNumberFormat="0" applyAlignment="0" applyProtection="0"/>
    <xf numFmtId="0" fontId="63" fillId="29" borderId="342" applyNumberFormat="0" applyAlignment="0" applyProtection="0"/>
    <xf numFmtId="4" fontId="38" fillId="34" borderId="328" applyNumberFormat="0" applyProtection="0">
      <alignment vertical="center"/>
    </xf>
    <xf numFmtId="0" fontId="5" fillId="35" borderId="328" applyNumberFormat="0" applyProtection="0">
      <alignment horizontal="left" vertical="center" indent="1"/>
    </xf>
    <xf numFmtId="4" fontId="38" fillId="48" borderId="328" applyNumberFormat="0" applyProtection="0">
      <alignment horizontal="left" vertical="center" indent="1"/>
    </xf>
    <xf numFmtId="4" fontId="38" fillId="37" borderId="328" applyNumberFormat="0" applyProtection="0">
      <alignment horizontal="right" vertical="center"/>
    </xf>
    <xf numFmtId="0" fontId="5" fillId="35" borderId="328" applyNumberFormat="0" applyProtection="0">
      <alignment horizontal="left" vertical="center" indent="1"/>
    </xf>
    <xf numFmtId="4" fontId="38" fillId="34" borderId="328" applyNumberFormat="0" applyProtection="0">
      <alignment horizontal="left" vertical="center" indent="1"/>
    </xf>
    <xf numFmtId="0" fontId="60" fillId="29" borderId="342" applyNumberFormat="0" applyAlignment="0" applyProtection="0"/>
    <xf numFmtId="0" fontId="165" fillId="0" borderId="338" applyNumberFormat="0" applyFill="0" applyAlignment="0" applyProtection="0"/>
    <xf numFmtId="0" fontId="164" fillId="0" borderId="338" applyNumberFormat="0" applyFill="0" applyAlignment="0" applyProtection="0"/>
    <xf numFmtId="0" fontId="60" fillId="29" borderId="334" applyNumberFormat="0" applyAlignment="0" applyProtection="0"/>
    <xf numFmtId="0" fontId="61" fillId="29" borderId="334" applyNumberFormat="0" applyAlignment="0" applyProtection="0"/>
    <xf numFmtId="0" fontId="63" fillId="29" borderId="334" applyNumberFormat="0" applyAlignment="0" applyProtection="0"/>
    <xf numFmtId="0" fontId="59" fillId="28" borderId="334" applyNumberFormat="0" applyAlignment="0" applyProtection="0"/>
    <xf numFmtId="0" fontId="163" fillId="0" borderId="337" applyNumberFormat="0" applyFill="0" applyAlignment="0" applyProtection="0"/>
    <xf numFmtId="0" fontId="63" fillId="29" borderId="342" applyNumberFormat="0" applyAlignment="0" applyProtection="0"/>
    <xf numFmtId="4" fontId="147" fillId="46" borderId="336" applyNumberFormat="0" applyProtection="0">
      <alignment horizontal="right" vertical="center"/>
    </xf>
    <xf numFmtId="4" fontId="38" fillId="33" borderId="336" applyNumberFormat="0" applyProtection="0">
      <alignment horizontal="left" vertical="center" indent="1"/>
    </xf>
    <xf numFmtId="4" fontId="38" fillId="33" borderId="336" applyNumberFormat="0" applyProtection="0">
      <alignment vertical="center"/>
    </xf>
    <xf numFmtId="0" fontId="5" fillId="35" borderId="336" applyNumberFormat="0" applyProtection="0">
      <alignment horizontal="left" vertical="center" indent="1"/>
    </xf>
    <xf numFmtId="0" fontId="5" fillId="31" borderId="336" applyNumberFormat="0" applyProtection="0">
      <alignment horizontal="left" vertical="center" indent="1"/>
    </xf>
    <xf numFmtId="0" fontId="5" fillId="49" borderId="336" applyNumberFormat="0" applyProtection="0">
      <alignment horizontal="left" vertical="center" indent="1"/>
    </xf>
    <xf numFmtId="0" fontId="5" fillId="49" borderId="336" applyNumberFormat="0" applyProtection="0">
      <alignment horizontal="left" vertical="center" indent="1"/>
    </xf>
    <xf numFmtId="0" fontId="5" fillId="48" borderId="336" applyNumberFormat="0" applyProtection="0">
      <alignment horizontal="left" vertical="center" indent="1"/>
    </xf>
    <xf numFmtId="0" fontId="5" fillId="48" borderId="336" applyNumberFormat="0" applyProtection="0">
      <alignment horizontal="left" vertical="center" indent="1"/>
    </xf>
    <xf numFmtId="4" fontId="38" fillId="48" borderId="336" applyNumberFormat="0" applyProtection="0">
      <alignment horizontal="left" vertical="center" indent="1"/>
    </xf>
    <xf numFmtId="4" fontId="38" fillId="46" borderId="336" applyNumberFormat="0" applyProtection="0">
      <alignment horizontal="left" vertical="center" indent="1"/>
    </xf>
    <xf numFmtId="0" fontId="141" fillId="28" borderId="328" applyNumberFormat="0" applyAlignment="0" applyProtection="0"/>
    <xf numFmtId="0" fontId="141" fillId="28" borderId="328" applyNumberFormat="0" applyAlignment="0" applyProtection="0"/>
    <xf numFmtId="0" fontId="141" fillId="29" borderId="328" applyNumberFormat="0" applyAlignment="0" applyProtection="0"/>
    <xf numFmtId="0" fontId="141" fillId="28" borderId="328" applyNumberFormat="0" applyAlignment="0" applyProtection="0"/>
    <xf numFmtId="0" fontId="141" fillId="28" borderId="328" applyNumberFormat="0" applyAlignment="0" applyProtection="0"/>
    <xf numFmtId="0" fontId="141" fillId="28" borderId="328" applyNumberFormat="0" applyAlignment="0" applyProtection="0"/>
    <xf numFmtId="0" fontId="30" fillId="10" borderId="327" applyNumberFormat="0" applyFont="0" applyAlignment="0" applyProtection="0"/>
    <xf numFmtId="0" fontId="163" fillId="0" borderId="306" applyNumberFormat="0" applyFill="0" applyAlignment="0" applyProtection="0"/>
    <xf numFmtId="4" fontId="38" fillId="34" borderId="336" applyNumberFormat="0" applyProtection="0">
      <alignment horizontal="left" vertical="center" indent="1"/>
    </xf>
    <xf numFmtId="0" fontId="30" fillId="10" borderId="327" applyNumberFormat="0" applyFont="0" applyAlignment="0" applyProtection="0"/>
    <xf numFmtId="4" fontId="38" fillId="34" borderId="336" applyNumberFormat="0" applyProtection="0">
      <alignment horizontal="left" vertical="center" indent="1"/>
    </xf>
    <xf numFmtId="0" fontId="164" fillId="0" borderId="346" applyNumberFormat="0" applyFill="0" applyAlignment="0" applyProtection="0"/>
    <xf numFmtId="0" fontId="30" fillId="10" borderId="327" applyNumberFormat="0" applyFont="0" applyAlignment="0" applyProtection="0"/>
    <xf numFmtId="5" fontId="55" fillId="0" borderId="332" applyAlignment="0" applyProtection="0"/>
    <xf numFmtId="0" fontId="59" fillId="28" borderId="334" applyNumberFormat="0" applyAlignment="0" applyProtection="0"/>
    <xf numFmtId="0" fontId="60" fillId="29" borderId="334" applyNumberFormat="0" applyAlignment="0" applyProtection="0"/>
    <xf numFmtId="0" fontId="59" fillId="28" borderId="334" applyNumberFormat="0" applyAlignment="0" applyProtection="0"/>
    <xf numFmtId="0" fontId="59" fillId="28" borderId="334" applyNumberFormat="0" applyAlignment="0" applyProtection="0"/>
    <xf numFmtId="0" fontId="164" fillId="0" borderId="346" applyNumberFormat="0" applyFill="0" applyAlignment="0" applyProtection="0"/>
    <xf numFmtId="4" fontId="38" fillId="41" borderId="344" applyNumberFormat="0" applyProtection="0">
      <alignment horizontal="right" vertical="center"/>
    </xf>
    <xf numFmtId="0" fontId="5" fillId="49" borderId="344" applyNumberFormat="0" applyProtection="0">
      <alignment horizontal="left" vertical="center" indent="1"/>
    </xf>
    <xf numFmtId="0" fontId="142" fillId="29" borderId="336" applyNumberFormat="0" applyAlignment="0" applyProtection="0"/>
    <xf numFmtId="0" fontId="33" fillId="10" borderId="343" applyNumberFormat="0" applyFont="0" applyAlignment="0" applyProtection="0"/>
    <xf numFmtId="4" fontId="38" fillId="34" borderId="344" applyNumberFormat="0" applyProtection="0">
      <alignment vertical="center"/>
    </xf>
    <xf numFmtId="0" fontId="30" fillId="10" borderId="343" applyNumberFormat="0" applyFon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4" fillId="12" borderId="334" applyNumberFormat="0" applyAlignment="0" applyProtection="0"/>
    <xf numFmtId="0" fontId="113" fillId="15" borderId="326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4" fillId="12" borderId="334" applyNumberFormat="0" applyAlignment="0" applyProtection="0"/>
    <xf numFmtId="0" fontId="114" fillId="12" borderId="334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3" fillId="12" borderId="334" applyNumberFormat="0" applyAlignment="0" applyProtection="0"/>
    <xf numFmtId="0" fontId="113" fillId="15" borderId="334" applyNumberFormat="0" applyAlignment="0" applyProtection="0"/>
    <xf numFmtId="0" fontId="113" fillId="15" borderId="342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3" fillId="15" borderId="326" applyNumberFormat="0" applyAlignment="0" applyProtection="0"/>
    <xf numFmtId="0" fontId="113" fillId="15" borderId="326" applyNumberFormat="0" applyAlignment="0" applyProtection="0"/>
    <xf numFmtId="0" fontId="113" fillId="12" borderId="326" applyNumberFormat="0" applyAlignment="0" applyProtection="0"/>
    <xf numFmtId="0" fontId="114" fillId="12" borderId="326" applyNumberFormat="0" applyAlignment="0" applyProtection="0"/>
    <xf numFmtId="0" fontId="113" fillId="15" borderId="326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3" fillId="15" borderId="334" applyNumberFormat="0" applyAlignment="0" applyProtection="0"/>
    <xf numFmtId="0" fontId="113" fillId="15" borderId="342" applyNumberFormat="0" applyAlignment="0" applyProtection="0"/>
    <xf numFmtId="0" fontId="113" fillId="15" borderId="342" applyNumberFormat="0" applyAlignment="0" applyProtection="0"/>
    <xf numFmtId="5" fontId="55" fillId="0" borderId="324" applyAlignment="0" applyProtection="0"/>
    <xf numFmtId="0" fontId="163" fillId="0" borderId="306" applyNumberFormat="0" applyFill="0" applyAlignment="0" applyProtection="0"/>
    <xf numFmtId="0" fontId="113" fillId="15" borderId="342" applyNumberFormat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4" fillId="0" borderId="306" applyNumberFormat="0" applyFill="0" applyAlignment="0" applyProtection="0"/>
    <xf numFmtId="0" fontId="163" fillId="0" borderId="305" applyNumberFormat="0" applyFill="0" applyAlignment="0" applyProtection="0"/>
    <xf numFmtId="0" fontId="5" fillId="10" borderId="303" applyNumberFormat="0" applyFont="0" applyAlignment="0" applyProtection="0"/>
    <xf numFmtId="0" fontId="141" fillId="29" borderId="304" applyNumberFormat="0" applyAlignment="0" applyProtection="0"/>
    <xf numFmtId="0" fontId="141" fillId="28" borderId="312" applyNumberFormat="0" applyAlignment="0" applyProtection="0"/>
    <xf numFmtId="4" fontId="38" fillId="46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4" fontId="38" fillId="44" borderId="312" applyNumberFormat="0" applyProtection="0">
      <alignment horizontal="right" vertical="center"/>
    </xf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2" fillId="29" borderId="304" applyNumberFormat="0" applyAlignment="0" applyProtection="0"/>
    <xf numFmtId="4" fontId="38" fillId="34" borderId="336" applyNumberFormat="0" applyProtection="0">
      <alignment vertical="center"/>
    </xf>
    <xf numFmtId="0" fontId="30" fillId="10" borderId="335" applyNumberFormat="0" applyFont="0" applyAlignment="0" applyProtection="0"/>
    <xf numFmtId="0" fontId="59" fillId="28" borderId="342" applyNumberFormat="0" applyAlignment="0" applyProtection="0"/>
    <xf numFmtId="0" fontId="59" fillId="28" borderId="342" applyNumberFormat="0" applyAlignment="0" applyProtection="0"/>
    <xf numFmtId="0" fontId="59" fillId="28" borderId="342" applyNumberFormat="0" applyAlignment="0" applyProtection="0"/>
    <xf numFmtId="0" fontId="30" fillId="10" borderId="335" applyNumberFormat="0" applyFont="0" applyAlignment="0" applyProtection="0"/>
    <xf numFmtId="0" fontId="33" fillId="10" borderId="335" applyNumberFormat="0" applyFont="0" applyAlignment="0" applyProtection="0"/>
    <xf numFmtId="0" fontId="142" fillId="29" borderId="304" applyNumberFormat="0" applyAlignment="0" applyProtection="0"/>
    <xf numFmtId="0" fontId="30" fillId="10" borderId="335" applyNumberFormat="0" applyFont="0" applyAlignment="0" applyProtection="0"/>
    <xf numFmtId="4" fontId="38" fillId="34" borderId="336" applyNumberFormat="0" applyProtection="0">
      <alignment horizontal="left" vertical="center" indent="1"/>
    </xf>
    <xf numFmtId="4" fontId="38" fillId="37" borderId="336" applyNumberFormat="0" applyProtection="0">
      <alignment horizontal="right" vertical="center"/>
    </xf>
    <xf numFmtId="0" fontId="30" fillId="10" borderId="335" applyNumberFormat="0" applyFont="0" applyAlignment="0" applyProtection="0"/>
    <xf numFmtId="0" fontId="141" fillId="28" borderId="304" applyNumberFormat="0" applyAlignment="0" applyProtection="0"/>
    <xf numFmtId="0" fontId="32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32" fillId="10" borderId="303" applyNumberFormat="0" applyFont="0" applyAlignment="0" applyProtection="0"/>
    <xf numFmtId="0" fontId="32" fillId="10" borderId="303" applyNumberFormat="0" applyFont="0" applyAlignment="0" applyProtection="0"/>
    <xf numFmtId="0" fontId="32" fillId="10" borderId="303" applyNumberFormat="0" applyFont="0" applyAlignment="0" applyProtection="0"/>
    <xf numFmtId="0" fontId="184" fillId="10" borderId="303" applyNumberFormat="0" applyFont="0" applyAlignment="0" applyProtection="0"/>
    <xf numFmtId="4" fontId="38" fillId="41" borderId="312" applyNumberFormat="0" applyProtection="0">
      <alignment horizontal="right" vertical="center"/>
    </xf>
    <xf numFmtId="4" fontId="38" fillId="37" borderId="312" applyNumberFormat="0" applyProtection="0">
      <alignment horizontal="right" vertical="center"/>
    </xf>
    <xf numFmtId="0" fontId="141" fillId="28" borderId="336" applyNumberFormat="0" applyAlignment="0" applyProtection="0"/>
    <xf numFmtId="4" fontId="38" fillId="36" borderId="312" applyNumberFormat="0" applyProtection="0">
      <alignment horizontal="right" vertical="center"/>
    </xf>
    <xf numFmtId="0" fontId="5" fillId="48" borderId="336" applyNumberFormat="0" applyProtection="0">
      <alignment horizontal="left" vertical="center" indent="1"/>
    </xf>
    <xf numFmtId="4" fontId="38" fillId="34" borderId="312" applyNumberFormat="0" applyProtection="0">
      <alignment horizontal="left" vertical="center" indent="1"/>
    </xf>
    <xf numFmtId="0" fontId="5" fillId="49" borderId="336" applyNumberFormat="0" applyProtection="0">
      <alignment horizontal="left" vertical="center" indent="1"/>
    </xf>
    <xf numFmtId="0" fontId="5" fillId="31" borderId="336" applyNumberFormat="0" applyProtection="0">
      <alignment horizontal="left" vertical="center" indent="1"/>
    </xf>
    <xf numFmtId="0" fontId="5" fillId="31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4" fontId="38" fillId="33" borderId="336" applyNumberFormat="0" applyProtection="0">
      <alignment vertical="center"/>
    </xf>
    <xf numFmtId="4" fontId="38" fillId="33" borderId="336" applyNumberFormat="0" applyProtection="0">
      <alignment horizontal="left" vertical="center" indent="1"/>
    </xf>
    <xf numFmtId="4" fontId="38" fillId="33" borderId="336" applyNumberFormat="0" applyProtection="0">
      <alignment horizontal="left" vertical="center" indent="1"/>
    </xf>
    <xf numFmtId="4" fontId="38" fillId="46" borderId="336" applyNumberFormat="0" applyProtection="0">
      <alignment horizontal="right" vertical="center"/>
    </xf>
    <xf numFmtId="4" fontId="147" fillId="46" borderId="336" applyNumberFormat="0" applyProtection="0">
      <alignment horizontal="right" vertical="center"/>
    </xf>
    <xf numFmtId="4" fontId="38" fillId="34" borderId="312" applyNumberFormat="0" applyProtection="0">
      <alignment horizontal="left" vertical="center" indent="1"/>
    </xf>
    <xf numFmtId="4" fontId="151" fillId="46" borderId="336" applyNumberFormat="0" applyProtection="0">
      <alignment horizontal="right" vertical="center"/>
    </xf>
    <xf numFmtId="0" fontId="5" fillId="35" borderId="336" applyNumberFormat="0" applyProtection="0">
      <alignment horizontal="left" vertical="center" indent="1"/>
    </xf>
    <xf numFmtId="4" fontId="147" fillId="34" borderId="312" applyNumberFormat="0" applyProtection="0">
      <alignment vertical="center"/>
    </xf>
    <xf numFmtId="4" fontId="38" fillId="37" borderId="320" applyNumberFormat="0" applyProtection="0">
      <alignment horizontal="right" vertical="center"/>
    </xf>
    <xf numFmtId="0" fontId="62" fillId="29" borderId="334" applyNumberFormat="0" applyAlignment="0" applyProtection="0"/>
    <xf numFmtId="0" fontId="5" fillId="10" borderId="311" applyNumberFormat="0" applyFont="0" applyAlignment="0" applyProtection="0"/>
    <xf numFmtId="0" fontId="59" fillId="28" borderId="334" applyNumberFormat="0" applyAlignment="0" applyProtection="0"/>
    <xf numFmtId="0" fontId="163" fillId="0" borderId="337" applyNumberFormat="0" applyFill="0" applyAlignment="0" applyProtection="0"/>
    <xf numFmtId="4" fontId="38" fillId="34" borderId="336" applyNumberFormat="0" applyProtection="0">
      <alignment horizontal="left" vertical="center" indent="1"/>
    </xf>
    <xf numFmtId="4" fontId="38" fillId="36" borderId="336" applyNumberFormat="0" applyProtection="0">
      <alignment horizontal="right" vertical="center"/>
    </xf>
    <xf numFmtId="4" fontId="38" fillId="38" borderId="336" applyNumberFormat="0" applyProtection="0">
      <alignment horizontal="right" vertical="center"/>
    </xf>
    <xf numFmtId="4" fontId="38" fillId="39" borderId="336" applyNumberFormat="0" applyProtection="0">
      <alignment horizontal="right" vertical="center"/>
    </xf>
    <xf numFmtId="0" fontId="63" fillId="29" borderId="334" applyNumberFormat="0" applyAlignment="0" applyProtection="0"/>
    <xf numFmtId="0" fontId="5" fillId="48" borderId="336" applyNumberFormat="0" applyProtection="0">
      <alignment horizontal="left" vertical="center" indent="1"/>
    </xf>
    <xf numFmtId="0" fontId="5" fillId="48" borderId="336" applyNumberFormat="0" applyProtection="0">
      <alignment horizontal="left" vertical="center" indent="1"/>
    </xf>
    <xf numFmtId="0" fontId="5" fillId="49" borderId="336" applyNumberFormat="0" applyProtection="0">
      <alignment horizontal="left" vertical="center" indent="1"/>
    </xf>
    <xf numFmtId="0" fontId="5" fillId="49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147" fillId="33" borderId="336" applyNumberFormat="0" applyProtection="0">
      <alignment vertical="center"/>
    </xf>
    <xf numFmtId="0" fontId="59" fillId="28" borderId="302" applyNumberFormat="0" applyAlignment="0" applyProtection="0"/>
    <xf numFmtId="0" fontId="144" fillId="29" borderId="304" applyNumberFormat="0" applyAlignment="0" applyProtection="0"/>
    <xf numFmtId="0" fontId="141" fillId="28" borderId="312" applyNumberFormat="0" applyAlignment="0" applyProtection="0"/>
    <xf numFmtId="0" fontId="163" fillId="0" borderId="306" applyNumberFormat="0" applyFill="0" applyAlignment="0" applyProtection="0"/>
    <xf numFmtId="0" fontId="63" fillId="29" borderId="302" applyNumberFormat="0" applyAlignment="0" applyProtection="0"/>
    <xf numFmtId="0" fontId="5" fillId="35" borderId="304" applyNumberFormat="0" applyProtection="0">
      <alignment horizontal="left" vertical="center" indent="1"/>
    </xf>
    <xf numFmtId="4" fontId="38" fillId="44" borderId="304" applyNumberFormat="0" applyProtection="0">
      <alignment horizontal="right" vertical="center"/>
    </xf>
    <xf numFmtId="0" fontId="59" fillId="28" borderId="326" applyNumberFormat="0" applyAlignment="0" applyProtection="0"/>
    <xf numFmtId="0" fontId="59" fillId="28" borderId="326" applyNumberFormat="0" applyAlignment="0" applyProtection="0"/>
    <xf numFmtId="4" fontId="38" fillId="41" borderId="304" applyNumberFormat="0" applyProtection="0">
      <alignment horizontal="right" vertical="center"/>
    </xf>
    <xf numFmtId="4" fontId="38" fillId="37" borderId="304" applyNumberFormat="0" applyProtection="0">
      <alignment horizontal="right" vertical="center"/>
    </xf>
    <xf numFmtId="4" fontId="38" fillId="36" borderId="304" applyNumberFormat="0" applyProtection="0">
      <alignment horizontal="right" vertical="center"/>
    </xf>
    <xf numFmtId="4" fontId="147" fillId="34" borderId="304" applyNumberFormat="0" applyProtection="0">
      <alignment vertical="center"/>
    </xf>
    <xf numFmtId="0" fontId="60" fillId="29" borderId="326" applyNumberFormat="0" applyAlignment="0" applyProtection="0"/>
    <xf numFmtId="0" fontId="59" fillId="28" borderId="326" applyNumberFormat="0" applyAlignment="0" applyProtection="0"/>
    <xf numFmtId="0" fontId="59" fillId="28" borderId="326" applyNumberFormat="0" applyAlignment="0" applyProtection="0"/>
    <xf numFmtId="0" fontId="164" fillId="0" borderId="338" applyNumberFormat="0" applyFill="0" applyAlignment="0" applyProtection="0"/>
    <xf numFmtId="0" fontId="163" fillId="0" borderId="313" applyNumberFormat="0" applyFill="0" applyAlignment="0" applyProtection="0"/>
    <xf numFmtId="0" fontId="163" fillId="0" borderId="337" applyNumberFormat="0" applyFill="0" applyAlignment="0" applyProtection="0"/>
    <xf numFmtId="4" fontId="147" fillId="33" borderId="312" applyNumberFormat="0" applyProtection="0">
      <alignment vertical="center"/>
    </xf>
    <xf numFmtId="0" fontId="5" fillId="49" borderId="312" applyNumberFormat="0" applyProtection="0">
      <alignment horizontal="left" vertical="center" indent="1"/>
    </xf>
    <xf numFmtId="0" fontId="113" fillId="12" borderId="302" applyNumberForma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59" fillId="28" borderId="310" applyNumberFormat="0" applyAlignment="0" applyProtection="0"/>
    <xf numFmtId="0" fontId="59" fillId="28" borderId="310" applyNumberFormat="0" applyAlignment="0" applyProtection="0"/>
    <xf numFmtId="0" fontId="59" fillId="28" borderId="310" applyNumberFormat="0" applyAlignment="0" applyProtection="0"/>
    <xf numFmtId="0" fontId="62" fillId="29" borderId="310" applyNumberFormat="0" applyAlignment="0" applyProtection="0"/>
    <xf numFmtId="0" fontId="60" fillId="29" borderId="310" applyNumberFormat="0" applyAlignment="0" applyProtection="0"/>
    <xf numFmtId="0" fontId="5" fillId="10" borderId="303" applyNumberFormat="0" applyFont="0" applyAlignment="0" applyProtection="0"/>
    <xf numFmtId="0" fontId="141" fillId="29" borderId="304" applyNumberFormat="0" applyAlignment="0" applyProtection="0"/>
    <xf numFmtId="0" fontId="163" fillId="0" borderId="306" applyNumberFormat="0" applyFill="0" applyAlignment="0" applyProtection="0"/>
    <xf numFmtId="0" fontId="163" fillId="0" borderId="314" applyNumberFormat="0" applyFill="0" applyAlignment="0" applyProtection="0"/>
    <xf numFmtId="0" fontId="141" fillId="28" borderId="304" applyNumberFormat="0" applyAlignment="0" applyProtection="0"/>
    <xf numFmtId="0" fontId="32" fillId="10" borderId="303" applyNumberFormat="0" applyFont="0" applyAlignment="0" applyProtection="0"/>
    <xf numFmtId="0" fontId="32" fillId="10" borderId="311" applyNumberFormat="0" applyFont="0" applyAlignment="0" applyProtection="0"/>
    <xf numFmtId="0" fontId="5" fillId="35" borderId="304" applyNumberFormat="0" applyProtection="0">
      <alignment horizontal="left" vertical="center" indent="1"/>
    </xf>
    <xf numFmtId="0" fontId="63" fillId="29" borderId="310" applyNumberFormat="0" applyAlignment="0" applyProtection="0"/>
    <xf numFmtId="0" fontId="63" fillId="29" borderId="310" applyNumberFormat="0" applyAlignment="0" applyProtection="0"/>
    <xf numFmtId="4" fontId="38" fillId="44" borderId="304" applyNumberFormat="0" applyProtection="0">
      <alignment horizontal="right" vertical="center"/>
    </xf>
    <xf numFmtId="4" fontId="38" fillId="43" borderId="304" applyNumberFormat="0" applyProtection="0">
      <alignment horizontal="right" vertical="center"/>
    </xf>
    <xf numFmtId="4" fontId="38" fillId="43" borderId="304" applyNumberFormat="0" applyProtection="0">
      <alignment horizontal="right" vertical="center"/>
    </xf>
    <xf numFmtId="0" fontId="5" fillId="10" borderId="303" applyNumberFormat="0" applyFont="0" applyAlignment="0" applyProtection="0"/>
    <xf numFmtId="4" fontId="38" fillId="41" borderId="304" applyNumberFormat="0" applyProtection="0">
      <alignment horizontal="right" vertical="center"/>
    </xf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4" fontId="38" fillId="40" borderId="304" applyNumberFormat="0" applyProtection="0">
      <alignment horizontal="right" vertical="center"/>
    </xf>
    <xf numFmtId="4" fontId="38" fillId="40" borderId="304" applyNumberFormat="0" applyProtection="0">
      <alignment horizontal="right" vertical="center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38" fillId="34" borderId="304" applyNumberFormat="0" applyProtection="0">
      <alignment horizontal="left" vertical="center" indent="1"/>
    </xf>
    <xf numFmtId="4" fontId="147" fillId="34" borderId="304" applyNumberFormat="0" applyProtection="0">
      <alignment vertical="center"/>
    </xf>
    <xf numFmtId="4" fontId="38" fillId="34" borderId="304" applyNumberFormat="0" applyProtection="0">
      <alignment vertical="center"/>
    </xf>
    <xf numFmtId="0" fontId="63" fillId="29" borderId="310" applyNumberFormat="0" applyAlignment="0" applyProtection="0"/>
    <xf numFmtId="4" fontId="38" fillId="38" borderId="320" applyNumberFormat="0" applyProtection="0">
      <alignment horizontal="right" vertical="center"/>
    </xf>
    <xf numFmtId="0" fontId="113" fillId="15" borderId="310" applyNumberFormat="0" applyAlignment="0" applyProtection="0"/>
    <xf numFmtId="0" fontId="32" fillId="10" borderId="303" applyNumberFormat="0" applyFont="0" applyAlignment="0" applyProtection="0"/>
    <xf numFmtId="0" fontId="33" fillId="10" borderId="303" applyNumberFormat="0" applyFont="0" applyAlignment="0" applyProtection="0"/>
    <xf numFmtId="0" fontId="5" fillId="35" borderId="304" applyNumberFormat="0" applyProtection="0">
      <alignment horizontal="left" vertical="center" indent="1"/>
    </xf>
    <xf numFmtId="0" fontId="59" fillId="28" borderId="302" applyNumberFormat="0" applyAlignment="0" applyProtection="0"/>
    <xf numFmtId="0" fontId="33" fillId="10" borderId="303" applyNumberFormat="0" applyFont="0" applyAlignment="0" applyProtection="0"/>
    <xf numFmtId="0" fontId="143" fillId="29" borderId="304" applyNumberFormat="0" applyAlignment="0" applyProtection="0"/>
    <xf numFmtId="0" fontId="59" fillId="28" borderId="302" applyNumberFormat="0" applyAlignment="0" applyProtection="0"/>
    <xf numFmtId="0" fontId="5" fillId="35" borderId="320" applyNumberFormat="0" applyProtection="0">
      <alignment horizontal="left" vertical="center" indent="1"/>
    </xf>
    <xf numFmtId="0" fontId="141" fillId="28" borderId="320" applyNumberFormat="0" applyAlignment="0" applyProtection="0"/>
    <xf numFmtId="4" fontId="38" fillId="34" borderId="320" applyNumberFormat="0" applyProtection="0">
      <alignment horizontal="left" vertical="center" indent="1"/>
    </xf>
    <xf numFmtId="0" fontId="163" fillId="0" borderId="337" applyNumberFormat="0" applyFill="0" applyAlignment="0" applyProtection="0"/>
    <xf numFmtId="0" fontId="113" fillId="12" borderId="310" applyNumberFormat="0" applyAlignment="0" applyProtection="0"/>
    <xf numFmtId="0" fontId="115" fillId="12" borderId="318" applyNumberFormat="0" applyAlignment="0" applyProtection="0"/>
    <xf numFmtId="0" fontId="114" fillId="12" borderId="318" applyNumberFormat="0" applyAlignment="0" applyProtection="0"/>
    <xf numFmtId="0" fontId="164" fillId="0" borderId="330" applyNumberFormat="0" applyFill="0" applyAlignment="0" applyProtection="0"/>
    <xf numFmtId="0" fontId="63" fillId="29" borderId="326" applyNumberFormat="0" applyAlignment="0" applyProtection="0"/>
    <xf numFmtId="0" fontId="30" fillId="10" borderId="311" applyNumberFormat="0" applyFont="0" applyAlignment="0" applyProtection="0"/>
    <xf numFmtId="4" fontId="38" fillId="33" borderId="320" applyNumberFormat="0" applyProtection="0">
      <alignment horizontal="left" vertical="center" indent="1"/>
    </xf>
    <xf numFmtId="0" fontId="59" fillId="28" borderId="318" applyNumberFormat="0" applyAlignment="0" applyProtection="0"/>
    <xf numFmtId="0" fontId="165" fillId="0" borderId="322" applyNumberFormat="0" applyFill="0" applyAlignment="0" applyProtection="0"/>
    <xf numFmtId="4" fontId="38" fillId="36" borderId="312" applyNumberFormat="0" applyProtection="0">
      <alignment horizontal="right" vertical="center"/>
    </xf>
    <xf numFmtId="0" fontId="63" fillId="29" borderId="318" applyNumberFormat="0" applyAlignment="0" applyProtection="0"/>
    <xf numFmtId="0" fontId="5" fillId="31" borderId="312" applyNumberFormat="0" applyProtection="0">
      <alignment horizontal="left" vertical="center" indent="1"/>
    </xf>
    <xf numFmtId="0" fontId="63" fillId="29" borderId="302" applyNumberFormat="0" applyAlignment="0" applyProtection="0"/>
    <xf numFmtId="0" fontId="113" fillId="12" borderId="302" applyNumberFormat="0" applyAlignment="0" applyProtection="0"/>
    <xf numFmtId="0" fontId="5" fillId="31" borderId="304" applyNumberFormat="0" applyProtection="0">
      <alignment horizontal="left" vertical="center" indent="1"/>
    </xf>
    <xf numFmtId="0" fontId="163" fillId="0" borderId="305" applyNumberFormat="0" applyFill="0" applyAlignment="0" applyProtection="0"/>
    <xf numFmtId="0" fontId="59" fillId="28" borderId="302" applyNumberFormat="0" applyAlignment="0" applyProtection="0"/>
    <xf numFmtId="0" fontId="61" fillId="29" borderId="302" applyNumberFormat="0" applyAlignment="0" applyProtection="0"/>
    <xf numFmtId="0" fontId="165" fillId="0" borderId="306" applyNumberFormat="0" applyFill="0" applyAlignment="0" applyProtection="0"/>
    <xf numFmtId="0" fontId="59" fillId="28" borderId="302" applyNumberFormat="0" applyAlignment="0" applyProtection="0"/>
    <xf numFmtId="0" fontId="5" fillId="10" borderId="303" applyNumberFormat="0" applyFont="0" applyAlignment="0" applyProtection="0"/>
    <xf numFmtId="0" fontId="141" fillId="29" borderId="304" applyNumberFormat="0" applyAlignment="0" applyProtection="0"/>
    <xf numFmtId="0" fontId="163" fillId="0" borderId="306" applyNumberFormat="0" applyFill="0" applyAlignment="0" applyProtection="0"/>
    <xf numFmtId="0" fontId="164" fillId="0" borderId="306" applyNumberFormat="0" applyFill="0" applyAlignment="0" applyProtection="0"/>
    <xf numFmtId="0" fontId="33" fillId="10" borderId="311" applyNumberFormat="0" applyFont="0" applyAlignment="0" applyProtection="0"/>
    <xf numFmtId="0" fontId="60" fillId="29" borderId="310" applyNumberFormat="0" applyAlignment="0" applyProtection="0"/>
    <xf numFmtId="4" fontId="38" fillId="36" borderId="312" applyNumberFormat="0" applyProtection="0">
      <alignment horizontal="right" vertical="center"/>
    </xf>
    <xf numFmtId="0" fontId="163" fillId="0" borderId="338" applyNumberFormat="0" applyFill="0" applyAlignment="0" applyProtection="0"/>
    <xf numFmtId="0" fontId="33" fillId="10" borderId="327" applyNumberFormat="0" applyFont="0" applyAlignment="0" applyProtection="0"/>
    <xf numFmtId="4" fontId="38" fillId="44" borderId="304" applyNumberFormat="0" applyProtection="0">
      <alignment horizontal="right" vertical="center"/>
    </xf>
    <xf numFmtId="4" fontId="38" fillId="42" borderId="304" applyNumberFormat="0" applyProtection="0">
      <alignment horizontal="right" vertical="center"/>
    </xf>
    <xf numFmtId="0" fontId="5" fillId="49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4" fontId="148" fillId="45" borderId="328" applyNumberFormat="0" applyProtection="0">
      <alignment horizontal="left" vertical="center" indent="1"/>
    </xf>
    <xf numFmtId="0" fontId="5" fillId="49" borderId="336" applyNumberFormat="0" applyProtection="0">
      <alignment horizontal="left" vertical="center" indent="1"/>
    </xf>
    <xf numFmtId="0" fontId="60" fillId="29" borderId="334" applyNumberFormat="0" applyAlignment="0" applyProtection="0"/>
    <xf numFmtId="4" fontId="38" fillId="43" borderId="304" applyNumberFormat="0" applyProtection="0">
      <alignment horizontal="right" vertical="center"/>
    </xf>
    <xf numFmtId="4" fontId="38" fillId="43" borderId="304" applyNumberFormat="0" applyProtection="0">
      <alignment horizontal="right" vertical="center"/>
    </xf>
    <xf numFmtId="4" fontId="38" fillId="48" borderId="304" applyNumberFormat="0" applyProtection="0">
      <alignment horizontal="left" vertical="center" indent="1"/>
    </xf>
    <xf numFmtId="4" fontId="38" fillId="48" borderId="304" applyNumberFormat="0" applyProtection="0">
      <alignment horizontal="left" vertical="center" indent="1"/>
    </xf>
    <xf numFmtId="0" fontId="5" fillId="48" borderId="304" applyNumberFormat="0" applyProtection="0">
      <alignment horizontal="left" vertical="center" indent="1"/>
    </xf>
    <xf numFmtId="0" fontId="163" fillId="0" borderId="305" applyNumberFormat="0" applyFill="0" applyAlignment="0" applyProtection="0"/>
    <xf numFmtId="0" fontId="5" fillId="49" borderId="304" applyNumberFormat="0" applyProtection="0">
      <alignment horizontal="left" vertical="center" indent="1"/>
    </xf>
    <xf numFmtId="0" fontId="5" fillId="31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63" fillId="29" borderId="302" applyNumberFormat="0" applyAlignment="0" applyProtection="0"/>
    <xf numFmtId="0" fontId="60" fillId="29" borderId="302" applyNumberFormat="0" applyAlignment="0" applyProtection="0"/>
    <xf numFmtId="0" fontId="163" fillId="0" borderId="305" applyNumberFormat="0" applyFill="0" applyAlignment="0" applyProtection="0"/>
    <xf numFmtId="0" fontId="63" fillId="29" borderId="302" applyNumberFormat="0" applyAlignment="0" applyProtection="0"/>
    <xf numFmtId="0" fontId="63" fillId="29" borderId="302" applyNumberFormat="0" applyAlignment="0" applyProtection="0"/>
    <xf numFmtId="0" fontId="63" fillId="29" borderId="302" applyNumberFormat="0" applyAlignment="0" applyProtection="0"/>
    <xf numFmtId="0" fontId="32" fillId="10" borderId="303" applyNumberFormat="0" applyFont="0" applyAlignment="0" applyProtection="0"/>
    <xf numFmtId="0" fontId="163" fillId="0" borderId="337" applyNumberFormat="0" applyFill="0" applyAlignment="0" applyProtection="0"/>
    <xf numFmtId="0" fontId="5" fillId="35" borderId="336" applyNumberFormat="0" applyProtection="0">
      <alignment horizontal="left" vertical="center" indent="1"/>
    </xf>
    <xf numFmtId="0" fontId="5" fillId="31" borderId="336" applyNumberFormat="0" applyProtection="0">
      <alignment horizontal="left" vertical="center" indent="1"/>
    </xf>
    <xf numFmtId="4" fontId="38" fillId="39" borderId="336" applyNumberFormat="0" applyProtection="0">
      <alignment horizontal="right" vertical="center"/>
    </xf>
    <xf numFmtId="4" fontId="38" fillId="39" borderId="336" applyNumberFormat="0" applyProtection="0">
      <alignment horizontal="right" vertical="center"/>
    </xf>
    <xf numFmtId="0" fontId="142" fillId="29" borderId="328" applyNumberFormat="0" applyAlignment="0" applyProtection="0"/>
    <xf numFmtId="0" fontId="141" fillId="28" borderId="328" applyNumberFormat="0" applyAlignment="0" applyProtection="0"/>
    <xf numFmtId="0" fontId="113" fillId="12" borderId="326" applyNumberFormat="0" applyAlignment="0" applyProtection="0"/>
    <xf numFmtId="0" fontId="113" fillId="15" borderId="326" applyNumberFormat="0" applyAlignment="0" applyProtection="0"/>
    <xf numFmtId="0" fontId="163" fillId="0" borderId="306" applyNumberFormat="0" applyFill="0" applyAlignment="0" applyProtection="0"/>
    <xf numFmtId="0" fontId="113" fillId="12" borderId="342" applyNumberFormat="0" applyAlignment="0" applyProtection="0"/>
    <xf numFmtId="0" fontId="114" fillId="12" borderId="342" applyNumberFormat="0" applyAlignment="0" applyProtection="0"/>
    <xf numFmtId="0" fontId="92" fillId="0" borderId="339">
      <alignment horizontal="left" vertical="center"/>
    </xf>
    <xf numFmtId="4" fontId="38" fillId="46" borderId="312" applyNumberFormat="0" applyProtection="0">
      <alignment horizontal="left" vertical="center" indent="1"/>
    </xf>
    <xf numFmtId="0" fontId="142" fillId="29" borderId="336" applyNumberForma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142" fillId="29" borderId="336" applyNumberFormat="0" applyAlignment="0" applyProtection="0"/>
    <xf numFmtId="0" fontId="29" fillId="10" borderId="303" applyNumberFormat="0" applyFont="0" applyAlignment="0" applyProtection="0"/>
    <xf numFmtId="4" fontId="38" fillId="42" borderId="312" applyNumberFormat="0" applyProtection="0">
      <alignment horizontal="right" vertical="center"/>
    </xf>
    <xf numFmtId="0" fontId="30" fillId="10" borderId="303" applyNumberFormat="0" applyFont="0" applyAlignment="0" applyProtection="0"/>
    <xf numFmtId="4" fontId="148" fillId="45" borderId="304" applyNumberFormat="0" applyProtection="0">
      <alignment horizontal="left" vertical="center" indent="1"/>
    </xf>
    <xf numFmtId="0" fontId="144" fillId="29" borderId="304" applyNumberFormat="0" applyAlignment="0" applyProtection="0"/>
    <xf numFmtId="4" fontId="38" fillId="33" borderId="304" applyNumberFormat="0" applyProtection="0">
      <alignment vertical="center"/>
    </xf>
    <xf numFmtId="4" fontId="147" fillId="33" borderId="304" applyNumberFormat="0" applyProtection="0">
      <alignment vertical="center"/>
    </xf>
    <xf numFmtId="4" fontId="147" fillId="33" borderId="304" applyNumberFormat="0" applyProtection="0">
      <alignment vertical="center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33" borderId="304" applyNumberFormat="0" applyProtection="0">
      <alignment horizontal="left" vertical="center" indent="1"/>
    </xf>
    <xf numFmtId="4" fontId="38" fillId="46" borderId="304" applyNumberFormat="0" applyProtection="0">
      <alignment horizontal="right" vertical="center"/>
    </xf>
    <xf numFmtId="4" fontId="147" fillId="46" borderId="304" applyNumberFormat="0" applyProtection="0">
      <alignment horizontal="right" vertical="center"/>
    </xf>
    <xf numFmtId="4" fontId="147" fillId="46" borderId="304" applyNumberFormat="0" applyProtection="0">
      <alignment horizontal="right" vertical="center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63" fillId="29" borderId="302" applyNumberFormat="0" applyAlignment="0" applyProtection="0"/>
    <xf numFmtId="4" fontId="151" fillId="46" borderId="304" applyNumberFormat="0" applyProtection="0">
      <alignment horizontal="right" vertical="center"/>
    </xf>
    <xf numFmtId="4" fontId="151" fillId="46" borderId="304" applyNumberFormat="0" applyProtection="0">
      <alignment horizontal="right" vertical="center"/>
    </xf>
    <xf numFmtId="0" fontId="63" fillId="29" borderId="302" applyNumberFormat="0" applyAlignment="0" applyProtection="0"/>
    <xf numFmtId="0" fontId="63" fillId="29" borderId="302" applyNumberFormat="0" applyAlignment="0" applyProtection="0"/>
    <xf numFmtId="0" fontId="63" fillId="29" borderId="302" applyNumberFormat="0" applyAlignment="0" applyProtection="0"/>
    <xf numFmtId="0" fontId="60" fillId="29" borderId="302" applyNumberFormat="0" applyAlignment="0" applyProtection="0"/>
    <xf numFmtId="0" fontId="60" fillId="29" borderId="302" applyNumberFormat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4" fillId="0" borderId="306" applyNumberFormat="0" applyFill="0" applyAlignment="0" applyProtection="0"/>
    <xf numFmtId="0" fontId="164" fillId="0" borderId="306" applyNumberFormat="0" applyFill="0" applyAlignment="0" applyProtection="0"/>
    <xf numFmtId="0" fontId="163" fillId="0" borderId="305" applyNumberFormat="0" applyFill="0" applyAlignment="0" applyProtection="0"/>
    <xf numFmtId="0" fontId="164" fillId="0" borderId="306" applyNumberFormat="0" applyFill="0" applyAlignment="0" applyProtection="0"/>
    <xf numFmtId="0" fontId="165" fillId="0" borderId="306" applyNumberFormat="0" applyFill="0" applyAlignment="0" applyProtection="0"/>
    <xf numFmtId="0" fontId="163" fillId="0" borderId="305" applyNumberFormat="0" applyFill="0" applyAlignment="0" applyProtection="0"/>
    <xf numFmtId="0" fontId="166" fillId="0" borderId="306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6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5" fontId="168" fillId="0" borderId="309">
      <alignment horizontal="left" vertical="top"/>
    </xf>
    <xf numFmtId="0" fontId="63" fillId="29" borderId="302" applyNumberFormat="0" applyAlignment="0" applyProtection="0"/>
    <xf numFmtId="0" fontId="63" fillId="29" borderId="302" applyNumberFormat="0" applyAlignment="0" applyProtection="0"/>
    <xf numFmtId="0" fontId="63" fillId="29" borderId="302" applyNumberFormat="0" applyAlignment="0" applyProtection="0"/>
    <xf numFmtId="0" fontId="63" fillId="29" borderId="302" applyNumberFormat="0" applyAlignment="0" applyProtection="0"/>
    <xf numFmtId="0" fontId="63" fillId="29" borderId="302" applyNumberFormat="0" applyAlignment="0" applyProtection="0"/>
    <xf numFmtId="0" fontId="63" fillId="29" borderId="302" applyNumberFormat="0" applyAlignment="0" applyProtection="0"/>
    <xf numFmtId="0" fontId="60" fillId="29" borderId="302" applyNumberFormat="0" applyAlignment="0" applyProtection="0"/>
    <xf numFmtId="0" fontId="60" fillId="29" borderId="302" applyNumberFormat="0" applyAlignment="0" applyProtection="0"/>
    <xf numFmtId="0" fontId="59" fillId="28" borderId="302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4" fillId="12" borderId="310" applyNumberFormat="0" applyAlignment="0" applyProtection="0"/>
    <xf numFmtId="0" fontId="163" fillId="0" borderId="314" applyNumberFormat="0" applyFill="0" applyAlignment="0" applyProtection="0"/>
    <xf numFmtId="0" fontId="163" fillId="0" borderId="314" applyNumberFormat="0" applyFill="0" applyAlignment="0" applyProtection="0"/>
    <xf numFmtId="0" fontId="163" fillId="0" borderId="314" applyNumberFormat="0" applyFill="0" applyAlignment="0" applyProtection="0"/>
    <xf numFmtId="0" fontId="163" fillId="0" borderId="314" applyNumberFormat="0" applyFill="0" applyAlignment="0" applyProtection="0"/>
    <xf numFmtId="0" fontId="164" fillId="0" borderId="314" applyNumberFormat="0" applyFill="0" applyAlignment="0" applyProtection="0"/>
    <xf numFmtId="0" fontId="142" fillId="29" borderId="312" applyNumberFormat="0" applyAlignment="0" applyProtection="0"/>
    <xf numFmtId="0" fontId="141" fillId="28" borderId="31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4" fillId="12" borderId="302" applyNumberFormat="0" applyAlignment="0" applyProtection="0"/>
    <xf numFmtId="0" fontId="114" fillId="12" borderId="302" applyNumberFormat="0" applyAlignment="0" applyProtection="0"/>
    <xf numFmtId="0" fontId="113" fillId="15" borderId="302" applyNumberFormat="0" applyAlignment="0" applyProtection="0"/>
    <xf numFmtId="0" fontId="63" fillId="29" borderId="310" applyNumberFormat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4" fillId="0" borderId="306" applyNumberFormat="0" applyFill="0" applyAlignment="0" applyProtection="0"/>
    <xf numFmtId="0" fontId="163" fillId="0" borderId="305" applyNumberFormat="0" applyFill="0" applyAlignment="0" applyProtection="0"/>
    <xf numFmtId="0" fontId="141" fillId="29" borderId="312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2" fillId="29" borderId="304" applyNumberFormat="0" applyAlignment="0" applyProtection="0"/>
    <xf numFmtId="0" fontId="142" fillId="29" borderId="304" applyNumberFormat="0" applyAlignment="0" applyProtection="0"/>
    <xf numFmtId="0" fontId="141" fillId="28" borderId="304" applyNumberForma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32" fillId="10" borderId="303" applyNumberFormat="0" applyFont="0" applyAlignment="0" applyProtection="0"/>
    <xf numFmtId="0" fontId="32" fillId="10" borderId="303" applyNumberFormat="0" applyFont="0" applyAlignment="0" applyProtection="0"/>
    <xf numFmtId="0" fontId="32" fillId="10" borderId="303" applyNumberFormat="0" applyFont="0" applyAlignment="0" applyProtection="0"/>
    <xf numFmtId="0" fontId="29" fillId="10" borderId="303" applyNumberFormat="0" applyFont="0" applyAlignment="0" applyProtection="0"/>
    <xf numFmtId="0" fontId="184" fillId="10" borderId="303" applyNumberFormat="0" applyFont="0" applyAlignment="0" applyProtection="0"/>
    <xf numFmtId="4" fontId="38" fillId="42" borderId="320" applyNumberFormat="0" applyProtection="0">
      <alignment horizontal="right" vertical="center"/>
    </xf>
    <xf numFmtId="4" fontId="38" fillId="36" borderId="320" applyNumberFormat="0" applyProtection="0">
      <alignment horizontal="right" vertical="center"/>
    </xf>
    <xf numFmtId="0" fontId="5" fillId="35" borderId="312" applyNumberFormat="0" applyProtection="0">
      <alignment horizontal="left" vertical="center" indent="1"/>
    </xf>
    <xf numFmtId="0" fontId="59" fillId="28" borderId="310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4" fillId="12" borderId="302" applyNumberFormat="0" applyAlignment="0" applyProtection="0"/>
    <xf numFmtId="0" fontId="114" fillId="12" borderId="302" applyNumberFormat="0" applyAlignment="0" applyProtection="0"/>
    <xf numFmtId="0" fontId="113" fillId="15" borderId="302" applyNumberFormat="0" applyAlignment="0" applyProtection="0"/>
    <xf numFmtId="0" fontId="164" fillId="0" borderId="306" applyNumberFormat="0" applyFill="0" applyAlignment="0" applyProtection="0"/>
    <xf numFmtId="0" fontId="113" fillId="12" borderId="302" applyNumberFormat="0" applyAlignment="0" applyProtection="0"/>
    <xf numFmtId="0" fontId="63" fillId="29" borderId="302" applyNumberFormat="0" applyAlignment="0" applyProtection="0"/>
    <xf numFmtId="4" fontId="38" fillId="46" borderId="304" applyNumberFormat="0" applyProtection="0">
      <alignment horizontal="left" vertical="center" indent="1"/>
    </xf>
    <xf numFmtId="4" fontId="38" fillId="42" borderId="304" applyNumberFormat="0" applyProtection="0">
      <alignment horizontal="right" vertical="center"/>
    </xf>
    <xf numFmtId="4" fontId="38" fillId="38" borderId="304" applyNumberFormat="0" applyProtection="0">
      <alignment horizontal="right" vertical="center"/>
    </xf>
    <xf numFmtId="4" fontId="38" fillId="37" borderId="304" applyNumberFormat="0" applyProtection="0">
      <alignment horizontal="right" vertical="center"/>
    </xf>
    <xf numFmtId="4" fontId="38" fillId="34" borderId="304" applyNumberFormat="0" applyProtection="0">
      <alignment horizontal="left" vertical="center" indent="1"/>
    </xf>
    <xf numFmtId="5" fontId="55" fillId="0" borderId="308" applyAlignment="0" applyProtection="0"/>
    <xf numFmtId="0" fontId="113" fillId="12" borderId="302" applyNumberFormat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4" fillId="0" borderId="306" applyNumberFormat="0" applyFill="0" applyAlignment="0" applyProtection="0"/>
    <xf numFmtId="0" fontId="164" fillId="0" borderId="306" applyNumberFormat="0" applyFill="0" applyAlignment="0" applyProtection="0"/>
    <xf numFmtId="0" fontId="163" fillId="0" borderId="305" applyNumberFormat="0" applyFill="0" applyAlignment="0" applyProtection="0"/>
    <xf numFmtId="0" fontId="30" fillId="10" borderId="311" applyNumberFormat="0" applyFont="0" applyAlignment="0" applyProtection="0"/>
    <xf numFmtId="0" fontId="30" fillId="10" borderId="311" applyNumberFormat="0" applyFont="0" applyAlignment="0" applyProtection="0"/>
    <xf numFmtId="0" fontId="33" fillId="10" borderId="311" applyNumberFormat="0" applyFont="0" applyAlignment="0" applyProtection="0"/>
    <xf numFmtId="0" fontId="5" fillId="10" borderId="303" applyNumberFormat="0" applyFont="0" applyAlignment="0" applyProtection="0"/>
    <xf numFmtId="0" fontId="141" fillId="29" borderId="304" applyNumberFormat="0" applyAlignment="0" applyProtection="0"/>
    <xf numFmtId="0" fontId="163" fillId="0" borderId="306" applyNumberFormat="0" applyFill="0" applyAlignment="0" applyProtection="0"/>
    <xf numFmtId="0" fontId="141" fillId="28" borderId="304" applyNumberFormat="0" applyAlignment="0" applyProtection="0"/>
    <xf numFmtId="0" fontId="29" fillId="10" borderId="311" applyNumberFormat="0" applyFont="0" applyAlignment="0" applyProtection="0"/>
    <xf numFmtId="4" fontId="38" fillId="46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148" fillId="45" borderId="304" applyNumberFormat="0" applyProtection="0">
      <alignment horizontal="left" vertical="center" indent="1"/>
    </xf>
    <xf numFmtId="4" fontId="38" fillId="44" borderId="304" applyNumberFormat="0" applyProtection="0">
      <alignment horizontal="right" vertical="center"/>
    </xf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1" fillId="29" borderId="304" applyNumberFormat="0" applyAlignment="0" applyProtection="0"/>
    <xf numFmtId="0" fontId="142" fillId="29" borderId="304" applyNumberFormat="0" applyAlignment="0" applyProtection="0"/>
    <xf numFmtId="0" fontId="142" fillId="29" borderId="304" applyNumberFormat="0" applyAlignment="0" applyProtection="0"/>
    <xf numFmtId="0" fontId="141" fillId="28" borderId="304" applyNumberFormat="0" applyAlignment="0" applyProtection="0"/>
    <xf numFmtId="0" fontId="5" fillId="10" borderId="303" applyNumberFormat="0" applyFont="0" applyAlignment="0" applyProtection="0"/>
    <xf numFmtId="0" fontId="32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5" fillId="10" borderId="303" applyNumberFormat="0" applyFont="0" applyAlignment="0" applyProtection="0"/>
    <xf numFmtId="0" fontId="32" fillId="10" borderId="303" applyNumberFormat="0" applyFont="0" applyAlignment="0" applyProtection="0"/>
    <xf numFmtId="0" fontId="32" fillId="10" borderId="303" applyNumberFormat="0" applyFont="0" applyAlignment="0" applyProtection="0"/>
    <xf numFmtId="0" fontId="32" fillId="10" borderId="303" applyNumberFormat="0" applyFont="0" applyAlignment="0" applyProtection="0"/>
    <xf numFmtId="0" fontId="29" fillId="10" borderId="303" applyNumberFormat="0" applyFont="0" applyAlignment="0" applyProtection="0"/>
    <xf numFmtId="0" fontId="184" fillId="10" borderId="303" applyNumberFormat="0" applyFont="0" applyAlignment="0" applyProtection="0"/>
    <xf numFmtId="4" fontId="38" fillId="44" borderId="304" applyNumberFormat="0" applyProtection="0">
      <alignment horizontal="right" vertical="center"/>
    </xf>
    <xf numFmtId="4" fontId="38" fillId="42" borderId="304" applyNumberFormat="0" applyProtection="0">
      <alignment horizontal="right" vertical="center"/>
    </xf>
    <xf numFmtId="4" fontId="38" fillId="41" borderId="304" applyNumberFormat="0" applyProtection="0">
      <alignment horizontal="right" vertical="center"/>
    </xf>
    <xf numFmtId="4" fontId="38" fillId="41" borderId="304" applyNumberFormat="0" applyProtection="0">
      <alignment horizontal="right" vertical="center"/>
    </xf>
    <xf numFmtId="4" fontId="38" fillId="36" borderId="304" applyNumberFormat="0" applyProtection="0">
      <alignment horizontal="right" vertical="center"/>
    </xf>
    <xf numFmtId="4" fontId="38" fillId="36" borderId="304" applyNumberFormat="0" applyProtection="0">
      <alignment horizontal="right" vertical="center"/>
    </xf>
    <xf numFmtId="0" fontId="5" fillId="35" borderId="304" applyNumberFormat="0" applyProtection="0">
      <alignment horizontal="left" vertical="center" indent="1"/>
    </xf>
    <xf numFmtId="4" fontId="38" fillId="34" borderId="304" applyNumberFormat="0" applyProtection="0">
      <alignment horizontal="left" vertical="center" indent="1"/>
    </xf>
    <xf numFmtId="4" fontId="147" fillId="34" borderId="304" applyNumberFormat="0" applyProtection="0">
      <alignment vertical="center"/>
    </xf>
    <xf numFmtId="4" fontId="147" fillId="34" borderId="304" applyNumberFormat="0" applyProtection="0">
      <alignment vertical="center"/>
    </xf>
    <xf numFmtId="4" fontId="38" fillId="38" borderId="320" applyNumberFormat="0" applyProtection="0">
      <alignment horizontal="right" vertical="center"/>
    </xf>
    <xf numFmtId="0" fontId="5" fillId="10" borderId="303" applyNumberFormat="0" applyFont="0" applyAlignment="0" applyProtection="0"/>
    <xf numFmtId="0" fontId="5" fillId="35" borderId="304" applyNumberFormat="0" applyProtection="0">
      <alignment horizontal="left" vertical="center" indent="1"/>
    </xf>
    <xf numFmtId="0" fontId="59" fillId="28" borderId="302" applyNumberFormat="0" applyAlignment="0" applyProtection="0"/>
    <xf numFmtId="0" fontId="30" fillId="10" borderId="311" applyNumberFormat="0" applyFont="0" applyAlignment="0" applyProtection="0"/>
    <xf numFmtId="0" fontId="143" fillId="29" borderId="304" applyNumberFormat="0" applyAlignment="0" applyProtection="0"/>
    <xf numFmtId="0" fontId="59" fillId="28" borderId="302" applyNumberFormat="0" applyAlignment="0" applyProtection="0"/>
    <xf numFmtId="0" fontId="5" fillId="35" borderId="304" applyNumberFormat="0" applyProtection="0">
      <alignment horizontal="left" vertical="center" indent="1"/>
    </xf>
    <xf numFmtId="0" fontId="163" fillId="0" borderId="314" applyNumberFormat="0" applyFill="0" applyAlignment="0" applyProtection="0"/>
    <xf numFmtId="0" fontId="163" fillId="0" borderId="306" applyNumberFormat="0" applyFill="0" applyAlignment="0" applyProtection="0"/>
    <xf numFmtId="0" fontId="163" fillId="0" borderId="306" applyNumberFormat="0" applyFill="0" applyAlignment="0" applyProtection="0"/>
    <xf numFmtId="0" fontId="163" fillId="0" borderId="313" applyNumberFormat="0" applyFill="0" applyAlignment="0" applyProtection="0"/>
    <xf numFmtId="0" fontId="163" fillId="0" borderId="306" applyNumberFormat="0" applyFill="0" applyAlignment="0" applyProtection="0"/>
    <xf numFmtId="0" fontId="63" fillId="29" borderId="302" applyNumberFormat="0" applyAlignment="0" applyProtection="0"/>
    <xf numFmtId="0" fontId="5" fillId="35" borderId="304" applyNumberFormat="0" applyProtection="0">
      <alignment horizontal="left" vertical="center" indent="1"/>
    </xf>
    <xf numFmtId="4" fontId="38" fillId="44" borderId="304" applyNumberFormat="0" applyProtection="0">
      <alignment horizontal="right" vertical="center"/>
    </xf>
    <xf numFmtId="4" fontId="38" fillId="41" borderId="304" applyNumberFormat="0" applyProtection="0">
      <alignment horizontal="right" vertical="center"/>
    </xf>
    <xf numFmtId="4" fontId="38" fillId="37" borderId="304" applyNumberFormat="0" applyProtection="0">
      <alignment horizontal="right" vertical="center"/>
    </xf>
    <xf numFmtId="4" fontId="38" fillId="36" borderId="304" applyNumberFormat="0" applyProtection="0">
      <alignment horizontal="right" vertical="center"/>
    </xf>
    <xf numFmtId="4" fontId="147" fillId="34" borderId="304" applyNumberFormat="0" applyProtection="0">
      <alignment vertical="center"/>
    </xf>
    <xf numFmtId="0" fontId="163" fillId="0" borderId="305" applyNumberFormat="0" applyFill="0" applyAlignment="0" applyProtection="0"/>
    <xf numFmtId="0" fontId="166" fillId="0" borderId="306" applyNumberFormat="0" applyFill="0" applyAlignment="0" applyProtection="0"/>
    <xf numFmtId="4" fontId="147" fillId="33" borderId="304" applyNumberFormat="0" applyProtection="0">
      <alignment vertical="center"/>
    </xf>
    <xf numFmtId="0" fontId="5" fillId="49" borderId="304" applyNumberFormat="0" applyProtection="0">
      <alignment horizontal="left" vertical="center" indent="1"/>
    </xf>
    <xf numFmtId="0" fontId="113" fillId="15" borderId="310" applyNumberFormat="0" applyAlignment="0" applyProtection="0"/>
    <xf numFmtId="0" fontId="113" fillId="12" borderId="302" applyNumberForma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5" fillId="35" borderId="312" applyNumberFormat="0" applyProtection="0">
      <alignment horizontal="left" vertical="center" indent="1"/>
    </xf>
    <xf numFmtId="4" fontId="151" fillId="46" borderId="312" applyNumberFormat="0" applyProtection="0">
      <alignment horizontal="right" vertical="center"/>
    </xf>
    <xf numFmtId="0" fontId="163" fillId="0" borderId="313" applyNumberFormat="0" applyFill="0" applyAlignment="0" applyProtection="0"/>
    <xf numFmtId="0" fontId="59" fillId="28" borderId="302" applyNumberFormat="0" applyAlignment="0" applyProtection="0"/>
    <xf numFmtId="0" fontId="59" fillId="28" borderId="302" applyNumberFormat="0" applyAlignment="0" applyProtection="0"/>
    <xf numFmtId="0" fontId="63" fillId="29" borderId="302" applyNumberFormat="0" applyAlignment="0" applyProtection="0"/>
    <xf numFmtId="0" fontId="59" fillId="28" borderId="302" applyNumberFormat="0" applyAlignment="0" applyProtection="0"/>
    <xf numFmtId="0" fontId="61" fillId="29" borderId="302" applyNumberFormat="0" applyAlignment="0" applyProtection="0"/>
    <xf numFmtId="0" fontId="5" fillId="10" borderId="303" applyNumberFormat="0" applyFont="0" applyAlignment="0" applyProtection="0"/>
    <xf numFmtId="0" fontId="141" fillId="29" borderId="304" applyNumberFormat="0" applyAlignment="0" applyProtection="0"/>
    <xf numFmtId="0" fontId="5" fillId="35" borderId="304" applyNumberFormat="0" applyProtection="0">
      <alignment horizontal="left" vertical="center" indent="1"/>
    </xf>
    <xf numFmtId="0" fontId="163" fillId="0" borderId="306" applyNumberFormat="0" applyFill="0" applyAlignment="0" applyProtection="0"/>
    <xf numFmtId="0" fontId="5" fillId="10" borderId="303" applyNumberFormat="0" applyFont="0" applyAlignment="0" applyProtection="0"/>
    <xf numFmtId="0" fontId="113" fillId="12" borderId="310" applyNumberFormat="0" applyAlignment="0" applyProtection="0"/>
    <xf numFmtId="0" fontId="141" fillId="28" borderId="304" applyNumberFormat="0" applyAlignment="0" applyProtection="0"/>
    <xf numFmtId="0" fontId="5" fillId="10" borderId="303" applyNumberFormat="0" applyFont="0" applyAlignment="0" applyProtection="0"/>
    <xf numFmtId="0" fontId="114" fillId="12" borderId="310" applyNumberFormat="0" applyAlignment="0" applyProtection="0"/>
    <xf numFmtId="0" fontId="32" fillId="10" borderId="303" applyNumberFormat="0" applyFont="0" applyAlignment="0" applyProtection="0"/>
    <xf numFmtId="0" fontId="5" fillId="35" borderId="304" applyNumberFormat="0" applyProtection="0">
      <alignment horizontal="left" vertical="center" indent="1"/>
    </xf>
    <xf numFmtId="0" fontId="63" fillId="29" borderId="302" applyNumberFormat="0" applyAlignment="0" applyProtection="0"/>
    <xf numFmtId="0" fontId="63" fillId="29" borderId="302" applyNumberFormat="0" applyAlignment="0" applyProtection="0"/>
    <xf numFmtId="4" fontId="38" fillId="44" borderId="304" applyNumberFormat="0" applyProtection="0">
      <alignment horizontal="right" vertical="center"/>
    </xf>
    <xf numFmtId="4" fontId="38" fillId="43" borderId="304" applyNumberFormat="0" applyProtection="0">
      <alignment horizontal="right" vertical="center"/>
    </xf>
    <xf numFmtId="4" fontId="38" fillId="43" borderId="304" applyNumberFormat="0" applyProtection="0">
      <alignment horizontal="right" vertical="center"/>
    </xf>
    <xf numFmtId="4" fontId="38" fillId="41" borderId="304" applyNumberFormat="0" applyProtection="0">
      <alignment horizontal="right" vertical="center"/>
    </xf>
    <xf numFmtId="4" fontId="38" fillId="40" borderId="304" applyNumberFormat="0" applyProtection="0">
      <alignment horizontal="right" vertical="center"/>
    </xf>
    <xf numFmtId="4" fontId="38" fillId="40" borderId="304" applyNumberFormat="0" applyProtection="0">
      <alignment horizontal="right" vertical="center"/>
    </xf>
    <xf numFmtId="0" fontId="5" fillId="35" borderId="304" applyNumberFormat="0" applyProtection="0">
      <alignment horizontal="left" vertical="center" indent="1"/>
    </xf>
    <xf numFmtId="0" fontId="5" fillId="35" borderId="304" applyNumberFormat="0" applyProtection="0">
      <alignment horizontal="left" vertical="center" indent="1"/>
    </xf>
    <xf numFmtId="4" fontId="38" fillId="34" borderId="304" applyNumberFormat="0" applyProtection="0">
      <alignment horizontal="left" vertical="center" indent="1"/>
    </xf>
    <xf numFmtId="4" fontId="147" fillId="34" borderId="304" applyNumberFormat="0" applyProtection="0">
      <alignment vertical="center"/>
    </xf>
    <xf numFmtId="4" fontId="38" fillId="34" borderId="304" applyNumberFormat="0" applyProtection="0">
      <alignment vertical="center"/>
    </xf>
    <xf numFmtId="0" fontId="63" fillId="29" borderId="302" applyNumberFormat="0" applyAlignment="0" applyProtection="0"/>
    <xf numFmtId="0" fontId="163" fillId="0" borderId="305" applyNumberFormat="0" applyFill="0" applyAlignment="0" applyProtection="0"/>
    <xf numFmtId="0" fontId="163" fillId="0" borderId="305" applyNumberFormat="0" applyFill="0" applyAlignment="0" applyProtection="0"/>
    <xf numFmtId="0" fontId="163" fillId="0" borderId="306" applyNumberFormat="0" applyFill="0" applyAlignment="0" applyProtection="0"/>
    <xf numFmtId="0" fontId="163" fillId="0" borderId="305" applyNumberFormat="0" applyFill="0" applyAlignment="0" applyProtection="0"/>
    <xf numFmtId="0" fontId="165" fillId="0" borderId="306" applyNumberFormat="0" applyFill="0" applyAlignment="0" applyProtection="0"/>
    <xf numFmtId="0" fontId="164" fillId="0" borderId="306" applyNumberFormat="0" applyFill="0" applyAlignment="0" applyProtection="0"/>
    <xf numFmtId="0" fontId="59" fillId="28" borderId="302" applyNumberFormat="0" applyAlignment="0" applyProtection="0"/>
    <xf numFmtId="4" fontId="38" fillId="33" borderId="304" applyNumberFormat="0" applyProtection="0">
      <alignment vertical="center"/>
    </xf>
    <xf numFmtId="0" fontId="5" fillId="35" borderId="304" applyNumberFormat="0" applyProtection="0">
      <alignment horizontal="left" vertical="center" indent="1"/>
    </xf>
    <xf numFmtId="4" fontId="38" fillId="39" borderId="304" applyNumberFormat="0" applyProtection="0">
      <alignment horizontal="right" vertical="center"/>
    </xf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4" fillId="12" borderId="302" applyNumberFormat="0" applyAlignment="0" applyProtection="0"/>
    <xf numFmtId="0" fontId="33" fillId="10" borderId="303" applyNumberFormat="0" applyFont="0" applyAlignment="0" applyProtection="0"/>
    <xf numFmtId="4" fontId="147" fillId="34" borderId="312" applyNumberFormat="0" applyProtection="0">
      <alignment vertical="center"/>
    </xf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4" fontId="38" fillId="38" borderId="312" applyNumberFormat="0" applyProtection="0">
      <alignment horizontal="right" vertical="center"/>
    </xf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4" fontId="38" fillId="38" borderId="312" applyNumberFormat="0" applyProtection="0">
      <alignment horizontal="right" vertical="center"/>
    </xf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2" fillId="29" borderId="304" applyNumberFormat="0" applyAlignment="0" applyProtection="0"/>
    <xf numFmtId="0" fontId="141" fillId="28" borderId="304" applyNumberFormat="0" applyAlignment="0" applyProtection="0"/>
    <xf numFmtId="0" fontId="142" fillId="29" borderId="304" applyNumberFormat="0" applyAlignment="0" applyProtection="0"/>
    <xf numFmtId="0" fontId="5" fillId="10" borderId="303" applyNumberFormat="0" applyFont="0" applyAlignment="0" applyProtection="0"/>
    <xf numFmtId="0" fontId="141" fillId="28" borderId="304" applyNumberFormat="0" applyAlignment="0" applyProtection="0"/>
    <xf numFmtId="0" fontId="144" fillId="29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9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4" fontId="38" fillId="43" borderId="312" applyNumberFormat="0" applyProtection="0">
      <alignment horizontal="right" vertical="center"/>
    </xf>
    <xf numFmtId="4" fontId="38" fillId="44" borderId="312" applyNumberFormat="0" applyProtection="0">
      <alignment horizontal="right" vertical="center"/>
    </xf>
    <xf numFmtId="0" fontId="5" fillId="35" borderId="312" applyNumberFormat="0" applyProtection="0">
      <alignment horizontal="left" vertical="center" indent="1"/>
    </xf>
    <xf numFmtId="4" fontId="38" fillId="48" borderId="312" applyNumberFormat="0" applyProtection="0">
      <alignment horizontal="left" vertical="center" indent="1"/>
    </xf>
    <xf numFmtId="0" fontId="5" fillId="48" borderId="312" applyNumberFormat="0" applyProtection="0">
      <alignment horizontal="left" vertical="center" indent="1"/>
    </xf>
    <xf numFmtId="0" fontId="5" fillId="48" borderId="312" applyNumberFormat="0" applyProtection="0">
      <alignment horizontal="left" vertical="center" indent="1"/>
    </xf>
    <xf numFmtId="0" fontId="5" fillId="48" borderId="312" applyNumberFormat="0" applyProtection="0">
      <alignment horizontal="left" vertical="center" indent="1"/>
    </xf>
    <xf numFmtId="0" fontId="5" fillId="48" borderId="312" applyNumberFormat="0" applyProtection="0">
      <alignment horizontal="left" vertical="center" indent="1"/>
    </xf>
    <xf numFmtId="0" fontId="5" fillId="49" borderId="312" applyNumberFormat="0" applyProtection="0">
      <alignment horizontal="left" vertical="center" indent="1"/>
    </xf>
    <xf numFmtId="0" fontId="5" fillId="49" borderId="312" applyNumberFormat="0" applyProtection="0">
      <alignment horizontal="left" vertical="center" indent="1"/>
    </xf>
    <xf numFmtId="0" fontId="5" fillId="31" borderId="312" applyNumberFormat="0" applyProtection="0">
      <alignment horizontal="left" vertical="center" indent="1"/>
    </xf>
    <xf numFmtId="0" fontId="5" fillId="31" borderId="312" applyNumberFormat="0" applyProtection="0">
      <alignment horizontal="left" vertical="center" indent="1"/>
    </xf>
    <xf numFmtId="0" fontId="5" fillId="31" borderId="312" applyNumberFormat="0" applyProtection="0">
      <alignment horizontal="left" vertical="center" indent="1"/>
    </xf>
    <xf numFmtId="0" fontId="5" fillId="31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4" fontId="38" fillId="33" borderId="312" applyNumberFormat="0" applyProtection="0">
      <alignment vertical="center"/>
    </xf>
    <xf numFmtId="4" fontId="147" fillId="33" borderId="312" applyNumberFormat="0" applyProtection="0">
      <alignment vertical="center"/>
    </xf>
    <xf numFmtId="4" fontId="38" fillId="33" borderId="312" applyNumberFormat="0" applyProtection="0">
      <alignment horizontal="left" vertical="center" indent="1"/>
    </xf>
    <xf numFmtId="4" fontId="38" fillId="33" borderId="312" applyNumberFormat="0" applyProtection="0">
      <alignment horizontal="left" vertical="center" indent="1"/>
    </xf>
    <xf numFmtId="4" fontId="38" fillId="33" borderId="312" applyNumberFormat="0" applyProtection="0">
      <alignment horizontal="left" vertical="center" indent="1"/>
    </xf>
    <xf numFmtId="4" fontId="38" fillId="33" borderId="312" applyNumberFormat="0" applyProtection="0">
      <alignment horizontal="left" vertical="center" indent="1"/>
    </xf>
    <xf numFmtId="4" fontId="38" fillId="46" borderId="312" applyNumberFormat="0" applyProtection="0">
      <alignment horizontal="right" vertical="center"/>
    </xf>
    <xf numFmtId="4" fontId="147" fillId="46" borderId="312" applyNumberFormat="0" applyProtection="0">
      <alignment horizontal="right" vertical="center"/>
    </xf>
    <xf numFmtId="4" fontId="147" fillId="46" borderId="312" applyNumberFormat="0" applyProtection="0">
      <alignment horizontal="right" vertical="center"/>
    </xf>
    <xf numFmtId="0" fontId="5" fillId="35" borderId="312" applyNumberFormat="0" applyProtection="0">
      <alignment horizontal="left" vertical="center" indent="1"/>
    </xf>
    <xf numFmtId="0" fontId="60" fillId="29" borderId="302" applyNumberFormat="0" applyAlignment="0" applyProtection="0"/>
    <xf numFmtId="0" fontId="59" fillId="28" borderId="302" applyNumberFormat="0" applyAlignment="0" applyProtection="0"/>
    <xf numFmtId="4" fontId="38" fillId="38" borderId="304" applyNumberFormat="0" applyProtection="0">
      <alignment horizontal="right" vertical="center"/>
    </xf>
    <xf numFmtId="0" fontId="163" fillId="0" borderId="305" applyNumberFormat="0" applyFill="0" applyAlignment="0" applyProtection="0"/>
    <xf numFmtId="0" fontId="59" fillId="28" borderId="302" applyNumberFormat="0" applyAlignment="0" applyProtection="0"/>
    <xf numFmtId="0" fontId="163" fillId="0" borderId="314" applyNumberFormat="0" applyFill="0" applyAlignment="0" applyProtection="0"/>
    <xf numFmtId="0" fontId="164" fillId="0" borderId="314" applyNumberFormat="0" applyFill="0" applyAlignment="0" applyProtection="0"/>
    <xf numFmtId="0" fontId="141" fillId="29" borderId="312" applyNumberFormat="0" applyAlignment="0" applyProtection="0"/>
    <xf numFmtId="0" fontId="141" fillId="29" borderId="312" applyNumberFormat="0" applyAlignment="0" applyProtection="0"/>
    <xf numFmtId="0" fontId="141" fillId="29" borderId="312" applyNumberFormat="0" applyAlignment="0" applyProtection="0"/>
    <xf numFmtId="0" fontId="141" fillId="29" borderId="312" applyNumberFormat="0" applyAlignment="0" applyProtection="0"/>
    <xf numFmtId="0" fontId="141" fillId="29" borderId="312" applyNumberFormat="0" applyAlignment="0" applyProtection="0"/>
    <xf numFmtId="0" fontId="141" fillId="29" borderId="312" applyNumberFormat="0" applyAlignment="0" applyProtection="0"/>
    <xf numFmtId="0" fontId="142" fillId="29" borderId="312" applyNumberFormat="0" applyAlignment="0" applyProtection="0"/>
    <xf numFmtId="0" fontId="5" fillId="10" borderId="311" applyNumberFormat="0" applyFont="0" applyAlignment="0" applyProtection="0"/>
    <xf numFmtId="0" fontId="32" fillId="10" borderId="311" applyNumberFormat="0" applyFont="0" applyAlignment="0" applyProtection="0"/>
    <xf numFmtId="0" fontId="5" fillId="10" borderId="311" applyNumberFormat="0" applyFont="0" applyAlignment="0" applyProtection="0"/>
    <xf numFmtId="0" fontId="5" fillId="10" borderId="311" applyNumberFormat="0" applyFont="0" applyAlignment="0" applyProtection="0"/>
    <xf numFmtId="0" fontId="5" fillId="10" borderId="311" applyNumberFormat="0" applyFont="0" applyAlignment="0" applyProtection="0"/>
    <xf numFmtId="0" fontId="5" fillId="10" borderId="311" applyNumberFormat="0" applyFont="0" applyAlignment="0" applyProtection="0"/>
    <xf numFmtId="0" fontId="32" fillId="10" borderId="311" applyNumberFormat="0" applyFont="0" applyAlignment="0" applyProtection="0"/>
    <xf numFmtId="0" fontId="32" fillId="10" borderId="311" applyNumberFormat="0" applyFont="0" applyAlignment="0" applyProtection="0"/>
    <xf numFmtId="0" fontId="184" fillId="10" borderId="311" applyNumberFormat="0" applyFont="0" applyAlignment="0" applyProtection="0"/>
    <xf numFmtId="0" fontId="164" fillId="0" borderId="306" applyNumberFormat="0" applyFill="0" applyAlignment="0" applyProtection="0"/>
    <xf numFmtId="4" fontId="151" fillId="46" borderId="312" applyNumberFormat="0" applyProtection="0">
      <alignment horizontal="right" vertical="center"/>
    </xf>
    <xf numFmtId="0" fontId="113" fillId="15" borderId="302" applyNumberFormat="0" applyAlignment="0" applyProtection="0"/>
    <xf numFmtId="0" fontId="163" fillId="0" borderId="313" applyNumberFormat="0" applyFill="0" applyAlignment="0" applyProtection="0"/>
    <xf numFmtId="0" fontId="163" fillId="0" borderId="313" applyNumberFormat="0" applyFill="0" applyAlignment="0" applyProtection="0"/>
    <xf numFmtId="0" fontId="163" fillId="0" borderId="313" applyNumberFormat="0" applyFill="0" applyAlignment="0" applyProtection="0"/>
    <xf numFmtId="0" fontId="166" fillId="0" borderId="314" applyNumberFormat="0" applyFill="0" applyAlignment="0" applyProtection="0"/>
    <xf numFmtId="0" fontId="163" fillId="0" borderId="313" applyNumberFormat="0" applyFill="0" applyAlignment="0" applyProtection="0"/>
    <xf numFmtId="0" fontId="165" fillId="0" borderId="314" applyNumberFormat="0" applyFill="0" applyAlignment="0" applyProtection="0"/>
    <xf numFmtId="0" fontId="59" fillId="28" borderId="302" applyNumberFormat="0" applyAlignment="0" applyProtection="0"/>
    <xf numFmtId="4" fontId="38" fillId="33" borderId="312" applyNumberFormat="0" applyProtection="0">
      <alignment vertical="center"/>
    </xf>
    <xf numFmtId="0" fontId="5" fillId="35" borderId="312" applyNumberFormat="0" applyProtection="0">
      <alignment horizontal="left" vertical="center" indent="1"/>
    </xf>
    <xf numFmtId="4" fontId="38" fillId="39" borderId="312" applyNumberFormat="0" applyProtection="0">
      <alignment horizontal="right" vertical="center"/>
    </xf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4" fillId="12" borderId="302" applyNumberFormat="0" applyAlignment="0" applyProtection="0"/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5" fillId="10" borderId="303" applyNumberFormat="0" applyFont="0" applyAlignment="0" applyProtection="0"/>
    <xf numFmtId="0" fontId="30" fillId="10" borderId="303" applyNumberFormat="0" applyFont="0" applyAlignment="0" applyProtection="0"/>
    <xf numFmtId="0" fontId="30" fillId="10" borderId="303" applyNumberFormat="0" applyFon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2" fillId="29" borderId="304" applyNumberFormat="0" applyAlignment="0" applyProtection="0"/>
    <xf numFmtId="0" fontId="142" fillId="29" borderId="304" applyNumberFormat="0" applyAlignment="0" applyProtection="0"/>
    <xf numFmtId="0" fontId="141" fillId="28" borderId="304" applyNumberFormat="0" applyAlignment="0" applyProtection="0"/>
    <xf numFmtId="0" fontId="143" fillId="29" borderId="304" applyNumberFormat="0" applyAlignment="0" applyProtection="0"/>
    <xf numFmtId="0" fontId="141" fillId="28" borderId="304" applyNumberFormat="0" applyAlignment="0" applyProtection="0"/>
    <xf numFmtId="0" fontId="30" fillId="10" borderId="303" applyNumberFormat="0" applyFon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9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141" fillId="28" borderId="304" applyNumberFormat="0" applyAlignment="0" applyProtection="0"/>
    <xf numFmtId="0" fontId="60" fillId="29" borderId="310" applyNumberFormat="0" applyAlignment="0" applyProtection="0"/>
    <xf numFmtId="4" fontId="38" fillId="39" borderId="304" applyNumberFormat="0" applyProtection="0">
      <alignment horizontal="right" vertical="center"/>
    </xf>
    <xf numFmtId="0" fontId="163" fillId="0" borderId="305" applyNumberFormat="0" applyFill="0" applyAlignment="0" applyProtection="0"/>
    <xf numFmtId="0" fontId="113" fillId="15" borderId="302" applyNumberFormat="0" applyAlignment="0" applyProtection="0"/>
    <xf numFmtId="0" fontId="61" fillId="29" borderId="310" applyNumberFormat="0" applyAlignment="0" applyProtection="0"/>
    <xf numFmtId="0" fontId="30" fillId="10" borderId="303" applyNumberFormat="0" applyFont="0" applyAlignment="0" applyProtection="0"/>
    <xf numFmtId="0" fontId="33" fillId="10" borderId="303" applyNumberFormat="0" applyFont="0" applyAlignment="0" applyProtection="0"/>
    <xf numFmtId="0" fontId="33" fillId="10" borderId="303" applyNumberFormat="0" applyFon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4" fillId="12" borderId="302" applyNumberFormat="0" applyAlignment="0" applyProtection="0"/>
    <xf numFmtId="0" fontId="30" fillId="10" borderId="311" applyNumberFormat="0" applyFont="0" applyAlignment="0" applyProtection="0"/>
    <xf numFmtId="0" fontId="33" fillId="10" borderId="311" applyNumberFormat="0" applyFont="0" applyAlignment="0" applyProtection="0"/>
    <xf numFmtId="0" fontId="33" fillId="10" borderId="311" applyNumberFormat="0" applyFont="0" applyAlignment="0" applyProtection="0"/>
    <xf numFmtId="0" fontId="30" fillId="10" borderId="311" applyNumberFormat="0" applyFont="0" applyAlignment="0" applyProtection="0"/>
    <xf numFmtId="0" fontId="33" fillId="10" borderId="311" applyNumberFormat="0" applyFont="0" applyAlignment="0" applyProtection="0"/>
    <xf numFmtId="0" fontId="33" fillId="10" borderId="311" applyNumberFormat="0" applyFont="0" applyAlignment="0" applyProtection="0"/>
    <xf numFmtId="0" fontId="33" fillId="10" borderId="311" applyNumberFormat="0" applyFont="0" applyAlignment="0" applyProtection="0"/>
    <xf numFmtId="0" fontId="5" fillId="10" borderId="311" applyNumberFormat="0" applyFont="0" applyAlignment="0" applyProtection="0"/>
    <xf numFmtId="0" fontId="30" fillId="10" borderId="311" applyNumberFormat="0" applyFont="0" applyAlignment="0" applyProtection="0"/>
    <xf numFmtId="0" fontId="30" fillId="10" borderId="311" applyNumberFormat="0" applyFont="0" applyAlignment="0" applyProtection="0"/>
    <xf numFmtId="0" fontId="141" fillId="28" borderId="312" applyNumberFormat="0" applyAlignment="0" applyProtection="0"/>
    <xf numFmtId="0" fontId="141" fillId="28" borderId="312" applyNumberFormat="0" applyAlignment="0" applyProtection="0"/>
    <xf numFmtId="0" fontId="141" fillId="28" borderId="312" applyNumberFormat="0" applyAlignment="0" applyProtection="0"/>
    <xf numFmtId="0" fontId="142" fillId="29" borderId="312" applyNumberFormat="0" applyAlignment="0" applyProtection="0"/>
    <xf numFmtId="0" fontId="142" fillId="29" borderId="312" applyNumberFormat="0" applyAlignment="0" applyProtection="0"/>
    <xf numFmtId="0" fontId="141" fillId="28" borderId="312" applyNumberFormat="0" applyAlignment="0" applyProtection="0"/>
    <xf numFmtId="0" fontId="142" fillId="29" borderId="312" applyNumberFormat="0" applyAlignment="0" applyProtection="0"/>
    <xf numFmtId="0" fontId="141" fillId="28" borderId="312" applyNumberFormat="0" applyAlignment="0" applyProtection="0"/>
    <xf numFmtId="0" fontId="144" fillId="29" borderId="312" applyNumberFormat="0" applyAlignment="0" applyProtection="0"/>
    <xf numFmtId="0" fontId="30" fillId="10" borderId="311" applyNumberFormat="0" applyFont="0" applyAlignment="0" applyProtection="0"/>
    <xf numFmtId="0" fontId="141" fillId="28" borderId="312" applyNumberFormat="0" applyAlignment="0" applyProtection="0"/>
    <xf numFmtId="0" fontId="141" fillId="29" borderId="312" applyNumberFormat="0" applyAlignment="0" applyProtection="0"/>
    <xf numFmtId="0" fontId="141" fillId="28" borderId="312" applyNumberFormat="0" applyAlignment="0" applyProtection="0"/>
    <xf numFmtId="0" fontId="141" fillId="28" borderId="312" applyNumberFormat="0" applyAlignment="0" applyProtection="0"/>
    <xf numFmtId="0" fontId="141" fillId="28" borderId="312" applyNumberFormat="0" applyAlignment="0" applyProtection="0"/>
    <xf numFmtId="4" fontId="38" fillId="40" borderId="312" applyNumberFormat="0" applyProtection="0">
      <alignment horizontal="right" vertical="center"/>
    </xf>
    <xf numFmtId="0" fontId="163" fillId="0" borderId="313" applyNumberFormat="0" applyFill="0" applyAlignment="0" applyProtection="0"/>
    <xf numFmtId="0" fontId="163" fillId="0" borderId="313" applyNumberFormat="0" applyFill="0" applyAlignment="0" applyProtection="0"/>
    <xf numFmtId="0" fontId="5" fillId="10" borderId="311" applyNumberFormat="0" applyFont="0" applyAlignment="0" applyProtection="0"/>
    <xf numFmtId="0" fontId="113" fillId="15" borderId="310" applyNumberFormat="0" applyAlignment="0" applyProtection="0"/>
    <xf numFmtId="0" fontId="30" fillId="10" borderId="311" applyNumberFormat="0" applyFont="0" applyAlignment="0" applyProtection="0"/>
    <xf numFmtId="0" fontId="30" fillId="10" borderId="311" applyNumberFormat="0" applyFont="0" applyAlignment="0" applyProtection="0"/>
    <xf numFmtId="0" fontId="33" fillId="10" borderId="311" applyNumberFormat="0" applyFon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2" borderId="302" applyNumberFormat="0" applyAlignment="0" applyProtection="0"/>
    <xf numFmtId="0" fontId="113" fillId="15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4" fontId="38" fillId="46" borderId="320" applyNumberFormat="0" applyProtection="0">
      <alignment horizontal="left" vertical="center" indent="1"/>
    </xf>
    <xf numFmtId="4" fontId="38" fillId="46" borderId="320" applyNumberFormat="0" applyProtection="0">
      <alignment horizontal="left" vertical="center" indent="1"/>
    </xf>
    <xf numFmtId="4" fontId="38" fillId="48" borderId="320" applyNumberFormat="0" applyProtection="0">
      <alignment horizontal="left" vertical="center" indent="1"/>
    </xf>
    <xf numFmtId="4" fontId="38" fillId="48" borderId="320" applyNumberFormat="0" applyProtection="0">
      <alignment horizontal="left" vertical="center" indent="1"/>
    </xf>
    <xf numFmtId="0" fontId="5" fillId="48" borderId="320" applyNumberFormat="0" applyProtection="0">
      <alignment horizontal="left" vertical="center" indent="1"/>
    </xf>
    <xf numFmtId="0" fontId="5" fillId="48" borderId="320" applyNumberFormat="0" applyProtection="0">
      <alignment horizontal="left" vertical="center" indent="1"/>
    </xf>
    <xf numFmtId="0" fontId="5" fillId="48" borderId="320" applyNumberFormat="0" applyProtection="0">
      <alignment horizontal="left" vertical="center" indent="1"/>
    </xf>
    <xf numFmtId="0" fontId="5" fillId="48" borderId="320" applyNumberFormat="0" applyProtection="0">
      <alignment horizontal="left" vertical="center" indent="1"/>
    </xf>
    <xf numFmtId="0" fontId="5" fillId="49" borderId="320" applyNumberFormat="0" applyProtection="0">
      <alignment horizontal="left" vertical="center" indent="1"/>
    </xf>
    <xf numFmtId="0" fontId="5" fillId="49" borderId="320" applyNumberFormat="0" applyProtection="0">
      <alignment horizontal="left" vertical="center" indent="1"/>
    </xf>
    <xf numFmtId="0" fontId="5" fillId="49" borderId="320" applyNumberFormat="0" applyProtection="0">
      <alignment horizontal="left" vertical="center" indent="1"/>
    </xf>
    <xf numFmtId="0" fontId="5" fillId="31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4" fontId="38" fillId="33" borderId="320" applyNumberFormat="0" applyProtection="0">
      <alignment vertical="center"/>
    </xf>
    <xf numFmtId="4" fontId="38" fillId="33" borderId="320" applyNumberFormat="0" applyProtection="0">
      <alignment vertical="center"/>
    </xf>
    <xf numFmtId="4" fontId="147" fillId="33" borderId="320" applyNumberFormat="0" applyProtection="0">
      <alignment vertical="center"/>
    </xf>
    <xf numFmtId="4" fontId="147" fillId="33" borderId="320" applyNumberFormat="0" applyProtection="0">
      <alignment vertical="center"/>
    </xf>
    <xf numFmtId="4" fontId="38" fillId="33" borderId="320" applyNumberFormat="0" applyProtection="0">
      <alignment horizontal="left" vertical="center" indent="1"/>
    </xf>
    <xf numFmtId="4" fontId="38" fillId="33" borderId="320" applyNumberFormat="0" applyProtection="0">
      <alignment horizontal="left" vertical="center" indent="1"/>
    </xf>
    <xf numFmtId="4" fontId="38" fillId="33" borderId="320" applyNumberFormat="0" applyProtection="0">
      <alignment horizontal="left" vertical="center" indent="1"/>
    </xf>
    <xf numFmtId="4" fontId="38" fillId="33" borderId="320" applyNumberFormat="0" applyProtection="0">
      <alignment horizontal="left" vertical="center" indent="1"/>
    </xf>
    <xf numFmtId="4" fontId="38" fillId="46" borderId="320" applyNumberFormat="0" applyProtection="0">
      <alignment horizontal="right" vertical="center"/>
    </xf>
    <xf numFmtId="4" fontId="147" fillId="46" borderId="320" applyNumberFormat="0" applyProtection="0">
      <alignment horizontal="right" vertical="center"/>
    </xf>
    <xf numFmtId="4" fontId="147" fillId="46" borderId="320" applyNumberFormat="0" applyProtection="0">
      <alignment horizontal="right" vertical="center"/>
    </xf>
    <xf numFmtId="0" fontId="5" fillId="35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4" fontId="151" fillId="46" borderId="320" applyNumberFormat="0" applyProtection="0">
      <alignment horizontal="right" vertical="center"/>
    </xf>
    <xf numFmtId="4" fontId="151" fillId="46" borderId="320" applyNumberFormat="0" applyProtection="0">
      <alignment horizontal="right" vertical="center"/>
    </xf>
    <xf numFmtId="0" fontId="63" fillId="29" borderId="318" applyNumberFormat="0" applyAlignment="0" applyProtection="0"/>
    <xf numFmtId="0" fontId="60" fillId="29" borderId="318" applyNumberFormat="0" applyAlignment="0" applyProtection="0"/>
    <xf numFmtId="0" fontId="59" fillId="28" borderId="318" applyNumberFormat="0" applyAlignment="0" applyProtection="0"/>
    <xf numFmtId="0" fontId="163" fillId="0" borderId="321" applyNumberFormat="0" applyFill="0" applyAlignment="0" applyProtection="0"/>
    <xf numFmtId="0" fontId="163" fillId="0" borderId="321" applyNumberFormat="0" applyFill="0" applyAlignment="0" applyProtection="0"/>
    <xf numFmtId="0" fontId="59" fillId="28" borderId="310" applyNumberFormat="0" applyAlignment="0" applyProtection="0"/>
    <xf numFmtId="0" fontId="59" fillId="28" borderId="310" applyNumberFormat="0" applyAlignment="0" applyProtection="0"/>
    <xf numFmtId="0" fontId="59" fillId="28" borderId="310" applyNumberFormat="0" applyAlignment="0" applyProtection="0"/>
    <xf numFmtId="0" fontId="59" fillId="28" borderId="310" applyNumberFormat="0" applyAlignment="0" applyProtection="0"/>
    <xf numFmtId="0" fontId="63" fillId="29" borderId="310" applyNumberFormat="0" applyAlignment="0" applyProtection="0"/>
    <xf numFmtId="0" fontId="59" fillId="28" borderId="310" applyNumberFormat="0" applyAlignment="0" applyProtection="0"/>
    <xf numFmtId="0" fontId="62" fillId="29" borderId="310" applyNumberFormat="0" applyAlignment="0" applyProtection="0"/>
    <xf numFmtId="0" fontId="59" fillId="28" borderId="310" applyNumberFormat="0" applyAlignment="0" applyProtection="0"/>
    <xf numFmtId="0" fontId="60" fillId="29" borderId="310" applyNumberFormat="0" applyAlignment="0" applyProtection="0"/>
    <xf numFmtId="0" fontId="59" fillId="28" borderId="310" applyNumberFormat="0" applyAlignment="0" applyProtection="0"/>
    <xf numFmtId="0" fontId="60" fillId="29" borderId="310" applyNumberFormat="0" applyAlignment="0" applyProtection="0"/>
    <xf numFmtId="0" fontId="60" fillId="29" borderId="310" applyNumberFormat="0" applyAlignment="0" applyProtection="0"/>
    <xf numFmtId="0" fontId="59" fillId="28" borderId="310" applyNumberFormat="0" applyAlignment="0" applyProtection="0"/>
    <xf numFmtId="0" fontId="59" fillId="28" borderId="310" applyNumberFormat="0" applyAlignment="0" applyProtection="0"/>
    <xf numFmtId="0" fontId="59" fillId="28" borderId="310" applyNumberFormat="0" applyAlignment="0" applyProtection="0"/>
    <xf numFmtId="0" fontId="164" fillId="0" borderId="322" applyNumberFormat="0" applyFill="0" applyAlignment="0" applyProtection="0"/>
    <xf numFmtId="0" fontId="164" fillId="0" borderId="322" applyNumberFormat="0" applyFill="0" applyAlignment="0" applyProtection="0"/>
    <xf numFmtId="0" fontId="163" fillId="0" borderId="321" applyNumberFormat="0" applyFill="0" applyAlignment="0" applyProtection="0"/>
    <xf numFmtId="0" fontId="166" fillId="0" borderId="322" applyNumberFormat="0" applyFill="0" applyAlignment="0" applyProtection="0"/>
    <xf numFmtId="0" fontId="163" fillId="0" borderId="321" applyNumberFormat="0" applyFill="0" applyAlignment="0" applyProtection="0"/>
    <xf numFmtId="0" fontId="163" fillId="0" borderId="321" applyNumberFormat="0" applyFill="0" applyAlignment="0" applyProtection="0"/>
    <xf numFmtId="0" fontId="163" fillId="0" borderId="322" applyNumberFormat="0" applyFill="0" applyAlignment="0" applyProtection="0"/>
    <xf numFmtId="0" fontId="163" fillId="0" borderId="321" applyNumberFormat="0" applyFill="0" applyAlignment="0" applyProtection="0"/>
    <xf numFmtId="0" fontId="163" fillId="0" borderId="321" applyNumberFormat="0" applyFill="0" applyAlignment="0" applyProtection="0"/>
    <xf numFmtId="5" fontId="55" fillId="0" borderId="308" applyAlignment="0" applyProtection="0"/>
    <xf numFmtId="0" fontId="163" fillId="0" borderId="321" applyNumberFormat="0" applyFill="0" applyAlignment="0" applyProtection="0"/>
    <xf numFmtId="0" fontId="163" fillId="0" borderId="321" applyNumberFormat="0" applyFill="0" applyAlignment="0" applyProtection="0"/>
    <xf numFmtId="5" fontId="168" fillId="0" borderId="317">
      <alignment horizontal="left" vertical="top"/>
    </xf>
    <xf numFmtId="0" fontId="63" fillId="29" borderId="318" applyNumberFormat="0" applyAlignment="0" applyProtection="0"/>
    <xf numFmtId="0" fontId="63" fillId="29" borderId="318" applyNumberFormat="0" applyAlignment="0" applyProtection="0"/>
    <xf numFmtId="0" fontId="63" fillId="29" borderId="318" applyNumberFormat="0" applyAlignment="0" applyProtection="0"/>
    <xf numFmtId="0" fontId="60" fillId="29" borderId="318" applyNumberFormat="0" applyAlignment="0" applyProtection="0"/>
    <xf numFmtId="0" fontId="60" fillId="29" borderId="318" applyNumberFormat="0" applyAlignment="0" applyProtection="0"/>
    <xf numFmtId="0" fontId="5" fillId="10" borderId="311" applyNumberFormat="0" applyFon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4" fillId="12" borderId="318" applyNumberFormat="0" applyAlignment="0" applyProtection="0"/>
    <xf numFmtId="0" fontId="114" fillId="12" borderId="318" applyNumberFormat="0" applyAlignment="0" applyProtection="0"/>
    <xf numFmtId="0" fontId="113" fillId="15" borderId="318" applyNumberFormat="0" applyAlignment="0" applyProtection="0"/>
    <xf numFmtId="0" fontId="163" fillId="0" borderId="322" applyNumberFormat="0" applyFill="0" applyAlignment="0" applyProtection="0"/>
    <xf numFmtId="0" fontId="163" fillId="0" borderId="322" applyNumberFormat="0" applyFill="0" applyAlignment="0" applyProtection="0"/>
    <xf numFmtId="0" fontId="163" fillId="0" borderId="322" applyNumberFormat="0" applyFill="0" applyAlignment="0" applyProtection="0"/>
    <xf numFmtId="0" fontId="163" fillId="0" borderId="322" applyNumberFormat="0" applyFill="0" applyAlignment="0" applyProtection="0"/>
    <xf numFmtId="0" fontId="163" fillId="0" borderId="322" applyNumberFormat="0" applyFill="0" applyAlignment="0" applyProtection="0"/>
    <xf numFmtId="0" fontId="164" fillId="0" borderId="322" applyNumberFormat="0" applyFill="0" applyAlignment="0" applyProtection="0"/>
    <xf numFmtId="0" fontId="163" fillId="0" borderId="321" applyNumberFormat="0" applyFill="0" applyAlignment="0" applyProtection="0"/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48" borderId="312" applyNumberFormat="0" applyProtection="0">
      <alignment horizontal="left" vertical="center" indent="1"/>
    </xf>
    <xf numFmtId="0" fontId="5" fillId="48" borderId="312" applyNumberFormat="0" applyProtection="0">
      <alignment horizontal="left" vertical="center" indent="1"/>
    </xf>
    <xf numFmtId="0" fontId="5" fillId="48" borderId="312" applyNumberFormat="0" applyProtection="0">
      <alignment horizontal="left" vertical="center" indent="1"/>
    </xf>
    <xf numFmtId="0" fontId="5" fillId="48" borderId="312" applyNumberFormat="0" applyProtection="0">
      <alignment horizontal="left" vertical="center" indent="1"/>
    </xf>
    <xf numFmtId="0" fontId="5" fillId="49" borderId="312" applyNumberFormat="0" applyProtection="0">
      <alignment horizontal="left" vertical="center" indent="1"/>
    </xf>
    <xf numFmtId="0" fontId="5" fillId="49" borderId="312" applyNumberFormat="0" applyProtection="0">
      <alignment horizontal="left" vertical="center" indent="1"/>
    </xf>
    <xf numFmtId="0" fontId="5" fillId="49" borderId="312" applyNumberFormat="0" applyProtection="0">
      <alignment horizontal="left" vertical="center" indent="1"/>
    </xf>
    <xf numFmtId="0" fontId="5" fillId="49" borderId="312" applyNumberFormat="0" applyProtection="0">
      <alignment horizontal="left" vertical="center" indent="1"/>
    </xf>
    <xf numFmtId="0" fontId="5" fillId="31" borderId="312" applyNumberFormat="0" applyProtection="0">
      <alignment horizontal="left" vertical="center" indent="1"/>
    </xf>
    <xf numFmtId="0" fontId="5" fillId="31" borderId="312" applyNumberFormat="0" applyProtection="0">
      <alignment horizontal="left" vertical="center" indent="1"/>
    </xf>
    <xf numFmtId="0" fontId="5" fillId="31" borderId="312" applyNumberFormat="0" applyProtection="0">
      <alignment horizontal="left" vertical="center" indent="1"/>
    </xf>
    <xf numFmtId="0" fontId="5" fillId="31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141" fillId="29" borderId="320" applyNumberFormat="0" applyAlignment="0" applyProtection="0"/>
    <xf numFmtId="0" fontId="141" fillId="29" borderId="320" applyNumberFormat="0" applyAlignment="0" applyProtection="0"/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2" fillId="29" borderId="320" applyNumberFormat="0" applyAlignment="0" applyProtection="0"/>
    <xf numFmtId="0" fontId="142" fillId="29" borderId="320" applyNumberFormat="0" applyAlignment="0" applyProtection="0"/>
    <xf numFmtId="0" fontId="141" fillId="28" borderId="320" applyNumberFormat="0" applyAlignment="0" applyProtection="0"/>
    <xf numFmtId="0" fontId="5" fillId="10" borderId="319" applyNumberFormat="0" applyFont="0" applyAlignment="0" applyProtection="0"/>
    <xf numFmtId="0" fontId="5" fillId="10" borderId="319" applyNumberFormat="0" applyFont="0" applyAlignment="0" applyProtection="0"/>
    <xf numFmtId="0" fontId="5" fillId="10" borderId="319" applyNumberFormat="0" applyFont="0" applyAlignment="0" applyProtection="0"/>
    <xf numFmtId="0" fontId="5" fillId="10" borderId="319" applyNumberFormat="0" applyFont="0" applyAlignment="0" applyProtection="0"/>
    <xf numFmtId="0" fontId="5" fillId="10" borderId="319" applyNumberFormat="0" applyFont="0" applyAlignment="0" applyProtection="0"/>
    <xf numFmtId="0" fontId="32" fillId="10" borderId="319" applyNumberFormat="0" applyFont="0" applyAlignment="0" applyProtection="0"/>
    <xf numFmtId="0" fontId="29" fillId="10" borderId="319" applyNumberFormat="0" applyFont="0" applyAlignment="0" applyProtection="0"/>
    <xf numFmtId="0" fontId="184" fillId="10" borderId="319" applyNumberFormat="0" applyFon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4" fillId="12" borderId="318" applyNumberFormat="0" applyAlignment="0" applyProtection="0"/>
    <xf numFmtId="0" fontId="114" fillId="12" borderId="318" applyNumberFormat="0" applyAlignment="0" applyProtection="0"/>
    <xf numFmtId="0" fontId="113" fillId="15" borderId="318" applyNumberFormat="0" applyAlignment="0" applyProtection="0"/>
    <xf numFmtId="0" fontId="113" fillId="12" borderId="326" applyNumberFormat="0" applyAlignment="0" applyProtection="0"/>
    <xf numFmtId="0" fontId="63" fillId="29" borderId="318" applyNumberFormat="0" applyAlignment="0" applyProtection="0"/>
    <xf numFmtId="4" fontId="38" fillId="48" borderId="328" applyNumberFormat="0" applyProtection="0">
      <alignment horizontal="left" vertical="center" indent="1"/>
    </xf>
    <xf numFmtId="4" fontId="38" fillId="43" borderId="328" applyNumberFormat="0" applyProtection="0">
      <alignment horizontal="right" vertical="center"/>
    </xf>
    <xf numFmtId="4" fontId="38" fillId="39" borderId="328" applyNumberFormat="0" applyProtection="0">
      <alignment horizontal="right" vertical="center"/>
    </xf>
    <xf numFmtId="4" fontId="38" fillId="37" borderId="328" applyNumberFormat="0" applyProtection="0">
      <alignment horizontal="right" vertical="center"/>
    </xf>
    <xf numFmtId="4" fontId="38" fillId="34" borderId="328" applyNumberFormat="0" applyProtection="0">
      <alignment horizontal="left" vertical="center" indent="1"/>
    </xf>
    <xf numFmtId="0" fontId="113" fillId="12" borderId="318" applyNumberFormat="0" applyAlignment="0" applyProtection="0"/>
    <xf numFmtId="0" fontId="163" fillId="0" borderId="322" applyNumberFormat="0" applyFill="0" applyAlignment="0" applyProtection="0"/>
    <xf numFmtId="0" fontId="163" fillId="0" borderId="322" applyNumberFormat="0" applyFill="0" applyAlignment="0" applyProtection="0"/>
    <xf numFmtId="0" fontId="163" fillId="0" borderId="322" applyNumberFormat="0" applyFill="0" applyAlignment="0" applyProtection="0"/>
    <xf numFmtId="0" fontId="163" fillId="0" borderId="322" applyNumberFormat="0" applyFill="0" applyAlignment="0" applyProtection="0"/>
    <xf numFmtId="0" fontId="164" fillId="0" borderId="322" applyNumberFormat="0" applyFill="0" applyAlignment="0" applyProtection="0"/>
    <xf numFmtId="0" fontId="163" fillId="0" borderId="321" applyNumberFormat="0" applyFill="0" applyAlignment="0" applyProtection="0"/>
    <xf numFmtId="0" fontId="5" fillId="10" borderId="319" applyNumberFormat="0" applyFont="0" applyAlignment="0" applyProtection="0"/>
    <xf numFmtId="0" fontId="141" fillId="29" borderId="320" applyNumberFormat="0" applyAlignment="0" applyProtection="0"/>
    <xf numFmtId="0" fontId="141" fillId="28" borderId="328" applyNumberFormat="0" applyAlignment="0" applyProtection="0"/>
    <xf numFmtId="4" fontId="38" fillId="46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4" fontId="38" fillId="44" borderId="328" applyNumberFormat="0" applyProtection="0">
      <alignment horizontal="right" vertical="center"/>
    </xf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2" fillId="29" borderId="320" applyNumberFormat="0" applyAlignment="0" applyProtection="0"/>
    <xf numFmtId="0" fontId="142" fillId="29" borderId="320" applyNumberFormat="0" applyAlignment="0" applyProtection="0"/>
    <xf numFmtId="0" fontId="141" fillId="28" borderId="320" applyNumberFormat="0" applyAlignment="0" applyProtection="0"/>
    <xf numFmtId="0" fontId="32" fillId="10" borderId="319" applyNumberFormat="0" applyFont="0" applyAlignment="0" applyProtection="0"/>
    <xf numFmtId="0" fontId="5" fillId="10" borderId="319" applyNumberFormat="0" applyFont="0" applyAlignment="0" applyProtection="0"/>
    <xf numFmtId="0" fontId="5" fillId="10" borderId="319" applyNumberFormat="0" applyFont="0" applyAlignment="0" applyProtection="0"/>
    <xf numFmtId="0" fontId="5" fillId="10" borderId="319" applyNumberFormat="0" applyFont="0" applyAlignment="0" applyProtection="0"/>
    <xf numFmtId="0" fontId="5" fillId="10" borderId="319" applyNumberFormat="0" applyFont="0" applyAlignment="0" applyProtection="0"/>
    <xf numFmtId="0" fontId="32" fillId="10" borderId="319" applyNumberFormat="0" applyFont="0" applyAlignment="0" applyProtection="0"/>
    <xf numFmtId="0" fontId="32" fillId="10" borderId="319" applyNumberFormat="0" applyFont="0" applyAlignment="0" applyProtection="0"/>
    <xf numFmtId="0" fontId="32" fillId="10" borderId="319" applyNumberFormat="0" applyFont="0" applyAlignment="0" applyProtection="0"/>
    <xf numFmtId="0" fontId="184" fillId="10" borderId="319" applyNumberFormat="0" applyFont="0" applyAlignment="0" applyProtection="0"/>
    <xf numFmtId="4" fontId="38" fillId="41" borderId="328" applyNumberFormat="0" applyProtection="0">
      <alignment horizontal="right" vertical="center"/>
    </xf>
    <xf numFmtId="4" fontId="38" fillId="37" borderId="328" applyNumberFormat="0" applyProtection="0">
      <alignment horizontal="right" vertical="center"/>
    </xf>
    <xf numFmtId="4" fontId="38" fillId="36" borderId="328" applyNumberFormat="0" applyProtection="0">
      <alignment horizontal="right" vertical="center"/>
    </xf>
    <xf numFmtId="4" fontId="38" fillId="34" borderId="328" applyNumberFormat="0" applyProtection="0">
      <alignment horizontal="left" vertical="center" indent="1"/>
    </xf>
    <xf numFmtId="4" fontId="38" fillId="34" borderId="328" applyNumberFormat="0" applyProtection="0">
      <alignment horizontal="left" vertical="center" indent="1"/>
    </xf>
    <xf numFmtId="4" fontId="147" fillId="34" borderId="328" applyNumberFormat="0" applyProtection="0">
      <alignment vertical="center"/>
    </xf>
    <xf numFmtId="0" fontId="5" fillId="10" borderId="327" applyNumberFormat="0" applyFont="0" applyAlignment="0" applyProtection="0"/>
    <xf numFmtId="0" fontId="5" fillId="35" borderId="320" applyNumberFormat="0" applyProtection="0">
      <alignment horizontal="left" vertical="center" indent="1"/>
    </xf>
    <xf numFmtId="0" fontId="59" fillId="28" borderId="318" applyNumberFormat="0" applyAlignment="0" applyProtection="0"/>
    <xf numFmtId="0" fontId="144" fillId="29" borderId="320" applyNumberFormat="0" applyAlignment="0" applyProtection="0"/>
    <xf numFmtId="0" fontId="141" fillId="28" borderId="328" applyNumberFormat="0" applyAlignment="0" applyProtection="0"/>
    <xf numFmtId="0" fontId="163" fillId="0" borderId="322" applyNumberFormat="0" applyFill="0" applyAlignment="0" applyProtection="0"/>
    <xf numFmtId="0" fontId="63" fillId="29" borderId="318" applyNumberFormat="0" applyAlignment="0" applyProtection="0"/>
    <xf numFmtId="0" fontId="5" fillId="35" borderId="320" applyNumberFormat="0" applyProtection="0">
      <alignment horizontal="left" vertical="center" indent="1"/>
    </xf>
    <xf numFmtId="4" fontId="38" fillId="44" borderId="320" applyNumberFormat="0" applyProtection="0">
      <alignment horizontal="right" vertical="center"/>
    </xf>
    <xf numFmtId="4" fontId="38" fillId="41" borderId="320" applyNumberFormat="0" applyProtection="0">
      <alignment horizontal="right" vertical="center"/>
    </xf>
    <xf numFmtId="4" fontId="38" fillId="37" borderId="320" applyNumberFormat="0" applyProtection="0">
      <alignment horizontal="right" vertical="center"/>
    </xf>
    <xf numFmtId="4" fontId="38" fillId="36" borderId="320" applyNumberFormat="0" applyProtection="0">
      <alignment horizontal="right" vertical="center"/>
    </xf>
    <xf numFmtId="4" fontId="147" fillId="34" borderId="320" applyNumberFormat="0" applyProtection="0">
      <alignment vertical="center"/>
    </xf>
    <xf numFmtId="0" fontId="163" fillId="0" borderId="329" applyNumberFormat="0" applyFill="0" applyAlignment="0" applyProtection="0"/>
    <xf numFmtId="4" fontId="147" fillId="33" borderId="328" applyNumberFormat="0" applyProtection="0">
      <alignment vertical="center"/>
    </xf>
    <xf numFmtId="0" fontId="5" fillId="49" borderId="328" applyNumberFormat="0" applyProtection="0">
      <alignment horizontal="left" vertical="center" indent="1"/>
    </xf>
    <xf numFmtId="0" fontId="113" fillId="12" borderId="318" applyNumberFormat="0" applyAlignment="0" applyProtection="0"/>
    <xf numFmtId="0" fontId="33" fillId="10" borderId="319" applyNumberFormat="0" applyFont="0" applyAlignment="0" applyProtection="0"/>
    <xf numFmtId="0" fontId="33" fillId="10" borderId="319" applyNumberFormat="0" applyFont="0" applyAlignment="0" applyProtection="0"/>
    <xf numFmtId="0" fontId="59" fillId="28" borderId="326" applyNumberFormat="0" applyAlignment="0" applyProtection="0"/>
    <xf numFmtId="0" fontId="59" fillId="28" borderId="326" applyNumberFormat="0" applyAlignment="0" applyProtection="0"/>
    <xf numFmtId="0" fontId="59" fillId="28" borderId="326" applyNumberFormat="0" applyAlignment="0" applyProtection="0"/>
    <xf numFmtId="0" fontId="62" fillId="29" borderId="326" applyNumberFormat="0" applyAlignment="0" applyProtection="0"/>
    <xf numFmtId="0" fontId="60" fillId="29" borderId="326" applyNumberFormat="0" applyAlignment="0" applyProtection="0"/>
    <xf numFmtId="0" fontId="5" fillId="10" borderId="319" applyNumberFormat="0" applyFont="0" applyAlignment="0" applyProtection="0"/>
    <xf numFmtId="0" fontId="141" fillId="29" borderId="320" applyNumberFormat="0" applyAlignment="0" applyProtection="0"/>
    <xf numFmtId="0" fontId="163" fillId="0" borderId="322" applyNumberFormat="0" applyFill="0" applyAlignment="0" applyProtection="0"/>
    <xf numFmtId="0" fontId="163" fillId="0" borderId="330" applyNumberFormat="0" applyFill="0" applyAlignment="0" applyProtection="0"/>
    <xf numFmtId="0" fontId="141" fillId="28" borderId="320" applyNumberFormat="0" applyAlignment="0" applyProtection="0"/>
    <xf numFmtId="0" fontId="32" fillId="10" borderId="319" applyNumberFormat="0" applyFont="0" applyAlignment="0" applyProtection="0"/>
    <xf numFmtId="0" fontId="32" fillId="10" borderId="327" applyNumberFormat="0" applyFont="0" applyAlignment="0" applyProtection="0"/>
    <xf numFmtId="0" fontId="5" fillId="35" borderId="320" applyNumberFormat="0" applyProtection="0">
      <alignment horizontal="left" vertical="center" indent="1"/>
    </xf>
    <xf numFmtId="0" fontId="63" fillId="29" borderId="326" applyNumberFormat="0" applyAlignment="0" applyProtection="0"/>
    <xf numFmtId="0" fontId="63" fillId="29" borderId="326" applyNumberFormat="0" applyAlignment="0" applyProtection="0"/>
    <xf numFmtId="4" fontId="38" fillId="44" borderId="320" applyNumberFormat="0" applyProtection="0">
      <alignment horizontal="right" vertical="center"/>
    </xf>
    <xf numFmtId="4" fontId="38" fillId="43" borderId="320" applyNumberFormat="0" applyProtection="0">
      <alignment horizontal="right" vertical="center"/>
    </xf>
    <xf numFmtId="4" fontId="38" fillId="43" borderId="320" applyNumberFormat="0" applyProtection="0">
      <alignment horizontal="right" vertical="center"/>
    </xf>
    <xf numFmtId="0" fontId="5" fillId="10" borderId="311" applyNumberFormat="0" applyFont="0" applyAlignment="0" applyProtection="0"/>
    <xf numFmtId="4" fontId="38" fillId="41" borderId="320" applyNumberFormat="0" applyProtection="0">
      <alignment horizontal="right" vertical="center"/>
    </xf>
    <xf numFmtId="0" fontId="5" fillId="10" borderId="311" applyNumberFormat="0" applyFont="0" applyAlignment="0" applyProtection="0"/>
    <xf numFmtId="0" fontId="5" fillId="10" borderId="311" applyNumberFormat="0" applyFont="0" applyAlignment="0" applyProtection="0"/>
    <xf numFmtId="0" fontId="5" fillId="10" borderId="311" applyNumberFormat="0" applyFont="0" applyAlignment="0" applyProtection="0"/>
    <xf numFmtId="0" fontId="5" fillId="10" borderId="311" applyNumberFormat="0" applyFont="0" applyAlignment="0" applyProtection="0"/>
    <xf numFmtId="0" fontId="5" fillId="10" borderId="311" applyNumberFormat="0" applyFont="0" applyAlignment="0" applyProtection="0"/>
    <xf numFmtId="4" fontId="38" fillId="40" borderId="320" applyNumberFormat="0" applyProtection="0">
      <alignment horizontal="right" vertical="center"/>
    </xf>
    <xf numFmtId="4" fontId="38" fillId="40" borderId="320" applyNumberFormat="0" applyProtection="0">
      <alignment horizontal="right" vertical="center"/>
    </xf>
    <xf numFmtId="0" fontId="5" fillId="35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4" fontId="38" fillId="34" borderId="320" applyNumberFormat="0" applyProtection="0">
      <alignment horizontal="left" vertical="center" indent="1"/>
    </xf>
    <xf numFmtId="4" fontId="147" fillId="34" borderId="320" applyNumberFormat="0" applyProtection="0">
      <alignment vertical="center"/>
    </xf>
    <xf numFmtId="4" fontId="38" fillId="34" borderId="320" applyNumberFormat="0" applyProtection="0">
      <alignment vertical="center"/>
    </xf>
    <xf numFmtId="0" fontId="63" fillId="29" borderId="326" applyNumberFormat="0" applyAlignment="0" applyProtection="0"/>
    <xf numFmtId="0" fontId="113" fillId="15" borderId="326" applyNumberFormat="0" applyAlignment="0" applyProtection="0"/>
    <xf numFmtId="0" fontId="32" fillId="10" borderId="319" applyNumberFormat="0" applyFont="0" applyAlignment="0" applyProtection="0"/>
    <xf numFmtId="0" fontId="33" fillId="10" borderId="319" applyNumberFormat="0" applyFont="0" applyAlignment="0" applyProtection="0"/>
    <xf numFmtId="0" fontId="5" fillId="35" borderId="320" applyNumberFormat="0" applyProtection="0">
      <alignment horizontal="left" vertical="center" indent="1"/>
    </xf>
    <xf numFmtId="0" fontId="59" fillId="28" borderId="318" applyNumberFormat="0" applyAlignment="0" applyProtection="0"/>
    <xf numFmtId="0" fontId="33" fillId="10" borderId="319" applyNumberFormat="0" applyFont="0" applyAlignment="0" applyProtection="0"/>
    <xf numFmtId="0" fontId="143" fillId="29" borderId="320" applyNumberFormat="0" applyAlignment="0" applyProtection="0"/>
    <xf numFmtId="0" fontId="59" fillId="28" borderId="318" applyNumberFormat="0" applyAlignment="0" applyProtection="0"/>
    <xf numFmtId="0" fontId="59" fillId="28" borderId="326" applyNumberFormat="0" applyAlignment="0" applyProtection="0"/>
    <xf numFmtId="0" fontId="59" fillId="28" borderId="334" applyNumberFormat="0" applyAlignment="0" applyProtection="0"/>
    <xf numFmtId="0" fontId="59" fillId="28" borderId="334" applyNumberFormat="0" applyAlignment="0" applyProtection="0"/>
    <xf numFmtId="0" fontId="5" fillId="48" borderId="336" applyNumberFormat="0" applyProtection="0">
      <alignment horizontal="left" vertical="center" indent="1"/>
    </xf>
    <xf numFmtId="0" fontId="30" fillId="10" borderId="335" applyNumberFormat="0" applyFont="0" applyAlignment="0" applyProtection="0"/>
    <xf numFmtId="0" fontId="59" fillId="28" borderId="342" applyNumberFormat="0" applyAlignment="0" applyProtection="0"/>
    <xf numFmtId="0" fontId="113" fillId="15" borderId="334" applyNumberFormat="0" applyAlignment="0" applyProtection="0"/>
    <xf numFmtId="0" fontId="115" fillId="12" borderId="326" applyNumberFormat="0" applyAlignment="0" applyProtection="0"/>
    <xf numFmtId="0" fontId="113" fillId="15" borderId="334" applyNumberFormat="0" applyAlignment="0" applyProtection="0"/>
    <xf numFmtId="0" fontId="92" fillId="0" borderId="331">
      <alignment horizontal="left" vertical="center"/>
    </xf>
    <xf numFmtId="0" fontId="33" fillId="10" borderId="327" applyNumberFormat="0" applyFont="0" applyAlignment="0" applyProtection="0"/>
    <xf numFmtId="0" fontId="143" fillId="29" borderId="328" applyNumberFormat="0" applyAlignment="0" applyProtection="0"/>
    <xf numFmtId="4" fontId="38" fillId="38" borderId="328" applyNumberFormat="0" applyProtection="0">
      <alignment horizontal="right" vertical="center"/>
    </xf>
    <xf numFmtId="4" fontId="38" fillId="44" borderId="328" applyNumberFormat="0" applyProtection="0">
      <alignment horizontal="right" vertical="center"/>
    </xf>
    <xf numFmtId="0" fontId="5" fillId="48" borderId="328" applyNumberFormat="0" applyProtection="0">
      <alignment horizontal="left" vertical="center" indent="1"/>
    </xf>
    <xf numFmtId="4" fontId="38" fillId="33" borderId="328" applyNumberFormat="0" applyProtection="0">
      <alignment vertical="center"/>
    </xf>
    <xf numFmtId="0" fontId="5" fillId="31" borderId="320" applyNumberFormat="0" applyProtection="0">
      <alignment horizontal="left" vertical="center" indent="1"/>
    </xf>
    <xf numFmtId="0" fontId="163" fillId="0" borderId="321" applyNumberFormat="0" applyFill="0" applyAlignment="0" applyProtection="0"/>
    <xf numFmtId="0" fontId="59" fillId="28" borderId="310" applyNumberFormat="0" applyAlignment="0" applyProtection="0"/>
    <xf numFmtId="0" fontId="61" fillId="29" borderId="310" applyNumberFormat="0" applyAlignment="0" applyProtection="0"/>
    <xf numFmtId="0" fontId="165" fillId="0" borderId="322" applyNumberFormat="0" applyFill="0" applyAlignment="0" applyProtection="0"/>
    <xf numFmtId="0" fontId="59" fillId="28" borderId="318" applyNumberFormat="0" applyAlignment="0" applyProtection="0"/>
    <xf numFmtId="0" fontId="164" fillId="0" borderId="322" applyNumberFormat="0" applyFill="0" applyAlignment="0" applyProtection="0"/>
    <xf numFmtId="0" fontId="33" fillId="10" borderId="327" applyNumberFormat="0" applyFont="0" applyAlignment="0" applyProtection="0"/>
    <xf numFmtId="0" fontId="60" fillId="29" borderId="326" applyNumberFormat="0" applyAlignment="0" applyProtection="0"/>
    <xf numFmtId="4" fontId="38" fillId="36" borderId="328" applyNumberFormat="0" applyProtection="0">
      <alignment horizontal="right" vertical="center"/>
    </xf>
    <xf numFmtId="4" fontId="38" fillId="44" borderId="312" applyNumberFormat="0" applyProtection="0">
      <alignment horizontal="right" vertical="center"/>
    </xf>
    <xf numFmtId="4" fontId="38" fillId="42" borderId="312" applyNumberFormat="0" applyProtection="0">
      <alignment horizontal="right" vertical="center"/>
    </xf>
    <xf numFmtId="4" fontId="38" fillId="39" borderId="328" applyNumberFormat="0" applyProtection="0">
      <alignment horizontal="right" vertical="center"/>
    </xf>
    <xf numFmtId="4" fontId="38" fillId="40" borderId="328" applyNumberFormat="0" applyProtection="0">
      <alignment horizontal="right" vertical="center"/>
    </xf>
    <xf numFmtId="4" fontId="38" fillId="41" borderId="328" applyNumberFormat="0" applyProtection="0">
      <alignment horizontal="right" vertical="center"/>
    </xf>
    <xf numFmtId="0" fontId="63" fillId="29" borderId="334" applyNumberFormat="0" applyAlignment="0" applyProtection="0"/>
    <xf numFmtId="0" fontId="5" fillId="35" borderId="328" applyNumberFormat="0" applyProtection="0">
      <alignment horizontal="left" vertical="center" indent="1"/>
    </xf>
    <xf numFmtId="4" fontId="38" fillId="46" borderId="328" applyNumberFormat="0" applyProtection="0">
      <alignment horizontal="left" vertical="center" indent="1"/>
    </xf>
    <xf numFmtId="0" fontId="5" fillId="49" borderId="328" applyNumberFormat="0" applyProtection="0">
      <alignment horizontal="left" vertical="center" indent="1"/>
    </xf>
    <xf numFmtId="0" fontId="5" fillId="49" borderId="328" applyNumberFormat="0" applyProtection="0">
      <alignment horizontal="left" vertical="center" indent="1"/>
    </xf>
    <xf numFmtId="0" fontId="5" fillId="31" borderId="328" applyNumberFormat="0" applyProtection="0">
      <alignment horizontal="left" vertical="center" indent="1"/>
    </xf>
    <xf numFmtId="4" fontId="38" fillId="42" borderId="344" applyNumberFormat="0" applyProtection="0">
      <alignment horizontal="right" vertical="center"/>
    </xf>
    <xf numFmtId="4" fontId="38" fillId="43" borderId="320" applyNumberFormat="0" applyProtection="0">
      <alignment horizontal="right" vertical="center"/>
    </xf>
    <xf numFmtId="4" fontId="38" fillId="43" borderId="320" applyNumberFormat="0" applyProtection="0">
      <alignment horizontal="right" vertical="center"/>
    </xf>
    <xf numFmtId="4" fontId="38" fillId="48" borderId="320" applyNumberFormat="0" applyProtection="0">
      <alignment horizontal="left" vertical="center" indent="1"/>
    </xf>
    <xf numFmtId="4" fontId="38" fillId="48" borderId="320" applyNumberFormat="0" applyProtection="0">
      <alignment horizontal="left" vertical="center" indent="1"/>
    </xf>
    <xf numFmtId="0" fontId="5" fillId="48" borderId="320" applyNumberFormat="0" applyProtection="0">
      <alignment horizontal="left" vertical="center" indent="1"/>
    </xf>
    <xf numFmtId="0" fontId="163" fillId="0" borderId="321" applyNumberFormat="0" applyFill="0" applyAlignment="0" applyProtection="0"/>
    <xf numFmtId="0" fontId="5" fillId="49" borderId="320" applyNumberFormat="0" applyProtection="0">
      <alignment horizontal="left" vertical="center" indent="1"/>
    </xf>
    <xf numFmtId="0" fontId="5" fillId="31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0" fontId="63" fillId="29" borderId="318" applyNumberFormat="0" applyAlignment="0" applyProtection="0"/>
    <xf numFmtId="0" fontId="60" fillId="29" borderId="318" applyNumberFormat="0" applyAlignment="0" applyProtection="0"/>
    <xf numFmtId="0" fontId="163" fillId="0" borderId="321" applyNumberFormat="0" applyFill="0" applyAlignment="0" applyProtection="0"/>
    <xf numFmtId="0" fontId="63" fillId="29" borderId="318" applyNumberFormat="0" applyAlignment="0" applyProtection="0"/>
    <xf numFmtId="0" fontId="63" fillId="29" borderId="318" applyNumberFormat="0" applyAlignment="0" applyProtection="0"/>
    <xf numFmtId="0" fontId="63" fillId="29" borderId="318" applyNumberFormat="0" applyAlignment="0" applyProtection="0"/>
    <xf numFmtId="0" fontId="32" fillId="10" borderId="319" applyNumberFormat="0" applyFont="0" applyAlignment="0" applyProtection="0"/>
    <xf numFmtId="0" fontId="163" fillId="0" borderId="322" applyNumberFormat="0" applyFill="0" applyAlignment="0" applyProtection="0"/>
    <xf numFmtId="4" fontId="38" fillId="46" borderId="328" applyNumberFormat="0" applyProtection="0">
      <alignment horizontal="left" vertical="center" indent="1"/>
    </xf>
    <xf numFmtId="0" fontId="5" fillId="10" borderId="319" applyNumberFormat="0" applyFont="0" applyAlignment="0" applyProtection="0"/>
    <xf numFmtId="0" fontId="5" fillId="10" borderId="319" applyNumberFormat="0" applyFont="0" applyAlignment="0" applyProtection="0"/>
    <xf numFmtId="0" fontId="29" fillId="10" borderId="319" applyNumberFormat="0" applyFont="0" applyAlignment="0" applyProtection="0"/>
    <xf numFmtId="4" fontId="38" fillId="42" borderId="328" applyNumberFormat="0" applyProtection="0">
      <alignment horizontal="right" vertical="center"/>
    </xf>
    <xf numFmtId="0" fontId="30" fillId="10" borderId="319" applyNumberFormat="0" applyFont="0" applyAlignment="0" applyProtection="0"/>
    <xf numFmtId="4" fontId="148" fillId="45" borderId="320" applyNumberFormat="0" applyProtection="0">
      <alignment horizontal="left" vertical="center" indent="1"/>
    </xf>
    <xf numFmtId="0" fontId="144" fillId="29" borderId="320" applyNumberFormat="0" applyAlignment="0" applyProtection="0"/>
    <xf numFmtId="4" fontId="38" fillId="33" borderId="312" applyNumberFormat="0" applyProtection="0">
      <alignment vertical="center"/>
    </xf>
    <xf numFmtId="4" fontId="147" fillId="33" borderId="312" applyNumberFormat="0" applyProtection="0">
      <alignment vertical="center"/>
    </xf>
    <xf numFmtId="4" fontId="147" fillId="33" borderId="312" applyNumberFormat="0" applyProtection="0">
      <alignment vertical="center"/>
    </xf>
    <xf numFmtId="4" fontId="38" fillId="33" borderId="312" applyNumberFormat="0" applyProtection="0">
      <alignment horizontal="left" vertical="center" indent="1"/>
    </xf>
    <xf numFmtId="4" fontId="38" fillId="33" borderId="312" applyNumberFormat="0" applyProtection="0">
      <alignment horizontal="left" vertical="center" indent="1"/>
    </xf>
    <xf numFmtId="4" fontId="38" fillId="33" borderId="312" applyNumberFormat="0" applyProtection="0">
      <alignment horizontal="left" vertical="center" indent="1"/>
    </xf>
    <xf numFmtId="4" fontId="38" fillId="33" borderId="312" applyNumberFormat="0" applyProtection="0">
      <alignment horizontal="left" vertical="center" indent="1"/>
    </xf>
    <xf numFmtId="4" fontId="38" fillId="46" borderId="312" applyNumberFormat="0" applyProtection="0">
      <alignment horizontal="right" vertical="center"/>
    </xf>
    <xf numFmtId="4" fontId="147" fillId="46" borderId="312" applyNumberFormat="0" applyProtection="0">
      <alignment horizontal="right" vertical="center"/>
    </xf>
    <xf numFmtId="4" fontId="147" fillId="46" borderId="312" applyNumberFormat="0" applyProtection="0">
      <alignment horizontal="right" vertical="center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5" fillId="35" borderId="312" applyNumberFormat="0" applyProtection="0">
      <alignment horizontal="left" vertical="center" indent="1"/>
    </xf>
    <xf numFmtId="0" fontId="63" fillId="29" borderId="318" applyNumberFormat="0" applyAlignment="0" applyProtection="0"/>
    <xf numFmtId="4" fontId="151" fillId="46" borderId="312" applyNumberFormat="0" applyProtection="0">
      <alignment horizontal="right" vertical="center"/>
    </xf>
    <xf numFmtId="4" fontId="151" fillId="46" borderId="312" applyNumberFormat="0" applyProtection="0">
      <alignment horizontal="right" vertical="center"/>
    </xf>
    <xf numFmtId="0" fontId="63" fillId="29" borderId="318" applyNumberFormat="0" applyAlignment="0" applyProtection="0"/>
    <xf numFmtId="0" fontId="63" fillId="29" borderId="318" applyNumberFormat="0" applyAlignment="0" applyProtection="0"/>
    <xf numFmtId="0" fontId="63" fillId="29" borderId="318" applyNumberFormat="0" applyAlignment="0" applyProtection="0"/>
    <xf numFmtId="0" fontId="60" fillId="29" borderId="318" applyNumberFormat="0" applyAlignment="0" applyProtection="0"/>
    <xf numFmtId="0" fontId="60" fillId="29" borderId="318" applyNumberFormat="0" applyAlignment="0" applyProtection="0"/>
    <xf numFmtId="0" fontId="163" fillId="0" borderId="313" applyNumberFormat="0" applyFill="0" applyAlignment="0" applyProtection="0"/>
    <xf numFmtId="0" fontId="163" fillId="0" borderId="313" applyNumberFormat="0" applyFill="0" applyAlignment="0" applyProtection="0"/>
    <xf numFmtId="0" fontId="163" fillId="0" borderId="313" applyNumberFormat="0" applyFill="0" applyAlignment="0" applyProtection="0"/>
    <xf numFmtId="0" fontId="164" fillId="0" borderId="314" applyNumberFormat="0" applyFill="0" applyAlignment="0" applyProtection="0"/>
    <xf numFmtId="0" fontId="164" fillId="0" borderId="314" applyNumberFormat="0" applyFill="0" applyAlignment="0" applyProtection="0"/>
    <xf numFmtId="0" fontId="163" fillId="0" borderId="313" applyNumberFormat="0" applyFill="0" applyAlignment="0" applyProtection="0"/>
    <xf numFmtId="0" fontId="164" fillId="0" borderId="314" applyNumberFormat="0" applyFill="0" applyAlignment="0" applyProtection="0"/>
    <xf numFmtId="0" fontId="165" fillId="0" borderId="314" applyNumberFormat="0" applyFill="0" applyAlignment="0" applyProtection="0"/>
    <xf numFmtId="0" fontId="163" fillId="0" borderId="313" applyNumberFormat="0" applyFill="0" applyAlignment="0" applyProtection="0"/>
    <xf numFmtId="0" fontId="166" fillId="0" borderId="314" applyNumberFormat="0" applyFill="0" applyAlignment="0" applyProtection="0"/>
    <xf numFmtId="0" fontId="163" fillId="0" borderId="313" applyNumberFormat="0" applyFill="0" applyAlignment="0" applyProtection="0"/>
    <xf numFmtId="0" fontId="163" fillId="0" borderId="313" applyNumberFormat="0" applyFill="0" applyAlignment="0" applyProtection="0"/>
    <xf numFmtId="0" fontId="163" fillId="0" borderId="314" applyNumberFormat="0" applyFill="0" applyAlignment="0" applyProtection="0"/>
    <xf numFmtId="0" fontId="163" fillId="0" borderId="313" applyNumberFormat="0" applyFill="0" applyAlignment="0" applyProtection="0"/>
    <xf numFmtId="0" fontId="163" fillId="0" borderId="313" applyNumberFormat="0" applyFill="0" applyAlignment="0" applyProtection="0"/>
    <xf numFmtId="0" fontId="163" fillId="0" borderId="313" applyNumberFormat="0" applyFill="0" applyAlignment="0" applyProtection="0"/>
    <xf numFmtId="0" fontId="163" fillId="0" borderId="313" applyNumberFormat="0" applyFill="0" applyAlignment="0" applyProtection="0"/>
    <xf numFmtId="5" fontId="168" fillId="0" borderId="309">
      <alignment horizontal="left" vertical="top"/>
    </xf>
    <xf numFmtId="0" fontId="63" fillId="29" borderId="310" applyNumberFormat="0" applyAlignment="0" applyProtection="0"/>
    <xf numFmtId="0" fontId="63" fillId="29" borderId="310" applyNumberFormat="0" applyAlignment="0" applyProtection="0"/>
    <xf numFmtId="0" fontId="63" fillId="29" borderId="310" applyNumberFormat="0" applyAlignment="0" applyProtection="0"/>
    <xf numFmtId="0" fontId="63" fillId="29" borderId="310" applyNumberFormat="0" applyAlignment="0" applyProtection="0"/>
    <xf numFmtId="0" fontId="63" fillId="29" borderId="310" applyNumberFormat="0" applyAlignment="0" applyProtection="0"/>
    <xf numFmtId="0" fontId="63" fillId="29" borderId="310" applyNumberFormat="0" applyAlignment="0" applyProtection="0"/>
    <xf numFmtId="0" fontId="60" fillId="29" borderId="310" applyNumberFormat="0" applyAlignment="0" applyProtection="0"/>
    <xf numFmtId="0" fontId="60" fillId="29" borderId="310" applyNumberFormat="0" applyAlignment="0" applyProtection="0"/>
    <xf numFmtId="0" fontId="59" fillId="28" borderId="310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4" fillId="12" borderId="326" applyNumberFormat="0" applyAlignment="0" applyProtection="0"/>
    <xf numFmtId="0" fontId="163" fillId="0" borderId="330" applyNumberFormat="0" applyFill="0" applyAlignment="0" applyProtection="0"/>
    <xf numFmtId="0" fontId="163" fillId="0" borderId="330" applyNumberFormat="0" applyFill="0" applyAlignment="0" applyProtection="0"/>
    <xf numFmtId="0" fontId="163" fillId="0" borderId="330" applyNumberFormat="0" applyFill="0" applyAlignment="0" applyProtection="0"/>
    <xf numFmtId="0" fontId="163" fillId="0" borderId="330" applyNumberFormat="0" applyFill="0" applyAlignment="0" applyProtection="0"/>
    <xf numFmtId="0" fontId="164" fillId="0" borderId="330" applyNumberFormat="0" applyFill="0" applyAlignment="0" applyProtection="0"/>
    <xf numFmtId="0" fontId="142" fillId="29" borderId="328" applyNumberFormat="0" applyAlignment="0" applyProtection="0"/>
    <xf numFmtId="0" fontId="141" fillId="28" borderId="32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4" fillId="12" borderId="318" applyNumberFormat="0" applyAlignment="0" applyProtection="0"/>
    <xf numFmtId="0" fontId="114" fillId="12" borderId="318" applyNumberFormat="0" applyAlignment="0" applyProtection="0"/>
    <xf numFmtId="0" fontId="113" fillId="15" borderId="318" applyNumberFormat="0" applyAlignment="0" applyProtection="0"/>
    <xf numFmtId="0" fontId="63" fillId="29" borderId="326" applyNumberFormat="0" applyAlignment="0" applyProtection="0"/>
    <xf numFmtId="0" fontId="163" fillId="0" borderId="322" applyNumberFormat="0" applyFill="0" applyAlignment="0" applyProtection="0"/>
    <xf numFmtId="0" fontId="163" fillId="0" borderId="322" applyNumberFormat="0" applyFill="0" applyAlignment="0" applyProtection="0"/>
    <xf numFmtId="0" fontId="163" fillId="0" borderId="322" applyNumberFormat="0" applyFill="0" applyAlignment="0" applyProtection="0"/>
    <xf numFmtId="0" fontId="163" fillId="0" borderId="322" applyNumberFormat="0" applyFill="0" applyAlignment="0" applyProtection="0"/>
    <xf numFmtId="0" fontId="163" fillId="0" borderId="322" applyNumberFormat="0" applyFill="0" applyAlignment="0" applyProtection="0"/>
    <xf numFmtId="0" fontId="164" fillId="0" borderId="322" applyNumberFormat="0" applyFill="0" applyAlignment="0" applyProtection="0"/>
    <xf numFmtId="0" fontId="163" fillId="0" borderId="321" applyNumberFormat="0" applyFill="0" applyAlignment="0" applyProtection="0"/>
    <xf numFmtId="0" fontId="141" fillId="29" borderId="328" applyNumberFormat="0" applyAlignment="0" applyProtection="0"/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1" fillId="29" borderId="320" applyNumberFormat="0" applyAlignment="0" applyProtection="0"/>
    <xf numFmtId="0" fontId="142" fillId="29" borderId="320" applyNumberFormat="0" applyAlignment="0" applyProtection="0"/>
    <xf numFmtId="0" fontId="142" fillId="29" borderId="320" applyNumberFormat="0" applyAlignment="0" applyProtection="0"/>
    <xf numFmtId="0" fontId="141" fillId="28" borderId="320" applyNumberFormat="0" applyAlignment="0" applyProtection="0"/>
    <xf numFmtId="0" fontId="5" fillId="10" borderId="319" applyNumberFormat="0" applyFont="0" applyAlignment="0" applyProtection="0"/>
    <xf numFmtId="0" fontId="5" fillId="10" borderId="319" applyNumberFormat="0" applyFont="0" applyAlignment="0" applyProtection="0"/>
    <xf numFmtId="0" fontId="5" fillId="10" borderId="319" applyNumberFormat="0" applyFont="0" applyAlignment="0" applyProtection="0"/>
    <xf numFmtId="0" fontId="5" fillId="10" borderId="319" applyNumberFormat="0" applyFont="0" applyAlignment="0" applyProtection="0"/>
    <xf numFmtId="0" fontId="32" fillId="10" borderId="319" applyNumberFormat="0" applyFont="0" applyAlignment="0" applyProtection="0"/>
    <xf numFmtId="0" fontId="32" fillId="10" borderId="319" applyNumberFormat="0" applyFont="0" applyAlignment="0" applyProtection="0"/>
    <xf numFmtId="0" fontId="32" fillId="10" borderId="319" applyNumberFormat="0" applyFont="0" applyAlignment="0" applyProtection="0"/>
    <xf numFmtId="0" fontId="29" fillId="10" borderId="319" applyNumberFormat="0" applyFont="0" applyAlignment="0" applyProtection="0"/>
    <xf numFmtId="0" fontId="184" fillId="10" borderId="319" applyNumberFormat="0" applyFont="0" applyAlignment="0" applyProtection="0"/>
    <xf numFmtId="0" fontId="5" fillId="35" borderId="328" applyNumberFormat="0" applyProtection="0">
      <alignment horizontal="left" vertical="center" indent="1"/>
    </xf>
    <xf numFmtId="0" fontId="59" fillId="28" borderId="326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4" fillId="12" borderId="310" applyNumberFormat="0" applyAlignment="0" applyProtection="0"/>
    <xf numFmtId="0" fontId="114" fillId="12" borderId="310" applyNumberFormat="0" applyAlignment="0" applyProtection="0"/>
    <xf numFmtId="0" fontId="113" fillId="15" borderId="310" applyNumberFormat="0" applyAlignment="0" applyProtection="0"/>
    <xf numFmtId="0" fontId="164" fillId="0" borderId="322" applyNumberFormat="0" applyFill="0" applyAlignment="0" applyProtection="0"/>
    <xf numFmtId="0" fontId="113" fillId="12" borderId="318" applyNumberFormat="0" applyAlignment="0" applyProtection="0"/>
    <xf numFmtId="0" fontId="63" fillId="29" borderId="318" applyNumberFormat="0" applyAlignment="0" applyProtection="0"/>
    <xf numFmtId="4" fontId="38" fillId="46" borderId="320" applyNumberFormat="0" applyProtection="0">
      <alignment horizontal="left" vertical="center" indent="1"/>
    </xf>
    <xf numFmtId="4" fontId="38" fillId="42" borderId="320" applyNumberFormat="0" applyProtection="0">
      <alignment horizontal="right" vertical="center"/>
    </xf>
    <xf numFmtId="4" fontId="38" fillId="38" borderId="320" applyNumberFormat="0" applyProtection="0">
      <alignment horizontal="right" vertical="center"/>
    </xf>
    <xf numFmtId="4" fontId="38" fillId="37" borderId="320" applyNumberFormat="0" applyProtection="0">
      <alignment horizontal="right" vertical="center"/>
    </xf>
    <xf numFmtId="4" fontId="38" fillId="34" borderId="320" applyNumberFormat="0" applyProtection="0">
      <alignment horizontal="left" vertical="center" indent="1"/>
    </xf>
    <xf numFmtId="5" fontId="55" fillId="0" borderId="324" applyAlignment="0" applyProtection="0"/>
    <xf numFmtId="0" fontId="113" fillId="12" borderId="318" applyNumberFormat="0" applyAlignment="0" applyProtection="0"/>
    <xf numFmtId="0" fontId="163" fillId="0" borderId="314" applyNumberFormat="0" applyFill="0" applyAlignment="0" applyProtection="0"/>
    <xf numFmtId="0" fontId="163" fillId="0" borderId="314" applyNumberFormat="0" applyFill="0" applyAlignment="0" applyProtection="0"/>
    <xf numFmtId="0" fontId="163" fillId="0" borderId="314" applyNumberFormat="0" applyFill="0" applyAlignment="0" applyProtection="0"/>
    <xf numFmtId="0" fontId="163" fillId="0" borderId="314" applyNumberFormat="0" applyFill="0" applyAlignment="0" applyProtection="0"/>
    <xf numFmtId="0" fontId="163" fillId="0" borderId="314" applyNumberFormat="0" applyFill="0" applyAlignment="0" applyProtection="0"/>
    <xf numFmtId="0" fontId="163" fillId="0" borderId="314" applyNumberFormat="0" applyFill="0" applyAlignment="0" applyProtection="0"/>
    <xf numFmtId="0" fontId="164" fillId="0" borderId="314" applyNumberFormat="0" applyFill="0" applyAlignment="0" applyProtection="0"/>
    <xf numFmtId="0" fontId="164" fillId="0" borderId="314" applyNumberFormat="0" applyFill="0" applyAlignment="0" applyProtection="0"/>
    <xf numFmtId="0" fontId="163" fillId="0" borderId="313" applyNumberFormat="0" applyFill="0" applyAlignment="0" applyProtection="0"/>
    <xf numFmtId="0" fontId="30" fillId="10" borderId="327" applyNumberFormat="0" applyFont="0" applyAlignment="0" applyProtection="0"/>
    <xf numFmtId="0" fontId="30" fillId="10" borderId="327" applyNumberFormat="0" applyFont="0" applyAlignment="0" applyProtection="0"/>
    <xf numFmtId="0" fontId="33" fillId="10" borderId="327" applyNumberFormat="0" applyFont="0" applyAlignment="0" applyProtection="0"/>
    <xf numFmtId="0" fontId="5" fillId="10" borderId="319" applyNumberFormat="0" applyFont="0" applyAlignment="0" applyProtection="0"/>
    <xf numFmtId="0" fontId="141" fillId="29" borderId="320" applyNumberFormat="0" applyAlignment="0" applyProtection="0"/>
    <xf numFmtId="0" fontId="163" fillId="0" borderId="322" applyNumberFormat="0" applyFill="0" applyAlignment="0" applyProtection="0"/>
    <xf numFmtId="0" fontId="141" fillId="28" borderId="320" applyNumberFormat="0" applyAlignment="0" applyProtection="0"/>
    <xf numFmtId="0" fontId="29" fillId="10" borderId="327" applyNumberFormat="0" applyFont="0" applyAlignment="0" applyProtection="0"/>
    <xf numFmtId="4" fontId="38" fillId="46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4" fontId="148" fillId="45" borderId="320" applyNumberFormat="0" applyProtection="0">
      <alignment horizontal="left" vertical="center" indent="1"/>
    </xf>
    <xf numFmtId="4" fontId="38" fillId="44" borderId="320" applyNumberFormat="0" applyProtection="0">
      <alignment horizontal="right" vertical="center"/>
    </xf>
    <xf numFmtId="0" fontId="141" fillId="29" borderId="312" applyNumberFormat="0" applyAlignment="0" applyProtection="0"/>
    <xf numFmtId="0" fontId="141" fillId="29" borderId="312" applyNumberFormat="0" applyAlignment="0" applyProtection="0"/>
    <xf numFmtId="0" fontId="141" fillId="29" borderId="312" applyNumberFormat="0" applyAlignment="0" applyProtection="0"/>
    <xf numFmtId="0" fontId="141" fillId="29" borderId="312" applyNumberFormat="0" applyAlignment="0" applyProtection="0"/>
    <xf numFmtId="0" fontId="141" fillId="29" borderId="312" applyNumberFormat="0" applyAlignment="0" applyProtection="0"/>
    <xf numFmtId="0" fontId="141" fillId="29" borderId="312" applyNumberFormat="0" applyAlignment="0" applyProtection="0"/>
    <xf numFmtId="0" fontId="142" fillId="29" borderId="312" applyNumberFormat="0" applyAlignment="0" applyProtection="0"/>
    <xf numFmtId="0" fontId="142" fillId="29" borderId="312" applyNumberFormat="0" applyAlignment="0" applyProtection="0"/>
    <xf numFmtId="0" fontId="141" fillId="28" borderId="312" applyNumberFormat="0" applyAlignment="0" applyProtection="0"/>
    <xf numFmtId="0" fontId="5" fillId="10" borderId="311" applyNumberFormat="0" applyFont="0" applyAlignment="0" applyProtection="0"/>
    <xf numFmtId="0" fontId="32" fillId="10" borderId="311" applyNumberFormat="0" applyFont="0" applyAlignment="0" applyProtection="0"/>
    <xf numFmtId="0" fontId="5" fillId="10" borderId="311" applyNumberFormat="0" applyFont="0" applyAlignment="0" applyProtection="0"/>
    <xf numFmtId="0" fontId="5" fillId="10" borderId="311" applyNumberFormat="0" applyFont="0" applyAlignment="0" applyProtection="0"/>
    <xf numFmtId="0" fontId="5" fillId="10" borderId="311" applyNumberFormat="0" applyFont="0" applyAlignment="0" applyProtection="0"/>
    <xf numFmtId="0" fontId="5" fillId="10" borderId="311" applyNumberFormat="0" applyFont="0" applyAlignment="0" applyProtection="0"/>
    <xf numFmtId="0" fontId="5" fillId="10" borderId="311" applyNumberFormat="0" applyFont="0" applyAlignment="0" applyProtection="0"/>
    <xf numFmtId="0" fontId="32" fillId="10" borderId="311" applyNumberFormat="0" applyFont="0" applyAlignment="0" applyProtection="0"/>
    <xf numFmtId="0" fontId="32" fillId="10" borderId="311" applyNumberFormat="0" applyFont="0" applyAlignment="0" applyProtection="0"/>
    <xf numFmtId="0" fontId="32" fillId="10" borderId="311" applyNumberFormat="0" applyFont="0" applyAlignment="0" applyProtection="0"/>
    <xf numFmtId="0" fontId="29" fillId="10" borderId="311" applyNumberFormat="0" applyFont="0" applyAlignment="0" applyProtection="0"/>
    <xf numFmtId="0" fontId="184" fillId="10" borderId="311" applyNumberFormat="0" applyFont="0" applyAlignment="0" applyProtection="0"/>
    <xf numFmtId="4" fontId="38" fillId="44" borderId="320" applyNumberFormat="0" applyProtection="0">
      <alignment horizontal="right" vertical="center"/>
    </xf>
    <xf numFmtId="4" fontId="38" fillId="42" borderId="320" applyNumberFormat="0" applyProtection="0">
      <alignment horizontal="right" vertical="center"/>
    </xf>
    <xf numFmtId="4" fontId="38" fillId="41" borderId="320" applyNumberFormat="0" applyProtection="0">
      <alignment horizontal="right" vertical="center"/>
    </xf>
    <xf numFmtId="4" fontId="38" fillId="41" borderId="320" applyNumberFormat="0" applyProtection="0">
      <alignment horizontal="right" vertical="center"/>
    </xf>
    <xf numFmtId="4" fontId="38" fillId="36" borderId="320" applyNumberFormat="0" applyProtection="0">
      <alignment horizontal="right" vertical="center"/>
    </xf>
    <xf numFmtId="4" fontId="38" fillId="36" borderId="320" applyNumberFormat="0" applyProtection="0">
      <alignment horizontal="right" vertical="center"/>
    </xf>
    <xf numFmtId="0" fontId="5" fillId="35" borderId="320" applyNumberFormat="0" applyProtection="0">
      <alignment horizontal="left" vertical="center" indent="1"/>
    </xf>
    <xf numFmtId="4" fontId="38" fillId="34" borderId="320" applyNumberFormat="0" applyProtection="0">
      <alignment horizontal="left" vertical="center" indent="1"/>
    </xf>
    <xf numFmtId="4" fontId="147" fillId="34" borderId="320" applyNumberFormat="0" applyProtection="0">
      <alignment vertical="center"/>
    </xf>
    <xf numFmtId="4" fontId="147" fillId="34" borderId="320" applyNumberFormat="0" applyProtection="0">
      <alignment vertical="center"/>
    </xf>
    <xf numFmtId="0" fontId="5" fillId="10" borderId="319" applyNumberFormat="0" applyFont="0" applyAlignment="0" applyProtection="0"/>
    <xf numFmtId="0" fontId="5" fillId="35" borderId="320" applyNumberFormat="0" applyProtection="0">
      <alignment horizontal="left" vertical="center" indent="1"/>
    </xf>
    <xf numFmtId="0" fontId="59" fillId="28" borderId="318" applyNumberFormat="0" applyAlignment="0" applyProtection="0"/>
    <xf numFmtId="0" fontId="30" fillId="10" borderId="327" applyNumberFormat="0" applyFont="0" applyAlignment="0" applyProtection="0"/>
    <xf numFmtId="0" fontId="143" fillId="29" borderId="320" applyNumberFormat="0" applyAlignment="0" applyProtection="0"/>
    <xf numFmtId="0" fontId="59" fillId="28" borderId="318" applyNumberFormat="0" applyAlignment="0" applyProtection="0"/>
    <xf numFmtId="0" fontId="5" fillId="35" borderId="320" applyNumberFormat="0" applyProtection="0">
      <alignment horizontal="left" vertical="center" indent="1"/>
    </xf>
    <xf numFmtId="0" fontId="163" fillId="0" borderId="330" applyNumberFormat="0" applyFill="0" applyAlignment="0" applyProtection="0"/>
    <xf numFmtId="0" fontId="163" fillId="0" borderId="322" applyNumberFormat="0" applyFill="0" applyAlignment="0" applyProtection="0"/>
    <xf numFmtId="0" fontId="163" fillId="0" borderId="322" applyNumberFormat="0" applyFill="0" applyAlignment="0" applyProtection="0"/>
    <xf numFmtId="0" fontId="163" fillId="0" borderId="329" applyNumberFormat="0" applyFill="0" applyAlignment="0" applyProtection="0"/>
    <xf numFmtId="0" fontId="163" fillId="0" borderId="322" applyNumberFormat="0" applyFill="0" applyAlignment="0" applyProtection="0"/>
    <xf numFmtId="0" fontId="63" fillId="29" borderId="310" applyNumberFormat="0" applyAlignment="0" applyProtection="0"/>
    <xf numFmtId="0" fontId="5" fillId="35" borderId="320" applyNumberFormat="0" applyProtection="0">
      <alignment horizontal="left" vertical="center" indent="1"/>
    </xf>
    <xf numFmtId="4" fontId="38" fillId="44" borderId="320" applyNumberFormat="0" applyProtection="0">
      <alignment horizontal="right" vertical="center"/>
    </xf>
    <xf numFmtId="4" fontId="38" fillId="41" borderId="320" applyNumberFormat="0" applyProtection="0">
      <alignment horizontal="right" vertical="center"/>
    </xf>
    <xf numFmtId="4" fontId="38" fillId="37" borderId="320" applyNumberFormat="0" applyProtection="0">
      <alignment horizontal="right" vertical="center"/>
    </xf>
    <xf numFmtId="4" fontId="38" fillId="36" borderId="320" applyNumberFormat="0" applyProtection="0">
      <alignment horizontal="right" vertical="center"/>
    </xf>
    <xf numFmtId="4" fontId="147" fillId="34" borderId="320" applyNumberFormat="0" applyProtection="0">
      <alignment vertical="center"/>
    </xf>
    <xf numFmtId="0" fontId="163" fillId="0" borderId="321" applyNumberFormat="0" applyFill="0" applyAlignment="0" applyProtection="0"/>
    <xf numFmtId="0" fontId="166" fillId="0" borderId="322" applyNumberFormat="0" applyFill="0" applyAlignment="0" applyProtection="0"/>
    <xf numFmtId="4" fontId="147" fillId="33" borderId="320" applyNumberFormat="0" applyProtection="0">
      <alignment vertical="center"/>
    </xf>
    <xf numFmtId="0" fontId="5" fillId="49" borderId="320" applyNumberFormat="0" applyProtection="0">
      <alignment horizontal="left" vertical="center" indent="1"/>
    </xf>
    <xf numFmtId="0" fontId="113" fillId="15" borderId="326" applyNumberFormat="0" applyAlignment="0" applyProtection="0"/>
    <xf numFmtId="0" fontId="113" fillId="12" borderId="310" applyNumberFormat="0" applyAlignment="0" applyProtection="0"/>
    <xf numFmtId="0" fontId="30" fillId="10" borderId="319" applyNumberFormat="0" applyFont="0" applyAlignment="0" applyProtection="0"/>
    <xf numFmtId="0" fontId="30" fillId="10" borderId="319" applyNumberFormat="0" applyFont="0" applyAlignment="0" applyProtection="0"/>
    <xf numFmtId="0" fontId="5" fillId="35" borderId="328" applyNumberFormat="0" applyProtection="0">
      <alignment horizontal="left" vertical="center" indent="1"/>
    </xf>
    <xf numFmtId="4" fontId="151" fillId="46" borderId="328" applyNumberFormat="0" applyProtection="0">
      <alignment horizontal="right" vertical="center"/>
    </xf>
    <xf numFmtId="0" fontId="163" fillId="0" borderId="329" applyNumberFormat="0" applyFill="0" applyAlignment="0" applyProtection="0"/>
    <xf numFmtId="0" fontId="59" fillId="28" borderId="318" applyNumberFormat="0" applyAlignment="0" applyProtection="0"/>
    <xf numFmtId="0" fontId="59" fillId="28" borderId="318" applyNumberFormat="0" applyAlignment="0" applyProtection="0"/>
    <xf numFmtId="0" fontId="63" fillId="29" borderId="318" applyNumberFormat="0" applyAlignment="0" applyProtection="0"/>
    <xf numFmtId="0" fontId="59" fillId="28" borderId="318" applyNumberFormat="0" applyAlignment="0" applyProtection="0"/>
    <xf numFmtId="0" fontId="61" fillId="29" borderId="318" applyNumberFormat="0" applyAlignment="0" applyProtection="0"/>
    <xf numFmtId="0" fontId="5" fillId="10" borderId="311" applyNumberFormat="0" applyFont="0" applyAlignment="0" applyProtection="0"/>
    <xf numFmtId="0" fontId="141" fillId="29" borderId="312" applyNumberFormat="0" applyAlignment="0" applyProtection="0"/>
    <xf numFmtId="0" fontId="5" fillId="35" borderId="320" applyNumberFormat="0" applyProtection="0">
      <alignment horizontal="left" vertical="center" indent="1"/>
    </xf>
    <xf numFmtId="0" fontId="163" fillId="0" borderId="314" applyNumberFormat="0" applyFill="0" applyAlignment="0" applyProtection="0"/>
    <xf numFmtId="0" fontId="5" fillId="10" borderId="319" applyNumberFormat="0" applyFont="0" applyAlignment="0" applyProtection="0"/>
    <xf numFmtId="0" fontId="113" fillId="12" borderId="326" applyNumberFormat="0" applyAlignment="0" applyProtection="0"/>
    <xf numFmtId="0" fontId="141" fillId="28" borderId="320" applyNumberFormat="0" applyAlignment="0" applyProtection="0"/>
    <xf numFmtId="0" fontId="5" fillId="10" borderId="319" applyNumberFormat="0" applyFont="0" applyAlignment="0" applyProtection="0"/>
    <xf numFmtId="0" fontId="114" fillId="12" borderId="326" applyNumberFormat="0" applyAlignment="0" applyProtection="0"/>
    <xf numFmtId="0" fontId="32" fillId="10" borderId="319" applyNumberFormat="0" applyFont="0" applyAlignment="0" applyProtection="0"/>
    <xf numFmtId="0" fontId="5" fillId="35" borderId="320" applyNumberFormat="0" applyProtection="0">
      <alignment horizontal="left" vertical="center" indent="1"/>
    </xf>
    <xf numFmtId="0" fontId="63" fillId="29" borderId="318" applyNumberFormat="0" applyAlignment="0" applyProtection="0"/>
    <xf numFmtId="0" fontId="63" fillId="29" borderId="318" applyNumberFormat="0" applyAlignment="0" applyProtection="0"/>
    <xf numFmtId="4" fontId="38" fillId="44" borderId="320" applyNumberFormat="0" applyProtection="0">
      <alignment horizontal="right" vertical="center"/>
    </xf>
    <xf numFmtId="4" fontId="38" fillId="43" borderId="320" applyNumberFormat="0" applyProtection="0">
      <alignment horizontal="right" vertical="center"/>
    </xf>
    <xf numFmtId="4" fontId="38" fillId="43" borderId="320" applyNumberFormat="0" applyProtection="0">
      <alignment horizontal="right" vertical="center"/>
    </xf>
    <xf numFmtId="4" fontId="38" fillId="41" borderId="320" applyNumberFormat="0" applyProtection="0">
      <alignment horizontal="right" vertical="center"/>
    </xf>
    <xf numFmtId="4" fontId="38" fillId="40" borderId="320" applyNumberFormat="0" applyProtection="0">
      <alignment horizontal="right" vertical="center"/>
    </xf>
    <xf numFmtId="4" fontId="38" fillId="40" borderId="320" applyNumberFormat="0" applyProtection="0">
      <alignment horizontal="right" vertical="center"/>
    </xf>
    <xf numFmtId="0" fontId="5" fillId="35" borderId="320" applyNumberFormat="0" applyProtection="0">
      <alignment horizontal="left" vertical="center" indent="1"/>
    </xf>
    <xf numFmtId="0" fontId="5" fillId="35" borderId="320" applyNumberFormat="0" applyProtection="0">
      <alignment horizontal="left" vertical="center" indent="1"/>
    </xf>
    <xf numFmtId="4" fontId="38" fillId="34" borderId="320" applyNumberFormat="0" applyProtection="0">
      <alignment horizontal="left" vertical="center" indent="1"/>
    </xf>
    <xf numFmtId="4" fontId="147" fillId="34" borderId="320" applyNumberFormat="0" applyProtection="0">
      <alignment vertical="center"/>
    </xf>
    <xf numFmtId="4" fontId="38" fillId="34" borderId="320" applyNumberFormat="0" applyProtection="0">
      <alignment vertical="center"/>
    </xf>
    <xf numFmtId="0" fontId="63" fillId="29" borderId="318" applyNumberFormat="0" applyAlignment="0" applyProtection="0"/>
    <xf numFmtId="0" fontId="163" fillId="0" borderId="321" applyNumberFormat="0" applyFill="0" applyAlignment="0" applyProtection="0"/>
    <xf numFmtId="0" fontId="163" fillId="0" borderId="321" applyNumberFormat="0" applyFill="0" applyAlignment="0" applyProtection="0"/>
    <xf numFmtId="0" fontId="163" fillId="0" borderId="322" applyNumberFormat="0" applyFill="0" applyAlignment="0" applyProtection="0"/>
    <xf numFmtId="0" fontId="163" fillId="0" borderId="321" applyNumberFormat="0" applyFill="0" applyAlignment="0" applyProtection="0"/>
    <xf numFmtId="0" fontId="165" fillId="0" borderId="322" applyNumberFormat="0" applyFill="0" applyAlignment="0" applyProtection="0"/>
    <xf numFmtId="0" fontId="164" fillId="0" borderId="322" applyNumberFormat="0" applyFill="0" applyAlignment="0" applyProtection="0"/>
    <xf numFmtId="0" fontId="59" fillId="28" borderId="318" applyNumberFormat="0" applyAlignment="0" applyProtection="0"/>
    <xf numFmtId="4" fontId="38" fillId="33" borderId="320" applyNumberFormat="0" applyProtection="0">
      <alignment vertical="center"/>
    </xf>
    <xf numFmtId="0" fontId="5" fillId="35" borderId="320" applyNumberFormat="0" applyProtection="0">
      <alignment horizontal="left" vertical="center" indent="1"/>
    </xf>
    <xf numFmtId="4" fontId="38" fillId="39" borderId="320" applyNumberFormat="0" applyProtection="0">
      <alignment horizontal="right" vertical="center"/>
    </xf>
    <xf numFmtId="0" fontId="33" fillId="10" borderId="319" applyNumberFormat="0" applyFont="0" applyAlignment="0" applyProtection="0"/>
    <xf numFmtId="0" fontId="30" fillId="10" borderId="319" applyNumberFormat="0" applyFont="0" applyAlignment="0" applyProtection="0"/>
    <xf numFmtId="0" fontId="33" fillId="10" borderId="319" applyNumberFormat="0" applyFon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3" fillId="12" borderId="310" applyNumberFormat="0" applyAlignment="0" applyProtection="0"/>
    <xf numFmtId="0" fontId="114" fillId="12" borderId="318" applyNumberFormat="0" applyAlignment="0" applyProtection="0"/>
    <xf numFmtId="0" fontId="33" fillId="10" borderId="319" applyNumberFormat="0" applyFont="0" applyAlignment="0" applyProtection="0"/>
    <xf numFmtId="4" fontId="147" fillId="34" borderId="328" applyNumberFormat="0" applyProtection="0">
      <alignment vertical="center"/>
    </xf>
    <xf numFmtId="0" fontId="33" fillId="10" borderId="319" applyNumberFormat="0" applyFont="0" applyAlignment="0" applyProtection="0"/>
    <xf numFmtId="0" fontId="30" fillId="10" borderId="319" applyNumberFormat="0" applyFont="0" applyAlignment="0" applyProtection="0"/>
    <xf numFmtId="0" fontId="33" fillId="10" borderId="319" applyNumberFormat="0" applyFont="0" applyAlignment="0" applyProtection="0"/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4" fontId="38" fillId="38" borderId="328" applyNumberFormat="0" applyProtection="0">
      <alignment horizontal="right" vertical="center"/>
    </xf>
    <xf numFmtId="0" fontId="33" fillId="10" borderId="319" applyNumberFormat="0" applyFont="0" applyAlignment="0" applyProtection="0"/>
    <xf numFmtId="0" fontId="30" fillId="10" borderId="319" applyNumberFormat="0" applyFont="0" applyAlignment="0" applyProtection="0"/>
    <xf numFmtId="4" fontId="38" fillId="38" borderId="328" applyNumberFormat="0" applyProtection="0">
      <alignment horizontal="right" vertical="center"/>
    </xf>
    <xf numFmtId="0" fontId="33" fillId="10" borderId="319" applyNumberFormat="0" applyFont="0" applyAlignment="0" applyProtection="0"/>
    <xf numFmtId="0" fontId="30" fillId="10" borderId="319" applyNumberFormat="0" applyFont="0" applyAlignment="0" applyProtection="0"/>
    <xf numFmtId="0" fontId="30" fillId="10" borderId="319" applyNumberFormat="0" applyFont="0" applyAlignment="0" applyProtection="0"/>
    <xf numFmtId="0" fontId="30" fillId="10" borderId="319" applyNumberFormat="0" applyFont="0" applyAlignment="0" applyProtection="0"/>
    <xf numFmtId="0" fontId="30" fillId="10" borderId="319" applyNumberFormat="0" applyFont="0" applyAlignment="0" applyProtection="0"/>
    <xf numFmtId="0" fontId="30" fillId="10" borderId="319" applyNumberFormat="0" applyFon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0" fontId="142" fillId="29" borderId="320" applyNumberFormat="0" applyAlignment="0" applyProtection="0"/>
    <xf numFmtId="0" fontId="141" fillId="28" borderId="320" applyNumberFormat="0" applyAlignment="0" applyProtection="0"/>
    <xf numFmtId="0" fontId="142" fillId="29" borderId="320" applyNumberFormat="0" applyAlignment="0" applyProtection="0"/>
    <xf numFmtId="0" fontId="5" fillId="10" borderId="319" applyNumberFormat="0" applyFont="0" applyAlignment="0" applyProtection="0"/>
    <xf numFmtId="0" fontId="141" fillId="28" borderId="320" applyNumberFormat="0" applyAlignment="0" applyProtection="0"/>
    <xf numFmtId="0" fontId="144" fillId="29" borderId="320" applyNumberForma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0" fontId="141" fillId="29" borderId="320" applyNumberForma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4" fontId="38" fillId="43" borderId="328" applyNumberFormat="0" applyProtection="0">
      <alignment horizontal="right" vertical="center"/>
    </xf>
    <xf numFmtId="4" fontId="38" fillId="44" borderId="328" applyNumberFormat="0" applyProtection="0">
      <alignment horizontal="right" vertical="center"/>
    </xf>
    <xf numFmtId="0" fontId="5" fillId="35" borderId="328" applyNumberFormat="0" applyProtection="0">
      <alignment horizontal="left" vertical="center" indent="1"/>
    </xf>
    <xf numFmtId="4" fontId="38" fillId="48" borderId="328" applyNumberFormat="0" applyProtection="0">
      <alignment horizontal="left" vertical="center" indent="1"/>
    </xf>
    <xf numFmtId="0" fontId="5" fillId="48" borderId="328" applyNumberFormat="0" applyProtection="0">
      <alignment horizontal="left" vertical="center" indent="1"/>
    </xf>
    <xf numFmtId="0" fontId="5" fillId="48" borderId="328" applyNumberFormat="0" applyProtection="0">
      <alignment horizontal="left" vertical="center" indent="1"/>
    </xf>
    <xf numFmtId="0" fontId="5" fillId="48" borderId="328" applyNumberFormat="0" applyProtection="0">
      <alignment horizontal="left" vertical="center" indent="1"/>
    </xf>
    <xf numFmtId="0" fontId="5" fillId="48" borderId="328" applyNumberFormat="0" applyProtection="0">
      <alignment horizontal="left" vertical="center" indent="1"/>
    </xf>
    <xf numFmtId="0" fontId="5" fillId="49" borderId="328" applyNumberFormat="0" applyProtection="0">
      <alignment horizontal="left" vertical="center" indent="1"/>
    </xf>
    <xf numFmtId="0" fontId="5" fillId="49" borderId="328" applyNumberFormat="0" applyProtection="0">
      <alignment horizontal="left" vertical="center" indent="1"/>
    </xf>
    <xf numFmtId="0" fontId="5" fillId="31" borderId="328" applyNumberFormat="0" applyProtection="0">
      <alignment horizontal="left" vertical="center" indent="1"/>
    </xf>
    <xf numFmtId="0" fontId="5" fillId="31" borderId="328" applyNumberFormat="0" applyProtection="0">
      <alignment horizontal="left" vertical="center" indent="1"/>
    </xf>
    <xf numFmtId="0" fontId="5" fillId="31" borderId="328" applyNumberFormat="0" applyProtection="0">
      <alignment horizontal="left" vertical="center" indent="1"/>
    </xf>
    <xf numFmtId="0" fontId="5" fillId="31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4" fontId="38" fillId="33" borderId="328" applyNumberFormat="0" applyProtection="0">
      <alignment vertical="center"/>
    </xf>
    <xf numFmtId="4" fontId="147" fillId="33" borderId="328" applyNumberFormat="0" applyProtection="0">
      <alignment vertical="center"/>
    </xf>
    <xf numFmtId="4" fontId="38" fillId="33" borderId="328" applyNumberFormat="0" applyProtection="0">
      <alignment horizontal="left" vertical="center" indent="1"/>
    </xf>
    <xf numFmtId="4" fontId="38" fillId="33" borderId="328" applyNumberFormat="0" applyProtection="0">
      <alignment horizontal="left" vertical="center" indent="1"/>
    </xf>
    <xf numFmtId="4" fontId="38" fillId="33" borderId="328" applyNumberFormat="0" applyProtection="0">
      <alignment horizontal="left" vertical="center" indent="1"/>
    </xf>
    <xf numFmtId="4" fontId="38" fillId="33" borderId="328" applyNumberFormat="0" applyProtection="0">
      <alignment horizontal="left" vertical="center" indent="1"/>
    </xf>
    <xf numFmtId="4" fontId="38" fillId="46" borderId="328" applyNumberFormat="0" applyProtection="0">
      <alignment horizontal="right" vertical="center"/>
    </xf>
    <xf numFmtId="4" fontId="147" fillId="46" borderId="328" applyNumberFormat="0" applyProtection="0">
      <alignment horizontal="right" vertical="center"/>
    </xf>
    <xf numFmtId="4" fontId="147" fillId="46" borderId="328" applyNumberFormat="0" applyProtection="0">
      <alignment horizontal="right" vertical="center"/>
    </xf>
    <xf numFmtId="0" fontId="5" fillId="35" borderId="328" applyNumberFormat="0" applyProtection="0">
      <alignment horizontal="left" vertical="center" indent="1"/>
    </xf>
    <xf numFmtId="0" fontId="60" fillId="29" borderId="318" applyNumberFormat="0" applyAlignment="0" applyProtection="0"/>
    <xf numFmtId="0" fontId="59" fillId="28" borderId="318" applyNumberFormat="0" applyAlignment="0" applyProtection="0"/>
    <xf numFmtId="4" fontId="38" fillId="38" borderId="320" applyNumberFormat="0" applyProtection="0">
      <alignment horizontal="right" vertical="center"/>
    </xf>
    <xf numFmtId="0" fontId="163" fillId="0" borderId="321" applyNumberFormat="0" applyFill="0" applyAlignment="0" applyProtection="0"/>
    <xf numFmtId="0" fontId="59" fillId="28" borderId="318" applyNumberFormat="0" applyAlignment="0" applyProtection="0"/>
    <xf numFmtId="0" fontId="163" fillId="0" borderId="330" applyNumberFormat="0" applyFill="0" applyAlignment="0" applyProtection="0"/>
    <xf numFmtId="0" fontId="164" fillId="0" borderId="330" applyNumberFormat="0" applyFill="0" applyAlignment="0" applyProtection="0"/>
    <xf numFmtId="0" fontId="141" fillId="29" borderId="328" applyNumberFormat="0" applyAlignment="0" applyProtection="0"/>
    <xf numFmtId="0" fontId="141" fillId="29" borderId="328" applyNumberFormat="0" applyAlignment="0" applyProtection="0"/>
    <xf numFmtId="0" fontId="141" fillId="29" borderId="328" applyNumberFormat="0" applyAlignment="0" applyProtection="0"/>
    <xf numFmtId="0" fontId="141" fillId="29" borderId="328" applyNumberFormat="0" applyAlignment="0" applyProtection="0"/>
    <xf numFmtId="0" fontId="141" fillId="29" borderId="328" applyNumberFormat="0" applyAlignment="0" applyProtection="0"/>
    <xf numFmtId="0" fontId="141" fillId="29" borderId="328" applyNumberFormat="0" applyAlignment="0" applyProtection="0"/>
    <xf numFmtId="0" fontId="142" fillId="29" borderId="328" applyNumberFormat="0" applyAlignment="0" applyProtection="0"/>
    <xf numFmtId="0" fontId="5" fillId="10" borderId="327" applyNumberFormat="0" applyFont="0" applyAlignment="0" applyProtection="0"/>
    <xf numFmtId="0" fontId="32" fillId="10" borderId="327" applyNumberFormat="0" applyFont="0" applyAlignment="0" applyProtection="0"/>
    <xf numFmtId="0" fontId="5" fillId="10" borderId="327" applyNumberFormat="0" applyFont="0" applyAlignment="0" applyProtection="0"/>
    <xf numFmtId="0" fontId="5" fillId="10" borderId="327" applyNumberFormat="0" applyFont="0" applyAlignment="0" applyProtection="0"/>
    <xf numFmtId="0" fontId="5" fillId="10" borderId="327" applyNumberFormat="0" applyFont="0" applyAlignment="0" applyProtection="0"/>
    <xf numFmtId="0" fontId="5" fillId="10" borderId="327" applyNumberFormat="0" applyFont="0" applyAlignment="0" applyProtection="0"/>
    <xf numFmtId="0" fontId="32" fillId="10" borderId="327" applyNumberFormat="0" applyFont="0" applyAlignment="0" applyProtection="0"/>
    <xf numFmtId="0" fontId="32" fillId="10" borderId="327" applyNumberFormat="0" applyFont="0" applyAlignment="0" applyProtection="0"/>
    <xf numFmtId="0" fontId="184" fillId="10" borderId="327" applyNumberFormat="0" applyFont="0" applyAlignment="0" applyProtection="0"/>
    <xf numFmtId="0" fontId="164" fillId="0" borderId="322" applyNumberFormat="0" applyFill="0" applyAlignment="0" applyProtection="0"/>
    <xf numFmtId="4" fontId="151" fillId="46" borderId="328" applyNumberFormat="0" applyProtection="0">
      <alignment horizontal="right" vertical="center"/>
    </xf>
    <xf numFmtId="0" fontId="113" fillId="15" borderId="318" applyNumberFormat="0" applyAlignment="0" applyProtection="0"/>
    <xf numFmtId="0" fontId="163" fillId="0" borderId="329" applyNumberFormat="0" applyFill="0" applyAlignment="0" applyProtection="0"/>
    <xf numFmtId="0" fontId="163" fillId="0" borderId="329" applyNumberFormat="0" applyFill="0" applyAlignment="0" applyProtection="0"/>
    <xf numFmtId="0" fontId="163" fillId="0" borderId="329" applyNumberFormat="0" applyFill="0" applyAlignment="0" applyProtection="0"/>
    <xf numFmtId="0" fontId="166" fillId="0" borderId="330" applyNumberFormat="0" applyFill="0" applyAlignment="0" applyProtection="0"/>
    <xf numFmtId="0" fontId="163" fillId="0" borderId="329" applyNumberFormat="0" applyFill="0" applyAlignment="0" applyProtection="0"/>
    <xf numFmtId="0" fontId="165" fillId="0" borderId="330" applyNumberFormat="0" applyFill="0" applyAlignment="0" applyProtection="0"/>
    <xf numFmtId="0" fontId="59" fillId="28" borderId="318" applyNumberFormat="0" applyAlignment="0" applyProtection="0"/>
    <xf numFmtId="4" fontId="38" fillId="33" borderId="328" applyNumberFormat="0" applyProtection="0">
      <alignment vertical="center"/>
    </xf>
    <xf numFmtId="0" fontId="5" fillId="35" borderId="328" applyNumberFormat="0" applyProtection="0">
      <alignment horizontal="left" vertical="center" indent="1"/>
    </xf>
    <xf numFmtId="4" fontId="38" fillId="39" borderId="328" applyNumberFormat="0" applyProtection="0">
      <alignment horizontal="right" vertical="center"/>
    </xf>
    <xf numFmtId="0" fontId="33" fillId="10" borderId="319" applyNumberFormat="0" applyFont="0" applyAlignment="0" applyProtection="0"/>
    <xf numFmtId="0" fontId="30" fillId="10" borderId="319" applyNumberFormat="0" applyFont="0" applyAlignment="0" applyProtection="0"/>
    <xf numFmtId="0" fontId="33" fillId="10" borderId="319" applyNumberFormat="0" applyFon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4" fillId="12" borderId="318" applyNumberFormat="0" applyAlignment="0" applyProtection="0"/>
    <xf numFmtId="0" fontId="33" fillId="10" borderId="319" applyNumberFormat="0" applyFont="0" applyAlignment="0" applyProtection="0"/>
    <xf numFmtId="0" fontId="30" fillId="10" borderId="319" applyNumberFormat="0" applyFont="0" applyAlignment="0" applyProtection="0"/>
    <xf numFmtId="0" fontId="33" fillId="10" borderId="319" applyNumberFormat="0" applyFont="0" applyAlignment="0" applyProtection="0"/>
    <xf numFmtId="0" fontId="33" fillId="10" borderId="319" applyNumberFormat="0" applyFont="0" applyAlignment="0" applyProtection="0"/>
    <xf numFmtId="0" fontId="30" fillId="10" borderId="319" applyNumberFormat="0" applyFont="0" applyAlignment="0" applyProtection="0"/>
    <xf numFmtId="0" fontId="33" fillId="10" borderId="319" applyNumberFormat="0" applyFont="0" applyAlignment="0" applyProtection="0"/>
    <xf numFmtId="0" fontId="30" fillId="10" borderId="319" applyNumberFormat="0" applyFont="0" applyAlignment="0" applyProtection="0"/>
    <xf numFmtId="0" fontId="30" fillId="10" borderId="319" applyNumberFormat="0" applyFont="0" applyAlignment="0" applyProtection="0"/>
    <xf numFmtId="0" fontId="5" fillId="10" borderId="319" applyNumberFormat="0" applyFont="0" applyAlignment="0" applyProtection="0"/>
    <xf numFmtId="0" fontId="30" fillId="10" borderId="319" applyNumberFormat="0" applyFont="0" applyAlignment="0" applyProtection="0"/>
    <xf numFmtId="0" fontId="30" fillId="10" borderId="319" applyNumberFormat="0" applyFon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0" fontId="142" fillId="29" borderId="320" applyNumberFormat="0" applyAlignment="0" applyProtection="0"/>
    <xf numFmtId="0" fontId="142" fillId="29" borderId="320" applyNumberFormat="0" applyAlignment="0" applyProtection="0"/>
    <xf numFmtId="0" fontId="141" fillId="28" borderId="320" applyNumberFormat="0" applyAlignment="0" applyProtection="0"/>
    <xf numFmtId="0" fontId="143" fillId="29" borderId="320" applyNumberFormat="0" applyAlignment="0" applyProtection="0"/>
    <xf numFmtId="0" fontId="141" fillId="28" borderId="320" applyNumberFormat="0" applyAlignment="0" applyProtection="0"/>
    <xf numFmtId="0" fontId="30" fillId="10" borderId="319" applyNumberFormat="0" applyFon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0" fontId="141" fillId="29" borderId="320" applyNumberForma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0" fontId="141" fillId="28" borderId="320" applyNumberFormat="0" applyAlignment="0" applyProtection="0"/>
    <xf numFmtId="0" fontId="60" fillId="29" borderId="326" applyNumberFormat="0" applyAlignment="0" applyProtection="0"/>
    <xf numFmtId="4" fontId="38" fillId="39" borderId="320" applyNumberFormat="0" applyProtection="0">
      <alignment horizontal="right" vertical="center"/>
    </xf>
    <xf numFmtId="0" fontId="163" fillId="0" borderId="321" applyNumberFormat="0" applyFill="0" applyAlignment="0" applyProtection="0"/>
    <xf numFmtId="0" fontId="113" fillId="15" borderId="318" applyNumberFormat="0" applyAlignment="0" applyProtection="0"/>
    <xf numFmtId="0" fontId="61" fillId="29" borderId="326" applyNumberFormat="0" applyAlignment="0" applyProtection="0"/>
    <xf numFmtId="0" fontId="30" fillId="10" borderId="319" applyNumberFormat="0" applyFont="0" applyAlignment="0" applyProtection="0"/>
    <xf numFmtId="0" fontId="33" fillId="10" borderId="319" applyNumberFormat="0" applyFont="0" applyAlignment="0" applyProtection="0"/>
    <xf numFmtId="0" fontId="33" fillId="10" borderId="319" applyNumberFormat="0" applyFon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4" fillId="12" borderId="318" applyNumberFormat="0" applyAlignment="0" applyProtection="0"/>
    <xf numFmtId="0" fontId="30" fillId="10" borderId="327" applyNumberFormat="0" applyFont="0" applyAlignment="0" applyProtection="0"/>
    <xf numFmtId="0" fontId="33" fillId="10" borderId="327" applyNumberFormat="0" applyFont="0" applyAlignment="0" applyProtection="0"/>
    <xf numFmtId="0" fontId="33" fillId="10" borderId="327" applyNumberFormat="0" applyFont="0" applyAlignment="0" applyProtection="0"/>
    <xf numFmtId="0" fontId="30" fillId="10" borderId="327" applyNumberFormat="0" applyFont="0" applyAlignment="0" applyProtection="0"/>
    <xf numFmtId="0" fontId="33" fillId="10" borderId="327" applyNumberFormat="0" applyFont="0" applyAlignment="0" applyProtection="0"/>
    <xf numFmtId="0" fontId="33" fillId="10" borderId="327" applyNumberFormat="0" applyFont="0" applyAlignment="0" applyProtection="0"/>
    <xf numFmtId="0" fontId="33" fillId="10" borderId="327" applyNumberFormat="0" applyFont="0" applyAlignment="0" applyProtection="0"/>
    <xf numFmtId="0" fontId="5" fillId="10" borderId="327" applyNumberFormat="0" applyFont="0" applyAlignment="0" applyProtection="0"/>
    <xf numFmtId="0" fontId="30" fillId="10" borderId="327" applyNumberFormat="0" applyFont="0" applyAlignment="0" applyProtection="0"/>
    <xf numFmtId="0" fontId="30" fillId="10" borderId="327" applyNumberFormat="0" applyFont="0" applyAlignment="0" applyProtection="0"/>
    <xf numFmtId="0" fontId="141" fillId="28" borderId="328" applyNumberFormat="0" applyAlignment="0" applyProtection="0"/>
    <xf numFmtId="0" fontId="141" fillId="28" borderId="328" applyNumberFormat="0" applyAlignment="0" applyProtection="0"/>
    <xf numFmtId="0" fontId="141" fillId="28" borderId="328" applyNumberFormat="0" applyAlignment="0" applyProtection="0"/>
    <xf numFmtId="0" fontId="142" fillId="29" borderId="328" applyNumberFormat="0" applyAlignment="0" applyProtection="0"/>
    <xf numFmtId="0" fontId="142" fillId="29" borderId="328" applyNumberFormat="0" applyAlignment="0" applyProtection="0"/>
    <xf numFmtId="0" fontId="141" fillId="28" borderId="328" applyNumberFormat="0" applyAlignment="0" applyProtection="0"/>
    <xf numFmtId="0" fontId="142" fillId="29" borderId="328" applyNumberFormat="0" applyAlignment="0" applyProtection="0"/>
    <xf numFmtId="0" fontId="141" fillId="28" borderId="328" applyNumberFormat="0" applyAlignment="0" applyProtection="0"/>
    <xf numFmtId="0" fontId="144" fillId="29" borderId="328" applyNumberFormat="0" applyAlignment="0" applyProtection="0"/>
    <xf numFmtId="0" fontId="30" fillId="10" borderId="327" applyNumberFormat="0" applyFont="0" applyAlignment="0" applyProtection="0"/>
    <xf numFmtId="0" fontId="141" fillId="28" borderId="328" applyNumberFormat="0" applyAlignment="0" applyProtection="0"/>
    <xf numFmtId="0" fontId="141" fillId="29" borderId="328" applyNumberFormat="0" applyAlignment="0" applyProtection="0"/>
    <xf numFmtId="0" fontId="141" fillId="28" borderId="328" applyNumberFormat="0" applyAlignment="0" applyProtection="0"/>
    <xf numFmtId="0" fontId="141" fillId="28" borderId="328" applyNumberFormat="0" applyAlignment="0" applyProtection="0"/>
    <xf numFmtId="0" fontId="141" fillId="28" borderId="328" applyNumberFormat="0" applyAlignment="0" applyProtection="0"/>
    <xf numFmtId="4" fontId="38" fillId="40" borderId="328" applyNumberFormat="0" applyProtection="0">
      <alignment horizontal="right" vertical="center"/>
    </xf>
    <xf numFmtId="0" fontId="163" fillId="0" borderId="329" applyNumberFormat="0" applyFill="0" applyAlignment="0" applyProtection="0"/>
    <xf numFmtId="0" fontId="163" fillId="0" borderId="329" applyNumberFormat="0" applyFill="0" applyAlignment="0" applyProtection="0"/>
    <xf numFmtId="0" fontId="5" fillId="10" borderId="327" applyNumberFormat="0" applyFont="0" applyAlignment="0" applyProtection="0"/>
    <xf numFmtId="0" fontId="113" fillId="15" borderId="326" applyNumberFormat="0" applyAlignment="0" applyProtection="0"/>
    <xf numFmtId="0" fontId="30" fillId="10" borderId="327" applyNumberFormat="0" applyFont="0" applyAlignment="0" applyProtection="0"/>
    <xf numFmtId="0" fontId="30" fillId="10" borderId="327" applyNumberFormat="0" applyFont="0" applyAlignment="0" applyProtection="0"/>
    <xf numFmtId="0" fontId="33" fillId="10" borderId="327" applyNumberFormat="0" applyFon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2" borderId="318" applyNumberFormat="0" applyAlignment="0" applyProtection="0"/>
    <xf numFmtId="0" fontId="113" fillId="15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63" fillId="0" borderId="338" applyNumberFormat="0" applyFill="0" applyAlignment="0" applyProtection="0"/>
    <xf numFmtId="0" fontId="163" fillId="0" borderId="338" applyNumberFormat="0" applyFill="0" applyAlignment="0" applyProtection="0"/>
    <xf numFmtId="0" fontId="163" fillId="0" borderId="338" applyNumberFormat="0" applyFill="0" applyAlignment="0" applyProtection="0"/>
    <xf numFmtId="0" fontId="163" fillId="0" borderId="338" applyNumberFormat="0" applyFill="0" applyAlignment="0" applyProtection="0"/>
    <xf numFmtId="0" fontId="163" fillId="0" borderId="338" applyNumberFormat="0" applyFill="0" applyAlignment="0" applyProtection="0"/>
    <xf numFmtId="0" fontId="164" fillId="0" borderId="338" applyNumberFormat="0" applyFill="0" applyAlignment="0" applyProtection="0"/>
    <xf numFmtId="0" fontId="163" fillId="0" borderId="337" applyNumberFormat="0" applyFill="0" applyAlignment="0" applyProtection="0"/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48" borderId="328" applyNumberFormat="0" applyProtection="0">
      <alignment horizontal="left" vertical="center" indent="1"/>
    </xf>
    <xf numFmtId="0" fontId="5" fillId="48" borderId="328" applyNumberFormat="0" applyProtection="0">
      <alignment horizontal="left" vertical="center" indent="1"/>
    </xf>
    <xf numFmtId="0" fontId="5" fillId="48" borderId="328" applyNumberFormat="0" applyProtection="0">
      <alignment horizontal="left" vertical="center" indent="1"/>
    </xf>
    <xf numFmtId="0" fontId="5" fillId="48" borderId="328" applyNumberFormat="0" applyProtection="0">
      <alignment horizontal="left" vertical="center" indent="1"/>
    </xf>
    <xf numFmtId="0" fontId="5" fillId="49" borderId="328" applyNumberFormat="0" applyProtection="0">
      <alignment horizontal="left" vertical="center" indent="1"/>
    </xf>
    <xf numFmtId="0" fontId="5" fillId="49" borderId="328" applyNumberFormat="0" applyProtection="0">
      <alignment horizontal="left" vertical="center" indent="1"/>
    </xf>
    <xf numFmtId="0" fontId="5" fillId="49" borderId="328" applyNumberFormat="0" applyProtection="0">
      <alignment horizontal="left" vertical="center" indent="1"/>
    </xf>
    <xf numFmtId="0" fontId="5" fillId="49" borderId="328" applyNumberFormat="0" applyProtection="0">
      <alignment horizontal="left" vertical="center" indent="1"/>
    </xf>
    <xf numFmtId="0" fontId="5" fillId="31" borderId="328" applyNumberFormat="0" applyProtection="0">
      <alignment horizontal="left" vertical="center" indent="1"/>
    </xf>
    <xf numFmtId="0" fontId="5" fillId="31" borderId="328" applyNumberFormat="0" applyProtection="0">
      <alignment horizontal="left" vertical="center" indent="1"/>
    </xf>
    <xf numFmtId="0" fontId="5" fillId="31" borderId="328" applyNumberFormat="0" applyProtection="0">
      <alignment horizontal="left" vertical="center" indent="1"/>
    </xf>
    <xf numFmtId="0" fontId="5" fillId="31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141" fillId="29" borderId="336" applyNumberFormat="0" applyAlignment="0" applyProtection="0"/>
    <xf numFmtId="0" fontId="141" fillId="29" borderId="336" applyNumberFormat="0" applyAlignment="0" applyProtection="0"/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2" fillId="29" borderId="336" applyNumberFormat="0" applyAlignment="0" applyProtection="0"/>
    <xf numFmtId="0" fontId="142" fillId="29" borderId="336" applyNumberFormat="0" applyAlignment="0" applyProtection="0"/>
    <xf numFmtId="0" fontId="141" fillId="28" borderId="336" applyNumberFormat="0" applyAlignment="0" applyProtection="0"/>
    <xf numFmtId="0" fontId="5" fillId="10" borderId="335" applyNumberFormat="0" applyFont="0" applyAlignment="0" applyProtection="0"/>
    <xf numFmtId="0" fontId="5" fillId="10" borderId="335" applyNumberFormat="0" applyFont="0" applyAlignment="0" applyProtection="0"/>
    <xf numFmtId="0" fontId="5" fillId="10" borderId="335" applyNumberFormat="0" applyFont="0" applyAlignment="0" applyProtection="0"/>
    <xf numFmtId="0" fontId="5" fillId="10" borderId="335" applyNumberFormat="0" applyFont="0" applyAlignment="0" applyProtection="0"/>
    <xf numFmtId="0" fontId="5" fillId="10" borderId="335" applyNumberFormat="0" applyFont="0" applyAlignment="0" applyProtection="0"/>
    <xf numFmtId="0" fontId="32" fillId="10" borderId="335" applyNumberFormat="0" applyFont="0" applyAlignment="0" applyProtection="0"/>
    <xf numFmtId="0" fontId="29" fillId="10" borderId="335" applyNumberFormat="0" applyFont="0" applyAlignment="0" applyProtection="0"/>
    <xf numFmtId="0" fontId="184" fillId="10" borderId="335" applyNumberFormat="0" applyFon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4" fillId="12" borderId="334" applyNumberFormat="0" applyAlignment="0" applyProtection="0"/>
    <xf numFmtId="0" fontId="114" fillId="12" borderId="334" applyNumberFormat="0" applyAlignment="0" applyProtection="0"/>
    <xf numFmtId="0" fontId="113" fillId="15" borderId="334" applyNumberFormat="0" applyAlignment="0" applyProtection="0"/>
    <xf numFmtId="0" fontId="113" fillId="12" borderId="342" applyNumberFormat="0" applyAlignment="0" applyProtection="0"/>
    <xf numFmtId="0" fontId="63" fillId="29" borderId="334" applyNumberFormat="0" applyAlignment="0" applyProtection="0"/>
    <xf numFmtId="4" fontId="38" fillId="48" borderId="344" applyNumberFormat="0" applyProtection="0">
      <alignment horizontal="left" vertical="center" indent="1"/>
    </xf>
    <xf numFmtId="4" fontId="38" fillId="43" borderId="344" applyNumberFormat="0" applyProtection="0">
      <alignment horizontal="right" vertical="center"/>
    </xf>
    <xf numFmtId="4" fontId="38" fillId="39" borderId="344" applyNumberFormat="0" applyProtection="0">
      <alignment horizontal="right" vertical="center"/>
    </xf>
    <xf numFmtId="4" fontId="38" fillId="37" borderId="344" applyNumberFormat="0" applyProtection="0">
      <alignment horizontal="right" vertical="center"/>
    </xf>
    <xf numFmtId="4" fontId="38" fillId="34" borderId="344" applyNumberFormat="0" applyProtection="0">
      <alignment horizontal="left" vertical="center" indent="1"/>
    </xf>
    <xf numFmtId="0" fontId="113" fillId="12" borderId="334" applyNumberFormat="0" applyAlignment="0" applyProtection="0"/>
    <xf numFmtId="0" fontId="163" fillId="0" borderId="338" applyNumberFormat="0" applyFill="0" applyAlignment="0" applyProtection="0"/>
    <xf numFmtId="0" fontId="163" fillId="0" borderId="338" applyNumberFormat="0" applyFill="0" applyAlignment="0" applyProtection="0"/>
    <xf numFmtId="0" fontId="163" fillId="0" borderId="338" applyNumberFormat="0" applyFill="0" applyAlignment="0" applyProtection="0"/>
    <xf numFmtId="0" fontId="163" fillId="0" borderId="338" applyNumberFormat="0" applyFill="0" applyAlignment="0" applyProtection="0"/>
    <xf numFmtId="0" fontId="164" fillId="0" borderId="338" applyNumberFormat="0" applyFill="0" applyAlignment="0" applyProtection="0"/>
    <xf numFmtId="0" fontId="163" fillId="0" borderId="337" applyNumberFormat="0" applyFill="0" applyAlignment="0" applyProtection="0"/>
    <xf numFmtId="0" fontId="5" fillId="10" borderId="335" applyNumberFormat="0" applyFont="0" applyAlignment="0" applyProtection="0"/>
    <xf numFmtId="0" fontId="141" fillId="29" borderId="336" applyNumberFormat="0" applyAlignment="0" applyProtection="0"/>
    <xf numFmtId="0" fontId="141" fillId="28" borderId="344" applyNumberFormat="0" applyAlignment="0" applyProtection="0"/>
    <xf numFmtId="4" fontId="38" fillId="46" borderId="344" applyNumberFormat="0" applyProtection="0">
      <alignment horizontal="left" vertical="center" indent="1"/>
    </xf>
    <xf numFmtId="0" fontId="5" fillId="35" borderId="344" applyNumberFormat="0" applyProtection="0">
      <alignment horizontal="left" vertical="center" indent="1"/>
    </xf>
    <xf numFmtId="4" fontId="38" fillId="44" borderId="344" applyNumberFormat="0" applyProtection="0">
      <alignment horizontal="right" vertical="center"/>
    </xf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2" fillId="29" borderId="336" applyNumberFormat="0" applyAlignment="0" applyProtection="0"/>
    <xf numFmtId="0" fontId="142" fillId="29" borderId="336" applyNumberFormat="0" applyAlignment="0" applyProtection="0"/>
    <xf numFmtId="0" fontId="141" fillId="28" borderId="336" applyNumberFormat="0" applyAlignment="0" applyProtection="0"/>
    <xf numFmtId="0" fontId="32" fillId="10" borderId="335" applyNumberFormat="0" applyFont="0" applyAlignment="0" applyProtection="0"/>
    <xf numFmtId="0" fontId="5" fillId="10" borderId="335" applyNumberFormat="0" applyFont="0" applyAlignment="0" applyProtection="0"/>
    <xf numFmtId="0" fontId="5" fillId="10" borderId="335" applyNumberFormat="0" applyFont="0" applyAlignment="0" applyProtection="0"/>
    <xf numFmtId="0" fontId="5" fillId="10" borderId="335" applyNumberFormat="0" applyFont="0" applyAlignment="0" applyProtection="0"/>
    <xf numFmtId="0" fontId="5" fillId="10" borderId="335" applyNumberFormat="0" applyFont="0" applyAlignment="0" applyProtection="0"/>
    <xf numFmtId="0" fontId="32" fillId="10" borderId="335" applyNumberFormat="0" applyFont="0" applyAlignment="0" applyProtection="0"/>
    <xf numFmtId="0" fontId="32" fillId="10" borderId="335" applyNumberFormat="0" applyFont="0" applyAlignment="0" applyProtection="0"/>
    <xf numFmtId="0" fontId="32" fillId="10" borderId="335" applyNumberFormat="0" applyFont="0" applyAlignment="0" applyProtection="0"/>
    <xf numFmtId="0" fontId="184" fillId="10" borderId="335" applyNumberFormat="0" applyFont="0" applyAlignment="0" applyProtection="0"/>
    <xf numFmtId="4" fontId="38" fillId="41" borderId="344" applyNumberFormat="0" applyProtection="0">
      <alignment horizontal="right" vertical="center"/>
    </xf>
    <xf numFmtId="4" fontId="38" fillId="37" borderId="344" applyNumberFormat="0" applyProtection="0">
      <alignment horizontal="right" vertical="center"/>
    </xf>
    <xf numFmtId="4" fontId="38" fillId="36" borderId="344" applyNumberFormat="0" applyProtection="0">
      <alignment horizontal="right" vertical="center"/>
    </xf>
    <xf numFmtId="4" fontId="38" fillId="34" borderId="344" applyNumberFormat="0" applyProtection="0">
      <alignment horizontal="left" vertical="center" indent="1"/>
    </xf>
    <xf numFmtId="4" fontId="38" fillId="34" borderId="344" applyNumberFormat="0" applyProtection="0">
      <alignment horizontal="left" vertical="center" indent="1"/>
    </xf>
    <xf numFmtId="4" fontId="147" fillId="34" borderId="344" applyNumberFormat="0" applyProtection="0">
      <alignment vertical="center"/>
    </xf>
    <xf numFmtId="0" fontId="5" fillId="10" borderId="343" applyNumberFormat="0" applyFont="0" applyAlignment="0" applyProtection="0"/>
    <xf numFmtId="0" fontId="5" fillId="35" borderId="336" applyNumberFormat="0" applyProtection="0">
      <alignment horizontal="left" vertical="center" indent="1"/>
    </xf>
    <xf numFmtId="0" fontId="59" fillId="28" borderId="334" applyNumberFormat="0" applyAlignment="0" applyProtection="0"/>
    <xf numFmtId="0" fontId="144" fillId="29" borderId="336" applyNumberFormat="0" applyAlignment="0" applyProtection="0"/>
    <xf numFmtId="0" fontId="141" fillId="28" borderId="344" applyNumberFormat="0" applyAlignment="0" applyProtection="0"/>
    <xf numFmtId="0" fontId="163" fillId="0" borderId="338" applyNumberFormat="0" applyFill="0" applyAlignment="0" applyProtection="0"/>
    <xf numFmtId="0" fontId="63" fillId="29" borderId="334" applyNumberFormat="0" applyAlignment="0" applyProtection="0"/>
    <xf numFmtId="0" fontId="5" fillId="35" borderId="336" applyNumberFormat="0" applyProtection="0">
      <alignment horizontal="left" vertical="center" indent="1"/>
    </xf>
    <xf numFmtId="4" fontId="38" fillId="44" borderId="336" applyNumberFormat="0" applyProtection="0">
      <alignment horizontal="right" vertical="center"/>
    </xf>
    <xf numFmtId="4" fontId="38" fillId="41" borderId="336" applyNumberFormat="0" applyProtection="0">
      <alignment horizontal="right" vertical="center"/>
    </xf>
    <xf numFmtId="4" fontId="38" fillId="37" borderId="336" applyNumberFormat="0" applyProtection="0">
      <alignment horizontal="right" vertical="center"/>
    </xf>
    <xf numFmtId="4" fontId="38" fillId="36" borderId="336" applyNumberFormat="0" applyProtection="0">
      <alignment horizontal="right" vertical="center"/>
    </xf>
    <xf numFmtId="4" fontId="147" fillId="34" borderId="336" applyNumberFormat="0" applyProtection="0">
      <alignment vertical="center"/>
    </xf>
    <xf numFmtId="0" fontId="163" fillId="0" borderId="345" applyNumberFormat="0" applyFill="0" applyAlignment="0" applyProtection="0"/>
    <xf numFmtId="4" fontId="147" fillId="33" borderId="344" applyNumberFormat="0" applyProtection="0">
      <alignment vertical="center"/>
    </xf>
    <xf numFmtId="0" fontId="5" fillId="49" borderId="344" applyNumberFormat="0" applyProtection="0">
      <alignment horizontal="left" vertical="center" indent="1"/>
    </xf>
    <xf numFmtId="0" fontId="113" fillId="12" borderId="334" applyNumberFormat="0" applyAlignment="0" applyProtection="0"/>
    <xf numFmtId="0" fontId="33" fillId="10" borderId="335" applyNumberFormat="0" applyFont="0" applyAlignment="0" applyProtection="0"/>
    <xf numFmtId="0" fontId="33" fillId="10" borderId="335" applyNumberFormat="0" applyFont="0" applyAlignment="0" applyProtection="0"/>
    <xf numFmtId="0" fontId="59" fillId="28" borderId="342" applyNumberFormat="0" applyAlignment="0" applyProtection="0"/>
    <xf numFmtId="0" fontId="59" fillId="28" borderId="342" applyNumberFormat="0" applyAlignment="0" applyProtection="0"/>
    <xf numFmtId="0" fontId="59" fillId="28" borderId="342" applyNumberFormat="0" applyAlignment="0" applyProtection="0"/>
    <xf numFmtId="0" fontId="62" fillId="29" borderId="342" applyNumberFormat="0" applyAlignment="0" applyProtection="0"/>
    <xf numFmtId="0" fontId="60" fillId="29" borderId="342" applyNumberFormat="0" applyAlignment="0" applyProtection="0"/>
    <xf numFmtId="0" fontId="5" fillId="10" borderId="335" applyNumberFormat="0" applyFont="0" applyAlignment="0" applyProtection="0"/>
    <xf numFmtId="0" fontId="141" fillId="29" borderId="336" applyNumberFormat="0" applyAlignment="0" applyProtection="0"/>
    <xf numFmtId="0" fontId="163" fillId="0" borderId="338" applyNumberFormat="0" applyFill="0" applyAlignment="0" applyProtection="0"/>
    <xf numFmtId="0" fontId="163" fillId="0" borderId="346" applyNumberFormat="0" applyFill="0" applyAlignment="0" applyProtection="0"/>
    <xf numFmtId="0" fontId="141" fillId="28" borderId="336" applyNumberFormat="0" applyAlignment="0" applyProtection="0"/>
    <xf numFmtId="0" fontId="32" fillId="10" borderId="335" applyNumberFormat="0" applyFont="0" applyAlignment="0" applyProtection="0"/>
    <xf numFmtId="0" fontId="32" fillId="10" borderId="343" applyNumberFormat="0" applyFont="0" applyAlignment="0" applyProtection="0"/>
    <xf numFmtId="0" fontId="5" fillId="35" borderId="336" applyNumberFormat="0" applyProtection="0">
      <alignment horizontal="left" vertical="center" indent="1"/>
    </xf>
    <xf numFmtId="0" fontId="63" fillId="29" borderId="342" applyNumberFormat="0" applyAlignment="0" applyProtection="0"/>
    <xf numFmtId="0" fontId="63" fillId="29" borderId="342" applyNumberFormat="0" applyAlignment="0" applyProtection="0"/>
    <xf numFmtId="4" fontId="38" fillId="44" borderId="336" applyNumberFormat="0" applyProtection="0">
      <alignment horizontal="right" vertical="center"/>
    </xf>
    <xf numFmtId="4" fontId="38" fillId="43" borderId="336" applyNumberFormat="0" applyProtection="0">
      <alignment horizontal="right" vertical="center"/>
    </xf>
    <xf numFmtId="4" fontId="38" fillId="43" borderId="336" applyNumberFormat="0" applyProtection="0">
      <alignment horizontal="right" vertical="center"/>
    </xf>
    <xf numFmtId="0" fontId="5" fillId="10" borderId="327" applyNumberFormat="0" applyFont="0" applyAlignment="0" applyProtection="0"/>
    <xf numFmtId="4" fontId="38" fillId="41" borderId="336" applyNumberFormat="0" applyProtection="0">
      <alignment horizontal="right" vertical="center"/>
    </xf>
    <xf numFmtId="0" fontId="5" fillId="10" borderId="327" applyNumberFormat="0" applyFont="0" applyAlignment="0" applyProtection="0"/>
    <xf numFmtId="0" fontId="5" fillId="10" borderId="327" applyNumberFormat="0" applyFont="0" applyAlignment="0" applyProtection="0"/>
    <xf numFmtId="0" fontId="5" fillId="10" borderId="327" applyNumberFormat="0" applyFont="0" applyAlignment="0" applyProtection="0"/>
    <xf numFmtId="0" fontId="5" fillId="10" borderId="327" applyNumberFormat="0" applyFont="0" applyAlignment="0" applyProtection="0"/>
    <xf numFmtId="0" fontId="5" fillId="10" borderId="327" applyNumberFormat="0" applyFont="0" applyAlignment="0" applyProtection="0"/>
    <xf numFmtId="4" fontId="38" fillId="40" borderId="336" applyNumberFormat="0" applyProtection="0">
      <alignment horizontal="right" vertical="center"/>
    </xf>
    <xf numFmtId="4" fontId="38" fillId="40" borderId="336" applyNumberFormat="0" applyProtection="0">
      <alignment horizontal="right" vertical="center"/>
    </xf>
    <xf numFmtId="0" fontId="5" fillId="35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4" fontId="38" fillId="34" borderId="336" applyNumberFormat="0" applyProtection="0">
      <alignment horizontal="left" vertical="center" indent="1"/>
    </xf>
    <xf numFmtId="4" fontId="147" fillId="34" borderId="336" applyNumberFormat="0" applyProtection="0">
      <alignment vertical="center"/>
    </xf>
    <xf numFmtId="4" fontId="38" fillId="34" borderId="336" applyNumberFormat="0" applyProtection="0">
      <alignment vertical="center"/>
    </xf>
    <xf numFmtId="0" fontId="63" fillId="29" borderId="342" applyNumberFormat="0" applyAlignment="0" applyProtection="0"/>
    <xf numFmtId="0" fontId="113" fillId="15" borderId="342" applyNumberFormat="0" applyAlignment="0" applyProtection="0"/>
    <xf numFmtId="0" fontId="32" fillId="10" borderId="335" applyNumberFormat="0" applyFont="0" applyAlignment="0" applyProtection="0"/>
    <xf numFmtId="0" fontId="33" fillId="10" borderId="335" applyNumberFormat="0" applyFont="0" applyAlignment="0" applyProtection="0"/>
    <xf numFmtId="0" fontId="5" fillId="35" borderId="336" applyNumberFormat="0" applyProtection="0">
      <alignment horizontal="left" vertical="center" indent="1"/>
    </xf>
    <xf numFmtId="0" fontId="59" fillId="28" borderId="334" applyNumberFormat="0" applyAlignment="0" applyProtection="0"/>
    <xf numFmtId="0" fontId="33" fillId="10" borderId="335" applyNumberFormat="0" applyFont="0" applyAlignment="0" applyProtection="0"/>
    <xf numFmtId="0" fontId="143" fillId="29" borderId="336" applyNumberFormat="0" applyAlignment="0" applyProtection="0"/>
    <xf numFmtId="0" fontId="59" fillId="28" borderId="334" applyNumberFormat="0" applyAlignment="0" applyProtection="0"/>
    <xf numFmtId="0" fontId="5" fillId="31" borderId="336" applyNumberFormat="0" applyProtection="0">
      <alignment horizontal="left" vertical="center" indent="1"/>
    </xf>
    <xf numFmtId="0" fontId="163" fillId="0" borderId="337" applyNumberFormat="0" applyFill="0" applyAlignment="0" applyProtection="0"/>
    <xf numFmtId="0" fontId="59" fillId="28" borderId="326" applyNumberFormat="0" applyAlignment="0" applyProtection="0"/>
    <xf numFmtId="0" fontId="61" fillId="29" borderId="326" applyNumberFormat="0" applyAlignment="0" applyProtection="0"/>
    <xf numFmtId="0" fontId="165" fillId="0" borderId="338" applyNumberFormat="0" applyFill="0" applyAlignment="0" applyProtection="0"/>
    <xf numFmtId="0" fontId="59" fillId="28" borderId="334" applyNumberFormat="0" applyAlignment="0" applyProtection="0"/>
    <xf numFmtId="0" fontId="164" fillId="0" borderId="338" applyNumberFormat="0" applyFill="0" applyAlignment="0" applyProtection="0"/>
    <xf numFmtId="0" fontId="33" fillId="10" borderId="343" applyNumberFormat="0" applyFont="0" applyAlignment="0" applyProtection="0"/>
    <xf numFmtId="0" fontId="60" fillId="29" borderId="342" applyNumberFormat="0" applyAlignment="0" applyProtection="0"/>
    <xf numFmtId="4" fontId="38" fillId="36" borderId="344" applyNumberFormat="0" applyProtection="0">
      <alignment horizontal="right" vertical="center"/>
    </xf>
    <xf numFmtId="4" fontId="38" fillId="44" borderId="328" applyNumberFormat="0" applyProtection="0">
      <alignment horizontal="right" vertical="center"/>
    </xf>
    <xf numFmtId="4" fontId="38" fillId="42" borderId="328" applyNumberFormat="0" applyProtection="0">
      <alignment horizontal="right" vertical="center"/>
    </xf>
    <xf numFmtId="4" fontId="38" fillId="43" borderId="336" applyNumberFormat="0" applyProtection="0">
      <alignment horizontal="right" vertical="center"/>
    </xf>
    <xf numFmtId="4" fontId="38" fillId="43" borderId="336" applyNumberFormat="0" applyProtection="0">
      <alignment horizontal="right" vertical="center"/>
    </xf>
    <xf numFmtId="4" fontId="38" fillId="48" borderId="336" applyNumberFormat="0" applyProtection="0">
      <alignment horizontal="left" vertical="center" indent="1"/>
    </xf>
    <xf numFmtId="4" fontId="38" fillId="48" borderId="336" applyNumberFormat="0" applyProtection="0">
      <alignment horizontal="left" vertical="center" indent="1"/>
    </xf>
    <xf numFmtId="0" fontId="5" fillId="48" borderId="336" applyNumberFormat="0" applyProtection="0">
      <alignment horizontal="left" vertical="center" indent="1"/>
    </xf>
    <xf numFmtId="0" fontId="163" fillId="0" borderId="337" applyNumberFormat="0" applyFill="0" applyAlignment="0" applyProtection="0"/>
    <xf numFmtId="0" fontId="5" fillId="49" borderId="336" applyNumberFormat="0" applyProtection="0">
      <alignment horizontal="left" vertical="center" indent="1"/>
    </xf>
    <xf numFmtId="0" fontId="5" fillId="31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0" fontId="63" fillId="29" borderId="334" applyNumberFormat="0" applyAlignment="0" applyProtection="0"/>
    <xf numFmtId="0" fontId="60" fillId="29" borderId="334" applyNumberFormat="0" applyAlignment="0" applyProtection="0"/>
    <xf numFmtId="0" fontId="163" fillId="0" borderId="337" applyNumberFormat="0" applyFill="0" applyAlignment="0" applyProtection="0"/>
    <xf numFmtId="0" fontId="63" fillId="29" borderId="334" applyNumberFormat="0" applyAlignment="0" applyProtection="0"/>
    <xf numFmtId="0" fontId="63" fillId="29" borderId="334" applyNumberFormat="0" applyAlignment="0" applyProtection="0"/>
    <xf numFmtId="0" fontId="63" fillId="29" borderId="334" applyNumberFormat="0" applyAlignment="0" applyProtection="0"/>
    <xf numFmtId="0" fontId="32" fillId="10" borderId="335" applyNumberFormat="0" applyFont="0" applyAlignment="0" applyProtection="0"/>
    <xf numFmtId="0" fontId="163" fillId="0" borderId="338" applyNumberFormat="0" applyFill="0" applyAlignment="0" applyProtection="0"/>
    <xf numFmtId="4" fontId="38" fillId="46" borderId="344" applyNumberFormat="0" applyProtection="0">
      <alignment horizontal="left" vertical="center" indent="1"/>
    </xf>
    <xf numFmtId="0" fontId="5" fillId="10" borderId="335" applyNumberFormat="0" applyFont="0" applyAlignment="0" applyProtection="0"/>
    <xf numFmtId="0" fontId="5" fillId="10" borderId="335" applyNumberFormat="0" applyFont="0" applyAlignment="0" applyProtection="0"/>
    <xf numFmtId="0" fontId="29" fillId="10" borderId="335" applyNumberFormat="0" applyFont="0" applyAlignment="0" applyProtection="0"/>
    <xf numFmtId="4" fontId="38" fillId="42" borderId="344" applyNumberFormat="0" applyProtection="0">
      <alignment horizontal="right" vertical="center"/>
    </xf>
    <xf numFmtId="0" fontId="30" fillId="10" borderId="335" applyNumberFormat="0" applyFont="0" applyAlignment="0" applyProtection="0"/>
    <xf numFmtId="4" fontId="148" fillId="45" borderId="336" applyNumberFormat="0" applyProtection="0">
      <alignment horizontal="left" vertical="center" indent="1"/>
    </xf>
    <xf numFmtId="0" fontId="144" fillId="29" borderId="336" applyNumberFormat="0" applyAlignment="0" applyProtection="0"/>
    <xf numFmtId="4" fontId="38" fillId="33" borderId="328" applyNumberFormat="0" applyProtection="0">
      <alignment vertical="center"/>
    </xf>
    <xf numFmtId="4" fontId="147" fillId="33" borderId="328" applyNumberFormat="0" applyProtection="0">
      <alignment vertical="center"/>
    </xf>
    <xf numFmtId="4" fontId="147" fillId="33" borderId="328" applyNumberFormat="0" applyProtection="0">
      <alignment vertical="center"/>
    </xf>
    <xf numFmtId="4" fontId="38" fillId="33" borderId="328" applyNumberFormat="0" applyProtection="0">
      <alignment horizontal="left" vertical="center" indent="1"/>
    </xf>
    <xf numFmtId="4" fontId="38" fillId="33" borderId="328" applyNumberFormat="0" applyProtection="0">
      <alignment horizontal="left" vertical="center" indent="1"/>
    </xf>
    <xf numFmtId="4" fontId="38" fillId="33" borderId="328" applyNumberFormat="0" applyProtection="0">
      <alignment horizontal="left" vertical="center" indent="1"/>
    </xf>
    <xf numFmtId="4" fontId="38" fillId="33" borderId="328" applyNumberFormat="0" applyProtection="0">
      <alignment horizontal="left" vertical="center" indent="1"/>
    </xf>
    <xf numFmtId="4" fontId="38" fillId="46" borderId="328" applyNumberFormat="0" applyProtection="0">
      <alignment horizontal="right" vertical="center"/>
    </xf>
    <xf numFmtId="4" fontId="147" fillId="46" borderId="328" applyNumberFormat="0" applyProtection="0">
      <alignment horizontal="right" vertical="center"/>
    </xf>
    <xf numFmtId="4" fontId="147" fillId="46" borderId="328" applyNumberFormat="0" applyProtection="0">
      <alignment horizontal="right" vertical="center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5" fillId="35" borderId="328" applyNumberFormat="0" applyProtection="0">
      <alignment horizontal="left" vertical="center" indent="1"/>
    </xf>
    <xf numFmtId="0" fontId="63" fillId="29" borderId="334" applyNumberFormat="0" applyAlignment="0" applyProtection="0"/>
    <xf numFmtId="4" fontId="151" fillId="46" borderId="328" applyNumberFormat="0" applyProtection="0">
      <alignment horizontal="right" vertical="center"/>
    </xf>
    <xf numFmtId="4" fontId="151" fillId="46" borderId="328" applyNumberFormat="0" applyProtection="0">
      <alignment horizontal="right" vertical="center"/>
    </xf>
    <xf numFmtId="0" fontId="63" fillId="29" borderId="334" applyNumberFormat="0" applyAlignment="0" applyProtection="0"/>
    <xf numFmtId="0" fontId="63" fillId="29" borderId="334" applyNumberFormat="0" applyAlignment="0" applyProtection="0"/>
    <xf numFmtId="0" fontId="63" fillId="29" borderId="334" applyNumberFormat="0" applyAlignment="0" applyProtection="0"/>
    <xf numFmtId="0" fontId="60" fillId="29" borderId="334" applyNumberFormat="0" applyAlignment="0" applyProtection="0"/>
    <xf numFmtId="0" fontId="60" fillId="29" borderId="334" applyNumberFormat="0" applyAlignment="0" applyProtection="0"/>
    <xf numFmtId="0" fontId="163" fillId="0" borderId="329" applyNumberFormat="0" applyFill="0" applyAlignment="0" applyProtection="0"/>
    <xf numFmtId="0" fontId="163" fillId="0" borderId="329" applyNumberFormat="0" applyFill="0" applyAlignment="0" applyProtection="0"/>
    <xf numFmtId="0" fontId="163" fillId="0" borderId="329" applyNumberFormat="0" applyFill="0" applyAlignment="0" applyProtection="0"/>
    <xf numFmtId="0" fontId="164" fillId="0" borderId="330" applyNumberFormat="0" applyFill="0" applyAlignment="0" applyProtection="0"/>
    <xf numFmtId="0" fontId="164" fillId="0" borderId="330" applyNumberFormat="0" applyFill="0" applyAlignment="0" applyProtection="0"/>
    <xf numFmtId="0" fontId="163" fillId="0" borderId="329" applyNumberFormat="0" applyFill="0" applyAlignment="0" applyProtection="0"/>
    <xf numFmtId="0" fontId="164" fillId="0" borderId="330" applyNumberFormat="0" applyFill="0" applyAlignment="0" applyProtection="0"/>
    <xf numFmtId="0" fontId="165" fillId="0" borderId="330" applyNumberFormat="0" applyFill="0" applyAlignment="0" applyProtection="0"/>
    <xf numFmtId="0" fontId="163" fillId="0" borderId="329" applyNumberFormat="0" applyFill="0" applyAlignment="0" applyProtection="0"/>
    <xf numFmtId="0" fontId="166" fillId="0" borderId="330" applyNumberFormat="0" applyFill="0" applyAlignment="0" applyProtection="0"/>
    <xf numFmtId="0" fontId="163" fillId="0" borderId="329" applyNumberFormat="0" applyFill="0" applyAlignment="0" applyProtection="0"/>
    <xf numFmtId="0" fontId="163" fillId="0" borderId="329" applyNumberFormat="0" applyFill="0" applyAlignment="0" applyProtection="0"/>
    <xf numFmtId="0" fontId="163" fillId="0" borderId="330" applyNumberFormat="0" applyFill="0" applyAlignment="0" applyProtection="0"/>
    <xf numFmtId="0" fontId="163" fillId="0" borderId="329" applyNumberFormat="0" applyFill="0" applyAlignment="0" applyProtection="0"/>
    <xf numFmtId="0" fontId="163" fillId="0" borderId="329" applyNumberFormat="0" applyFill="0" applyAlignment="0" applyProtection="0"/>
    <xf numFmtId="0" fontId="163" fillId="0" borderId="329" applyNumberFormat="0" applyFill="0" applyAlignment="0" applyProtection="0"/>
    <xf numFmtId="0" fontId="163" fillId="0" borderId="329" applyNumberFormat="0" applyFill="0" applyAlignment="0" applyProtection="0"/>
    <xf numFmtId="5" fontId="168" fillId="0" borderId="325">
      <alignment horizontal="left" vertical="top"/>
    </xf>
    <xf numFmtId="0" fontId="63" fillId="29" borderId="326" applyNumberFormat="0" applyAlignment="0" applyProtection="0"/>
    <xf numFmtId="0" fontId="63" fillId="29" borderId="326" applyNumberFormat="0" applyAlignment="0" applyProtection="0"/>
    <xf numFmtId="0" fontId="63" fillId="29" borderId="326" applyNumberFormat="0" applyAlignment="0" applyProtection="0"/>
    <xf numFmtId="0" fontId="63" fillId="29" borderId="326" applyNumberFormat="0" applyAlignment="0" applyProtection="0"/>
    <xf numFmtId="0" fontId="63" fillId="29" borderId="326" applyNumberFormat="0" applyAlignment="0" applyProtection="0"/>
    <xf numFmtId="0" fontId="63" fillId="29" borderId="326" applyNumberFormat="0" applyAlignment="0" applyProtection="0"/>
    <xf numFmtId="0" fontId="60" fillId="29" borderId="326" applyNumberFormat="0" applyAlignment="0" applyProtection="0"/>
    <xf numFmtId="0" fontId="60" fillId="29" borderId="326" applyNumberFormat="0" applyAlignment="0" applyProtection="0"/>
    <xf numFmtId="0" fontId="59" fillId="28" borderId="326" applyNumberFormat="0" applyAlignment="0" applyProtection="0"/>
    <xf numFmtId="0" fontId="113" fillId="12" borderId="342" applyNumberFormat="0" applyAlignment="0" applyProtection="0"/>
    <xf numFmtId="0" fontId="113" fillId="12" borderId="342" applyNumberFormat="0" applyAlignment="0" applyProtection="0"/>
    <xf numFmtId="0" fontId="113" fillId="12" borderId="342" applyNumberFormat="0" applyAlignment="0" applyProtection="0"/>
    <xf numFmtId="0" fontId="113" fillId="12" borderId="342" applyNumberFormat="0" applyAlignment="0" applyProtection="0"/>
    <xf numFmtId="0" fontId="113" fillId="12" borderId="342" applyNumberFormat="0" applyAlignment="0" applyProtection="0"/>
    <xf numFmtId="0" fontId="114" fillId="12" borderId="342" applyNumberFormat="0" applyAlignment="0" applyProtection="0"/>
    <xf numFmtId="0" fontId="163" fillId="0" borderId="346" applyNumberFormat="0" applyFill="0" applyAlignment="0" applyProtection="0"/>
    <xf numFmtId="0" fontId="163" fillId="0" borderId="346" applyNumberFormat="0" applyFill="0" applyAlignment="0" applyProtection="0"/>
    <xf numFmtId="0" fontId="163" fillId="0" borderId="346" applyNumberFormat="0" applyFill="0" applyAlignment="0" applyProtection="0"/>
    <xf numFmtId="0" fontId="163" fillId="0" borderId="346" applyNumberFormat="0" applyFill="0" applyAlignment="0" applyProtection="0"/>
    <xf numFmtId="0" fontId="164" fillId="0" borderId="346" applyNumberFormat="0" applyFill="0" applyAlignment="0" applyProtection="0"/>
    <xf numFmtId="0" fontId="142" fillId="29" borderId="344" applyNumberFormat="0" applyAlignment="0" applyProtection="0"/>
    <xf numFmtId="0" fontId="141" fillId="28" borderId="34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4" fillId="12" borderId="334" applyNumberFormat="0" applyAlignment="0" applyProtection="0"/>
    <xf numFmtId="0" fontId="114" fillId="12" borderId="334" applyNumberFormat="0" applyAlignment="0" applyProtection="0"/>
    <xf numFmtId="0" fontId="113" fillId="15" borderId="334" applyNumberFormat="0" applyAlignment="0" applyProtection="0"/>
    <xf numFmtId="0" fontId="63" fillId="29" borderId="342" applyNumberFormat="0" applyAlignment="0" applyProtection="0"/>
    <xf numFmtId="0" fontId="163" fillId="0" borderId="338" applyNumberFormat="0" applyFill="0" applyAlignment="0" applyProtection="0"/>
    <xf numFmtId="0" fontId="163" fillId="0" borderId="338" applyNumberFormat="0" applyFill="0" applyAlignment="0" applyProtection="0"/>
    <xf numFmtId="0" fontId="163" fillId="0" borderId="338" applyNumberFormat="0" applyFill="0" applyAlignment="0" applyProtection="0"/>
    <xf numFmtId="0" fontId="163" fillId="0" borderId="338" applyNumberFormat="0" applyFill="0" applyAlignment="0" applyProtection="0"/>
    <xf numFmtId="0" fontId="163" fillId="0" borderId="338" applyNumberFormat="0" applyFill="0" applyAlignment="0" applyProtection="0"/>
    <xf numFmtId="0" fontId="164" fillId="0" borderId="338" applyNumberFormat="0" applyFill="0" applyAlignment="0" applyProtection="0"/>
    <xf numFmtId="0" fontId="163" fillId="0" borderId="337" applyNumberFormat="0" applyFill="0" applyAlignment="0" applyProtection="0"/>
    <xf numFmtId="0" fontId="141" fillId="29" borderId="344" applyNumberFormat="0" applyAlignment="0" applyProtection="0"/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1" fillId="29" borderId="336" applyNumberFormat="0" applyAlignment="0" applyProtection="0"/>
    <xf numFmtId="0" fontId="142" fillId="29" borderId="336" applyNumberFormat="0" applyAlignment="0" applyProtection="0"/>
    <xf numFmtId="0" fontId="142" fillId="29" borderId="336" applyNumberFormat="0" applyAlignment="0" applyProtection="0"/>
    <xf numFmtId="0" fontId="141" fillId="28" borderId="336" applyNumberFormat="0" applyAlignment="0" applyProtection="0"/>
    <xf numFmtId="0" fontId="5" fillId="10" borderId="335" applyNumberFormat="0" applyFont="0" applyAlignment="0" applyProtection="0"/>
    <xf numFmtId="0" fontId="5" fillId="10" borderId="335" applyNumberFormat="0" applyFont="0" applyAlignment="0" applyProtection="0"/>
    <xf numFmtId="0" fontId="5" fillId="10" borderId="335" applyNumberFormat="0" applyFont="0" applyAlignment="0" applyProtection="0"/>
    <xf numFmtId="0" fontId="5" fillId="10" borderId="335" applyNumberFormat="0" applyFont="0" applyAlignment="0" applyProtection="0"/>
    <xf numFmtId="0" fontId="32" fillId="10" borderId="335" applyNumberFormat="0" applyFont="0" applyAlignment="0" applyProtection="0"/>
    <xf numFmtId="0" fontId="32" fillId="10" borderId="335" applyNumberFormat="0" applyFont="0" applyAlignment="0" applyProtection="0"/>
    <xf numFmtId="0" fontId="32" fillId="10" borderId="335" applyNumberFormat="0" applyFont="0" applyAlignment="0" applyProtection="0"/>
    <xf numFmtId="0" fontId="29" fillId="10" borderId="335" applyNumberFormat="0" applyFont="0" applyAlignment="0" applyProtection="0"/>
    <xf numFmtId="0" fontId="184" fillId="10" borderId="335" applyNumberFormat="0" applyFont="0" applyAlignment="0" applyProtection="0"/>
    <xf numFmtId="0" fontId="5" fillId="35" borderId="344" applyNumberFormat="0" applyProtection="0">
      <alignment horizontal="left" vertical="center" indent="1"/>
    </xf>
    <xf numFmtId="0" fontId="59" fillId="28" borderId="342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4" fillId="12" borderId="326" applyNumberFormat="0" applyAlignment="0" applyProtection="0"/>
    <xf numFmtId="0" fontId="114" fillId="12" borderId="326" applyNumberFormat="0" applyAlignment="0" applyProtection="0"/>
    <xf numFmtId="0" fontId="113" fillId="15" borderId="326" applyNumberFormat="0" applyAlignment="0" applyProtection="0"/>
    <xf numFmtId="0" fontId="164" fillId="0" borderId="338" applyNumberFormat="0" applyFill="0" applyAlignment="0" applyProtection="0"/>
    <xf numFmtId="0" fontId="113" fillId="12" borderId="334" applyNumberFormat="0" applyAlignment="0" applyProtection="0"/>
    <xf numFmtId="0" fontId="63" fillId="29" borderId="334" applyNumberFormat="0" applyAlignment="0" applyProtection="0"/>
    <xf numFmtId="4" fontId="38" fillId="46" borderId="336" applyNumberFormat="0" applyProtection="0">
      <alignment horizontal="left" vertical="center" indent="1"/>
    </xf>
    <xf numFmtId="4" fontId="38" fillId="42" borderId="336" applyNumberFormat="0" applyProtection="0">
      <alignment horizontal="right" vertical="center"/>
    </xf>
    <xf numFmtId="4" fontId="38" fillId="38" borderId="336" applyNumberFormat="0" applyProtection="0">
      <alignment horizontal="right" vertical="center"/>
    </xf>
    <xf numFmtId="4" fontId="38" fillId="37" borderId="336" applyNumberFormat="0" applyProtection="0">
      <alignment horizontal="right" vertical="center"/>
    </xf>
    <xf numFmtId="4" fontId="38" fillId="34" borderId="336" applyNumberFormat="0" applyProtection="0">
      <alignment horizontal="left" vertical="center" indent="1"/>
    </xf>
    <xf numFmtId="5" fontId="55" fillId="0" borderId="340" applyAlignment="0" applyProtection="0"/>
    <xf numFmtId="0" fontId="113" fillId="12" borderId="334" applyNumberFormat="0" applyAlignment="0" applyProtection="0"/>
    <xf numFmtId="0" fontId="163" fillId="0" borderId="330" applyNumberFormat="0" applyFill="0" applyAlignment="0" applyProtection="0"/>
    <xf numFmtId="0" fontId="163" fillId="0" borderId="330" applyNumberFormat="0" applyFill="0" applyAlignment="0" applyProtection="0"/>
    <xf numFmtId="0" fontId="163" fillId="0" borderId="330" applyNumberFormat="0" applyFill="0" applyAlignment="0" applyProtection="0"/>
    <xf numFmtId="0" fontId="163" fillId="0" borderId="330" applyNumberFormat="0" applyFill="0" applyAlignment="0" applyProtection="0"/>
    <xf numFmtId="0" fontId="163" fillId="0" borderId="330" applyNumberFormat="0" applyFill="0" applyAlignment="0" applyProtection="0"/>
    <xf numFmtId="0" fontId="163" fillId="0" borderId="330" applyNumberFormat="0" applyFill="0" applyAlignment="0" applyProtection="0"/>
    <xf numFmtId="0" fontId="164" fillId="0" borderId="330" applyNumberFormat="0" applyFill="0" applyAlignment="0" applyProtection="0"/>
    <xf numFmtId="0" fontId="164" fillId="0" borderId="330" applyNumberFormat="0" applyFill="0" applyAlignment="0" applyProtection="0"/>
    <xf numFmtId="0" fontId="163" fillId="0" borderId="329" applyNumberFormat="0" applyFill="0" applyAlignment="0" applyProtection="0"/>
    <xf numFmtId="0" fontId="30" fillId="10" borderId="343" applyNumberFormat="0" applyFont="0" applyAlignment="0" applyProtection="0"/>
    <xf numFmtId="0" fontId="30" fillId="10" borderId="343" applyNumberFormat="0" applyFont="0" applyAlignment="0" applyProtection="0"/>
    <xf numFmtId="0" fontId="33" fillId="10" borderId="343" applyNumberFormat="0" applyFont="0" applyAlignment="0" applyProtection="0"/>
    <xf numFmtId="0" fontId="5" fillId="10" borderId="335" applyNumberFormat="0" applyFont="0" applyAlignment="0" applyProtection="0"/>
    <xf numFmtId="0" fontId="141" fillId="29" borderId="336" applyNumberFormat="0" applyAlignment="0" applyProtection="0"/>
    <xf numFmtId="0" fontId="163" fillId="0" borderId="338" applyNumberFormat="0" applyFill="0" applyAlignment="0" applyProtection="0"/>
    <xf numFmtId="0" fontId="141" fillId="28" borderId="336" applyNumberFormat="0" applyAlignment="0" applyProtection="0"/>
    <xf numFmtId="0" fontId="29" fillId="10" borderId="343" applyNumberFormat="0" applyFont="0" applyAlignment="0" applyProtection="0"/>
    <xf numFmtId="4" fontId="38" fillId="46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4" fontId="148" fillId="45" borderId="336" applyNumberFormat="0" applyProtection="0">
      <alignment horizontal="left" vertical="center" indent="1"/>
    </xf>
    <xf numFmtId="4" fontId="38" fillId="44" borderId="336" applyNumberFormat="0" applyProtection="0">
      <alignment horizontal="right" vertical="center"/>
    </xf>
    <xf numFmtId="0" fontId="141" fillId="29" borderId="328" applyNumberFormat="0" applyAlignment="0" applyProtection="0"/>
    <xf numFmtId="0" fontId="141" fillId="29" borderId="328" applyNumberFormat="0" applyAlignment="0" applyProtection="0"/>
    <xf numFmtId="0" fontId="141" fillId="29" borderId="328" applyNumberFormat="0" applyAlignment="0" applyProtection="0"/>
    <xf numFmtId="0" fontId="141" fillId="29" borderId="328" applyNumberFormat="0" applyAlignment="0" applyProtection="0"/>
    <xf numFmtId="0" fontId="141" fillId="29" borderId="328" applyNumberFormat="0" applyAlignment="0" applyProtection="0"/>
    <xf numFmtId="0" fontId="141" fillId="29" borderId="328" applyNumberFormat="0" applyAlignment="0" applyProtection="0"/>
    <xf numFmtId="0" fontId="142" fillId="29" borderId="328" applyNumberFormat="0" applyAlignment="0" applyProtection="0"/>
    <xf numFmtId="0" fontId="142" fillId="29" borderId="328" applyNumberFormat="0" applyAlignment="0" applyProtection="0"/>
    <xf numFmtId="0" fontId="141" fillId="28" borderId="328" applyNumberFormat="0" applyAlignment="0" applyProtection="0"/>
    <xf numFmtId="0" fontId="5" fillId="10" borderId="327" applyNumberFormat="0" applyFont="0" applyAlignment="0" applyProtection="0"/>
    <xf numFmtId="0" fontId="32" fillId="10" borderId="327" applyNumberFormat="0" applyFont="0" applyAlignment="0" applyProtection="0"/>
    <xf numFmtId="0" fontId="5" fillId="10" borderId="327" applyNumberFormat="0" applyFont="0" applyAlignment="0" applyProtection="0"/>
    <xf numFmtId="0" fontId="5" fillId="10" borderId="327" applyNumberFormat="0" applyFont="0" applyAlignment="0" applyProtection="0"/>
    <xf numFmtId="0" fontId="5" fillId="10" borderId="327" applyNumberFormat="0" applyFont="0" applyAlignment="0" applyProtection="0"/>
    <xf numFmtId="0" fontId="5" fillId="10" borderId="327" applyNumberFormat="0" applyFont="0" applyAlignment="0" applyProtection="0"/>
    <xf numFmtId="0" fontId="5" fillId="10" borderId="327" applyNumberFormat="0" applyFont="0" applyAlignment="0" applyProtection="0"/>
    <xf numFmtId="0" fontId="32" fillId="10" borderId="327" applyNumberFormat="0" applyFont="0" applyAlignment="0" applyProtection="0"/>
    <xf numFmtId="0" fontId="32" fillId="10" borderId="327" applyNumberFormat="0" applyFont="0" applyAlignment="0" applyProtection="0"/>
    <xf numFmtId="0" fontId="32" fillId="10" borderId="327" applyNumberFormat="0" applyFont="0" applyAlignment="0" applyProtection="0"/>
    <xf numFmtId="0" fontId="29" fillId="10" borderId="327" applyNumberFormat="0" applyFont="0" applyAlignment="0" applyProtection="0"/>
    <xf numFmtId="0" fontId="184" fillId="10" borderId="327" applyNumberFormat="0" applyFont="0" applyAlignment="0" applyProtection="0"/>
    <xf numFmtId="4" fontId="38" fillId="44" borderId="336" applyNumberFormat="0" applyProtection="0">
      <alignment horizontal="right" vertical="center"/>
    </xf>
    <xf numFmtId="4" fontId="38" fillId="42" borderId="336" applyNumberFormat="0" applyProtection="0">
      <alignment horizontal="right" vertical="center"/>
    </xf>
    <xf numFmtId="4" fontId="38" fillId="41" borderId="336" applyNumberFormat="0" applyProtection="0">
      <alignment horizontal="right" vertical="center"/>
    </xf>
    <xf numFmtId="4" fontId="38" fillId="41" borderId="336" applyNumberFormat="0" applyProtection="0">
      <alignment horizontal="right" vertical="center"/>
    </xf>
    <xf numFmtId="4" fontId="38" fillId="36" borderId="336" applyNumberFormat="0" applyProtection="0">
      <alignment horizontal="right" vertical="center"/>
    </xf>
    <xf numFmtId="4" fontId="38" fillId="36" borderId="336" applyNumberFormat="0" applyProtection="0">
      <alignment horizontal="right" vertical="center"/>
    </xf>
    <xf numFmtId="0" fontId="5" fillId="35" borderId="336" applyNumberFormat="0" applyProtection="0">
      <alignment horizontal="left" vertical="center" indent="1"/>
    </xf>
    <xf numFmtId="4" fontId="38" fillId="34" borderId="336" applyNumberFormat="0" applyProtection="0">
      <alignment horizontal="left" vertical="center" indent="1"/>
    </xf>
    <xf numFmtId="4" fontId="147" fillId="34" borderId="336" applyNumberFormat="0" applyProtection="0">
      <alignment vertical="center"/>
    </xf>
    <xf numFmtId="4" fontId="147" fillId="34" borderId="336" applyNumberFormat="0" applyProtection="0">
      <alignment vertical="center"/>
    </xf>
    <xf numFmtId="0" fontId="5" fillId="10" borderId="335" applyNumberFormat="0" applyFont="0" applyAlignment="0" applyProtection="0"/>
    <xf numFmtId="0" fontId="5" fillId="35" borderId="336" applyNumberFormat="0" applyProtection="0">
      <alignment horizontal="left" vertical="center" indent="1"/>
    </xf>
    <xf numFmtId="0" fontId="59" fillId="28" borderId="334" applyNumberFormat="0" applyAlignment="0" applyProtection="0"/>
    <xf numFmtId="0" fontId="30" fillId="10" borderId="343" applyNumberFormat="0" applyFont="0" applyAlignment="0" applyProtection="0"/>
    <xf numFmtId="0" fontId="143" fillId="29" borderId="336" applyNumberFormat="0" applyAlignment="0" applyProtection="0"/>
    <xf numFmtId="0" fontId="59" fillId="28" borderId="334" applyNumberFormat="0" applyAlignment="0" applyProtection="0"/>
    <xf numFmtId="0" fontId="5" fillId="35" borderId="336" applyNumberFormat="0" applyProtection="0">
      <alignment horizontal="left" vertical="center" indent="1"/>
    </xf>
    <xf numFmtId="0" fontId="163" fillId="0" borderId="346" applyNumberFormat="0" applyFill="0" applyAlignment="0" applyProtection="0"/>
    <xf numFmtId="0" fontId="163" fillId="0" borderId="338" applyNumberFormat="0" applyFill="0" applyAlignment="0" applyProtection="0"/>
    <xf numFmtId="0" fontId="163" fillId="0" borderId="338" applyNumberFormat="0" applyFill="0" applyAlignment="0" applyProtection="0"/>
    <xf numFmtId="0" fontId="163" fillId="0" borderId="345" applyNumberFormat="0" applyFill="0" applyAlignment="0" applyProtection="0"/>
    <xf numFmtId="0" fontId="163" fillId="0" borderId="338" applyNumberFormat="0" applyFill="0" applyAlignment="0" applyProtection="0"/>
    <xf numFmtId="0" fontId="63" fillId="29" borderId="326" applyNumberFormat="0" applyAlignment="0" applyProtection="0"/>
    <xf numFmtId="0" fontId="5" fillId="35" borderId="336" applyNumberFormat="0" applyProtection="0">
      <alignment horizontal="left" vertical="center" indent="1"/>
    </xf>
    <xf numFmtId="4" fontId="38" fillId="44" borderId="336" applyNumberFormat="0" applyProtection="0">
      <alignment horizontal="right" vertical="center"/>
    </xf>
    <xf numFmtId="4" fontId="38" fillId="41" borderId="336" applyNumberFormat="0" applyProtection="0">
      <alignment horizontal="right" vertical="center"/>
    </xf>
    <xf numFmtId="4" fontId="38" fillId="37" borderId="336" applyNumberFormat="0" applyProtection="0">
      <alignment horizontal="right" vertical="center"/>
    </xf>
    <xf numFmtId="4" fontId="38" fillId="36" borderId="336" applyNumberFormat="0" applyProtection="0">
      <alignment horizontal="right" vertical="center"/>
    </xf>
    <xf numFmtId="4" fontId="147" fillId="34" borderId="336" applyNumberFormat="0" applyProtection="0">
      <alignment vertical="center"/>
    </xf>
    <xf numFmtId="0" fontId="163" fillId="0" borderId="337" applyNumberFormat="0" applyFill="0" applyAlignment="0" applyProtection="0"/>
    <xf numFmtId="0" fontId="166" fillId="0" borderId="338" applyNumberFormat="0" applyFill="0" applyAlignment="0" applyProtection="0"/>
    <xf numFmtId="4" fontId="147" fillId="33" borderId="336" applyNumberFormat="0" applyProtection="0">
      <alignment vertical="center"/>
    </xf>
    <xf numFmtId="0" fontId="5" fillId="49" borderId="336" applyNumberFormat="0" applyProtection="0">
      <alignment horizontal="left" vertical="center" indent="1"/>
    </xf>
    <xf numFmtId="0" fontId="113" fillId="15" borderId="342" applyNumberFormat="0" applyAlignment="0" applyProtection="0"/>
    <xf numFmtId="0" fontId="113" fillId="12" borderId="326" applyNumberFormat="0" applyAlignment="0" applyProtection="0"/>
    <xf numFmtId="0" fontId="30" fillId="10" borderId="335" applyNumberFormat="0" applyFont="0" applyAlignment="0" applyProtection="0"/>
    <xf numFmtId="0" fontId="30" fillId="10" borderId="335" applyNumberFormat="0" applyFont="0" applyAlignment="0" applyProtection="0"/>
    <xf numFmtId="0" fontId="5" fillId="35" borderId="344" applyNumberFormat="0" applyProtection="0">
      <alignment horizontal="left" vertical="center" indent="1"/>
    </xf>
    <xf numFmtId="4" fontId="151" fillId="46" borderId="344" applyNumberFormat="0" applyProtection="0">
      <alignment horizontal="right" vertical="center"/>
    </xf>
    <xf numFmtId="0" fontId="163" fillId="0" borderId="345" applyNumberFormat="0" applyFill="0" applyAlignment="0" applyProtection="0"/>
    <xf numFmtId="0" fontId="59" fillId="28" borderId="334" applyNumberFormat="0" applyAlignment="0" applyProtection="0"/>
    <xf numFmtId="0" fontId="59" fillId="28" borderId="334" applyNumberFormat="0" applyAlignment="0" applyProtection="0"/>
    <xf numFmtId="0" fontId="63" fillId="29" borderId="334" applyNumberFormat="0" applyAlignment="0" applyProtection="0"/>
    <xf numFmtId="0" fontId="59" fillId="28" borderId="334" applyNumberFormat="0" applyAlignment="0" applyProtection="0"/>
    <xf numFmtId="0" fontId="61" fillId="29" borderId="334" applyNumberFormat="0" applyAlignment="0" applyProtection="0"/>
    <xf numFmtId="0" fontId="5" fillId="10" borderId="327" applyNumberFormat="0" applyFont="0" applyAlignment="0" applyProtection="0"/>
    <xf numFmtId="0" fontId="141" fillId="29" borderId="328" applyNumberFormat="0" applyAlignment="0" applyProtection="0"/>
    <xf numFmtId="0" fontId="5" fillId="35" borderId="336" applyNumberFormat="0" applyProtection="0">
      <alignment horizontal="left" vertical="center" indent="1"/>
    </xf>
    <xf numFmtId="0" fontId="163" fillId="0" borderId="330" applyNumberFormat="0" applyFill="0" applyAlignment="0" applyProtection="0"/>
    <xf numFmtId="0" fontId="5" fillId="10" borderId="335" applyNumberFormat="0" applyFont="0" applyAlignment="0" applyProtection="0"/>
    <xf numFmtId="0" fontId="113" fillId="12" borderId="342" applyNumberFormat="0" applyAlignment="0" applyProtection="0"/>
    <xf numFmtId="0" fontId="141" fillId="28" borderId="336" applyNumberFormat="0" applyAlignment="0" applyProtection="0"/>
    <xf numFmtId="0" fontId="5" fillId="10" borderId="335" applyNumberFormat="0" applyFont="0" applyAlignment="0" applyProtection="0"/>
    <xf numFmtId="0" fontId="114" fillId="12" borderId="342" applyNumberFormat="0" applyAlignment="0" applyProtection="0"/>
    <xf numFmtId="0" fontId="32" fillId="10" borderId="335" applyNumberFormat="0" applyFont="0" applyAlignment="0" applyProtection="0"/>
    <xf numFmtId="0" fontId="5" fillId="35" borderId="336" applyNumberFormat="0" applyProtection="0">
      <alignment horizontal="left" vertical="center" indent="1"/>
    </xf>
    <xf numFmtId="0" fontId="63" fillId="29" borderId="334" applyNumberFormat="0" applyAlignment="0" applyProtection="0"/>
    <xf numFmtId="0" fontId="63" fillId="29" borderId="334" applyNumberFormat="0" applyAlignment="0" applyProtection="0"/>
    <xf numFmtId="4" fontId="38" fillId="44" borderId="336" applyNumberFormat="0" applyProtection="0">
      <alignment horizontal="right" vertical="center"/>
    </xf>
    <xf numFmtId="4" fontId="38" fillId="43" borderId="336" applyNumberFormat="0" applyProtection="0">
      <alignment horizontal="right" vertical="center"/>
    </xf>
    <xf numFmtId="4" fontId="38" fillId="43" borderId="336" applyNumberFormat="0" applyProtection="0">
      <alignment horizontal="right" vertical="center"/>
    </xf>
    <xf numFmtId="4" fontId="38" fillId="41" borderId="336" applyNumberFormat="0" applyProtection="0">
      <alignment horizontal="right" vertical="center"/>
    </xf>
    <xf numFmtId="4" fontId="38" fillId="40" borderId="336" applyNumberFormat="0" applyProtection="0">
      <alignment horizontal="right" vertical="center"/>
    </xf>
    <xf numFmtId="4" fontId="38" fillId="40" borderId="336" applyNumberFormat="0" applyProtection="0">
      <alignment horizontal="right" vertical="center"/>
    </xf>
    <xf numFmtId="0" fontId="5" fillId="35" borderId="336" applyNumberFormat="0" applyProtection="0">
      <alignment horizontal="left" vertical="center" indent="1"/>
    </xf>
    <xf numFmtId="0" fontId="5" fillId="35" borderId="336" applyNumberFormat="0" applyProtection="0">
      <alignment horizontal="left" vertical="center" indent="1"/>
    </xf>
    <xf numFmtId="4" fontId="38" fillId="34" borderId="336" applyNumberFormat="0" applyProtection="0">
      <alignment horizontal="left" vertical="center" indent="1"/>
    </xf>
    <xf numFmtId="4" fontId="147" fillId="34" borderId="336" applyNumberFormat="0" applyProtection="0">
      <alignment vertical="center"/>
    </xf>
    <xf numFmtId="4" fontId="38" fillId="34" borderId="336" applyNumberFormat="0" applyProtection="0">
      <alignment vertical="center"/>
    </xf>
    <xf numFmtId="0" fontId="63" fillId="29" borderId="334" applyNumberFormat="0" applyAlignment="0" applyProtection="0"/>
    <xf numFmtId="0" fontId="163" fillId="0" borderId="337" applyNumberFormat="0" applyFill="0" applyAlignment="0" applyProtection="0"/>
    <xf numFmtId="0" fontId="163" fillId="0" borderId="337" applyNumberFormat="0" applyFill="0" applyAlignment="0" applyProtection="0"/>
    <xf numFmtId="0" fontId="163" fillId="0" borderId="338" applyNumberFormat="0" applyFill="0" applyAlignment="0" applyProtection="0"/>
    <xf numFmtId="0" fontId="163" fillId="0" borderId="337" applyNumberFormat="0" applyFill="0" applyAlignment="0" applyProtection="0"/>
    <xf numFmtId="0" fontId="165" fillId="0" borderId="338" applyNumberFormat="0" applyFill="0" applyAlignment="0" applyProtection="0"/>
    <xf numFmtId="0" fontId="164" fillId="0" borderId="338" applyNumberFormat="0" applyFill="0" applyAlignment="0" applyProtection="0"/>
    <xf numFmtId="0" fontId="59" fillId="28" borderId="334" applyNumberFormat="0" applyAlignment="0" applyProtection="0"/>
    <xf numFmtId="4" fontId="38" fillId="33" borderId="336" applyNumberFormat="0" applyProtection="0">
      <alignment vertical="center"/>
    </xf>
    <xf numFmtId="0" fontId="5" fillId="35" borderId="336" applyNumberFormat="0" applyProtection="0">
      <alignment horizontal="left" vertical="center" indent="1"/>
    </xf>
    <xf numFmtId="4" fontId="38" fillId="39" borderId="336" applyNumberFormat="0" applyProtection="0">
      <alignment horizontal="right" vertical="center"/>
    </xf>
    <xf numFmtId="0" fontId="33" fillId="10" borderId="335" applyNumberFormat="0" applyFont="0" applyAlignment="0" applyProtection="0"/>
    <xf numFmtId="0" fontId="30" fillId="10" borderId="335" applyNumberFormat="0" applyFont="0" applyAlignment="0" applyProtection="0"/>
    <xf numFmtId="0" fontId="33" fillId="10" borderId="335" applyNumberFormat="0" applyFon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3" fillId="12" borderId="326" applyNumberFormat="0" applyAlignment="0" applyProtection="0"/>
    <xf numFmtId="0" fontId="114" fillId="12" borderId="334" applyNumberFormat="0" applyAlignment="0" applyProtection="0"/>
    <xf numFmtId="0" fontId="33" fillId="10" borderId="335" applyNumberFormat="0" applyFont="0" applyAlignment="0" applyProtection="0"/>
    <xf numFmtId="4" fontId="147" fillId="34" borderId="344" applyNumberFormat="0" applyProtection="0">
      <alignment vertical="center"/>
    </xf>
    <xf numFmtId="0" fontId="33" fillId="10" borderId="335" applyNumberFormat="0" applyFont="0" applyAlignment="0" applyProtection="0"/>
    <xf numFmtId="0" fontId="30" fillId="10" borderId="335" applyNumberFormat="0" applyFont="0" applyAlignment="0" applyProtection="0"/>
    <xf numFmtId="0" fontId="33" fillId="10" borderId="335" applyNumberFormat="0" applyFont="0" applyAlignment="0" applyProtection="0"/>
    <xf numFmtId="0" fontId="5" fillId="35" borderId="344" applyNumberFormat="0" applyProtection="0">
      <alignment horizontal="left" vertical="center" indent="1"/>
    </xf>
    <xf numFmtId="0" fontId="5" fillId="35" borderId="344" applyNumberFormat="0" applyProtection="0">
      <alignment horizontal="left" vertical="center" indent="1"/>
    </xf>
    <xf numFmtId="4" fontId="38" fillId="38" borderId="344" applyNumberFormat="0" applyProtection="0">
      <alignment horizontal="right" vertical="center"/>
    </xf>
    <xf numFmtId="0" fontId="33" fillId="10" borderId="335" applyNumberFormat="0" applyFont="0" applyAlignment="0" applyProtection="0"/>
    <xf numFmtId="0" fontId="30" fillId="10" borderId="335" applyNumberFormat="0" applyFont="0" applyAlignment="0" applyProtection="0"/>
    <xf numFmtId="4" fontId="38" fillId="38" borderId="344" applyNumberFormat="0" applyProtection="0">
      <alignment horizontal="right" vertical="center"/>
    </xf>
    <xf numFmtId="0" fontId="33" fillId="10" borderId="335" applyNumberFormat="0" applyFont="0" applyAlignment="0" applyProtection="0"/>
    <xf numFmtId="0" fontId="30" fillId="10" borderId="335" applyNumberFormat="0" applyFont="0" applyAlignment="0" applyProtection="0"/>
    <xf numFmtId="0" fontId="30" fillId="10" borderId="335" applyNumberFormat="0" applyFont="0" applyAlignment="0" applyProtection="0"/>
    <xf numFmtId="0" fontId="30" fillId="10" borderId="335" applyNumberFormat="0" applyFont="0" applyAlignment="0" applyProtection="0"/>
    <xf numFmtId="0" fontId="30" fillId="10" borderId="335" applyNumberFormat="0" applyFont="0" applyAlignment="0" applyProtection="0"/>
    <xf numFmtId="0" fontId="30" fillId="10" borderId="335" applyNumberFormat="0" applyFont="0" applyAlignment="0" applyProtection="0"/>
    <xf numFmtId="0" fontId="141" fillId="28" borderId="336" applyNumberFormat="0" applyAlignment="0" applyProtection="0"/>
    <xf numFmtId="0" fontId="141" fillId="28" borderId="336" applyNumberFormat="0" applyAlignment="0" applyProtection="0"/>
    <xf numFmtId="0" fontId="141" fillId="28" borderId="336" applyNumberFormat="0" applyAlignment="0" applyProtection="0"/>
    <xf numFmtId="0" fontId="142" fillId="29" borderId="336" applyNumberFormat="0" applyAlignment="0" applyProtection="0"/>
    <xf numFmtId="0" fontId="141" fillId="28" borderId="336" applyNumberFormat="0" applyAlignment="0" applyProtection="0"/>
    <xf numFmtId="0" fontId="142" fillId="29" borderId="336" applyNumberFormat="0" applyAlignment="0" applyProtection="0"/>
    <xf numFmtId="0" fontId="5" fillId="10" borderId="335" applyNumberFormat="0" applyFont="0" applyAlignment="0" applyProtection="0"/>
    <xf numFmtId="0" fontId="141" fillId="28" borderId="336" applyNumberFormat="0" applyAlignment="0" applyProtection="0"/>
    <xf numFmtId="0" fontId="144" fillId="29" borderId="336" applyNumberFormat="0" applyAlignment="0" applyProtection="0"/>
    <xf numFmtId="0" fontId="141" fillId="28" borderId="336" applyNumberFormat="0" applyAlignment="0" applyProtection="0"/>
    <xf numFmtId="0" fontId="141" fillId="28" borderId="336" applyNumberFormat="0" applyAlignment="0" applyProtection="0"/>
    <xf numFmtId="0" fontId="141" fillId="29" borderId="336" applyNumberFormat="0" applyAlignment="0" applyProtection="0"/>
    <xf numFmtId="0" fontId="141" fillId="28" borderId="336" applyNumberFormat="0" applyAlignment="0" applyProtection="0"/>
    <xf numFmtId="0" fontId="141" fillId="28" borderId="336" applyNumberFormat="0" applyAlignment="0" applyProtection="0"/>
    <xf numFmtId="0" fontId="141" fillId="28" borderId="336" applyNumberFormat="0" applyAlignment="0" applyProtection="0"/>
    <xf numFmtId="4" fontId="38" fillId="43" borderId="344" applyNumberFormat="0" applyProtection="0">
      <alignment horizontal="right" vertical="center"/>
    </xf>
    <xf numFmtId="4" fontId="38" fillId="44" borderId="344" applyNumberFormat="0" applyProtection="0">
      <alignment horizontal="right" vertical="center"/>
    </xf>
    <xf numFmtId="0" fontId="5" fillId="35" borderId="344" applyNumberFormat="0" applyProtection="0">
      <alignment horizontal="left" vertical="center" indent="1"/>
    </xf>
    <xf numFmtId="4" fontId="38" fillId="48" borderId="344" applyNumberFormat="0" applyProtection="0">
      <alignment horizontal="left" vertical="center" indent="1"/>
    </xf>
    <xf numFmtId="0" fontId="5" fillId="48" borderId="344" applyNumberFormat="0" applyProtection="0">
      <alignment horizontal="left" vertical="center" indent="1"/>
    </xf>
    <xf numFmtId="0" fontId="5" fillId="48" borderId="344" applyNumberFormat="0" applyProtection="0">
      <alignment horizontal="left" vertical="center" indent="1"/>
    </xf>
    <xf numFmtId="0" fontId="5" fillId="48" borderId="344" applyNumberFormat="0" applyProtection="0">
      <alignment horizontal="left" vertical="center" indent="1"/>
    </xf>
    <xf numFmtId="0" fontId="5" fillId="48" borderId="344" applyNumberFormat="0" applyProtection="0">
      <alignment horizontal="left" vertical="center" indent="1"/>
    </xf>
    <xf numFmtId="0" fontId="5" fillId="49" borderId="344" applyNumberFormat="0" applyProtection="0">
      <alignment horizontal="left" vertical="center" indent="1"/>
    </xf>
    <xf numFmtId="0" fontId="5" fillId="49" borderId="344" applyNumberFormat="0" applyProtection="0">
      <alignment horizontal="left" vertical="center" indent="1"/>
    </xf>
    <xf numFmtId="0" fontId="5" fillId="31" borderId="344" applyNumberFormat="0" applyProtection="0">
      <alignment horizontal="left" vertical="center" indent="1"/>
    </xf>
    <xf numFmtId="0" fontId="5" fillId="31" borderId="344" applyNumberFormat="0" applyProtection="0">
      <alignment horizontal="left" vertical="center" indent="1"/>
    </xf>
    <xf numFmtId="0" fontId="5" fillId="31" borderId="344" applyNumberFormat="0" applyProtection="0">
      <alignment horizontal="left" vertical="center" indent="1"/>
    </xf>
    <xf numFmtId="0" fontId="5" fillId="31" borderId="344" applyNumberFormat="0" applyProtection="0">
      <alignment horizontal="left" vertical="center" indent="1"/>
    </xf>
    <xf numFmtId="0" fontId="5" fillId="35" borderId="344" applyNumberFormat="0" applyProtection="0">
      <alignment horizontal="left" vertical="center" indent="1"/>
    </xf>
    <xf numFmtId="0" fontId="5" fillId="35" borderId="344" applyNumberFormat="0" applyProtection="0">
      <alignment horizontal="left" vertical="center" indent="1"/>
    </xf>
    <xf numFmtId="0" fontId="5" fillId="35" borderId="344" applyNumberFormat="0" applyProtection="0">
      <alignment horizontal="left" vertical="center" indent="1"/>
    </xf>
    <xf numFmtId="4" fontId="38" fillId="33" borderId="344" applyNumberFormat="0" applyProtection="0">
      <alignment vertical="center"/>
    </xf>
    <xf numFmtId="4" fontId="147" fillId="33" borderId="344" applyNumberFormat="0" applyProtection="0">
      <alignment vertical="center"/>
    </xf>
    <xf numFmtId="4" fontId="38" fillId="33" borderId="344" applyNumberFormat="0" applyProtection="0">
      <alignment horizontal="left" vertical="center" indent="1"/>
    </xf>
    <xf numFmtId="4" fontId="38" fillId="33" borderId="344" applyNumberFormat="0" applyProtection="0">
      <alignment horizontal="left" vertical="center" indent="1"/>
    </xf>
    <xf numFmtId="4" fontId="38" fillId="33" borderId="344" applyNumberFormat="0" applyProtection="0">
      <alignment horizontal="left" vertical="center" indent="1"/>
    </xf>
    <xf numFmtId="4" fontId="38" fillId="33" borderId="344" applyNumberFormat="0" applyProtection="0">
      <alignment horizontal="left" vertical="center" indent="1"/>
    </xf>
    <xf numFmtId="4" fontId="38" fillId="46" borderId="344" applyNumberFormat="0" applyProtection="0">
      <alignment horizontal="right" vertical="center"/>
    </xf>
    <xf numFmtId="4" fontId="147" fillId="46" borderId="344" applyNumberFormat="0" applyProtection="0">
      <alignment horizontal="right" vertical="center"/>
    </xf>
    <xf numFmtId="4" fontId="147" fillId="46" borderId="344" applyNumberFormat="0" applyProtection="0">
      <alignment horizontal="right" vertical="center"/>
    </xf>
    <xf numFmtId="0" fontId="5" fillId="35" borderId="344" applyNumberFormat="0" applyProtection="0">
      <alignment horizontal="left" vertical="center" indent="1"/>
    </xf>
    <xf numFmtId="0" fontId="60" fillId="29" borderId="334" applyNumberFormat="0" applyAlignment="0" applyProtection="0"/>
    <xf numFmtId="0" fontId="59" fillId="28" borderId="334" applyNumberFormat="0" applyAlignment="0" applyProtection="0"/>
    <xf numFmtId="4" fontId="38" fillId="38" borderId="336" applyNumberFormat="0" applyProtection="0">
      <alignment horizontal="right" vertical="center"/>
    </xf>
    <xf numFmtId="0" fontId="163" fillId="0" borderId="337" applyNumberFormat="0" applyFill="0" applyAlignment="0" applyProtection="0"/>
    <xf numFmtId="0" fontId="59" fillId="28" borderId="334" applyNumberFormat="0" applyAlignment="0" applyProtection="0"/>
    <xf numFmtId="0" fontId="163" fillId="0" borderId="346" applyNumberFormat="0" applyFill="0" applyAlignment="0" applyProtection="0"/>
    <xf numFmtId="0" fontId="164" fillId="0" borderId="346" applyNumberFormat="0" applyFill="0" applyAlignment="0" applyProtection="0"/>
    <xf numFmtId="0" fontId="141" fillId="29" borderId="344" applyNumberFormat="0" applyAlignment="0" applyProtection="0"/>
    <xf numFmtId="0" fontId="141" fillId="29" borderId="344" applyNumberFormat="0" applyAlignment="0" applyProtection="0"/>
    <xf numFmtId="0" fontId="141" fillId="29" borderId="344" applyNumberFormat="0" applyAlignment="0" applyProtection="0"/>
    <xf numFmtId="0" fontId="141" fillId="29" borderId="344" applyNumberFormat="0" applyAlignment="0" applyProtection="0"/>
    <xf numFmtId="0" fontId="141" fillId="29" borderId="344" applyNumberFormat="0" applyAlignment="0" applyProtection="0"/>
    <xf numFmtId="0" fontId="141" fillId="29" borderId="344" applyNumberFormat="0" applyAlignment="0" applyProtection="0"/>
    <xf numFmtId="0" fontId="142" fillId="29" borderId="344" applyNumberFormat="0" applyAlignment="0" applyProtection="0"/>
    <xf numFmtId="0" fontId="5" fillId="10" borderId="343" applyNumberFormat="0" applyFont="0" applyAlignment="0" applyProtection="0"/>
    <xf numFmtId="0" fontId="32" fillId="10" borderId="343" applyNumberFormat="0" applyFont="0" applyAlignment="0" applyProtection="0"/>
    <xf numFmtId="0" fontId="5" fillId="10" borderId="343" applyNumberFormat="0" applyFont="0" applyAlignment="0" applyProtection="0"/>
    <xf numFmtId="0" fontId="5" fillId="10" borderId="343" applyNumberFormat="0" applyFont="0" applyAlignment="0" applyProtection="0"/>
    <xf numFmtId="0" fontId="5" fillId="10" borderId="343" applyNumberFormat="0" applyFont="0" applyAlignment="0" applyProtection="0"/>
    <xf numFmtId="0" fontId="5" fillId="10" borderId="343" applyNumberFormat="0" applyFont="0" applyAlignment="0" applyProtection="0"/>
    <xf numFmtId="0" fontId="32" fillId="10" borderId="343" applyNumberFormat="0" applyFont="0" applyAlignment="0" applyProtection="0"/>
    <xf numFmtId="0" fontId="32" fillId="10" borderId="343" applyNumberFormat="0" applyFont="0" applyAlignment="0" applyProtection="0"/>
    <xf numFmtId="0" fontId="184" fillId="10" borderId="343" applyNumberFormat="0" applyFont="0" applyAlignment="0" applyProtection="0"/>
    <xf numFmtId="0" fontId="164" fillId="0" borderId="338" applyNumberFormat="0" applyFill="0" applyAlignment="0" applyProtection="0"/>
    <xf numFmtId="4" fontId="151" fillId="46" borderId="344" applyNumberFormat="0" applyProtection="0">
      <alignment horizontal="right" vertical="center"/>
    </xf>
    <xf numFmtId="0" fontId="113" fillId="15" borderId="334" applyNumberFormat="0" applyAlignment="0" applyProtection="0"/>
    <xf numFmtId="0" fontId="163" fillId="0" borderId="345" applyNumberFormat="0" applyFill="0" applyAlignment="0" applyProtection="0"/>
    <xf numFmtId="0" fontId="163" fillId="0" borderId="345" applyNumberFormat="0" applyFill="0" applyAlignment="0" applyProtection="0"/>
    <xf numFmtId="0" fontId="163" fillId="0" borderId="345" applyNumberFormat="0" applyFill="0" applyAlignment="0" applyProtection="0"/>
    <xf numFmtId="0" fontId="166" fillId="0" borderId="346" applyNumberFormat="0" applyFill="0" applyAlignment="0" applyProtection="0"/>
    <xf numFmtId="0" fontId="163" fillId="0" borderId="345" applyNumberFormat="0" applyFill="0" applyAlignment="0" applyProtection="0"/>
    <xf numFmtId="0" fontId="165" fillId="0" borderId="346" applyNumberFormat="0" applyFill="0" applyAlignment="0" applyProtection="0"/>
    <xf numFmtId="0" fontId="59" fillId="28" borderId="334" applyNumberFormat="0" applyAlignment="0" applyProtection="0"/>
    <xf numFmtId="4" fontId="38" fillId="33" borderId="344" applyNumberFormat="0" applyProtection="0">
      <alignment vertical="center"/>
    </xf>
    <xf numFmtId="0" fontId="5" fillId="35" borderId="344" applyNumberFormat="0" applyProtection="0">
      <alignment horizontal="left" vertical="center" indent="1"/>
    </xf>
    <xf numFmtId="4" fontId="38" fillId="39" borderId="344" applyNumberFormat="0" applyProtection="0">
      <alignment horizontal="right" vertical="center"/>
    </xf>
    <xf numFmtId="0" fontId="33" fillId="10" borderId="335" applyNumberFormat="0" applyFont="0" applyAlignment="0" applyProtection="0"/>
    <xf numFmtId="0" fontId="30" fillId="10" borderId="335" applyNumberFormat="0" applyFont="0" applyAlignment="0" applyProtection="0"/>
    <xf numFmtId="0" fontId="33" fillId="10" borderId="335" applyNumberFormat="0" applyFon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4" fillId="12" borderId="334" applyNumberFormat="0" applyAlignment="0" applyProtection="0"/>
    <xf numFmtId="0" fontId="33" fillId="10" borderId="335" applyNumberFormat="0" applyFont="0" applyAlignment="0" applyProtection="0"/>
    <xf numFmtId="0" fontId="30" fillId="10" borderId="335" applyNumberFormat="0" applyFont="0" applyAlignment="0" applyProtection="0"/>
    <xf numFmtId="0" fontId="33" fillId="10" borderId="335" applyNumberFormat="0" applyFont="0" applyAlignment="0" applyProtection="0"/>
    <xf numFmtId="0" fontId="33" fillId="10" borderId="335" applyNumberFormat="0" applyFont="0" applyAlignment="0" applyProtection="0"/>
    <xf numFmtId="0" fontId="30" fillId="10" borderId="335" applyNumberFormat="0" applyFont="0" applyAlignment="0" applyProtection="0"/>
    <xf numFmtId="0" fontId="33" fillId="10" borderId="335" applyNumberFormat="0" applyFont="0" applyAlignment="0" applyProtection="0"/>
    <xf numFmtId="0" fontId="30" fillId="10" borderId="335" applyNumberFormat="0" applyFont="0" applyAlignment="0" applyProtection="0"/>
    <xf numFmtId="0" fontId="30" fillId="10" borderId="335" applyNumberFormat="0" applyFont="0" applyAlignment="0" applyProtection="0"/>
    <xf numFmtId="0" fontId="5" fillId="10" borderId="335" applyNumberFormat="0" applyFont="0" applyAlignment="0" applyProtection="0"/>
    <xf numFmtId="0" fontId="30" fillId="10" borderId="335" applyNumberFormat="0" applyFont="0" applyAlignment="0" applyProtection="0"/>
    <xf numFmtId="0" fontId="30" fillId="10" borderId="335" applyNumberFormat="0" applyFont="0" applyAlignment="0" applyProtection="0"/>
    <xf numFmtId="0" fontId="141" fillId="28" borderId="336" applyNumberFormat="0" applyAlignment="0" applyProtection="0"/>
    <xf numFmtId="0" fontId="141" fillId="28" borderId="336" applyNumberFormat="0" applyAlignment="0" applyProtection="0"/>
    <xf numFmtId="0" fontId="141" fillId="28" borderId="336" applyNumberFormat="0" applyAlignment="0" applyProtection="0"/>
    <xf numFmtId="0" fontId="142" fillId="29" borderId="336" applyNumberFormat="0" applyAlignment="0" applyProtection="0"/>
    <xf numFmtId="0" fontId="142" fillId="29" borderId="336" applyNumberFormat="0" applyAlignment="0" applyProtection="0"/>
    <xf numFmtId="0" fontId="141" fillId="28" borderId="336" applyNumberFormat="0" applyAlignment="0" applyProtection="0"/>
    <xf numFmtId="0" fontId="143" fillId="29" borderId="336" applyNumberFormat="0" applyAlignment="0" applyProtection="0"/>
    <xf numFmtId="0" fontId="141" fillId="28" borderId="336" applyNumberFormat="0" applyAlignment="0" applyProtection="0"/>
    <xf numFmtId="0" fontId="30" fillId="10" borderId="335" applyNumberFormat="0" applyFont="0" applyAlignment="0" applyProtection="0"/>
    <xf numFmtId="0" fontId="141" fillId="28" borderId="336" applyNumberFormat="0" applyAlignment="0" applyProtection="0"/>
    <xf numFmtId="0" fontId="141" fillId="28" borderId="336" applyNumberFormat="0" applyAlignment="0" applyProtection="0"/>
    <xf numFmtId="0" fontId="141" fillId="29" borderId="336" applyNumberFormat="0" applyAlignment="0" applyProtection="0"/>
    <xf numFmtId="0" fontId="141" fillId="28" borderId="336" applyNumberFormat="0" applyAlignment="0" applyProtection="0"/>
    <xf numFmtId="0" fontId="141" fillId="28" borderId="336" applyNumberFormat="0" applyAlignment="0" applyProtection="0"/>
    <xf numFmtId="0" fontId="141" fillId="28" borderId="336" applyNumberFormat="0" applyAlignment="0" applyProtection="0"/>
    <xf numFmtId="0" fontId="60" fillId="29" borderId="342" applyNumberFormat="0" applyAlignment="0" applyProtection="0"/>
    <xf numFmtId="4" fontId="38" fillId="39" borderId="336" applyNumberFormat="0" applyProtection="0">
      <alignment horizontal="right" vertical="center"/>
    </xf>
    <xf numFmtId="0" fontId="163" fillId="0" borderId="337" applyNumberFormat="0" applyFill="0" applyAlignment="0" applyProtection="0"/>
    <xf numFmtId="0" fontId="113" fillId="15" borderId="334" applyNumberFormat="0" applyAlignment="0" applyProtection="0"/>
    <xf numFmtId="0" fontId="61" fillId="29" borderId="342" applyNumberFormat="0" applyAlignment="0" applyProtection="0"/>
    <xf numFmtId="0" fontId="30" fillId="10" borderId="335" applyNumberFormat="0" applyFont="0" applyAlignment="0" applyProtection="0"/>
    <xf numFmtId="0" fontId="33" fillId="10" borderId="335" applyNumberFormat="0" applyFont="0" applyAlignment="0" applyProtection="0"/>
    <xf numFmtId="0" fontId="33" fillId="10" borderId="335" applyNumberFormat="0" applyFon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4" fillId="12" borderId="334" applyNumberFormat="0" applyAlignment="0" applyProtection="0"/>
    <xf numFmtId="0" fontId="30" fillId="10" borderId="343" applyNumberFormat="0" applyFont="0" applyAlignment="0" applyProtection="0"/>
    <xf numFmtId="0" fontId="33" fillId="10" borderId="343" applyNumberFormat="0" applyFont="0" applyAlignment="0" applyProtection="0"/>
    <xf numFmtId="0" fontId="33" fillId="10" borderId="343" applyNumberFormat="0" applyFont="0" applyAlignment="0" applyProtection="0"/>
    <xf numFmtId="0" fontId="30" fillId="10" borderId="343" applyNumberFormat="0" applyFont="0" applyAlignment="0" applyProtection="0"/>
    <xf numFmtId="0" fontId="33" fillId="10" borderId="343" applyNumberFormat="0" applyFont="0" applyAlignment="0" applyProtection="0"/>
    <xf numFmtId="0" fontId="33" fillId="10" borderId="343" applyNumberFormat="0" applyFont="0" applyAlignment="0" applyProtection="0"/>
    <xf numFmtId="0" fontId="33" fillId="10" borderId="343" applyNumberFormat="0" applyFont="0" applyAlignment="0" applyProtection="0"/>
    <xf numFmtId="0" fontId="5" fillId="10" borderId="343" applyNumberFormat="0" applyFont="0" applyAlignment="0" applyProtection="0"/>
    <xf numFmtId="0" fontId="30" fillId="10" borderId="343" applyNumberFormat="0" applyFont="0" applyAlignment="0" applyProtection="0"/>
    <xf numFmtId="0" fontId="30" fillId="10" borderId="343" applyNumberFormat="0" applyFont="0" applyAlignment="0" applyProtection="0"/>
    <xf numFmtId="0" fontId="141" fillId="28" borderId="344" applyNumberFormat="0" applyAlignment="0" applyProtection="0"/>
    <xf numFmtId="0" fontId="141" fillId="28" borderId="344" applyNumberFormat="0" applyAlignment="0" applyProtection="0"/>
    <xf numFmtId="0" fontId="141" fillId="28" borderId="344" applyNumberFormat="0" applyAlignment="0" applyProtection="0"/>
    <xf numFmtId="0" fontId="142" fillId="29" borderId="344" applyNumberFormat="0" applyAlignment="0" applyProtection="0"/>
    <xf numFmtId="0" fontId="142" fillId="29" borderId="344" applyNumberFormat="0" applyAlignment="0" applyProtection="0"/>
    <xf numFmtId="0" fontId="141" fillId="28" borderId="344" applyNumberFormat="0" applyAlignment="0" applyProtection="0"/>
    <xf numFmtId="0" fontId="142" fillId="29" borderId="344" applyNumberFormat="0" applyAlignment="0" applyProtection="0"/>
    <xf numFmtId="0" fontId="141" fillId="28" borderId="344" applyNumberFormat="0" applyAlignment="0" applyProtection="0"/>
    <xf numFmtId="0" fontId="144" fillId="29" borderId="344" applyNumberFormat="0" applyAlignment="0" applyProtection="0"/>
    <xf numFmtId="0" fontId="30" fillId="10" borderId="343" applyNumberFormat="0" applyFont="0" applyAlignment="0" applyProtection="0"/>
    <xf numFmtId="0" fontId="141" fillId="28" borderId="344" applyNumberFormat="0" applyAlignment="0" applyProtection="0"/>
    <xf numFmtId="0" fontId="141" fillId="29" borderId="344" applyNumberFormat="0" applyAlignment="0" applyProtection="0"/>
    <xf numFmtId="0" fontId="141" fillId="28" borderId="344" applyNumberFormat="0" applyAlignment="0" applyProtection="0"/>
    <xf numFmtId="0" fontId="141" fillId="28" borderId="344" applyNumberFormat="0" applyAlignment="0" applyProtection="0"/>
    <xf numFmtId="0" fontId="141" fillId="28" borderId="344" applyNumberFormat="0" applyAlignment="0" applyProtection="0"/>
    <xf numFmtId="4" fontId="38" fillId="40" borderId="344" applyNumberFormat="0" applyProtection="0">
      <alignment horizontal="right" vertical="center"/>
    </xf>
    <xf numFmtId="0" fontId="163" fillId="0" borderId="345" applyNumberFormat="0" applyFill="0" applyAlignment="0" applyProtection="0"/>
    <xf numFmtId="0" fontId="163" fillId="0" borderId="345" applyNumberFormat="0" applyFill="0" applyAlignment="0" applyProtection="0"/>
    <xf numFmtId="0" fontId="5" fillId="10" borderId="343" applyNumberFormat="0" applyFont="0" applyAlignment="0" applyProtection="0"/>
    <xf numFmtId="0" fontId="113" fillId="15" borderId="342" applyNumberFormat="0" applyAlignment="0" applyProtection="0"/>
    <xf numFmtId="0" fontId="30" fillId="10" borderId="343" applyNumberFormat="0" applyFont="0" applyAlignment="0" applyProtection="0"/>
    <xf numFmtId="0" fontId="30" fillId="10" borderId="343" applyNumberFormat="0" applyFont="0" applyAlignment="0" applyProtection="0"/>
    <xf numFmtId="0" fontId="33" fillId="10" borderId="343" applyNumberFormat="0" applyFon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2" borderId="334" applyNumberFormat="0" applyAlignment="0" applyProtection="0"/>
    <xf numFmtId="0" fontId="113" fillId="15" borderId="342" applyNumberFormat="0" applyAlignment="0" applyProtection="0"/>
    <xf numFmtId="0" fontId="113" fillId="12" borderId="342" applyNumberFormat="0" applyAlignment="0" applyProtection="0"/>
    <xf numFmtId="0" fontId="113" fillId="12" borderId="342" applyNumberFormat="0" applyAlignment="0" applyProtection="0"/>
    <xf numFmtId="0" fontId="113" fillId="12" borderId="342" applyNumberFormat="0" applyAlignment="0" applyProtection="0"/>
    <xf numFmtId="0" fontId="113" fillId="12" borderId="342" applyNumberFormat="0" applyAlignment="0" applyProtection="0"/>
    <xf numFmtId="0" fontId="113" fillId="12" borderId="342" applyNumberFormat="0" applyAlignment="0" applyProtection="0"/>
    <xf numFmtId="0" fontId="113" fillId="12" borderId="342" applyNumberFormat="0" applyAlignment="0" applyProtection="0"/>
    <xf numFmtId="0" fontId="113" fillId="12" borderId="342" applyNumberFormat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0" fontId="2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" fontId="5" fillId="0" borderId="349" applyNumberFormat="0" applyFill="0" applyAlignment="0" applyProtection="0">
      <alignment horizontal="center" vertical="center"/>
    </xf>
    <xf numFmtId="43" fontId="3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1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7" fillId="0" borderId="0" applyFont="0" applyFill="0" applyBorder="0" applyAlignment="0" applyProtection="0"/>
    <xf numFmtId="1" fontId="5" fillId="0" borderId="3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55" fillId="0" borderId="348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1" fillId="29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0" fontId="92" fillId="0" borderId="339">
      <alignment horizontal="left" vertical="center"/>
    </xf>
    <xf numFmtId="0" fontId="92" fillId="0" borderId="339">
      <alignment horizontal="left" vertical="center"/>
    </xf>
    <xf numFmtId="207" fontId="76" fillId="33" borderId="0">
      <alignment horizontal="left" vertical="top"/>
    </xf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3" fillId="29" borderId="352" applyNumberForma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4" fontId="38" fillId="34" borderId="352" applyNumberFormat="0" applyProtection="0">
      <alignment vertical="center"/>
    </xf>
    <xf numFmtId="4" fontId="147" fillId="34" borderId="352" applyNumberFormat="0" applyProtection="0">
      <alignment vertical="center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6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4" borderId="352" applyNumberFormat="0" applyProtection="0">
      <alignment horizontal="right" vertical="center"/>
    </xf>
    <xf numFmtId="4" fontId="38" fillId="44" borderId="352" applyNumberFormat="0" applyProtection="0">
      <alignment horizontal="right" vertical="center"/>
    </xf>
    <xf numFmtId="4" fontId="148" fillId="45" borderId="352" applyNumberFormat="0" applyProtection="0">
      <alignment horizontal="left" vertical="center" indent="1"/>
    </xf>
    <xf numFmtId="4" fontId="38" fillId="46" borderId="282" applyNumberFormat="0" applyProtection="0">
      <alignment horizontal="left" vertical="center" indent="1"/>
    </xf>
    <xf numFmtId="4" fontId="38" fillId="46" borderId="28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5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168" fillId="0" borderId="347">
      <alignment horizontal="left" vertical="top"/>
    </xf>
    <xf numFmtId="5" fontId="169" fillId="0" borderId="349">
      <alignment horizontal="left" vertical="top"/>
    </xf>
    <xf numFmtId="0" fontId="127" fillId="0" borderId="35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227" fontId="30" fillId="0" borderId="0" applyFont="0" applyFill="0" applyBorder="0" applyAlignment="0" applyProtection="0"/>
    <xf numFmtId="0" fontId="28" fillId="0" borderId="0"/>
    <xf numFmtId="0" fontId="28" fillId="0" borderId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43" fontId="33" fillId="0" borderId="0" applyFont="0" applyFill="0" applyBorder="0" applyAlignment="0" applyProtection="0"/>
    <xf numFmtId="0" fontId="63" fillId="29" borderId="350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3" fillId="12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4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7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28" fillId="0" borderId="0"/>
    <xf numFmtId="41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0" fontId="28" fillId="0" borderId="0"/>
    <xf numFmtId="43" fontId="5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2" fillId="0" borderId="339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352" applyNumberFormat="0" applyProtection="0">
      <alignment horizontal="left" vertical="center" indent="1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4" fillId="0" borderId="354" applyNumberFormat="0" applyFill="0" applyAlignment="0" applyProtection="0"/>
    <xf numFmtId="4" fontId="38" fillId="42" borderId="352" applyNumberFormat="0" applyProtection="0">
      <alignment horizontal="right" vertical="center"/>
    </xf>
    <xf numFmtId="43" fontId="30" fillId="0" borderId="0" applyFont="0" applyFill="0" applyBorder="0" applyAlignment="0" applyProtection="0"/>
    <xf numFmtId="4" fontId="148" fillId="45" borderId="35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148" fillId="4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1" fillId="29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38" fillId="46" borderId="352" applyNumberFormat="0" applyProtection="0">
      <alignment horizontal="right"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0" fontId="63" fillId="29" borderId="350" applyNumberFormat="0" applyAlignment="0" applyProtection="0"/>
    <xf numFmtId="4" fontId="148" fillId="45" borderId="352" applyNumberFormat="0" applyProtection="0">
      <alignment horizontal="left" vertical="center" indent="1"/>
    </xf>
    <xf numFmtId="4" fontId="38" fillId="42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43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7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6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63" fillId="29" borderId="350" applyNumberForma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5" fontId="168" fillId="0" borderId="347">
      <alignment horizontal="left" vertical="top"/>
    </xf>
    <xf numFmtId="5" fontId="55" fillId="0" borderId="348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5" fillId="35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142" fillId="29" borderId="352" applyNumberForma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4" fontId="38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143" fillId="29" borderId="352" applyNumberFormat="0" applyAlignment="0" applyProtection="0"/>
    <xf numFmtId="0" fontId="30" fillId="10" borderId="351" applyNumberFormat="0" applyFon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5" fontId="55" fillId="0" borderId="348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2" fillId="0" borderId="339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2" fillId="0" borderId="355">
      <alignment horizontal="left" vertical="center"/>
    </xf>
    <xf numFmtId="227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2" fillId="0" borderId="355">
      <alignment horizontal="left" vertical="center"/>
    </xf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207" fontId="76" fillId="33" borderId="0">
      <alignment horizontal="left" vertical="top"/>
    </xf>
    <xf numFmtId="0" fontId="30" fillId="10" borderId="351" applyNumberFormat="0" applyFont="0" applyAlignment="0" applyProtection="0"/>
    <xf numFmtId="0" fontId="142" fillId="29" borderId="352" applyNumberFormat="0" applyAlignment="0" applyProtection="0"/>
    <xf numFmtId="0" fontId="30" fillId="10" borderId="351" applyNumberFormat="0" applyFon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4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7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1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38" fillId="36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0" fontId="63" fillId="29" borderId="350" applyNumberFormat="0" applyAlignment="0" applyProtection="0"/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28" fillId="0" borderId="0"/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28" fillId="0" borderId="0"/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28" fillId="0" borderId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28" fillId="0" borderId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168" fillId="0" borderId="347">
      <alignment horizontal="left" vertical="top"/>
    </xf>
    <xf numFmtId="0" fontId="28" fillId="0" borderId="0"/>
    <xf numFmtId="0" fontId="28" fillId="0" borderId="0"/>
    <xf numFmtId="0" fontId="28" fillId="0" borderId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1" fontId="5" fillId="0" borderId="349" applyNumberFormat="0" applyFill="0" applyAlignment="0" applyProtection="0">
      <alignment horizontal="center" vertical="center"/>
    </xf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43" fontId="5" fillId="0" borderId="0" applyFont="0" applyFill="0" applyBorder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63" fillId="29" borderId="350" applyNumberFormat="0" applyAlignment="0" applyProtection="0"/>
    <xf numFmtId="4" fontId="38" fillId="48" borderId="352" applyNumberFormat="0" applyProtection="0">
      <alignment horizontal="left" vertical="center" indent="1"/>
    </xf>
    <xf numFmtId="4" fontId="38" fillId="43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12" borderId="350" applyNumberFormat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354" applyNumberFormat="0" applyFill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354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227" fontId="30" fillId="0" borderId="0" applyFont="0" applyFill="0" applyBorder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28" fillId="0" borderId="0"/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0" fontId="5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44" fillId="29" borderId="352" applyNumberFormat="0" applyAlignment="0" applyProtection="0"/>
    <xf numFmtId="0" fontId="28" fillId="0" borderId="0"/>
    <xf numFmtId="43" fontId="5" fillId="0" borderId="0" applyFont="0" applyFill="0" applyBorder="0" applyAlignment="0" applyProtection="0"/>
    <xf numFmtId="0" fontId="141" fillId="28" borderId="352" applyNumberFormat="0" applyAlignment="0" applyProtection="0"/>
    <xf numFmtId="0" fontId="163" fillId="0" borderId="354" applyNumberFormat="0" applyFill="0" applyAlignment="0" applyProtection="0"/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147" fillId="34" borderId="352" applyNumberFormat="0" applyProtection="0">
      <alignment vertical="center"/>
    </xf>
    <xf numFmtId="0" fontId="163" fillId="0" borderId="353" applyNumberFormat="0" applyFill="0" applyAlignment="0" applyProtection="0"/>
    <xf numFmtId="4" fontId="147" fillId="33" borderId="352" applyNumberFormat="0" applyProtection="0">
      <alignment vertical="center"/>
    </xf>
    <xf numFmtId="0" fontId="5" fillId="49" borderId="352" applyNumberFormat="0" applyProtection="0">
      <alignment horizontal="left" vertical="center" indent="1"/>
    </xf>
    <xf numFmtId="0" fontId="113" fillId="12" borderId="350" applyNumberForma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0" fillId="29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41" fillId="28" borderId="352" applyNumberForma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0" fontId="5" fillId="10" borderId="351" applyNumberFormat="0" applyFont="0" applyAlignment="0" applyProtection="0"/>
    <xf numFmtId="4" fontId="38" fillId="41" borderId="352" applyNumberFormat="0" applyProtection="0">
      <alignment horizontal="right" vertical="center"/>
    </xf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63" fillId="29" borderId="350" applyNumberFormat="0" applyAlignment="0" applyProtection="0"/>
    <xf numFmtId="0" fontId="113" fillId="15" borderId="350" applyNumberFormat="0" applyAlignment="0" applyProtection="0"/>
    <xf numFmtId="0" fontId="32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33" fillId="10" borderId="351" applyNumberFormat="0" applyFont="0" applyAlignment="0" applyProtection="0"/>
    <xf numFmtId="0" fontId="143" fillId="29" borderId="352" applyNumberFormat="0" applyAlignment="0" applyProtection="0"/>
    <xf numFmtId="0" fontId="59" fillId="28" borderId="350" applyNumberFormat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3" fillId="29" borderId="350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3" fillId="12" borderId="350" applyNumberFormat="0" applyAlignment="0" applyProtection="0"/>
    <xf numFmtId="0" fontId="5" fillId="31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165" fillId="0" borderId="354" applyNumberFormat="0" applyFill="0" applyAlignment="0" applyProtection="0"/>
    <xf numFmtId="0" fontId="59" fillId="28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4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4" fillId="0" borderId="354" applyNumberFormat="0" applyFill="0" applyAlignment="0" applyProtection="0"/>
    <xf numFmtId="43" fontId="41" fillId="0" borderId="0" applyFont="0" applyFill="0" applyBorder="0" applyAlignment="0" applyProtection="0"/>
    <xf numFmtId="0" fontId="33" fillId="10" borderId="351" applyNumberFormat="0" applyFont="0" applyAlignment="0" applyProtection="0"/>
    <xf numFmtId="0" fontId="60" fillId="29" borderId="350" applyNumberFormat="0" applyAlignment="0" applyProtection="0"/>
    <xf numFmtId="43" fontId="24" fillId="0" borderId="0" applyFont="0" applyFill="0" applyBorder="0" applyAlignment="0" applyProtection="0"/>
    <xf numFmtId="4" fontId="38" fillId="36" borderId="352" applyNumberFormat="0" applyProtection="0">
      <alignment horizontal="right" vertical="center"/>
    </xf>
    <xf numFmtId="43" fontId="197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97" fillId="0" borderId="0" applyFont="0" applyFill="0" applyBorder="0" applyAlignment="0" applyProtection="0"/>
    <xf numFmtId="4" fontId="38" fillId="44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28" fillId="0" borderId="0"/>
    <xf numFmtId="41" fontId="5" fillId="0" borderId="0" applyFont="0" applyFill="0" applyBorder="0" applyAlignment="0" applyProtection="0"/>
    <xf numFmtId="0" fontId="32" fillId="10" borderId="351" applyNumberFormat="0" applyFont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354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46" borderId="352" applyNumberFormat="0" applyProtection="0">
      <alignment horizontal="left" vertical="center" indent="1"/>
    </xf>
    <xf numFmtId="0" fontId="28" fillId="0" borderId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28" fillId="0" borderId="0"/>
    <xf numFmtId="0" fontId="29" fillId="10" borderId="351" applyNumberFormat="0" applyFont="0" applyAlignment="0" applyProtection="0"/>
    <xf numFmtId="4" fontId="38" fillId="42" borderId="352" applyNumberFormat="0" applyProtection="0">
      <alignment horizontal="right" vertical="center"/>
    </xf>
    <xf numFmtId="0" fontId="30" fillId="10" borderId="351" applyNumberFormat="0" applyFont="0" applyAlignment="0" applyProtection="0"/>
    <xf numFmtId="43" fontId="5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48" fillId="45" borderId="352" applyNumberFormat="0" applyProtection="0">
      <alignment horizontal="left" vertical="center" indent="1"/>
    </xf>
    <xf numFmtId="0" fontId="144" fillId="29" borderId="352" applyNumberFormat="0" applyAlignment="0" applyProtection="0"/>
    <xf numFmtId="43" fontId="5" fillId="0" borderId="0" applyFont="0" applyFill="0" applyBorder="0" applyAlignment="0" applyProtection="0"/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5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168" fillId="0" borderId="347">
      <alignment horizontal="left" vertical="top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63" fillId="29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64" fillId="0" borderId="354" applyNumberFormat="0" applyFill="0" applyAlignment="0" applyProtection="0"/>
    <xf numFmtId="0" fontId="113" fillId="12" borderId="350" applyNumberFormat="0" applyAlignment="0" applyProtection="0"/>
    <xf numFmtId="0" fontId="63" fillId="29" borderId="350" applyNumberFormat="0" applyAlignment="0" applyProtection="0"/>
    <xf numFmtId="4" fontId="38" fillId="46" borderId="352" applyNumberFormat="0" applyProtection="0">
      <alignment horizontal="left" vertical="center" indent="1"/>
    </xf>
    <xf numFmtId="4" fontId="38" fillId="42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5" fontId="55" fillId="0" borderId="348" applyAlignment="0" applyProtection="0"/>
    <xf numFmtId="0" fontId="113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41" fillId="28" borderId="352" applyNumberFormat="0" applyAlignment="0" applyProtection="0"/>
    <xf numFmtId="0" fontId="29" fillId="10" borderId="351" applyNumberFormat="0" applyFont="0" applyAlignment="0" applyProtection="0"/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8" fillId="4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4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147" fillId="34" borderId="352" applyNumberFormat="0" applyProtection="0">
      <alignment vertical="center"/>
    </xf>
    <xf numFmtId="0" fontId="5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30" fillId="10" borderId="351" applyNumberFormat="0" applyFont="0" applyAlignment="0" applyProtection="0"/>
    <xf numFmtId="0" fontId="143" fillId="29" borderId="352" applyNumberFormat="0" applyAlignment="0" applyProtection="0"/>
    <xf numFmtId="0" fontId="59" fillId="28" borderId="350" applyNumberFormat="0" applyAlignment="0" applyProtection="0"/>
    <xf numFmtId="43" fontId="5" fillId="0" borderId="0" applyFont="0" applyFill="0" applyBorder="0" applyAlignment="0" applyProtection="0"/>
    <xf numFmtId="0" fontId="5" fillId="35" borderId="352" applyNumberFormat="0" applyProtection="0">
      <alignment horizontal="left" vertical="center" indent="1"/>
    </xf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147" fillId="34" borderId="352" applyNumberFormat="0" applyProtection="0">
      <alignment vertical="center"/>
    </xf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4" fontId="147" fillId="33" borderId="352" applyNumberFormat="0" applyProtection="0">
      <alignment vertical="center"/>
    </xf>
    <xf numFmtId="0" fontId="5" fillId="49" borderId="352" applyNumberFormat="0" applyProtection="0">
      <alignment horizontal="left" vertical="center" indent="1"/>
    </xf>
    <xf numFmtId="0" fontId="113" fillId="15" borderId="350" applyNumberFormat="0" applyAlignment="0" applyProtection="0"/>
    <xf numFmtId="0" fontId="113" fillId="12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5" fillId="35" borderId="352" applyNumberFormat="0" applyProtection="0">
      <alignment horizontal="left" vertical="center" indent="1"/>
    </xf>
    <xf numFmtId="0" fontId="163" fillId="0" borderId="354" applyNumberFormat="0" applyFill="0" applyAlignment="0" applyProtection="0"/>
    <xf numFmtId="0" fontId="5" fillId="10" borderId="351" applyNumberFormat="0" applyFont="0" applyAlignment="0" applyProtection="0"/>
    <xf numFmtId="43" fontId="5" fillId="0" borderId="0" applyFont="0" applyFill="0" applyBorder="0" applyAlignment="0" applyProtection="0"/>
    <xf numFmtId="0" fontId="113" fillId="12" borderId="350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114" fillId="12" borderId="350" applyNumberFormat="0" applyAlignment="0" applyProtection="0"/>
    <xf numFmtId="0" fontId="32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63" fillId="29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4" fontId="147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3" borderId="352" applyNumberFormat="0" applyProtection="0">
      <alignment horizontal="right" vertical="center"/>
    </xf>
    <xf numFmtId="4" fontId="38" fillId="44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60" fillId="29" borderId="350" applyNumberFormat="0" applyAlignment="0" applyProtection="0"/>
    <xf numFmtId="0" fontId="59" fillId="28" borderId="350" applyNumberFormat="0" applyAlignment="0" applyProtection="0"/>
    <xf numFmtId="4" fontId="38" fillId="38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184" fillId="10" borderId="351" applyNumberFormat="0" applyFont="0" applyAlignment="0" applyProtection="0"/>
    <xf numFmtId="0" fontId="164" fillId="0" borderId="354" applyNumberFormat="0" applyFill="0" applyAlignment="0" applyProtection="0"/>
    <xf numFmtId="4" fontId="151" fillId="46" borderId="352" applyNumberFormat="0" applyProtection="0">
      <alignment horizontal="right" vertical="center"/>
    </xf>
    <xf numFmtId="0" fontId="113" fillId="15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59" fillId="28" borderId="350" applyNumberFormat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3" fillId="29" borderId="352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60" fillId="29" borderId="350" applyNumberFormat="0" applyAlignment="0" applyProtection="0"/>
    <xf numFmtId="4" fontId="38" fillId="39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13" fillId="15" borderId="350" applyNumberFormat="0" applyAlignment="0" applyProtection="0"/>
    <xf numFmtId="0" fontId="61" fillId="29" borderId="350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0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" fillId="10" borderId="351" applyNumberFormat="0" applyFont="0" applyAlignment="0" applyProtection="0"/>
    <xf numFmtId="0" fontId="113" fillId="15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5" fillId="12" borderId="350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113" fillId="15" borderId="350" applyNumberFormat="0" applyAlignment="0" applyProtection="0"/>
    <xf numFmtId="43" fontId="32" fillId="0" borderId="0" applyFont="0" applyFill="0" applyBorder="0" applyAlignment="0" applyProtection="0"/>
    <xf numFmtId="0" fontId="164" fillId="0" borderId="354" applyNumberFormat="0" applyFill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4" fontId="38" fillId="41" borderId="352" applyNumberFormat="0" applyProtection="0">
      <alignment horizontal="right" vertical="center"/>
    </xf>
    <xf numFmtId="0" fontId="5" fillId="49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5" fontId="55" fillId="0" borderId="348" applyAlignment="0" applyProtection="0"/>
    <xf numFmtId="5" fontId="168" fillId="0" borderId="347">
      <alignment horizontal="left" vertical="top"/>
    </xf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63" fillId="29" borderId="350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4" borderId="352" applyNumberFormat="0" applyProtection="0">
      <alignment horizontal="left" vertical="center" indent="1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3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148" fillId="45" borderId="352" applyNumberFormat="0" applyProtection="0">
      <alignment horizontal="left" vertical="center" indent="1"/>
    </xf>
    <xf numFmtId="0" fontId="63" fillId="29" borderId="350" applyNumberFormat="0" applyAlignment="0" applyProtection="0"/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5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4" fontId="38" fillId="34" borderId="352" applyNumberFormat="0" applyProtection="0">
      <alignment vertical="center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6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4" borderId="352" applyNumberFormat="0" applyProtection="0">
      <alignment horizontal="right" vertical="center"/>
    </xf>
    <xf numFmtId="4" fontId="148" fillId="4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38" fillId="39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4" fontId="148" fillId="45" borderId="352" applyNumberFormat="0" applyProtection="0">
      <alignment horizontal="left" vertical="center" indent="1"/>
    </xf>
    <xf numFmtId="0" fontId="113" fillId="15" borderId="350" applyNumberFormat="0" applyAlignment="0" applyProtection="0"/>
    <xf numFmtId="4" fontId="38" fillId="42" borderId="352" applyNumberFormat="0" applyProtection="0">
      <alignment horizontal="right" vertical="center"/>
    </xf>
    <xf numFmtId="0" fontId="164" fillId="0" borderId="354" applyNumberFormat="0" applyFill="0" applyAlignment="0" applyProtection="0"/>
    <xf numFmtId="0" fontId="5" fillId="31" borderId="352" applyNumberFormat="0" applyProtection="0">
      <alignment horizontal="left" vertical="center" indent="1"/>
    </xf>
    <xf numFmtId="0" fontId="92" fillId="0" borderId="355">
      <alignment horizontal="left" vertical="center"/>
    </xf>
    <xf numFmtId="4" fontId="147" fillId="46" borderId="352" applyNumberFormat="0" applyProtection="0">
      <alignment horizontal="right" vertical="center"/>
    </xf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0" fillId="10" borderId="351" applyNumberFormat="0" applyFont="0" applyAlignment="0" applyProtection="0"/>
    <xf numFmtId="0" fontId="92" fillId="0" borderId="355">
      <alignment horizontal="left" vertical="center"/>
    </xf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2" borderId="352" applyNumberFormat="0" applyProtection="0">
      <alignment horizontal="right" vertical="center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63" fillId="29" borderId="350" applyNumberFormat="0" applyAlignment="0" applyProtection="0"/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8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60" fillId="29" borderId="350" applyNumberFormat="0" applyAlignment="0" applyProtection="0"/>
    <xf numFmtId="4" fontId="38" fillId="40" borderId="352" applyNumberFormat="0" applyProtection="0">
      <alignment horizontal="right" vertical="center"/>
    </xf>
    <xf numFmtId="0" fontId="60" fillId="29" borderId="350" applyNumberFormat="0" applyAlignment="0" applyProtection="0"/>
    <xf numFmtId="4" fontId="151" fillId="46" borderId="352" applyNumberFormat="0" applyProtection="0">
      <alignment horizontal="right" vertical="center"/>
    </xf>
    <xf numFmtId="0" fontId="60" fillId="29" borderId="350" applyNumberFormat="0" applyAlignment="0" applyProtection="0"/>
    <xf numFmtId="0" fontId="163" fillId="0" borderId="354" applyNumberFormat="0" applyFill="0" applyAlignment="0" applyProtection="0"/>
    <xf numFmtId="0" fontId="141" fillId="29" borderId="352" applyNumberFormat="0" applyAlignment="0" applyProtection="0"/>
    <xf numFmtId="0" fontId="5" fillId="10" borderId="351" applyNumberFormat="0" applyFont="0" applyAlignment="0" applyProtection="0"/>
    <xf numFmtId="0" fontId="113" fillId="12" borderId="350" applyNumberFormat="0" applyAlignment="0" applyProtection="0"/>
    <xf numFmtId="0" fontId="164" fillId="0" borderId="354" applyNumberFormat="0" applyFill="0" applyAlignment="0" applyProtection="0"/>
    <xf numFmtId="0" fontId="63" fillId="29" borderId="350" applyNumberFormat="0" applyAlignment="0" applyProtection="0"/>
    <xf numFmtId="4" fontId="38" fillId="43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4" fontId="38" fillId="33" borderId="352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49" borderId="352" applyNumberFormat="0" applyProtection="0">
      <alignment horizontal="left" vertical="center" indent="1"/>
    </xf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4" fontId="147" fillId="34" borderId="352" applyNumberFormat="0" applyProtection="0">
      <alignment vertical="center"/>
    </xf>
    <xf numFmtId="0" fontId="59" fillId="28" borderId="350" applyNumberForma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4" fontId="38" fillId="33" borderId="352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147" fillId="33" borderId="352" applyNumberFormat="0" applyProtection="0">
      <alignment vertical="center"/>
    </xf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84" fillId="10" borderId="351" applyNumberFormat="0" applyFont="0" applyAlignment="0" applyProtection="0"/>
    <xf numFmtId="0" fontId="29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5" fillId="10" borderId="351" applyNumberFormat="0" applyFon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5" fontId="55" fillId="0" borderId="348" applyAlignment="0" applyProtection="0"/>
    <xf numFmtId="5" fontId="168" fillId="0" borderId="347">
      <alignment horizontal="left" vertical="top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60" fillId="29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4" fontId="151" fillId="46" borderId="352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352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0" fontId="5" fillId="35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43" fontId="32" fillId="0" borderId="0" applyFont="0" applyFill="0" applyBorder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5" fillId="49" borderId="35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38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0" fontId="61" fillId="29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4" fontId="151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147" fillId="33" borderId="352" applyNumberFormat="0" applyProtection="0">
      <alignment vertical="center"/>
    </xf>
    <xf numFmtId="4" fontId="38" fillId="40" borderId="352" applyNumberFormat="0" applyProtection="0">
      <alignment horizontal="right" vertical="center"/>
    </xf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227" fontId="72" fillId="0" borderId="0" applyFont="0" applyFill="0" applyBorder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5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43" fontId="5" fillId="0" borderId="0" applyFont="0" applyFill="0" applyBorder="0" applyAlignment="0" applyProtection="0"/>
    <xf numFmtId="0" fontId="113" fillId="12" borderId="350" applyNumberFormat="0" applyAlignment="0" applyProtection="0"/>
    <xf numFmtId="43" fontId="5" fillId="0" borderId="0" applyFont="0" applyFill="0" applyBorder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92" fillId="0" borderId="355">
      <alignment horizontal="left" vertical="center"/>
    </xf>
    <xf numFmtId="0" fontId="143" fillId="29" borderId="352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43" fontId="5" fillId="0" borderId="0" applyFont="0" applyFill="0" applyBorder="0" applyAlignment="0" applyProtection="0"/>
    <xf numFmtId="4" fontId="38" fillId="36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4" fontId="38" fillId="37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6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31" borderId="352" applyNumberFormat="0" applyProtection="0">
      <alignment horizontal="left" vertical="center" indent="1"/>
    </xf>
    <xf numFmtId="4" fontId="147" fillId="33" borderId="352" applyNumberFormat="0" applyProtection="0">
      <alignment vertical="center"/>
    </xf>
    <xf numFmtId="43" fontId="74" fillId="0" borderId="0" applyFont="0" applyFill="0" applyBorder="0" applyAlignment="0" applyProtection="0"/>
    <xf numFmtId="4" fontId="38" fillId="33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43" fontId="74" fillId="0" borderId="0" applyFont="0" applyFill="0" applyBorder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0" fontId="163" fillId="0" borderId="353" applyNumberFormat="0" applyFill="0" applyAlignment="0" applyProtection="0"/>
    <xf numFmtId="4" fontId="38" fillId="34" borderId="352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" fontId="38" fillId="43" borderId="352" applyNumberFormat="0" applyProtection="0">
      <alignment horizontal="right" vertical="center"/>
    </xf>
    <xf numFmtId="4" fontId="38" fillId="48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3" fontId="75" fillId="0" borderId="0" applyFont="0" applyFill="0" applyBorder="0" applyAlignment="0" applyProtection="0"/>
    <xf numFmtId="0" fontId="5" fillId="35" borderId="35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38" fillId="46" borderId="352" applyNumberFormat="0" applyProtection="0">
      <alignment horizontal="right"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8" fillId="4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43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4" fontId="38" fillId="43" borderId="352" applyNumberFormat="0" applyProtection="0">
      <alignment horizontal="right" vertical="center"/>
    </xf>
    <xf numFmtId="0" fontId="5" fillId="48" borderId="352" applyNumberFormat="0" applyProtection="0">
      <alignment horizontal="left" vertical="center" indent="1"/>
    </xf>
    <xf numFmtId="0" fontId="113" fillId="12" borderId="350" applyNumberFormat="0" applyAlignment="0" applyProtection="0"/>
    <xf numFmtId="4" fontId="38" fillId="39" borderId="352" applyNumberFormat="0" applyProtection="0">
      <alignment horizontal="right" vertical="center"/>
    </xf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" fillId="31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0" fontId="164" fillId="0" borderId="354" applyNumberFormat="0" applyFill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352" applyNumberFormat="0" applyProtection="0">
      <alignment horizontal="left" vertical="center" indent="1"/>
    </xf>
    <xf numFmtId="41" fontId="32" fillId="0" borderId="0" applyFont="0" applyFill="0" applyBorder="0" applyAlignment="0" applyProtection="0"/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41" fontId="32" fillId="0" borderId="0" applyFont="0" applyFill="0" applyBorder="0" applyAlignment="0" applyProtection="0"/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4" fontId="148" fillId="4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38" fillId="43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163" fillId="0" borderId="353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43" fontId="47" fillId="0" borderId="0" applyFont="0" applyFill="0" applyBorder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1" fillId="29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147" fillId="33" borderId="352" applyNumberFormat="0" applyProtection="0">
      <alignment vertical="center"/>
    </xf>
    <xf numFmtId="43" fontId="5" fillId="0" borderId="0" applyFont="0" applyFill="0" applyBorder="0" applyAlignment="0" applyProtection="0"/>
    <xf numFmtId="4" fontId="147" fillId="33" borderId="352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63" fillId="29" borderId="350" applyNumberFormat="0" applyAlignment="0" applyProtection="0"/>
    <xf numFmtId="43" fontId="5" fillId="0" borderId="0" applyFont="0" applyFill="0" applyBorder="0" applyAlignment="0" applyProtection="0"/>
    <xf numFmtId="4" fontId="38" fillId="42" borderId="352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33" fillId="10" borderId="351" applyNumberFormat="0" applyFon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28" fillId="0" borderId="0"/>
    <xf numFmtId="0" fontId="115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5" fontId="55" fillId="0" borderId="348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63" fillId="0" borderId="354" applyNumberFormat="0" applyFill="0" applyAlignment="0" applyProtection="0"/>
    <xf numFmtId="0" fontId="30" fillId="10" borderId="351" applyNumberFormat="0" applyFont="0" applyAlignment="0" applyProtection="0"/>
    <xf numFmtId="0" fontId="63" fillId="29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4" fontId="38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147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4" fontId="147" fillId="34" borderId="352" applyNumberFormat="0" applyProtection="0">
      <alignment vertical="center"/>
    </xf>
    <xf numFmtId="4" fontId="38" fillId="34" borderId="352" applyNumberFormat="0" applyProtection="0">
      <alignment horizontal="left" vertical="center" indent="1"/>
    </xf>
    <xf numFmtId="4" fontId="38" fillId="36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28" fillId="0" borderId="0"/>
    <xf numFmtId="0" fontId="113" fillId="12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4" fontId="38" fillId="37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1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4" fontId="38" fillId="34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63" fillId="29" borderId="350" applyNumberFormat="0" applyAlignment="0" applyProtection="0"/>
    <xf numFmtId="0" fontId="30" fillId="10" borderId="351" applyNumberFormat="0" applyFont="0" applyAlignment="0" applyProtection="0"/>
    <xf numFmtId="0" fontId="59" fillId="28" borderId="350" applyNumberFormat="0" applyAlignment="0" applyProtection="0"/>
    <xf numFmtId="0" fontId="114" fillId="12" borderId="350" applyNumberFormat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37" borderId="352" applyNumberFormat="0" applyProtection="0">
      <alignment horizontal="right" vertical="center"/>
    </xf>
    <xf numFmtId="0" fontId="144" fillId="29" borderId="352" applyNumberFormat="0" applyAlignment="0" applyProtection="0"/>
    <xf numFmtId="0" fontId="5" fillId="48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0" fontId="62" fillId="29" borderId="350" applyNumberFormat="0" applyAlignment="0" applyProtection="0"/>
    <xf numFmtId="5" fontId="55" fillId="0" borderId="348" applyAlignment="0" applyProtection="0"/>
    <xf numFmtId="4" fontId="38" fillId="42" borderId="352" applyNumberFormat="0" applyProtection="0">
      <alignment horizontal="right" vertical="center"/>
    </xf>
    <xf numFmtId="0" fontId="32" fillId="10" borderId="351" applyNumberFormat="0" applyFont="0" applyAlignment="0" applyProtection="0"/>
    <xf numFmtId="0" fontId="163" fillId="0" borderId="354" applyNumberFormat="0" applyFill="0" applyAlignment="0" applyProtection="0"/>
    <xf numFmtId="4" fontId="38" fillId="48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0" fontId="5" fillId="48" borderId="352" applyNumberFormat="0" applyProtection="0">
      <alignment horizontal="left" vertical="center" indent="1"/>
    </xf>
    <xf numFmtId="0" fontId="141" fillId="28" borderId="352" applyNumberFormat="0" applyAlignment="0" applyProtection="0"/>
    <xf numFmtId="0" fontId="142" fillId="29" borderId="352" applyNumberFormat="0" applyAlignment="0" applyProtection="0"/>
    <xf numFmtId="0" fontId="5" fillId="35" borderId="352" applyNumberFormat="0" applyProtection="0">
      <alignment horizontal="left" vertical="center" indent="1"/>
    </xf>
    <xf numFmtId="0" fontId="33" fillId="10" borderId="351" applyNumberFormat="0" applyFont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35" borderId="35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38" fillId="33" borderId="352" applyNumberFormat="0" applyProtection="0">
      <alignment vertical="center"/>
    </xf>
    <xf numFmtId="4" fontId="38" fillId="46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113" fillId="12" borderId="350" applyNumberFormat="0" applyAlignment="0" applyProtection="0"/>
    <xf numFmtId="0" fontId="59" fillId="28" borderId="350" applyNumberFormat="0" applyAlignment="0" applyProtection="0"/>
    <xf numFmtId="41" fontId="32" fillId="0" borderId="0" applyFont="0" applyFill="0" applyBorder="0" applyAlignment="0" applyProtection="0"/>
    <xf numFmtId="0" fontId="5" fillId="49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0" fontId="113" fillId="15" borderId="350" applyNumberFormat="0" applyAlignment="0" applyProtection="0"/>
    <xf numFmtId="0" fontId="5" fillId="48" borderId="352" applyNumberFormat="0" applyProtection="0">
      <alignment horizontal="left" vertical="center" indent="1"/>
    </xf>
    <xf numFmtId="0" fontId="113" fillId="12" borderId="350" applyNumberFormat="0" applyAlignment="0" applyProtection="0"/>
    <xf numFmtId="0" fontId="113" fillId="15" borderId="350" applyNumberFormat="0" applyAlignment="0" applyProtection="0"/>
    <xf numFmtId="4" fontId="38" fillId="42" borderId="352" applyNumberFormat="0" applyProtection="0">
      <alignment horizontal="right" vertical="center"/>
    </xf>
    <xf numFmtId="43" fontId="197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2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5" fontId="55" fillId="0" borderId="348" applyAlignment="0" applyProtection="0"/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12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43" fontId="74" fillId="0" borderId="0" applyFont="0" applyFill="0" applyBorder="0" applyAlignment="0" applyProtection="0"/>
    <xf numFmtId="4" fontId="38" fillId="36" borderId="352" applyNumberFormat="0" applyProtection="0">
      <alignment horizontal="right"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1" fillId="29" borderId="352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28" fillId="0" borderId="0"/>
    <xf numFmtId="41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5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43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7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4" fontId="38" fillId="36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5" fontId="168" fillId="0" borderId="347">
      <alignment horizontal="left" vertical="top"/>
    </xf>
    <xf numFmtId="5" fontId="55" fillId="0" borderId="348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5" fillId="35" borderId="352" applyNumberFormat="0" applyProtection="0">
      <alignment horizontal="left" vertical="center" indent="1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142" fillId="29" borderId="352" applyNumberForma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4" fontId="38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3" fillId="12" borderId="350" applyNumberFormat="0" applyAlignment="0" applyProtection="0"/>
    <xf numFmtId="0" fontId="28" fillId="0" borderId="0"/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28" fillId="0" borderId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30" fillId="10" borderId="351" applyNumberFormat="0" applyFont="0" applyAlignment="0" applyProtection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3" fillId="10" borderId="351" applyNumberFormat="0" applyFont="0" applyAlignment="0" applyProtection="0"/>
    <xf numFmtId="0" fontId="5" fillId="49" borderId="352" applyNumberFormat="0" applyProtection="0">
      <alignment horizontal="left" vertical="center" indent="1"/>
    </xf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7" fillId="33" borderId="352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352" applyNumberFormat="0" applyProtection="0">
      <alignment horizontal="left" vertical="center" indent="1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4" fillId="0" borderId="354" applyNumberFormat="0" applyFill="0" applyAlignment="0" applyProtection="0"/>
    <xf numFmtId="4" fontId="38" fillId="42" borderId="352" applyNumberFormat="0" applyProtection="0">
      <alignment horizontal="right" vertical="center"/>
    </xf>
    <xf numFmtId="0" fontId="5" fillId="31" borderId="352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148" fillId="45" borderId="352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163" fillId="0" borderId="353" applyNumberFormat="0" applyFill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0" fontId="113" fillId="15" borderId="350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148" fillId="4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4" fontId="38" fillId="36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1" fillId="29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38" fillId="46" borderId="352" applyNumberFormat="0" applyProtection="0">
      <alignment horizontal="right"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0" fontId="63" fillId="29" borderId="350" applyNumberFormat="0" applyAlignment="0" applyProtection="0"/>
    <xf numFmtId="4" fontId="148" fillId="45" borderId="352" applyNumberFormat="0" applyProtection="0">
      <alignment horizontal="left" vertical="center" indent="1"/>
    </xf>
    <xf numFmtId="4" fontId="38" fillId="42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43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7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6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63" fillId="29" borderId="350" applyNumberForma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5" fontId="168" fillId="0" borderId="347">
      <alignment horizontal="left" vertical="top"/>
    </xf>
    <xf numFmtId="5" fontId="55" fillId="0" borderId="348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5" fillId="35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142" fillId="29" borderId="352" applyNumberForma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4" fontId="38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143" fillId="29" borderId="352" applyNumberFormat="0" applyAlignment="0" applyProtection="0"/>
    <xf numFmtId="0" fontId="30" fillId="10" borderId="351" applyNumberFormat="0" applyFon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5" fontId="55" fillId="0" borderId="348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0" fontId="164" fillId="0" borderId="354" applyNumberFormat="0" applyFill="0" applyAlignment="0" applyProtection="0"/>
    <xf numFmtId="0" fontId="163" fillId="0" borderId="354" applyNumberFormat="0" applyFill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147" fillId="46" borderId="352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7" fillId="33" borderId="352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2" fillId="0" borderId="355">
      <alignment horizontal="left" vertical="center"/>
    </xf>
    <xf numFmtId="227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2" fillId="0" borderId="355">
      <alignment horizontal="left" vertical="center"/>
    </xf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4" fontId="148" fillId="45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0" fontId="63" fillId="29" borderId="350" applyNumberFormat="0" applyAlignment="0" applyProtection="0"/>
    <xf numFmtId="0" fontId="163" fillId="0" borderId="354" applyNumberFormat="0" applyFill="0" applyAlignment="0" applyProtection="0"/>
    <xf numFmtId="0" fontId="166" fillId="0" borderId="354" applyNumberFormat="0" applyFill="0" applyAlignment="0" applyProtection="0"/>
    <xf numFmtId="0" fontId="165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92" fillId="0" borderId="339">
      <alignment horizontal="left" vertical="center"/>
    </xf>
    <xf numFmtId="0" fontId="92" fillId="0" borderId="339">
      <alignment horizontal="left" vertical="center"/>
    </xf>
    <xf numFmtId="207" fontId="76" fillId="33" borderId="0">
      <alignment horizontal="left" vertical="top"/>
    </xf>
    <xf numFmtId="0" fontId="30" fillId="10" borderId="351" applyNumberFormat="0" applyFont="0" applyAlignment="0" applyProtection="0"/>
    <xf numFmtId="0" fontId="142" fillId="29" borderId="352" applyNumberFormat="0" applyAlignment="0" applyProtection="0"/>
    <xf numFmtId="0" fontId="30" fillId="10" borderId="351" applyNumberFormat="0" applyFon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4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7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1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38" fillId="36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63" fillId="29" borderId="350" applyNumberFormat="0" applyAlignment="0" applyProtection="0"/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28" fillId="0" borderId="0"/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28" fillId="0" borderId="0"/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28" fillId="0" borderId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28" fillId="0" borderId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168" fillId="0" borderId="347">
      <alignment horizontal="left" vertical="top"/>
    </xf>
    <xf numFmtId="0" fontId="28" fillId="0" borderId="0"/>
    <xf numFmtId="0" fontId="28" fillId="0" borderId="0"/>
    <xf numFmtId="0" fontId="28" fillId="0" borderId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113" fillId="15" borderId="350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43" fontId="5" fillId="0" borderId="0" applyFont="0" applyFill="0" applyBorder="0" applyAlignment="0" applyProtection="0"/>
    <xf numFmtId="0" fontId="163" fillId="0" borderId="353" applyNumberFormat="0" applyFill="0" applyAlignment="0" applyProtection="0"/>
    <xf numFmtId="0" fontId="113" fillId="15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0" fontId="143" fillId="29" borderId="352" applyNumberFormat="0" applyAlignment="0" applyProtection="0"/>
    <xf numFmtId="4" fontId="38" fillId="40" borderId="352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63" fillId="29" borderId="350" applyNumberFormat="0" applyAlignment="0" applyProtection="0"/>
    <xf numFmtId="4" fontId="38" fillId="48" borderId="352" applyNumberFormat="0" applyProtection="0">
      <alignment horizontal="left" vertical="center" indent="1"/>
    </xf>
    <xf numFmtId="4" fontId="38" fillId="43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4" fontId="148" fillId="45" borderId="352" applyNumberFormat="0" applyProtection="0">
      <alignment horizontal="left" vertical="center" indent="1"/>
    </xf>
    <xf numFmtId="4" fontId="38" fillId="42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12" borderId="350" applyNumberFormat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55" fillId="0" borderId="348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0" fontId="163" fillId="0" borderId="353" applyNumberFormat="0" applyFill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354" applyNumberFormat="0" applyFill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8" fillId="46" borderId="352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38" fillId="33" borderId="352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8" fillId="33" borderId="352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352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354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8" fillId="45" borderId="352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38" fillId="42" borderId="352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141" fillId="28" borderId="352" applyNumberFormat="0" applyAlignment="0" applyProtection="0"/>
    <xf numFmtId="43" fontId="29" fillId="0" borderId="0" applyFont="0" applyFill="0" applyBorder="0" applyAlignment="0" applyProtection="0"/>
    <xf numFmtId="0" fontId="141" fillId="28" borderId="352" applyNumberFormat="0" applyAlignment="0" applyProtection="0"/>
    <xf numFmtId="0" fontId="143" fillId="29" borderId="352" applyNumberFormat="0" applyAlignment="0" applyProtection="0"/>
    <xf numFmtId="0" fontId="164" fillId="0" borderId="354" applyNumberFormat="0" applyFill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163" fillId="0" borderId="353" applyNumberFormat="0" applyFill="0" applyAlignment="0" applyProtection="0"/>
    <xf numFmtId="227" fontId="30" fillId="0" borderId="0" applyFont="0" applyFill="0" applyBorder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28" fillId="0" borderId="0"/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14" fillId="12" borderId="350" applyNumberFormat="0" applyAlignment="0" applyProtection="0"/>
    <xf numFmtId="0" fontId="113" fillId="15" borderId="350" applyNumberFormat="0" applyAlignment="0" applyProtection="0"/>
    <xf numFmtId="4" fontId="38" fillId="44" borderId="352" applyNumberFormat="0" applyProtection="0">
      <alignment horizontal="right" vertical="center"/>
    </xf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13" fillId="15" borderId="350" applyNumberFormat="0" applyAlignment="0" applyProtection="0"/>
    <xf numFmtId="0" fontId="164" fillId="0" borderId="354" applyNumberFormat="0" applyFill="0" applyAlignment="0" applyProtection="0"/>
    <xf numFmtId="5" fontId="168" fillId="0" borderId="347">
      <alignment horizontal="left" vertical="top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42" fillId="29" borderId="352" applyNumberFormat="0" applyAlignment="0" applyProtection="0"/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41" fillId="28" borderId="352" applyNumberForma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36" borderId="352" applyNumberFormat="0" applyProtection="0">
      <alignment horizontal="right" vertical="center"/>
    </xf>
    <xf numFmtId="4" fontId="38" fillId="46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0" fontId="92" fillId="0" borderId="339">
      <alignment horizontal="left" vertical="center"/>
    </xf>
    <xf numFmtId="0" fontId="33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44" fillId="29" borderId="352" applyNumberFormat="0" applyAlignment="0" applyProtection="0"/>
    <xf numFmtId="0" fontId="28" fillId="0" borderId="0"/>
    <xf numFmtId="43" fontId="5" fillId="0" borderId="0" applyFont="0" applyFill="0" applyBorder="0" applyAlignment="0" applyProtection="0"/>
    <xf numFmtId="0" fontId="141" fillId="28" borderId="352" applyNumberFormat="0" applyAlignment="0" applyProtection="0"/>
    <xf numFmtId="0" fontId="163" fillId="0" borderId="354" applyNumberFormat="0" applyFill="0" applyAlignment="0" applyProtection="0"/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147" fillId="34" borderId="352" applyNumberFormat="0" applyProtection="0">
      <alignment vertical="center"/>
    </xf>
    <xf numFmtId="0" fontId="163" fillId="0" borderId="353" applyNumberFormat="0" applyFill="0" applyAlignment="0" applyProtection="0"/>
    <xf numFmtId="0" fontId="142" fillId="29" borderId="352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4" fontId="147" fillId="33" borderId="352" applyNumberFormat="0" applyProtection="0">
      <alignment vertical="center"/>
    </xf>
    <xf numFmtId="0" fontId="5" fillId="49" borderId="352" applyNumberFormat="0" applyProtection="0">
      <alignment horizontal="left" vertical="center" indent="1"/>
    </xf>
    <xf numFmtId="0" fontId="113" fillId="12" borderId="350" applyNumberForma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0" fillId="29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41" fillId="28" borderId="352" applyNumberForma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0" fontId="5" fillId="10" borderId="351" applyNumberFormat="0" applyFont="0" applyAlignment="0" applyProtection="0"/>
    <xf numFmtId="4" fontId="38" fillId="41" borderId="352" applyNumberFormat="0" applyProtection="0">
      <alignment horizontal="right" vertical="center"/>
    </xf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63" fillId="29" borderId="350" applyNumberFormat="0" applyAlignment="0" applyProtection="0"/>
    <xf numFmtId="0" fontId="113" fillId="15" borderId="350" applyNumberFormat="0" applyAlignment="0" applyProtection="0"/>
    <xf numFmtId="4" fontId="38" fillId="34" borderId="352" applyNumberFormat="0" applyProtection="0">
      <alignment vertical="center"/>
    </xf>
    <xf numFmtId="0" fontId="113" fillId="15" borderId="350" applyNumberFormat="0" applyAlignment="0" applyProtection="0"/>
    <xf numFmtId="0" fontId="32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33" fillId="10" borderId="351" applyNumberFormat="0" applyFont="0" applyAlignment="0" applyProtection="0"/>
    <xf numFmtId="0" fontId="143" fillId="29" borderId="352" applyNumberFormat="0" applyAlignment="0" applyProtection="0"/>
    <xf numFmtId="0" fontId="59" fillId="28" borderId="350" applyNumberFormat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38" borderId="352" applyNumberFormat="0" applyProtection="0">
      <alignment horizontal="right" vertical="center"/>
    </xf>
    <xf numFmtId="0" fontId="141" fillId="28" borderId="352" applyNumberFormat="0" applyAlignment="0" applyProtection="0"/>
    <xf numFmtId="0" fontId="5" fillId="49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4" fontId="147" fillId="34" borderId="352" applyNumberFormat="0" applyProtection="0">
      <alignment vertical="center"/>
    </xf>
    <xf numFmtId="0" fontId="163" fillId="0" borderId="354" applyNumberFormat="0" applyFill="0" applyAlignment="0" applyProtection="0"/>
    <xf numFmtId="0" fontId="113" fillId="12" borderId="350" applyNumberFormat="0" applyAlignment="0" applyProtection="0"/>
    <xf numFmtId="0" fontId="63" fillId="29" borderId="350" applyNumberFormat="0" applyAlignment="0" applyProtection="0"/>
    <xf numFmtId="0" fontId="5" fillId="49" borderId="352" applyNumberFormat="0" applyProtection="0">
      <alignment horizontal="left" vertical="center" indent="1"/>
    </xf>
    <xf numFmtId="0" fontId="114" fillId="12" borderId="350" applyNumberFormat="0" applyAlignment="0" applyProtection="0"/>
    <xf numFmtId="0" fontId="5" fillId="10" borderId="351" applyNumberFormat="0" applyFont="0" applyAlignment="0" applyProtection="0"/>
    <xf numFmtId="0" fontId="163" fillId="0" borderId="354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35" borderId="352" applyNumberFormat="0" applyProtection="0">
      <alignment horizontal="left" vertical="center" indent="1"/>
    </xf>
    <xf numFmtId="4" fontId="38" fillId="37" borderId="352" applyNumberFormat="0" applyProtection="0">
      <alignment horizontal="right" vertical="center"/>
    </xf>
    <xf numFmtId="0" fontId="5" fillId="31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165" fillId="0" borderId="354" applyNumberFormat="0" applyFill="0" applyAlignment="0" applyProtection="0"/>
    <xf numFmtId="0" fontId="59" fillId="28" borderId="350" applyNumberFormat="0" applyAlignment="0" applyProtection="0"/>
    <xf numFmtId="4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4" fillId="0" borderId="354" applyNumberFormat="0" applyFill="0" applyAlignment="0" applyProtection="0"/>
    <xf numFmtId="43" fontId="41" fillId="0" borderId="0" applyFont="0" applyFill="0" applyBorder="0" applyAlignment="0" applyProtection="0"/>
    <xf numFmtId="0" fontId="33" fillId="10" borderId="351" applyNumberFormat="0" applyFont="0" applyAlignment="0" applyProtection="0"/>
    <xf numFmtId="0" fontId="60" fillId="29" borderId="350" applyNumberFormat="0" applyAlignment="0" applyProtection="0"/>
    <xf numFmtId="43" fontId="24" fillId="0" borderId="0" applyFont="0" applyFill="0" applyBorder="0" applyAlignment="0" applyProtection="0"/>
    <xf numFmtId="0" fontId="113" fillId="15" borderId="350" applyNumberFormat="0" applyAlignment="0" applyProtection="0"/>
    <xf numFmtId="4" fontId="38" fillId="36" borderId="352" applyNumberFormat="0" applyProtection="0">
      <alignment horizontal="right" vertical="center"/>
    </xf>
    <xf numFmtId="43" fontId="197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97" fillId="0" borderId="0" applyFont="0" applyFill="0" applyBorder="0" applyAlignment="0" applyProtection="0"/>
    <xf numFmtId="4" fontId="38" fillId="44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28" fillId="0" borderId="0"/>
    <xf numFmtId="41" fontId="5" fillId="0" borderId="0" applyFont="0" applyFill="0" applyBorder="0" applyAlignment="0" applyProtection="0"/>
    <xf numFmtId="0" fontId="32" fillId="10" borderId="351" applyNumberFormat="0" applyFont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354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8" fillId="46" borderId="352" applyNumberFormat="0" applyProtection="0">
      <alignment horizontal="left" vertical="center" indent="1"/>
    </xf>
    <xf numFmtId="0" fontId="28" fillId="0" borderId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28" fillId="0" borderId="0"/>
    <xf numFmtId="0" fontId="29" fillId="10" borderId="351" applyNumberFormat="0" applyFont="0" applyAlignment="0" applyProtection="0"/>
    <xf numFmtId="4" fontId="38" fillId="42" borderId="352" applyNumberFormat="0" applyProtection="0">
      <alignment horizontal="right" vertical="center"/>
    </xf>
    <xf numFmtId="0" fontId="30" fillId="10" borderId="351" applyNumberFormat="0" applyFont="0" applyAlignment="0" applyProtection="0"/>
    <xf numFmtId="43" fontId="5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48" fillId="45" borderId="352" applyNumberFormat="0" applyProtection="0">
      <alignment horizontal="left" vertical="center" indent="1"/>
    </xf>
    <xf numFmtId="0" fontId="144" fillId="29" borderId="352" applyNumberFormat="0" applyAlignment="0" applyProtection="0"/>
    <xf numFmtId="43" fontId="5" fillId="0" borderId="0" applyFont="0" applyFill="0" applyBorder="0" applyAlignment="0" applyProtection="0"/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5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168" fillId="0" borderId="347">
      <alignment horizontal="left" vertical="top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63" fillId="29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0" fontId="30" fillId="10" borderId="351" applyNumberFormat="0" applyFont="0" applyAlignment="0" applyProtection="0"/>
    <xf numFmtId="0" fontId="142" fillId="29" borderId="352" applyNumberForma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64" fillId="0" borderId="354" applyNumberFormat="0" applyFill="0" applyAlignment="0" applyProtection="0"/>
    <xf numFmtId="0" fontId="113" fillId="12" borderId="350" applyNumberFormat="0" applyAlignment="0" applyProtection="0"/>
    <xf numFmtId="0" fontId="63" fillId="29" borderId="350" applyNumberFormat="0" applyAlignment="0" applyProtection="0"/>
    <xf numFmtId="4" fontId="38" fillId="46" borderId="352" applyNumberFormat="0" applyProtection="0">
      <alignment horizontal="left" vertical="center" indent="1"/>
    </xf>
    <xf numFmtId="4" fontId="38" fillId="42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5" fontId="55" fillId="0" borderId="348" applyAlignment="0" applyProtection="0"/>
    <xf numFmtId="0" fontId="113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41" fillId="28" borderId="352" applyNumberFormat="0" applyAlignment="0" applyProtection="0"/>
    <xf numFmtId="0" fontId="29" fillId="10" borderId="351" applyNumberFormat="0" applyFont="0" applyAlignment="0" applyProtection="0"/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8" fillId="4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4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147" fillId="34" borderId="352" applyNumberFormat="0" applyProtection="0">
      <alignment vertical="center"/>
    </xf>
    <xf numFmtId="0" fontId="92" fillId="0" borderId="339">
      <alignment horizontal="left" vertical="center"/>
    </xf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30" fillId="10" borderId="351" applyNumberFormat="0" applyFont="0" applyAlignment="0" applyProtection="0"/>
    <xf numFmtId="0" fontId="143" fillId="29" borderId="352" applyNumberFormat="0" applyAlignment="0" applyProtection="0"/>
    <xf numFmtId="0" fontId="59" fillId="28" borderId="350" applyNumberFormat="0" applyAlignment="0" applyProtection="0"/>
    <xf numFmtId="43" fontId="5" fillId="0" borderId="0" applyFont="0" applyFill="0" applyBorder="0" applyAlignment="0" applyProtection="0"/>
    <xf numFmtId="0" fontId="5" fillId="35" borderId="352" applyNumberFormat="0" applyProtection="0">
      <alignment horizontal="left" vertical="center" indent="1"/>
    </xf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147" fillId="34" borderId="352" applyNumberFormat="0" applyProtection="0">
      <alignment vertical="center"/>
    </xf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4" fontId="147" fillId="33" borderId="352" applyNumberFormat="0" applyProtection="0">
      <alignment vertical="center"/>
    </xf>
    <xf numFmtId="0" fontId="5" fillId="49" borderId="352" applyNumberFormat="0" applyProtection="0">
      <alignment horizontal="left" vertical="center" indent="1"/>
    </xf>
    <xf numFmtId="0" fontId="113" fillId="15" borderId="350" applyNumberFormat="0" applyAlignment="0" applyProtection="0"/>
    <xf numFmtId="0" fontId="113" fillId="12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5" fillId="35" borderId="352" applyNumberFormat="0" applyProtection="0">
      <alignment horizontal="left" vertical="center" indent="1"/>
    </xf>
    <xf numFmtId="0" fontId="163" fillId="0" borderId="354" applyNumberFormat="0" applyFill="0" applyAlignment="0" applyProtection="0"/>
    <xf numFmtId="0" fontId="5" fillId="10" borderId="351" applyNumberFormat="0" applyFont="0" applyAlignment="0" applyProtection="0"/>
    <xf numFmtId="43" fontId="5" fillId="0" borderId="0" applyFont="0" applyFill="0" applyBorder="0" applyAlignment="0" applyProtection="0"/>
    <xf numFmtId="0" fontId="113" fillId="12" borderId="350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114" fillId="12" borderId="350" applyNumberFormat="0" applyAlignment="0" applyProtection="0"/>
    <xf numFmtId="0" fontId="32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63" fillId="29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4" fontId="147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3" borderId="352" applyNumberFormat="0" applyProtection="0">
      <alignment horizontal="right" vertical="center"/>
    </xf>
    <xf numFmtId="4" fontId="38" fillId="44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60" fillId="29" borderId="350" applyNumberFormat="0" applyAlignment="0" applyProtection="0"/>
    <xf numFmtId="0" fontId="59" fillId="28" borderId="350" applyNumberFormat="0" applyAlignment="0" applyProtection="0"/>
    <xf numFmtId="4" fontId="38" fillId="38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184" fillId="10" borderId="351" applyNumberFormat="0" applyFont="0" applyAlignment="0" applyProtection="0"/>
    <xf numFmtId="0" fontId="164" fillId="0" borderId="354" applyNumberFormat="0" applyFill="0" applyAlignment="0" applyProtection="0"/>
    <xf numFmtId="4" fontId="151" fillId="46" borderId="352" applyNumberFormat="0" applyProtection="0">
      <alignment horizontal="right" vertical="center"/>
    </xf>
    <xf numFmtId="0" fontId="113" fillId="15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59" fillId="28" borderId="350" applyNumberFormat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3" fillId="29" borderId="352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60" fillId="29" borderId="350" applyNumberFormat="0" applyAlignment="0" applyProtection="0"/>
    <xf numFmtId="4" fontId="38" fillId="39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13" fillId="15" borderId="350" applyNumberFormat="0" applyAlignment="0" applyProtection="0"/>
    <xf numFmtId="0" fontId="61" fillId="29" borderId="350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0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" fillId="10" borderId="351" applyNumberFormat="0" applyFont="0" applyAlignment="0" applyProtection="0"/>
    <xf numFmtId="0" fontId="113" fillId="15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10" borderId="351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5" fontId="55" fillId="0" borderId="348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4" fontId="38" fillId="40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0" fontId="92" fillId="0" borderId="355">
      <alignment horizontal="left" vertical="center"/>
    </xf>
    <xf numFmtId="0" fontId="5" fillId="35" borderId="352" applyNumberFormat="0" applyProtection="0">
      <alignment horizontal="left" vertical="center" indent="1"/>
    </xf>
    <xf numFmtId="4" fontId="148" fillId="45" borderId="352" applyNumberFormat="0" applyProtection="0">
      <alignment horizontal="left" vertical="center" indent="1"/>
    </xf>
    <xf numFmtId="0" fontId="142" fillId="29" borderId="352" applyNumberFormat="0" applyAlignment="0" applyProtection="0"/>
    <xf numFmtId="4" fontId="38" fillId="38" borderId="352" applyNumberFormat="0" applyProtection="0">
      <alignment horizontal="right" vertical="center"/>
    </xf>
    <xf numFmtId="0" fontId="113" fillId="15" borderId="350" applyNumberFormat="0" applyAlignment="0" applyProtection="0"/>
    <xf numFmtId="0" fontId="114" fillId="12" borderId="350" applyNumberForma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30" fillId="10" borderId="351" applyNumberFormat="0" applyFont="0" applyAlignment="0" applyProtection="0"/>
    <xf numFmtId="0" fontId="142" fillId="29" borderId="352" applyNumberFormat="0" applyAlignment="0" applyProtection="0"/>
    <xf numFmtId="0" fontId="30" fillId="10" borderId="351" applyNumberFormat="0" applyFon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4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7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1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38" fillId="36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0" fontId="63" fillId="29" borderId="350" applyNumberFormat="0" applyAlignment="0" applyProtection="0"/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168" fillId="0" borderId="347">
      <alignment horizontal="left" vertical="top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2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63" fillId="29" borderId="350" applyNumberFormat="0" applyAlignment="0" applyProtection="0"/>
    <xf numFmtId="4" fontId="38" fillId="48" borderId="352" applyNumberFormat="0" applyProtection="0">
      <alignment horizontal="left" vertical="center" indent="1"/>
    </xf>
    <xf numFmtId="4" fontId="38" fillId="43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0" fontId="113" fillId="12" borderId="350" applyNumberFormat="0" applyAlignment="0" applyProtection="0"/>
    <xf numFmtId="0" fontId="63" fillId="29" borderId="350" applyNumberFormat="0" applyAlignment="0" applyProtection="0"/>
    <xf numFmtId="4" fontId="38" fillId="34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37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0" fontId="60" fillId="29" borderId="350" applyNumberFormat="0" applyAlignment="0" applyProtection="0"/>
    <xf numFmtId="0" fontId="165" fillId="0" borderId="354" applyNumberFormat="0" applyFill="0" applyAlignment="0" applyProtection="0"/>
    <xf numFmtId="0" fontId="164" fillId="0" borderId="354" applyNumberFormat="0" applyFill="0" applyAlignment="0" applyProtection="0"/>
    <xf numFmtId="0" fontId="60" fillId="29" borderId="350" applyNumberFormat="0" applyAlignment="0" applyProtection="0"/>
    <xf numFmtId="0" fontId="61" fillId="29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63" fillId="29" borderId="350" applyNumberFormat="0" applyAlignment="0" applyProtection="0"/>
    <xf numFmtId="4" fontId="147" fillId="46" borderId="352" applyNumberFormat="0" applyProtection="0">
      <alignment horizontal="right"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163" fillId="0" borderId="354" applyNumberFormat="0" applyFill="0" applyAlignment="0" applyProtection="0"/>
    <xf numFmtId="4" fontId="38" fillId="34" borderId="352" applyNumberFormat="0" applyProtection="0">
      <alignment horizontal="left" vertical="center" indent="1"/>
    </xf>
    <xf numFmtId="0" fontId="30" fillId="10" borderId="351" applyNumberFormat="0" applyFont="0" applyAlignment="0" applyProtection="0"/>
    <xf numFmtId="4" fontId="38" fillId="34" borderId="352" applyNumberFormat="0" applyProtection="0">
      <alignment horizontal="left" vertical="center" indent="1"/>
    </xf>
    <xf numFmtId="0" fontId="164" fillId="0" borderId="354" applyNumberFormat="0" applyFill="0" applyAlignment="0" applyProtection="0"/>
    <xf numFmtId="0" fontId="30" fillId="10" borderId="351" applyNumberFormat="0" applyFont="0" applyAlignment="0" applyProtection="0"/>
    <xf numFmtId="5" fontId="55" fillId="0" borderId="348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4" fontId="38" fillId="41" borderId="352" applyNumberFormat="0" applyProtection="0">
      <alignment horizontal="right" vertical="center"/>
    </xf>
    <xf numFmtId="0" fontId="5" fillId="49" borderId="352" applyNumberFormat="0" applyProtection="0">
      <alignment horizontal="left" vertical="center" indent="1"/>
    </xf>
    <xf numFmtId="0" fontId="142" fillId="29" borderId="352" applyNumberFormat="0" applyAlignment="0" applyProtection="0"/>
    <xf numFmtId="0" fontId="33" fillId="10" borderId="351" applyNumberFormat="0" applyFont="0" applyAlignment="0" applyProtection="0"/>
    <xf numFmtId="4" fontId="38" fillId="34" borderId="352" applyNumberFormat="0" applyProtection="0">
      <alignment vertical="center"/>
    </xf>
    <xf numFmtId="0" fontId="30" fillId="10" borderId="351" applyNumberFormat="0" applyFon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5" fontId="55" fillId="0" borderId="348" applyAlignment="0" applyProtection="0"/>
    <xf numFmtId="0" fontId="163" fillId="0" borderId="354" applyNumberFormat="0" applyFill="0" applyAlignment="0" applyProtection="0"/>
    <xf numFmtId="0" fontId="113" fillId="15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4" fontId="38" fillId="34" borderId="352" applyNumberFormat="0" applyProtection="0">
      <alignment vertical="center"/>
    </xf>
    <xf numFmtId="0" fontId="30" fillId="10" borderId="351" applyNumberFormat="0" applyFon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42" fillId="29" borderId="352" applyNumberFormat="0" applyAlignment="0" applyProtection="0"/>
    <xf numFmtId="0" fontId="30" fillId="10" borderId="351" applyNumberFormat="0" applyFont="0" applyAlignment="0" applyProtection="0"/>
    <xf numFmtId="4" fontId="38" fillId="34" borderId="352" applyNumberFormat="0" applyProtection="0">
      <alignment horizontal="left" vertical="center" indent="1"/>
    </xf>
    <xf numFmtId="4" fontId="38" fillId="37" borderId="352" applyNumberFormat="0" applyProtection="0">
      <alignment horizontal="right" vertical="center"/>
    </xf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0" fontId="141" fillId="28" borderId="352" applyNumberFormat="0" applyAlignment="0" applyProtection="0"/>
    <xf numFmtId="4" fontId="38" fillId="36" borderId="352" applyNumberFormat="0" applyProtection="0">
      <alignment horizontal="right" vertical="center"/>
    </xf>
    <xf numFmtId="0" fontId="5" fillId="48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7" borderId="352" applyNumberFormat="0" applyProtection="0">
      <alignment horizontal="right" vertical="center"/>
    </xf>
    <xf numFmtId="0" fontId="62" fillId="29" borderId="350" applyNumberFormat="0" applyAlignment="0" applyProtection="0"/>
    <xf numFmtId="0" fontId="5" fillId="10" borderId="351" applyNumberFormat="0" applyFon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4" fontId="38" fillId="34" borderId="352" applyNumberFormat="0" applyProtection="0">
      <alignment horizontal="left" vertical="center" indent="1"/>
    </xf>
    <xf numFmtId="4" fontId="38" fillId="36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0" fontId="63" fillId="29" borderId="350" applyNumberFormat="0" applyAlignment="0" applyProtection="0"/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7" fillId="33" borderId="352" applyNumberFormat="0" applyProtection="0">
      <alignment vertical="center"/>
    </xf>
    <xf numFmtId="0" fontId="59" fillId="28" borderId="350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63" fillId="0" borderId="354" applyNumberFormat="0" applyFill="0" applyAlignment="0" applyProtection="0"/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0" fontId="59" fillId="28" borderId="350" applyNumberFormat="0" applyAlignment="0" applyProtection="0"/>
    <xf numFmtId="0" fontId="59" fillId="28" borderId="350" applyNumberFormat="0" applyAlignment="0" applyProtection="0"/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147" fillId="34" borderId="352" applyNumberFormat="0" applyProtection="0">
      <alignment vertical="center"/>
    </xf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4" fontId="147" fillId="33" borderId="352" applyNumberFormat="0" applyProtection="0">
      <alignment vertical="center"/>
    </xf>
    <xf numFmtId="0" fontId="5" fillId="49" borderId="352" applyNumberFormat="0" applyProtection="0">
      <alignment horizontal="left" vertical="center" indent="1"/>
    </xf>
    <xf numFmtId="0" fontId="113" fillId="12" borderId="350" applyNumberForma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0" fillId="29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41" fillId="28" borderId="352" applyNumberForma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0" fontId="5" fillId="10" borderId="351" applyNumberFormat="0" applyFont="0" applyAlignment="0" applyProtection="0"/>
    <xf numFmtId="4" fontId="38" fillId="41" borderId="352" applyNumberFormat="0" applyProtection="0">
      <alignment horizontal="right" vertical="center"/>
    </xf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63" fillId="29" borderId="350" applyNumberFormat="0" applyAlignment="0" applyProtection="0"/>
    <xf numFmtId="4" fontId="38" fillId="38" borderId="352" applyNumberFormat="0" applyProtection="0">
      <alignment horizontal="right" vertical="center"/>
    </xf>
    <xf numFmtId="0" fontId="113" fillId="15" borderId="350" applyNumberFormat="0" applyAlignment="0" applyProtection="0"/>
    <xf numFmtId="0" fontId="32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33" fillId="10" borderId="351" applyNumberFormat="0" applyFont="0" applyAlignment="0" applyProtection="0"/>
    <xf numFmtId="0" fontId="143" fillId="29" borderId="352" applyNumberFormat="0" applyAlignment="0" applyProtection="0"/>
    <xf numFmtId="0" fontId="59" fillId="28" borderId="350" applyNumberFormat="0" applyAlignment="0" applyProtection="0"/>
    <xf numFmtId="0" fontId="5" fillId="35" borderId="352" applyNumberFormat="0" applyProtection="0">
      <alignment horizontal="left" vertical="center" indent="1"/>
    </xf>
    <xf numFmtId="0" fontId="141" fillId="28" borderId="352" applyNumberFormat="0" applyAlignment="0" applyProtection="0"/>
    <xf numFmtId="4" fontId="38" fillId="34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113" fillId="12" borderId="350" applyNumberFormat="0" applyAlignment="0" applyProtection="0"/>
    <xf numFmtId="0" fontId="115" fillId="12" borderId="350" applyNumberFormat="0" applyAlignment="0" applyProtection="0"/>
    <xf numFmtId="0" fontId="114" fillId="12" borderId="350" applyNumberFormat="0" applyAlignment="0" applyProtection="0"/>
    <xf numFmtId="0" fontId="164" fillId="0" borderId="354" applyNumberFormat="0" applyFill="0" applyAlignment="0" applyProtection="0"/>
    <xf numFmtId="0" fontId="63" fillId="29" borderId="350" applyNumberFormat="0" applyAlignment="0" applyProtection="0"/>
    <xf numFmtId="0" fontId="30" fillId="10" borderId="351" applyNumberFormat="0" applyFont="0" applyAlignment="0" applyProtection="0"/>
    <xf numFmtId="4" fontId="38" fillId="33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65" fillId="0" borderId="354" applyNumberFormat="0" applyFill="0" applyAlignment="0" applyProtection="0"/>
    <xf numFmtId="4" fontId="38" fillId="36" borderId="352" applyNumberFormat="0" applyProtection="0">
      <alignment horizontal="right" vertical="center"/>
    </xf>
    <xf numFmtId="0" fontId="63" fillId="29" borderId="350" applyNumberFormat="0" applyAlignment="0" applyProtection="0"/>
    <xf numFmtId="0" fontId="5" fillId="31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113" fillId="12" borderId="350" applyNumberFormat="0" applyAlignment="0" applyProtection="0"/>
    <xf numFmtId="0" fontId="5" fillId="31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165" fillId="0" borderId="354" applyNumberFormat="0" applyFill="0" applyAlignment="0" applyProtection="0"/>
    <xf numFmtId="0" fontId="59" fillId="28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33" fillId="10" borderId="351" applyNumberFormat="0" applyFont="0" applyAlignment="0" applyProtection="0"/>
    <xf numFmtId="0" fontId="60" fillId="29" borderId="350" applyNumberFormat="0" applyAlignment="0" applyProtection="0"/>
    <xf numFmtId="4" fontId="38" fillId="36" borderId="352" applyNumberFormat="0" applyProtection="0">
      <alignment horizontal="right" vertical="center"/>
    </xf>
    <xf numFmtId="0" fontId="163" fillId="0" borderId="354" applyNumberFormat="0" applyFill="0" applyAlignment="0" applyProtection="0"/>
    <xf numFmtId="0" fontId="33" fillId="10" borderId="351" applyNumberFormat="0" applyFont="0" applyAlignment="0" applyProtection="0"/>
    <xf numFmtId="4" fontId="38" fillId="44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0" fontId="5" fillId="49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8" fillId="45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60" fillId="29" borderId="350" applyNumberFormat="0" applyAlignment="0" applyProtection="0"/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32" fillId="10" borderId="351" applyNumberFormat="0" applyFont="0" applyAlignment="0" applyProtection="0"/>
    <xf numFmtId="0" fontId="163" fillId="0" borderId="353" applyNumberFormat="0" applyFill="0" applyAlignment="0" applyProtection="0"/>
    <xf numFmtId="0" fontId="5" fillId="35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63" fillId="0" borderId="354" applyNumberFormat="0" applyFill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92" fillId="0" borderId="355">
      <alignment horizontal="left" vertical="center"/>
    </xf>
    <xf numFmtId="4" fontId="38" fillId="46" borderId="352" applyNumberFormat="0" applyProtection="0">
      <alignment horizontal="left" vertical="center" indent="1"/>
    </xf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142" fillId="29" borderId="352" applyNumberFormat="0" applyAlignment="0" applyProtection="0"/>
    <xf numFmtId="0" fontId="29" fillId="10" borderId="351" applyNumberFormat="0" applyFont="0" applyAlignment="0" applyProtection="0"/>
    <xf numFmtId="4" fontId="38" fillId="42" borderId="352" applyNumberFormat="0" applyProtection="0">
      <alignment horizontal="right" vertical="center"/>
    </xf>
    <xf numFmtId="0" fontId="30" fillId="10" borderId="351" applyNumberFormat="0" applyFont="0" applyAlignment="0" applyProtection="0"/>
    <xf numFmtId="4" fontId="148" fillId="45" borderId="352" applyNumberFormat="0" applyProtection="0">
      <alignment horizontal="left" vertical="center" indent="1"/>
    </xf>
    <xf numFmtId="0" fontId="144" fillId="29" borderId="352" applyNumberFormat="0" applyAlignment="0" applyProtection="0"/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5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168" fillId="0" borderId="347">
      <alignment horizontal="left" vertical="top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63" fillId="29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2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64" fillId="0" borderId="354" applyNumberFormat="0" applyFill="0" applyAlignment="0" applyProtection="0"/>
    <xf numFmtId="0" fontId="113" fillId="12" borderId="350" applyNumberFormat="0" applyAlignment="0" applyProtection="0"/>
    <xf numFmtId="0" fontId="63" fillId="29" borderId="350" applyNumberFormat="0" applyAlignment="0" applyProtection="0"/>
    <xf numFmtId="4" fontId="38" fillId="46" borderId="352" applyNumberFormat="0" applyProtection="0">
      <alignment horizontal="left" vertical="center" indent="1"/>
    </xf>
    <xf numFmtId="4" fontId="38" fillId="42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5" fontId="55" fillId="0" borderId="348" applyAlignment="0" applyProtection="0"/>
    <xf numFmtId="0" fontId="113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41" fillId="28" borderId="352" applyNumberFormat="0" applyAlignment="0" applyProtection="0"/>
    <xf numFmtId="0" fontId="29" fillId="10" borderId="351" applyNumberFormat="0" applyFont="0" applyAlignment="0" applyProtection="0"/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8" fillId="4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4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147" fillId="34" borderId="352" applyNumberFormat="0" applyProtection="0">
      <alignment vertical="center"/>
    </xf>
    <xf numFmtId="4" fontId="38" fillId="38" borderId="352" applyNumberFormat="0" applyProtection="0">
      <alignment horizontal="right" vertical="center"/>
    </xf>
    <xf numFmtId="0" fontId="5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30" fillId="10" borderId="351" applyNumberFormat="0" applyFont="0" applyAlignment="0" applyProtection="0"/>
    <xf numFmtId="0" fontId="143" fillId="29" borderId="352" applyNumberFormat="0" applyAlignment="0" applyProtection="0"/>
    <xf numFmtId="0" fontId="59" fillId="28" borderId="350" applyNumberFormat="0" applyAlignment="0" applyProtection="0"/>
    <xf numFmtId="0" fontId="5" fillId="35" borderId="352" applyNumberFormat="0" applyProtection="0">
      <alignment horizontal="left" vertical="center" indent="1"/>
    </xf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147" fillId="34" borderId="352" applyNumberFormat="0" applyProtection="0">
      <alignment vertical="center"/>
    </xf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4" fontId="147" fillId="33" borderId="352" applyNumberFormat="0" applyProtection="0">
      <alignment vertical="center"/>
    </xf>
    <xf numFmtId="0" fontId="5" fillId="49" borderId="352" applyNumberFormat="0" applyProtection="0">
      <alignment horizontal="left" vertical="center" indent="1"/>
    </xf>
    <xf numFmtId="0" fontId="113" fillId="15" borderId="350" applyNumberFormat="0" applyAlignment="0" applyProtection="0"/>
    <xf numFmtId="0" fontId="113" fillId="12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5" fillId="35" borderId="352" applyNumberFormat="0" applyProtection="0">
      <alignment horizontal="left" vertical="center" indent="1"/>
    </xf>
    <xf numFmtId="0" fontId="163" fillId="0" borderId="354" applyNumberFormat="0" applyFill="0" applyAlignment="0" applyProtection="0"/>
    <xf numFmtId="0" fontId="5" fillId="10" borderId="351" applyNumberFormat="0" applyFont="0" applyAlignment="0" applyProtection="0"/>
    <xf numFmtId="0" fontId="113" fillId="12" borderId="350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114" fillId="12" borderId="350" applyNumberFormat="0" applyAlignment="0" applyProtection="0"/>
    <xf numFmtId="0" fontId="32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63" fillId="29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4" fontId="147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3" borderId="352" applyNumberFormat="0" applyProtection="0">
      <alignment horizontal="right" vertical="center"/>
    </xf>
    <xf numFmtId="4" fontId="38" fillId="44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60" fillId="29" borderId="350" applyNumberFormat="0" applyAlignment="0" applyProtection="0"/>
    <xf numFmtId="0" fontId="59" fillId="28" borderId="350" applyNumberFormat="0" applyAlignment="0" applyProtection="0"/>
    <xf numFmtId="4" fontId="38" fillId="38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184" fillId="10" borderId="351" applyNumberFormat="0" applyFont="0" applyAlignment="0" applyProtection="0"/>
    <xf numFmtId="0" fontId="164" fillId="0" borderId="354" applyNumberFormat="0" applyFill="0" applyAlignment="0" applyProtection="0"/>
    <xf numFmtId="4" fontId="151" fillId="46" borderId="352" applyNumberFormat="0" applyProtection="0">
      <alignment horizontal="right" vertical="center"/>
    </xf>
    <xf numFmtId="0" fontId="113" fillId="15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59" fillId="28" borderId="350" applyNumberFormat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3" fillId="29" borderId="352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60" fillId="29" borderId="350" applyNumberFormat="0" applyAlignment="0" applyProtection="0"/>
    <xf numFmtId="4" fontId="38" fillId="39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13" fillId="15" borderId="350" applyNumberFormat="0" applyAlignment="0" applyProtection="0"/>
    <xf numFmtId="0" fontId="61" fillId="29" borderId="350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0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" fillId="10" borderId="351" applyNumberFormat="0" applyFont="0" applyAlignment="0" applyProtection="0"/>
    <xf numFmtId="0" fontId="113" fillId="15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168" fillId="0" borderId="347">
      <alignment horizontal="left" vertical="top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63" fillId="29" borderId="350" applyNumberFormat="0" applyAlignment="0" applyProtection="0"/>
    <xf numFmtId="4" fontId="38" fillId="48" borderId="352" applyNumberFormat="0" applyProtection="0">
      <alignment horizontal="left" vertical="center" indent="1"/>
    </xf>
    <xf numFmtId="4" fontId="38" fillId="43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0" fontId="113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0" fontId="5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63" fillId="0" borderId="354" applyNumberFormat="0" applyFill="0" applyAlignment="0" applyProtection="0"/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147" fillId="34" borderId="352" applyNumberFormat="0" applyProtection="0">
      <alignment vertical="center"/>
    </xf>
    <xf numFmtId="0" fontId="163" fillId="0" borderId="353" applyNumberFormat="0" applyFill="0" applyAlignment="0" applyProtection="0"/>
    <xf numFmtId="4" fontId="147" fillId="33" borderId="352" applyNumberFormat="0" applyProtection="0">
      <alignment vertical="center"/>
    </xf>
    <xf numFmtId="0" fontId="5" fillId="49" borderId="352" applyNumberFormat="0" applyProtection="0">
      <alignment horizontal="left" vertical="center" indent="1"/>
    </xf>
    <xf numFmtId="0" fontId="113" fillId="12" borderId="350" applyNumberForma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0" fillId="29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41" fillId="28" borderId="352" applyNumberForma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0" fontId="5" fillId="10" borderId="351" applyNumberFormat="0" applyFont="0" applyAlignment="0" applyProtection="0"/>
    <xf numFmtId="4" fontId="38" fillId="41" borderId="352" applyNumberFormat="0" applyProtection="0">
      <alignment horizontal="right" vertical="center"/>
    </xf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63" fillId="29" borderId="350" applyNumberFormat="0" applyAlignment="0" applyProtection="0"/>
    <xf numFmtId="0" fontId="113" fillId="15" borderId="350" applyNumberFormat="0" applyAlignment="0" applyProtection="0"/>
    <xf numFmtId="0" fontId="32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33" fillId="10" borderId="351" applyNumberFormat="0" applyFont="0" applyAlignment="0" applyProtection="0"/>
    <xf numFmtId="0" fontId="143" fillId="29" borderId="352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" fillId="48" borderId="352" applyNumberFormat="0" applyProtection="0">
      <alignment horizontal="left" vertical="center" indent="1"/>
    </xf>
    <xf numFmtId="0" fontId="30" fillId="10" borderId="351" applyNumberFormat="0" applyFont="0" applyAlignment="0" applyProtection="0"/>
    <xf numFmtId="0" fontId="59" fillId="28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92" fillId="0" borderId="355">
      <alignment horizontal="left" vertical="center"/>
    </xf>
    <xf numFmtId="0" fontId="33" fillId="10" borderId="351" applyNumberFormat="0" applyFont="0" applyAlignment="0" applyProtection="0"/>
    <xf numFmtId="0" fontId="143" fillId="29" borderId="352" applyNumberFormat="0" applyAlignment="0" applyProtection="0"/>
    <xf numFmtId="4" fontId="38" fillId="38" borderId="352" applyNumberFormat="0" applyProtection="0">
      <alignment horizontal="right" vertical="center"/>
    </xf>
    <xf numFmtId="4" fontId="38" fillId="44" borderId="352" applyNumberFormat="0" applyProtection="0">
      <alignment horizontal="right" vertical="center"/>
    </xf>
    <xf numFmtId="0" fontId="5" fillId="48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0" fontId="5" fillId="31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165" fillId="0" borderId="354" applyNumberFormat="0" applyFill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0" fontId="33" fillId="10" borderId="351" applyNumberFormat="0" applyFont="0" applyAlignment="0" applyProtection="0"/>
    <xf numFmtId="0" fontId="60" fillId="29" borderId="350" applyNumberFormat="0" applyAlignment="0" applyProtection="0"/>
    <xf numFmtId="4" fontId="38" fillId="36" borderId="352" applyNumberFormat="0" applyProtection="0">
      <alignment horizontal="right" vertical="center"/>
    </xf>
    <xf numFmtId="4" fontId="38" fillId="44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4" fontId="38" fillId="42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32" fillId="10" borderId="351" applyNumberFormat="0" applyFont="0" applyAlignment="0" applyProtection="0"/>
    <xf numFmtId="0" fontId="163" fillId="0" borderId="354" applyNumberFormat="0" applyFill="0" applyAlignment="0" applyProtection="0"/>
    <xf numFmtId="4" fontId="38" fillId="46" borderId="352" applyNumberFormat="0" applyProtection="0">
      <alignment horizontal="left" vertical="center" indent="1"/>
    </xf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29" fillId="10" borderId="351" applyNumberFormat="0" applyFont="0" applyAlignment="0" applyProtection="0"/>
    <xf numFmtId="4" fontId="38" fillId="42" borderId="352" applyNumberFormat="0" applyProtection="0">
      <alignment horizontal="right" vertical="center"/>
    </xf>
    <xf numFmtId="0" fontId="30" fillId="10" borderId="351" applyNumberFormat="0" applyFont="0" applyAlignment="0" applyProtection="0"/>
    <xf numFmtId="4" fontId="148" fillId="45" borderId="352" applyNumberFormat="0" applyProtection="0">
      <alignment horizontal="left" vertical="center" indent="1"/>
    </xf>
    <xf numFmtId="0" fontId="144" fillId="29" borderId="352" applyNumberFormat="0" applyAlignment="0" applyProtection="0"/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5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168" fillId="0" borderId="347">
      <alignment horizontal="left" vertical="top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63" fillId="29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64" fillId="0" borderId="354" applyNumberFormat="0" applyFill="0" applyAlignment="0" applyProtection="0"/>
    <xf numFmtId="0" fontId="113" fillId="12" borderId="350" applyNumberFormat="0" applyAlignment="0" applyProtection="0"/>
    <xf numFmtId="0" fontId="63" fillId="29" borderId="350" applyNumberFormat="0" applyAlignment="0" applyProtection="0"/>
    <xf numFmtId="4" fontId="38" fillId="46" borderId="352" applyNumberFormat="0" applyProtection="0">
      <alignment horizontal="left" vertical="center" indent="1"/>
    </xf>
    <xf numFmtId="4" fontId="38" fillId="42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5" fontId="55" fillId="0" borderId="348" applyAlignment="0" applyProtection="0"/>
    <xf numFmtId="0" fontId="113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41" fillId="28" borderId="352" applyNumberFormat="0" applyAlignment="0" applyProtection="0"/>
    <xf numFmtId="0" fontId="29" fillId="10" borderId="351" applyNumberFormat="0" applyFont="0" applyAlignment="0" applyProtection="0"/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8" fillId="4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4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147" fillId="34" borderId="352" applyNumberFormat="0" applyProtection="0">
      <alignment vertical="center"/>
    </xf>
    <xf numFmtId="0" fontId="5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30" fillId="10" borderId="351" applyNumberFormat="0" applyFont="0" applyAlignment="0" applyProtection="0"/>
    <xf numFmtId="0" fontId="143" fillId="29" borderId="352" applyNumberFormat="0" applyAlignment="0" applyProtection="0"/>
    <xf numFmtId="0" fontId="59" fillId="28" borderId="350" applyNumberFormat="0" applyAlignment="0" applyProtection="0"/>
    <xf numFmtId="0" fontId="5" fillId="35" borderId="352" applyNumberFormat="0" applyProtection="0">
      <alignment horizontal="left" vertical="center" indent="1"/>
    </xf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147" fillId="34" borderId="352" applyNumberFormat="0" applyProtection="0">
      <alignment vertical="center"/>
    </xf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4" fontId="147" fillId="33" borderId="352" applyNumberFormat="0" applyProtection="0">
      <alignment vertical="center"/>
    </xf>
    <xf numFmtId="0" fontId="5" fillId="49" borderId="352" applyNumberFormat="0" applyProtection="0">
      <alignment horizontal="left" vertical="center" indent="1"/>
    </xf>
    <xf numFmtId="0" fontId="113" fillId="15" borderId="350" applyNumberFormat="0" applyAlignment="0" applyProtection="0"/>
    <xf numFmtId="0" fontId="113" fillId="12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5" fillId="35" borderId="352" applyNumberFormat="0" applyProtection="0">
      <alignment horizontal="left" vertical="center" indent="1"/>
    </xf>
    <xf numFmtId="0" fontId="163" fillId="0" borderId="354" applyNumberFormat="0" applyFill="0" applyAlignment="0" applyProtection="0"/>
    <xf numFmtId="0" fontId="5" fillId="10" borderId="351" applyNumberFormat="0" applyFont="0" applyAlignment="0" applyProtection="0"/>
    <xf numFmtId="0" fontId="113" fillId="12" borderId="350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114" fillId="12" borderId="350" applyNumberFormat="0" applyAlignment="0" applyProtection="0"/>
    <xf numFmtId="0" fontId="32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63" fillId="29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4" fontId="147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3" borderId="352" applyNumberFormat="0" applyProtection="0">
      <alignment horizontal="right" vertical="center"/>
    </xf>
    <xf numFmtId="4" fontId="38" fillId="44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60" fillId="29" borderId="350" applyNumberFormat="0" applyAlignment="0" applyProtection="0"/>
    <xf numFmtId="0" fontId="59" fillId="28" borderId="350" applyNumberFormat="0" applyAlignment="0" applyProtection="0"/>
    <xf numFmtId="4" fontId="38" fillId="38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184" fillId="10" borderId="351" applyNumberFormat="0" applyFont="0" applyAlignment="0" applyProtection="0"/>
    <xf numFmtId="0" fontId="164" fillId="0" borderId="354" applyNumberFormat="0" applyFill="0" applyAlignment="0" applyProtection="0"/>
    <xf numFmtId="4" fontId="151" fillId="46" borderId="352" applyNumberFormat="0" applyProtection="0">
      <alignment horizontal="right" vertical="center"/>
    </xf>
    <xf numFmtId="0" fontId="113" fillId="15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59" fillId="28" borderId="350" applyNumberFormat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3" fillId="29" borderId="352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60" fillId="29" borderId="350" applyNumberFormat="0" applyAlignment="0" applyProtection="0"/>
    <xf numFmtId="4" fontId="38" fillId="39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13" fillId="15" borderId="350" applyNumberFormat="0" applyAlignment="0" applyProtection="0"/>
    <xf numFmtId="0" fontId="61" fillId="29" borderId="350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0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" fillId="10" borderId="351" applyNumberFormat="0" applyFont="0" applyAlignment="0" applyProtection="0"/>
    <xf numFmtId="0" fontId="113" fillId="15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63" fillId="29" borderId="350" applyNumberFormat="0" applyAlignment="0" applyProtection="0"/>
    <xf numFmtId="4" fontId="38" fillId="48" borderId="352" applyNumberFormat="0" applyProtection="0">
      <alignment horizontal="left" vertical="center" indent="1"/>
    </xf>
    <xf numFmtId="4" fontId="38" fillId="43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0" fontId="113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0" fontId="5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63" fillId="0" borderId="354" applyNumberFormat="0" applyFill="0" applyAlignment="0" applyProtection="0"/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147" fillId="34" borderId="352" applyNumberFormat="0" applyProtection="0">
      <alignment vertical="center"/>
    </xf>
    <xf numFmtId="0" fontId="163" fillId="0" borderId="353" applyNumberFormat="0" applyFill="0" applyAlignment="0" applyProtection="0"/>
    <xf numFmtId="4" fontId="147" fillId="33" borderId="352" applyNumberFormat="0" applyProtection="0">
      <alignment vertical="center"/>
    </xf>
    <xf numFmtId="0" fontId="5" fillId="49" borderId="352" applyNumberFormat="0" applyProtection="0">
      <alignment horizontal="left" vertical="center" indent="1"/>
    </xf>
    <xf numFmtId="0" fontId="113" fillId="12" borderId="350" applyNumberForma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0" fillId="29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41" fillId="28" borderId="352" applyNumberForma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0" fontId="5" fillId="10" borderId="351" applyNumberFormat="0" applyFont="0" applyAlignment="0" applyProtection="0"/>
    <xf numFmtId="4" fontId="38" fillId="41" borderId="352" applyNumberFormat="0" applyProtection="0">
      <alignment horizontal="right" vertical="center"/>
    </xf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63" fillId="29" borderId="350" applyNumberFormat="0" applyAlignment="0" applyProtection="0"/>
    <xf numFmtId="0" fontId="113" fillId="15" borderId="350" applyNumberFormat="0" applyAlignment="0" applyProtection="0"/>
    <xf numFmtId="0" fontId="32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33" fillId="10" borderId="351" applyNumberFormat="0" applyFont="0" applyAlignment="0" applyProtection="0"/>
    <xf numFmtId="0" fontId="143" fillId="29" borderId="352" applyNumberFormat="0" applyAlignment="0" applyProtection="0"/>
    <xf numFmtId="0" fontId="59" fillId="28" borderId="350" applyNumberFormat="0" applyAlignment="0" applyProtection="0"/>
    <xf numFmtId="0" fontId="5" fillId="31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165" fillId="0" borderId="354" applyNumberFormat="0" applyFill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0" fontId="33" fillId="10" borderId="351" applyNumberFormat="0" applyFont="0" applyAlignment="0" applyProtection="0"/>
    <xf numFmtId="0" fontId="60" fillId="29" borderId="350" applyNumberFormat="0" applyAlignment="0" applyProtection="0"/>
    <xf numFmtId="4" fontId="38" fillId="36" borderId="352" applyNumberFormat="0" applyProtection="0">
      <alignment horizontal="right" vertical="center"/>
    </xf>
    <xf numFmtId="4" fontId="38" fillId="44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32" fillId="10" borderId="351" applyNumberFormat="0" applyFont="0" applyAlignment="0" applyProtection="0"/>
    <xf numFmtId="0" fontId="163" fillId="0" borderId="354" applyNumberFormat="0" applyFill="0" applyAlignment="0" applyProtection="0"/>
    <xf numFmtId="4" fontId="38" fillId="46" borderId="352" applyNumberFormat="0" applyProtection="0">
      <alignment horizontal="left" vertical="center" indent="1"/>
    </xf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29" fillId="10" borderId="351" applyNumberFormat="0" applyFont="0" applyAlignment="0" applyProtection="0"/>
    <xf numFmtId="4" fontId="38" fillId="42" borderId="352" applyNumberFormat="0" applyProtection="0">
      <alignment horizontal="right" vertical="center"/>
    </xf>
    <xf numFmtId="0" fontId="30" fillId="10" borderId="351" applyNumberFormat="0" applyFont="0" applyAlignment="0" applyProtection="0"/>
    <xf numFmtId="4" fontId="148" fillId="45" borderId="352" applyNumberFormat="0" applyProtection="0">
      <alignment horizontal="left" vertical="center" indent="1"/>
    </xf>
    <xf numFmtId="0" fontId="144" fillId="29" borderId="352" applyNumberFormat="0" applyAlignment="0" applyProtection="0"/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5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168" fillId="0" borderId="347">
      <alignment horizontal="left" vertical="top"/>
    </xf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63" fillId="29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64" fillId="0" borderId="354" applyNumberFormat="0" applyFill="0" applyAlignment="0" applyProtection="0"/>
    <xf numFmtId="0" fontId="113" fillId="12" borderId="350" applyNumberFormat="0" applyAlignment="0" applyProtection="0"/>
    <xf numFmtId="0" fontId="63" fillId="29" borderId="350" applyNumberFormat="0" applyAlignment="0" applyProtection="0"/>
    <xf numFmtId="4" fontId="38" fillId="46" borderId="352" applyNumberFormat="0" applyProtection="0">
      <alignment horizontal="left" vertical="center" indent="1"/>
    </xf>
    <xf numFmtId="4" fontId="38" fillId="42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5" fontId="55" fillId="0" borderId="348" applyAlignment="0" applyProtection="0"/>
    <xf numFmtId="0" fontId="113" fillId="12" borderId="350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41" fillId="28" borderId="352" applyNumberFormat="0" applyAlignment="0" applyProtection="0"/>
    <xf numFmtId="0" fontId="29" fillId="10" borderId="351" applyNumberFormat="0" applyFont="0" applyAlignment="0" applyProtection="0"/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8" fillId="4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4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147" fillId="34" borderId="352" applyNumberFormat="0" applyProtection="0">
      <alignment vertical="center"/>
    </xf>
    <xf numFmtId="0" fontId="5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30" fillId="10" borderId="351" applyNumberFormat="0" applyFont="0" applyAlignment="0" applyProtection="0"/>
    <xf numFmtId="0" fontId="143" fillId="29" borderId="352" applyNumberFormat="0" applyAlignment="0" applyProtection="0"/>
    <xf numFmtId="0" fontId="59" fillId="28" borderId="350" applyNumberFormat="0" applyAlignment="0" applyProtection="0"/>
    <xf numFmtId="0" fontId="5" fillId="35" borderId="352" applyNumberFormat="0" applyProtection="0">
      <alignment horizontal="left" vertical="center" indent="1"/>
    </xf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147" fillId="34" borderId="352" applyNumberFormat="0" applyProtection="0">
      <alignment vertical="center"/>
    </xf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4" fontId="147" fillId="33" borderId="352" applyNumberFormat="0" applyProtection="0">
      <alignment vertical="center"/>
    </xf>
    <xf numFmtId="0" fontId="5" fillId="49" borderId="352" applyNumberFormat="0" applyProtection="0">
      <alignment horizontal="left" vertical="center" indent="1"/>
    </xf>
    <xf numFmtId="0" fontId="113" fillId="15" borderId="350" applyNumberFormat="0" applyAlignment="0" applyProtection="0"/>
    <xf numFmtId="0" fontId="113" fillId="12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5" fillId="35" borderId="352" applyNumberFormat="0" applyProtection="0">
      <alignment horizontal="left" vertical="center" indent="1"/>
    </xf>
    <xf numFmtId="0" fontId="163" fillId="0" borderId="354" applyNumberFormat="0" applyFill="0" applyAlignment="0" applyProtection="0"/>
    <xf numFmtId="0" fontId="5" fillId="10" borderId="351" applyNumberFormat="0" applyFont="0" applyAlignment="0" applyProtection="0"/>
    <xf numFmtId="0" fontId="113" fillId="12" borderId="350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114" fillId="12" borderId="350" applyNumberFormat="0" applyAlignment="0" applyProtection="0"/>
    <xf numFmtId="0" fontId="32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63" fillId="29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4" fontId="147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3" borderId="352" applyNumberFormat="0" applyProtection="0">
      <alignment horizontal="right" vertical="center"/>
    </xf>
    <xf numFmtId="4" fontId="38" fillId="44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60" fillId="29" borderId="350" applyNumberFormat="0" applyAlignment="0" applyProtection="0"/>
    <xf numFmtId="0" fontId="59" fillId="28" borderId="350" applyNumberFormat="0" applyAlignment="0" applyProtection="0"/>
    <xf numFmtId="4" fontId="38" fillId="38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184" fillId="10" borderId="351" applyNumberFormat="0" applyFont="0" applyAlignment="0" applyProtection="0"/>
    <xf numFmtId="0" fontId="164" fillId="0" borderId="354" applyNumberFormat="0" applyFill="0" applyAlignment="0" applyProtection="0"/>
    <xf numFmtId="4" fontId="151" fillId="46" borderId="352" applyNumberFormat="0" applyProtection="0">
      <alignment horizontal="right" vertical="center"/>
    </xf>
    <xf numFmtId="0" fontId="113" fillId="15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59" fillId="28" borderId="350" applyNumberFormat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3" fillId="29" borderId="352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60" fillId="29" borderId="350" applyNumberFormat="0" applyAlignment="0" applyProtection="0"/>
    <xf numFmtId="4" fontId="38" fillId="39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13" fillId="15" borderId="350" applyNumberFormat="0" applyAlignment="0" applyProtection="0"/>
    <xf numFmtId="0" fontId="61" fillId="29" borderId="350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0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" fillId="10" borderId="351" applyNumberFormat="0" applyFont="0" applyAlignment="0" applyProtection="0"/>
    <xf numFmtId="0" fontId="113" fillId="15" borderId="350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43" fontId="5" fillId="0" borderId="0" applyFont="0" applyFill="0" applyBorder="0" applyAlignment="0" applyProtection="0"/>
    <xf numFmtId="4" fontId="38" fillId="38" borderId="369" applyNumberFormat="0" applyProtection="0">
      <alignment horizontal="right" vertical="center"/>
    </xf>
    <xf numFmtId="0" fontId="142" fillId="29" borderId="369" applyNumberFormat="0" applyAlignment="0" applyProtection="0"/>
    <xf numFmtId="0" fontId="5" fillId="10" borderId="376" applyNumberFormat="0" applyFont="0" applyAlignment="0" applyProtection="0"/>
    <xf numFmtId="0" fontId="5" fillId="31" borderId="369" applyNumberFormat="0" applyProtection="0">
      <alignment horizontal="left" vertical="center" indent="1"/>
    </xf>
    <xf numFmtId="4" fontId="38" fillId="40" borderId="369" applyNumberFormat="0" applyProtection="0">
      <alignment horizontal="right" vertical="center"/>
    </xf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32" fillId="10" borderId="368" applyNumberFormat="0" applyFont="0" applyAlignment="0" applyProtection="0"/>
    <xf numFmtId="0" fontId="114" fillId="12" borderId="367" applyNumberFormat="0" applyAlignment="0" applyProtection="0"/>
    <xf numFmtId="0" fontId="5" fillId="10" borderId="368" applyNumberFormat="0" applyFont="0" applyAlignment="0" applyProtection="0"/>
    <xf numFmtId="0" fontId="141" fillId="28" borderId="369" applyNumberFormat="0" applyAlignment="0" applyProtection="0"/>
    <xf numFmtId="0" fontId="59" fillId="28" borderId="367" applyNumberFormat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4" fontId="147" fillId="34" borderId="369" applyNumberFormat="0" applyProtection="0">
      <alignment vertical="center"/>
    </xf>
    <xf numFmtId="4" fontId="38" fillId="36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63" fillId="29" borderId="359" applyNumberFormat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143" fillId="29" borderId="369" applyNumberFormat="0" applyAlignment="0" applyProtection="0"/>
    <xf numFmtId="0" fontId="30" fillId="10" borderId="368" applyNumberFormat="0" applyFont="0" applyAlignment="0" applyProtection="0"/>
    <xf numFmtId="0" fontId="59" fillId="28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10" borderId="368" applyNumberFormat="0" applyFont="0" applyAlignment="0" applyProtection="0"/>
    <xf numFmtId="4" fontId="147" fillId="34" borderId="369" applyNumberFormat="0" applyProtection="0">
      <alignment vertical="center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horizontal="left" vertical="center" indent="1"/>
    </xf>
    <xf numFmtId="4" fontId="38" fillId="36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0" fontId="184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4" fontId="38" fillId="44" borderId="369" applyNumberFormat="0" applyProtection="0">
      <alignment horizontal="right" vertical="center"/>
    </xf>
    <xf numFmtId="4" fontId="148" fillId="4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0" fontId="29" fillId="10" borderId="368" applyNumberFormat="0" applyFont="0" applyAlignment="0" applyProtection="0"/>
    <xf numFmtId="0" fontId="163" fillId="0" borderId="371" applyNumberFormat="0" applyFill="0" applyAlignment="0" applyProtection="0"/>
    <xf numFmtId="0" fontId="141" fillId="29" borderId="369" applyNumberFormat="0" applyAlignment="0" applyProtection="0"/>
    <xf numFmtId="0" fontId="5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13" fillId="12" borderId="367" applyNumberFormat="0" applyAlignment="0" applyProtection="0"/>
    <xf numFmtId="4" fontId="38" fillId="34" borderId="369" applyNumberFormat="0" applyProtection="0">
      <alignment horizontal="left" vertical="center" indent="1"/>
    </xf>
    <xf numFmtId="4" fontId="38" fillId="37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46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113" fillId="12" borderId="367" applyNumberFormat="0" applyAlignment="0" applyProtection="0"/>
    <xf numFmtId="0" fontId="164" fillId="0" borderId="371" applyNumberFormat="0" applyFill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59" fillId="28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184" fillId="10" borderId="368" applyNumberFormat="0" applyFont="0" applyAlignment="0" applyProtection="0"/>
    <xf numFmtId="0" fontId="29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64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63" fillId="29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64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5" fontId="168" fillId="0" borderId="347">
      <alignment horizontal="left" vertical="top"/>
    </xf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5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63" fillId="29" borderId="367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38" fillId="46" borderId="361" applyNumberFormat="0" applyProtection="0">
      <alignment horizontal="right"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147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vertical="center"/>
    </xf>
    <xf numFmtId="0" fontId="144" fillId="29" borderId="369" applyNumberFormat="0" applyAlignment="0" applyProtection="0"/>
    <xf numFmtId="4" fontId="148" fillId="45" borderId="369" applyNumberFormat="0" applyProtection="0">
      <alignment horizontal="left" vertical="center" indent="1"/>
    </xf>
    <xf numFmtId="0" fontId="30" fillId="10" borderId="368" applyNumberFormat="0" applyFont="0" applyAlignment="0" applyProtection="0"/>
    <xf numFmtId="4" fontId="38" fillId="42" borderId="369" applyNumberFormat="0" applyProtection="0">
      <alignment horizontal="right" vertical="center"/>
    </xf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4" fontId="38" fillId="46" borderId="369" applyNumberFormat="0" applyProtection="0">
      <alignment horizontal="left" vertical="center" indent="1"/>
    </xf>
    <xf numFmtId="3" fontId="57" fillId="0" borderId="372"/>
    <xf numFmtId="0" fontId="32" fillId="10" borderId="368" applyNumberFormat="0" applyFon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163" fillId="0" borderId="370" applyNumberFormat="0" applyFill="0" applyAlignment="0" applyProtection="0"/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5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0" fontId="113" fillId="12" borderId="375" applyNumberFormat="0" applyAlignment="0" applyProtection="0"/>
    <xf numFmtId="0" fontId="113" fillId="15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8" borderId="377" applyNumberFormat="0" applyProtection="0">
      <alignment horizontal="right" vertical="center"/>
    </xf>
    <xf numFmtId="0" fontId="30" fillId="10" borderId="376" applyNumberFormat="0" applyFont="0" applyAlignment="0" applyProtection="0"/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2" fillId="29" borderId="375" applyNumberFormat="0" applyAlignment="0" applyProtection="0"/>
    <xf numFmtId="0" fontId="60" fillId="29" borderId="375" applyNumberFormat="0" applyAlignment="0" applyProtection="0"/>
    <xf numFmtId="4" fontId="38" fillId="42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0" fontId="142" fillId="29" borderId="369" applyNumberFormat="0" applyAlignment="0" applyProtection="0"/>
    <xf numFmtId="4" fontId="38" fillId="36" borderId="369" applyNumberFormat="0" applyProtection="0">
      <alignment horizontal="right" vertical="center"/>
    </xf>
    <xf numFmtId="0" fontId="60" fillId="29" borderId="367" applyNumberFormat="0" applyAlignment="0" applyProtection="0"/>
    <xf numFmtId="0" fontId="33" fillId="10" borderId="368" applyNumberFormat="0" applyFont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0" fontId="165" fillId="0" borderId="371" applyNumberFormat="0" applyFill="0" applyAlignment="0" applyProtection="0"/>
    <xf numFmtId="0" fontId="61" fillId="29" borderId="359" applyNumberFormat="0" applyAlignment="0" applyProtection="0"/>
    <xf numFmtId="0" fontId="59" fillId="28" borderId="359" applyNumberFormat="0" applyAlignment="0" applyProtection="0"/>
    <xf numFmtId="0" fontId="163" fillId="0" borderId="370" applyNumberFormat="0" applyFill="0" applyAlignment="0" applyProtection="0"/>
    <xf numFmtId="0" fontId="5" fillId="31" borderId="369" applyNumberFormat="0" applyProtection="0">
      <alignment horizontal="left" vertical="center" indent="1"/>
    </xf>
    <xf numFmtId="43" fontId="215" fillId="0" borderId="0" applyFont="0" applyFill="0" applyBorder="0" applyAlignment="0" applyProtection="0"/>
    <xf numFmtId="0" fontId="142" fillId="29" borderId="377" applyNumberFormat="0" applyAlignment="0" applyProtection="0"/>
    <xf numFmtId="0" fontId="113" fillId="15" borderId="375" applyNumberForma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4" fontId="38" fillId="33" borderId="377" applyNumberFormat="0" applyProtection="0">
      <alignment vertical="center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67" applyNumberFormat="0" applyAlignment="0" applyProtection="0"/>
    <xf numFmtId="0" fontId="114" fillId="12" borderId="375" applyNumberFormat="0" applyAlignment="0" applyProtection="0"/>
    <xf numFmtId="0" fontId="5" fillId="31" borderId="369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0" fontId="113" fillId="12" borderId="375" applyNumberFormat="0" applyAlignment="0" applyProtection="0"/>
    <xf numFmtId="4" fontId="38" fillId="34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33" fillId="10" borderId="376" applyNumberFormat="0" applyFont="0" applyAlignment="0" applyProtection="0"/>
    <xf numFmtId="0" fontId="143" fillId="29" borderId="369" applyNumberFormat="0" applyAlignment="0" applyProtection="0"/>
    <xf numFmtId="0" fontId="33" fillId="10" borderId="368" applyNumberFormat="0" applyFont="0" applyAlignment="0" applyProtection="0"/>
    <xf numFmtId="0" fontId="59" fillId="28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33" fillId="10" borderId="368" applyNumberFormat="0" applyFont="0" applyAlignment="0" applyProtection="0"/>
    <xf numFmtId="0" fontId="32" fillId="10" borderId="368" applyNumberFormat="0" applyFont="0" applyAlignment="0" applyProtection="0"/>
    <xf numFmtId="0" fontId="113" fillId="15" borderId="367" applyNumberFormat="0" applyAlignment="0" applyProtection="0"/>
    <xf numFmtId="0" fontId="63" fillId="29" borderId="367" applyNumberFormat="0" applyAlignment="0" applyProtection="0"/>
    <xf numFmtId="4" fontId="38" fillId="34" borderId="369" applyNumberFormat="0" applyProtection="0">
      <alignment vertical="center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4" fontId="38" fillId="41" borderId="369" applyNumberFormat="0" applyProtection="0">
      <alignment horizontal="right" vertical="center"/>
    </xf>
    <xf numFmtId="0" fontId="5" fillId="10" borderId="360" applyNumberFormat="0" applyFont="0" applyAlignment="0" applyProtection="0"/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141" fillId="28" borderId="369" applyNumberFormat="0" applyAlignment="0" applyProtection="0"/>
    <xf numFmtId="0" fontId="163" fillId="0" borderId="371" applyNumberFormat="0" applyFill="0" applyAlignment="0" applyProtection="0"/>
    <xf numFmtId="0" fontId="141" fillId="29" borderId="369" applyNumberFormat="0" applyAlignment="0" applyProtection="0"/>
    <xf numFmtId="0" fontId="60" fillId="29" borderId="367" applyNumberFormat="0" applyAlignment="0" applyProtection="0"/>
    <xf numFmtId="0" fontId="62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5" fillId="49" borderId="369" applyNumberFormat="0" applyProtection="0">
      <alignment horizontal="left" vertical="center" indent="1"/>
    </xf>
    <xf numFmtId="4" fontId="147" fillId="33" borderId="369" applyNumberFormat="0" applyProtection="0">
      <alignment vertical="center"/>
    </xf>
    <xf numFmtId="4" fontId="147" fillId="34" borderId="369" applyNumberFormat="0" applyProtection="0">
      <alignment vertical="center"/>
    </xf>
    <xf numFmtId="4" fontId="38" fillId="36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163" fillId="0" borderId="371" applyNumberFormat="0" applyFill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59" fillId="28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10" borderId="368" applyNumberFormat="0" applyFont="0" applyAlignment="0" applyProtection="0"/>
    <xf numFmtId="4" fontId="147" fillId="34" borderId="369" applyNumberFormat="0" applyProtection="0">
      <alignment vertical="center"/>
    </xf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38" fillId="36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0" fontId="184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4" fontId="38" fillId="44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0" fontId="141" fillId="28" borderId="369" applyNumberFormat="0" applyAlignment="0" applyProtection="0"/>
    <xf numFmtId="0" fontId="141" fillId="29" borderId="369" applyNumberFormat="0" applyAlignment="0" applyProtection="0"/>
    <xf numFmtId="0" fontId="5" fillId="10" borderId="368" applyNumberFormat="0" applyFont="0" applyAlignment="0" applyProtection="0"/>
    <xf numFmtId="0" fontId="164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13" fillId="12" borderId="367" applyNumberFormat="0" applyAlignment="0" applyProtection="0"/>
    <xf numFmtId="3" fontId="57" fillId="0" borderId="356"/>
    <xf numFmtId="4" fontId="38" fillId="34" borderId="369" applyNumberFormat="0" applyProtection="0">
      <alignment horizontal="left" vertical="center" indent="1"/>
    </xf>
    <xf numFmtId="4" fontId="38" fillId="37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8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84" fillId="10" borderId="368" applyNumberFormat="0" applyFont="0" applyAlignment="0" applyProtection="0"/>
    <xf numFmtId="3" fontId="5" fillId="0" borderId="364" applyNumberFormat="0" applyFont="0" applyFill="0" applyAlignment="0" applyProtection="0">
      <alignment vertical="center"/>
    </xf>
    <xf numFmtId="0" fontId="29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142" fillId="29" borderId="369" applyNumberFormat="0" applyAlignment="0" applyProtection="0"/>
    <xf numFmtId="0" fontId="141" fillId="29" borderId="369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4" fontId="151" fillId="46" borderId="369" applyNumberFormat="0" applyProtection="0">
      <alignment horizontal="right" vertical="center"/>
    </xf>
    <xf numFmtId="4" fontId="38" fillId="46" borderId="369" applyNumberFormat="0" applyProtection="0">
      <alignment horizontal="right" vertical="center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4" fontId="38" fillId="42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4" fontId="38" fillId="40" borderId="369" applyNumberFormat="0" applyProtection="0">
      <alignment horizontal="right" vertical="center"/>
    </xf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4" borderId="369" applyNumberFormat="0" applyProtection="0">
      <alignment vertical="center"/>
    </xf>
    <xf numFmtId="0" fontId="30" fillId="10" borderId="368" applyNumberFormat="0" applyFon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42" fillId="29" borderId="369" applyNumberFormat="0" applyAlignment="0" applyProtection="0"/>
    <xf numFmtId="0" fontId="30" fillId="10" borderId="368" applyNumberFormat="0" applyFont="0" applyAlignment="0" applyProtection="0"/>
    <xf numFmtId="0" fontId="5" fillId="31" borderId="369" applyNumberFormat="0" applyProtection="0">
      <alignment horizontal="left" vertical="center" indent="1"/>
    </xf>
    <xf numFmtId="4" fontId="38" fillId="43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0" fontId="163" fillId="0" borderId="379" applyNumberFormat="0" applyFill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0" fontId="144" fillId="29" borderId="369" applyNumberFormat="0" applyAlignment="0" applyProtection="0"/>
    <xf numFmtId="0" fontId="141" fillId="28" borderId="369" applyNumberFormat="0" applyAlignment="0" applyProtection="0"/>
    <xf numFmtId="4" fontId="38" fillId="37" borderId="377" applyNumberFormat="0" applyProtection="0">
      <alignment horizontal="right" vertical="center"/>
    </xf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92" fillId="0" borderId="355">
      <alignment horizontal="left" vertical="center"/>
    </xf>
    <xf numFmtId="0" fontId="33" fillId="10" borderId="376" applyNumberFormat="0" applyFont="0" applyAlignment="0" applyProtection="0"/>
    <xf numFmtId="0" fontId="5" fillId="48" borderId="377" applyNumberFormat="0" applyProtection="0">
      <alignment horizontal="left" vertical="center" indent="1"/>
    </xf>
    <xf numFmtId="0" fontId="164" fillId="0" borderId="379" applyNumberFormat="0" applyFill="0" applyAlignment="0" applyProtection="0"/>
    <xf numFmtId="4" fontId="38" fillId="37" borderId="377" applyNumberFormat="0" applyProtection="0">
      <alignment horizontal="right" vertical="center"/>
    </xf>
    <xf numFmtId="0" fontId="5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59" fillId="28" borderId="367" applyNumberFormat="0" applyAlignment="0" applyProtection="0"/>
    <xf numFmtId="0" fontId="114" fillId="12" borderId="367" applyNumberFormat="0" applyAlignment="0" applyProtection="0"/>
    <xf numFmtId="0" fontId="113" fillId="12" borderId="367" applyNumberFormat="0" applyAlignment="0" applyProtection="0"/>
    <xf numFmtId="0" fontId="163" fillId="0" borderId="378" applyNumberFormat="0" applyFill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92" fillId="0" borderId="355">
      <alignment horizontal="left" vertical="center"/>
    </xf>
    <xf numFmtId="0" fontId="33" fillId="10" borderId="368" applyNumberFormat="0" applyFont="0" applyAlignment="0" applyProtection="0"/>
    <xf numFmtId="0" fontId="142" fillId="29" borderId="369" applyNumberFormat="0" applyAlignment="0" applyProtection="0"/>
    <xf numFmtId="0" fontId="5" fillId="35" borderId="369" applyNumberFormat="0" applyProtection="0">
      <alignment horizontal="left" vertical="center" indent="1"/>
    </xf>
    <xf numFmtId="5" fontId="168" fillId="0" borderId="347">
      <alignment horizontal="left" vertical="top"/>
    </xf>
    <xf numFmtId="0" fontId="33" fillId="10" borderId="360" applyNumberFormat="0" applyFont="0" applyAlignment="0" applyProtection="0"/>
    <xf numFmtId="0" fontId="63" fillId="29" borderId="367" applyNumberFormat="0" applyAlignment="0" applyProtection="0"/>
    <xf numFmtId="0" fontId="33" fillId="10" borderId="360" applyNumberFormat="0" applyFont="0" applyAlignment="0" applyProtection="0"/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3" fillId="29" borderId="361" applyNumberFormat="0" applyAlignment="0" applyProtection="0"/>
    <xf numFmtId="0" fontId="141" fillId="28" borderId="361" applyNumberFormat="0" applyAlignment="0" applyProtection="0"/>
    <xf numFmtId="4" fontId="38" fillId="39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1" fillId="29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5" fontId="55" fillId="0" borderId="348" applyAlignment="0" applyProtection="0"/>
    <xf numFmtId="4" fontId="38" fillId="34" borderId="361" applyNumberFormat="0" applyProtection="0">
      <alignment vertical="center"/>
    </xf>
    <xf numFmtId="4" fontId="147" fillId="34" borderId="361" applyNumberFormat="0" applyProtection="0">
      <alignment vertical="center"/>
    </xf>
    <xf numFmtId="4" fontId="38" fillId="36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0" fontId="63" fillId="29" borderId="367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148" fillId="45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4" fontId="38" fillId="46" borderId="374" applyNumberFormat="0" applyProtection="0">
      <alignment horizontal="left" vertical="center" indent="1"/>
    </xf>
    <xf numFmtId="4" fontId="38" fillId="46" borderId="374" applyNumberFormat="0" applyProtection="0">
      <alignment horizontal="left" vertical="center" indent="1"/>
    </xf>
    <xf numFmtId="0" fontId="63" fillId="29" borderId="375" applyNumberFormat="0" applyAlignment="0" applyProtection="0"/>
    <xf numFmtId="209" fontId="39" fillId="0" borderId="357">
      <alignment horizontal="left"/>
    </xf>
    <xf numFmtId="0" fontId="59" fillId="28" borderId="375" applyNumberFormat="0" applyAlignment="0" applyProtection="0"/>
    <xf numFmtId="0" fontId="91" fillId="1" borderId="357">
      <alignment horizontal="left"/>
    </xf>
    <xf numFmtId="0" fontId="59" fillId="28" borderId="375" applyNumberFormat="0" applyAlignment="0" applyProtection="0"/>
    <xf numFmtId="0" fontId="59" fillId="28" borderId="375" applyNumberFormat="0" applyAlignment="0" applyProtection="0"/>
    <xf numFmtId="0" fontId="115" fillId="12" borderId="375" applyNumberFormat="0" applyAlignment="0" applyProtection="0"/>
    <xf numFmtId="10" fontId="8" fillId="33" borderId="356" applyNumberFormat="0" applyBorder="0" applyAlignment="0" applyProtection="0"/>
    <xf numFmtId="10" fontId="8" fillId="33" borderId="356" applyNumberFormat="0" applyBorder="0" applyAlignment="0" applyProtection="0"/>
    <xf numFmtId="10" fontId="8" fillId="33" borderId="356" applyNumberFormat="0" applyBorder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4" fontId="151" fillId="46" borderId="377" applyNumberFormat="0" applyProtection="0">
      <alignment horizontal="right" vertical="center"/>
    </xf>
    <xf numFmtId="0" fontId="61" fillId="29" borderId="375" applyNumberFormat="0" applyAlignment="0" applyProtection="0"/>
    <xf numFmtId="0" fontId="141" fillId="28" borderId="369" applyNumberFormat="0" applyAlignment="0" applyProtection="0"/>
    <xf numFmtId="0" fontId="113" fillId="12" borderId="359" applyNumberFormat="0" applyAlignment="0" applyProtection="0"/>
    <xf numFmtId="0" fontId="33" fillId="10" borderId="376" applyNumberFormat="0" applyFont="0" applyAlignment="0" applyProtection="0"/>
    <xf numFmtId="0" fontId="113" fillId="15" borderId="375" applyNumberFormat="0" applyAlignment="0" applyProtection="0"/>
    <xf numFmtId="0" fontId="33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5" fillId="10" borderId="368" applyNumberFormat="0" applyFont="0" applyAlignment="0" applyProtection="0"/>
    <xf numFmtId="0" fontId="163" fillId="0" borderId="378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141" fillId="28" borderId="377" applyNumberFormat="0" applyAlignment="0" applyProtection="0"/>
    <xf numFmtId="4" fontId="38" fillId="37" borderId="377" applyNumberFormat="0" applyProtection="0">
      <alignment horizontal="right" vertical="center"/>
    </xf>
    <xf numFmtId="0" fontId="59" fillId="28" borderId="375" applyNumberFormat="0" applyAlignment="0" applyProtection="0"/>
    <xf numFmtId="0" fontId="63" fillId="29" borderId="375" applyNumberFormat="0" applyAlignment="0" applyProtection="0"/>
    <xf numFmtId="43" fontId="5" fillId="0" borderId="0" applyFont="0" applyFill="0" applyBorder="0" applyAlignment="0" applyProtection="0"/>
    <xf numFmtId="209" fontId="39" fillId="0" borderId="373">
      <alignment horizontal="left"/>
    </xf>
    <xf numFmtId="0" fontId="91" fillId="1" borderId="373">
      <alignment horizontal="left"/>
    </xf>
    <xf numFmtId="10" fontId="8" fillId="33" borderId="372" applyNumberFormat="0" applyBorder="0" applyAlignment="0" applyProtection="0"/>
    <xf numFmtId="10" fontId="8" fillId="33" borderId="372" applyNumberFormat="0" applyBorder="0" applyAlignment="0" applyProtection="0"/>
    <xf numFmtId="3" fontId="5" fillId="0" borderId="364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145" fillId="0" borderId="357" applyNumberFormat="0" applyFont="0" applyFill="0" applyBorder="0" applyAlignment="0">
      <alignment horizontal="centerContinuous"/>
    </xf>
    <xf numFmtId="3" fontId="5" fillId="0" borderId="372" applyNumberFormat="0" applyFont="0" applyFill="0" applyAlignment="0" applyProtection="0">
      <alignment vertical="center"/>
    </xf>
    <xf numFmtId="4" fontId="38" fillId="46" borderId="358" applyNumberFormat="0" applyProtection="0">
      <alignment horizontal="left" vertical="center" indent="1"/>
    </xf>
    <xf numFmtId="4" fontId="38" fillId="46" borderId="358" applyNumberFormat="0" applyProtection="0">
      <alignment horizontal="left" vertical="center" indent="1"/>
    </xf>
    <xf numFmtId="3" fontId="5" fillId="0" borderId="356" applyNumberFormat="0" applyFont="0" applyFill="0" applyAlignment="0" applyProtection="0">
      <alignment vertical="center"/>
    </xf>
    <xf numFmtId="10" fontId="8" fillId="33" borderId="364" applyNumberFormat="0" applyBorder="0" applyAlignment="0" applyProtection="0"/>
    <xf numFmtId="10" fontId="8" fillId="33" borderId="364" applyNumberFormat="0" applyBorder="0" applyAlignment="0" applyProtection="0"/>
    <xf numFmtId="209" fontId="39" fillId="0" borderId="365">
      <alignment horizontal="left"/>
    </xf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4" fontId="38" fillId="3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4" fontId="38" fillId="33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63" fillId="0" borderId="379" applyNumberFormat="0" applyFill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143" fillId="29" borderId="377" applyNumberFormat="0" applyAlignment="0" applyProtection="0"/>
    <xf numFmtId="0" fontId="30" fillId="10" borderId="376" applyNumberFormat="0" applyFon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92" fillId="0" borderId="355">
      <alignment horizontal="left" vertical="center"/>
    </xf>
    <xf numFmtId="0" fontId="33" fillId="10" borderId="376" applyNumberFormat="0" applyFont="0" applyAlignment="0" applyProtection="0"/>
    <xf numFmtId="0" fontId="141" fillId="28" borderId="377" applyNumberFormat="0" applyAlignment="0" applyProtection="0"/>
    <xf numFmtId="4" fontId="38" fillId="33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4" fontId="147" fillId="33" borderId="377" applyNumberFormat="0" applyProtection="0">
      <alignment vertical="center"/>
    </xf>
    <xf numFmtId="4" fontId="147" fillId="46" borderId="377" applyNumberFormat="0" applyProtection="0">
      <alignment horizontal="right" vertical="center"/>
    </xf>
    <xf numFmtId="0" fontId="59" fillId="28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3" fontId="57" fillId="0" borderId="364"/>
    <xf numFmtId="0" fontId="63" fillId="29" borderId="375" applyNumberFormat="0" applyAlignment="0" applyProtection="0"/>
    <xf numFmtId="0" fontId="63" fillId="29" borderId="375" applyNumberFormat="0" applyAlignment="0" applyProtection="0"/>
    <xf numFmtId="0" fontId="29" fillId="10" borderId="376" applyNumberFormat="0" applyFont="0" applyAlignment="0" applyProtection="0"/>
    <xf numFmtId="3" fontId="5" fillId="0" borderId="372" applyNumberFormat="0" applyFont="0" applyFill="0" applyAlignment="0" applyProtection="0">
      <alignment vertical="center"/>
    </xf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63" fillId="29" borderId="375" applyNumberFormat="0" applyAlignment="0" applyProtection="0"/>
    <xf numFmtId="4" fontId="38" fillId="48" borderId="377" applyNumberFormat="0" applyProtection="0">
      <alignment horizontal="left" vertical="center" indent="1"/>
    </xf>
    <xf numFmtId="4" fontId="38" fillId="43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5" fillId="10" borderId="376" applyNumberFormat="0" applyFont="0" applyAlignment="0" applyProtection="0"/>
    <xf numFmtId="0" fontId="141" fillId="28" borderId="377" applyNumberFormat="0" applyAlignment="0" applyProtection="0"/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184" fillId="10" borderId="376" applyNumberFormat="0" applyFont="0" applyAlignment="0" applyProtection="0"/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44" fillId="29" borderId="377" applyNumberFormat="0" applyAlignment="0" applyProtection="0"/>
    <xf numFmtId="0" fontId="63" fillId="29" borderId="375" applyNumberFormat="0" applyAlignment="0" applyProtection="0"/>
    <xf numFmtId="4" fontId="38" fillId="44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147" fillId="34" borderId="377" applyNumberFormat="0" applyProtection="0">
      <alignment vertical="center"/>
    </xf>
    <xf numFmtId="0" fontId="163" fillId="0" borderId="378" applyNumberFormat="0" applyFill="0" applyAlignment="0" applyProtection="0"/>
    <xf numFmtId="0" fontId="5" fillId="49" borderId="377" applyNumberFormat="0" applyProtection="0">
      <alignment horizontal="left" vertical="center" indent="1"/>
    </xf>
    <xf numFmtId="0" fontId="113" fillId="12" borderId="375" applyNumberFormat="0" applyAlignment="0" applyProtection="0"/>
    <xf numFmtId="0" fontId="33" fillId="10" borderId="376" applyNumberFormat="0" applyFon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60" fillId="29" borderId="375" applyNumberForma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41" fillId="28" borderId="377" applyNumberFormat="0" applyAlignment="0" applyProtection="0"/>
    <xf numFmtId="0" fontId="32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4" fontId="38" fillId="43" borderId="377" applyNumberFormat="0" applyProtection="0">
      <alignment horizontal="right" vertical="center"/>
    </xf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4" fontId="38" fillId="40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0" fontId="63" fillId="29" borderId="375" applyNumberFormat="0" applyAlignment="0" applyProtection="0"/>
    <xf numFmtId="0" fontId="32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143" fillId="29" borderId="377" applyNumberFormat="0" applyAlignment="0" applyProtection="0"/>
    <xf numFmtId="0" fontId="5" fillId="31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59" fillId="28" borderId="367" applyNumberFormat="0" applyAlignment="0" applyProtection="0"/>
    <xf numFmtId="0" fontId="165" fillId="0" borderId="379" applyNumberFormat="0" applyFill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33" fillId="10" borderId="376" applyNumberFormat="0" applyFont="0" applyAlignment="0" applyProtection="0"/>
    <xf numFmtId="0" fontId="60" fillId="29" borderId="375" applyNumberFormat="0" applyAlignment="0" applyProtection="0"/>
    <xf numFmtId="4" fontId="38" fillId="36" borderId="377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63" fillId="29" borderId="375" applyNumberFormat="0" applyAlignment="0" applyProtection="0"/>
    <xf numFmtId="43" fontId="5" fillId="0" borderId="0" applyFont="0" applyFill="0" applyBorder="0" applyAlignment="0" applyProtection="0"/>
    <xf numFmtId="0" fontId="5" fillId="35" borderId="361" applyNumberFormat="0" applyProtection="0">
      <alignment horizontal="left" vertical="center" indent="1"/>
    </xf>
    <xf numFmtId="0" fontId="32" fillId="10" borderId="360" applyNumberFormat="0" applyFont="0" applyAlignment="0" applyProtection="0"/>
    <xf numFmtId="0" fontId="5" fillId="35" borderId="369" applyNumberFormat="0" applyProtection="0">
      <alignment horizontal="left" vertical="center" indent="1"/>
    </xf>
    <xf numFmtId="5" fontId="55" fillId="0" borderId="348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29" fillId="10" borderId="368" applyNumberFormat="0" applyFont="0" applyAlignment="0" applyProtection="0"/>
    <xf numFmtId="0" fontId="60" fillId="29" borderId="367" applyNumberFormat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13" fillId="12" borderId="367" applyNumberFormat="0" applyAlignment="0" applyProtection="0"/>
    <xf numFmtId="0" fontId="63" fillId="29" borderId="367" applyNumberFormat="0" applyAlignment="0" applyProtection="0"/>
    <xf numFmtId="0" fontId="163" fillId="0" borderId="370" applyNumberFormat="0" applyFill="0" applyAlignment="0" applyProtection="0"/>
    <xf numFmtId="0" fontId="59" fillId="28" borderId="359" applyNumberFormat="0" applyAlignment="0" applyProtection="0"/>
    <xf numFmtId="4" fontId="38" fillId="33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164" fillId="0" borderId="371" applyNumberFormat="0" applyFill="0" applyAlignment="0" applyProtection="0"/>
    <xf numFmtId="4" fontId="38" fillId="40" borderId="361" applyNumberFormat="0" applyProtection="0">
      <alignment horizontal="right" vertical="center"/>
    </xf>
    <xf numFmtId="0" fontId="113" fillId="12" borderId="350" applyNumberFormat="0" applyAlignment="0" applyProtection="0"/>
    <xf numFmtId="0" fontId="141" fillId="29" borderId="377" applyNumberFormat="0" applyAlignment="0" applyProtection="0"/>
    <xf numFmtId="0" fontId="5" fillId="35" borderId="377" applyNumberFormat="0" applyProtection="0">
      <alignment horizontal="left" vertical="center" indent="1"/>
    </xf>
    <xf numFmtId="0" fontId="33" fillId="10" borderId="376" applyNumberFormat="0" applyFont="0" applyAlignment="0" applyProtection="0"/>
    <xf numFmtId="4" fontId="38" fillId="41" borderId="377" applyNumberFormat="0" applyProtection="0">
      <alignment horizontal="right" vertical="center"/>
    </xf>
    <xf numFmtId="0" fontId="32" fillId="10" borderId="376" applyNumberFormat="0" applyFont="0" applyAlignment="0" applyProtection="0"/>
    <xf numFmtId="0" fontId="113" fillId="15" borderId="375" applyNumberFormat="0" applyAlignment="0" applyProtection="0"/>
    <xf numFmtId="0" fontId="141" fillId="29" borderId="377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29" fillId="10" borderId="360" applyNumberFormat="0" applyFont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60" fillId="29" borderId="367" applyNumberFormat="0" applyAlignment="0" applyProtection="0"/>
    <xf numFmtId="4" fontId="147" fillId="33" borderId="369" applyNumberFormat="0" applyProtection="0">
      <alignment vertical="center"/>
    </xf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36" borderId="369" applyNumberFormat="0" applyProtection="0">
      <alignment horizontal="right" vertical="center"/>
    </xf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4" fontId="38" fillId="33" borderId="369" applyNumberFormat="0" applyProtection="0">
      <alignment vertical="center"/>
    </xf>
    <xf numFmtId="4" fontId="38" fillId="39" borderId="369" applyNumberFormat="0" applyProtection="0">
      <alignment horizontal="right" vertical="center"/>
    </xf>
    <xf numFmtId="4" fontId="38" fillId="48" borderId="377" applyNumberFormat="0" applyProtection="0">
      <alignment horizontal="left" vertical="center" indent="1"/>
    </xf>
    <xf numFmtId="0" fontId="30" fillId="10" borderId="360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60" fillId="29" borderId="367" applyNumberFormat="0" applyAlignment="0" applyProtection="0"/>
    <xf numFmtId="0" fontId="59" fillId="28" borderId="367" applyNumberFormat="0" applyAlignment="0" applyProtection="0"/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42" borderId="369" applyNumberFormat="0" applyProtection="0">
      <alignment horizontal="right" vertical="center"/>
    </xf>
    <xf numFmtId="0" fontId="145" fillId="0" borderId="373" applyNumberFormat="0" applyFont="0" applyFill="0" applyBorder="0" applyAlignment="0">
      <alignment horizontal="centerContinuous"/>
    </xf>
    <xf numFmtId="0" fontId="5" fillId="31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9" fillId="28" borderId="375" applyNumberFormat="0" applyAlignment="0" applyProtection="0"/>
    <xf numFmtId="4" fontId="38" fillId="46" borderId="366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60" fillId="29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41" fillId="29" borderId="377" applyNumberFormat="0" applyAlignment="0" applyProtection="0"/>
    <xf numFmtId="0" fontId="5" fillId="35" borderId="369" applyNumberFormat="0" applyProtection="0">
      <alignment horizontal="left" vertical="center" indent="1"/>
    </xf>
    <xf numFmtId="0" fontId="141" fillId="29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61" fillId="29" borderId="367" applyNumberFormat="0" applyAlignment="0" applyProtection="0"/>
    <xf numFmtId="0" fontId="60" fillId="29" borderId="367" applyNumberFormat="0" applyAlignment="0" applyProtection="0"/>
    <xf numFmtId="0" fontId="30" fillId="10" borderId="368" applyNumberFormat="0" applyFont="0" applyAlignment="0" applyProtection="0"/>
    <xf numFmtId="0" fontId="59" fillId="28" borderId="367" applyNumberFormat="0" applyAlignment="0" applyProtection="0"/>
    <xf numFmtId="0" fontId="113" fillId="12" borderId="367" applyNumberFormat="0" applyAlignment="0" applyProtection="0"/>
    <xf numFmtId="0" fontId="141" fillId="28" borderId="361" applyNumberFormat="0" applyAlignment="0" applyProtection="0"/>
    <xf numFmtId="0" fontId="114" fillId="12" borderId="359" applyNumberFormat="0" applyAlignment="0" applyProtection="0"/>
    <xf numFmtId="0" fontId="163" fillId="0" borderId="371" applyNumberFormat="0" applyFill="0" applyAlignment="0" applyProtection="0"/>
    <xf numFmtId="4" fontId="38" fillId="39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0" fontId="142" fillId="29" borderId="377" applyNumberFormat="0" applyAlignment="0" applyProtection="0"/>
    <xf numFmtId="0" fontId="113" fillId="15" borderId="359" applyNumberFormat="0" applyAlignment="0" applyProtection="0"/>
    <xf numFmtId="0" fontId="5" fillId="31" borderId="352" applyNumberFormat="0" applyProtection="0">
      <alignment horizontal="left" vertical="center" indent="1"/>
    </xf>
    <xf numFmtId="0" fontId="30" fillId="10" borderId="360" applyNumberFormat="0" applyFont="0" applyAlignment="0" applyProtection="0"/>
    <xf numFmtId="0" fontId="141" fillId="29" borderId="361" applyNumberFormat="0" applyAlignment="0" applyProtection="0"/>
    <xf numFmtId="0" fontId="5" fillId="49" borderId="361" applyNumberFormat="0" applyProtection="0">
      <alignment horizontal="left" vertical="center" indent="1"/>
    </xf>
    <xf numFmtId="0" fontId="164" fillId="0" borderId="354" applyNumberFormat="0" applyFill="0" applyAlignment="0" applyProtection="0"/>
    <xf numFmtId="4" fontId="38" fillId="42" borderId="361" applyNumberFormat="0" applyProtection="0">
      <alignment horizontal="right" vertical="center"/>
    </xf>
    <xf numFmtId="4" fontId="148" fillId="45" borderId="361" applyNumberFormat="0" applyProtection="0">
      <alignment horizontal="left" vertical="center" indent="1"/>
    </xf>
    <xf numFmtId="0" fontId="60" fillId="29" borderId="367" applyNumberFormat="0" applyAlignment="0" applyProtection="0"/>
    <xf numFmtId="4" fontId="38" fillId="37" borderId="369" applyNumberFormat="0" applyProtection="0">
      <alignment horizontal="right" vertical="center"/>
    </xf>
    <xf numFmtId="0" fontId="63" fillId="29" borderId="367" applyNumberFormat="0" applyAlignment="0" applyProtection="0"/>
    <xf numFmtId="4" fontId="151" fillId="46" borderId="369" applyNumberFormat="0" applyProtection="0">
      <alignment horizontal="right" vertical="center"/>
    </xf>
    <xf numFmtId="0" fontId="5" fillId="10" borderId="368" applyNumberFormat="0" applyFon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1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1" fillId="29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9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38" fillId="46" borderId="352" applyNumberFormat="0" applyProtection="0">
      <alignment horizontal="right"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0" fontId="63" fillId="29" borderId="359" applyNumberFormat="0" applyAlignment="0" applyProtection="0"/>
    <xf numFmtId="4" fontId="148" fillId="45" borderId="352" applyNumberFormat="0" applyProtection="0">
      <alignment horizontal="left" vertical="center" indent="1"/>
    </xf>
    <xf numFmtId="4" fontId="38" fillId="42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0" fontId="63" fillId="29" borderId="359" applyNumberFormat="0" applyAlignment="0" applyProtection="0"/>
    <xf numFmtId="5" fontId="168" fillId="0" borderId="347">
      <alignment horizontal="left" vertical="top"/>
    </xf>
    <xf numFmtId="5" fontId="55" fillId="0" borderId="348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59" fillId="28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2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5" fillId="35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4" fontId="38" fillId="41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142" fillId="29" borderId="352" applyNumberForma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4" fontId="38" fillId="34" borderId="361" applyNumberFormat="0" applyProtection="0">
      <alignment vertical="center"/>
    </xf>
    <xf numFmtId="0" fontId="33" fillId="10" borderId="360" applyNumberFormat="0" applyFont="0" applyAlignment="0" applyProtection="0"/>
    <xf numFmtId="0" fontId="143" fillId="29" borderId="361" applyNumberFormat="0" applyAlignment="0" applyProtection="0"/>
    <xf numFmtId="0" fontId="30" fillId="10" borderId="360" applyNumberFormat="0" applyFon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9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5" fillId="49" borderId="377" applyNumberFormat="0" applyProtection="0">
      <alignment horizontal="left" vertical="center" indent="1"/>
    </xf>
    <xf numFmtId="0" fontId="33" fillId="10" borderId="376" applyNumberFormat="0" applyFont="0" applyAlignment="0" applyProtection="0"/>
    <xf numFmtId="0" fontId="5" fillId="31" borderId="377" applyNumberFormat="0" applyProtection="0">
      <alignment horizontal="left" vertical="center" indent="1"/>
    </xf>
    <xf numFmtId="0" fontId="92" fillId="0" borderId="355">
      <alignment horizontal="left" vertical="center"/>
    </xf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3" fillId="15" borderId="350" applyNumberFormat="0" applyAlignment="0" applyProtection="0"/>
    <xf numFmtId="0" fontId="115" fillId="12" borderId="350" applyNumberFormat="0" applyAlignment="0" applyProtection="0"/>
    <xf numFmtId="0" fontId="113" fillId="15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0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5" fontId="55" fillId="0" borderId="348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164" fillId="0" borderId="371" applyNumberFormat="0" applyFill="0" applyAlignment="0" applyProtection="0"/>
    <xf numFmtId="0" fontId="5" fillId="48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13" fillId="12" borderId="367" applyNumberFormat="0" applyAlignment="0" applyProtection="0"/>
    <xf numFmtId="0" fontId="164" fillId="0" borderId="371" applyNumberFormat="0" applyFill="0" applyAlignment="0" applyProtection="0"/>
    <xf numFmtId="0" fontId="63" fillId="29" borderId="367" applyNumberFormat="0" applyAlignment="0" applyProtection="0"/>
    <xf numFmtId="5" fontId="55" fillId="0" borderId="348" applyAlignment="0" applyProtection="0"/>
    <xf numFmtId="0" fontId="5" fillId="49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60" fillId="29" borderId="367" applyNumberFormat="0" applyAlignment="0" applyProtection="0"/>
    <xf numFmtId="0" fontId="61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5" fillId="35" borderId="369" applyNumberFormat="0" applyProtection="0">
      <alignment horizontal="left" vertical="center" indent="1"/>
    </xf>
    <xf numFmtId="4" fontId="147" fillId="46" borderId="369" applyNumberFormat="0" applyProtection="0">
      <alignment horizontal="right"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4" fontId="38" fillId="40" borderId="369" applyNumberFormat="0" applyProtection="0">
      <alignment horizontal="right" vertical="center"/>
    </xf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5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" fillId="35" borderId="369" applyNumberFormat="0" applyProtection="0">
      <alignment horizontal="left" vertical="center" indent="1"/>
    </xf>
    <xf numFmtId="4" fontId="38" fillId="43" borderId="369" applyNumberFormat="0" applyProtection="0">
      <alignment horizontal="right" vertical="center"/>
    </xf>
    <xf numFmtId="4" fontId="38" fillId="34" borderId="369" applyNumberFormat="0" applyProtection="0">
      <alignment vertical="center"/>
    </xf>
    <xf numFmtId="0" fontId="163" fillId="0" borderId="378" applyNumberFormat="0" applyFill="0" applyAlignment="0" applyProtection="0"/>
    <xf numFmtId="0" fontId="61" fillId="29" borderId="375" applyNumberFormat="0" applyAlignment="0" applyProtection="0"/>
    <xf numFmtId="0" fontId="60" fillId="29" borderId="375" applyNumberFormat="0" applyAlignment="0" applyProtection="0"/>
    <xf numFmtId="4" fontId="38" fillId="46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142" fillId="29" borderId="369" applyNumberFormat="0" applyAlignment="0" applyProtection="0"/>
    <xf numFmtId="0" fontId="113" fillId="15" borderId="375" applyNumberFormat="0" applyAlignment="0" applyProtection="0"/>
    <xf numFmtId="4" fontId="38" fillId="34" borderId="377" applyNumberFormat="0" applyProtection="0">
      <alignment horizontal="left" vertical="center" indent="1"/>
    </xf>
    <xf numFmtId="0" fontId="30" fillId="10" borderId="368" applyNumberFormat="0" applyFont="0" applyAlignment="0" applyProtection="0"/>
    <xf numFmtId="0" fontId="60" fillId="29" borderId="375" applyNumberFormat="0" applyAlignment="0" applyProtection="0"/>
    <xf numFmtId="0" fontId="33" fillId="10" borderId="376" applyNumberFormat="0" applyFont="0" applyAlignment="0" applyProtection="0"/>
    <xf numFmtId="0" fontId="113" fillId="15" borderId="375" applyNumberFormat="0" applyAlignment="0" applyProtection="0"/>
    <xf numFmtId="0" fontId="92" fillId="0" borderId="355">
      <alignment horizontal="left" vertical="center"/>
    </xf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4" fillId="12" borderId="367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92" fillId="0" borderId="355">
      <alignment horizontal="left" vertical="center"/>
    </xf>
    <xf numFmtId="0" fontId="59" fillId="28" borderId="375" applyNumberFormat="0" applyAlignment="0" applyProtection="0"/>
    <xf numFmtId="4" fontId="147" fillId="46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3" borderId="377" applyNumberFormat="0" applyProtection="0">
      <alignment vertical="center"/>
    </xf>
    <xf numFmtId="0" fontId="5" fillId="31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0" fontId="60" fillId="29" borderId="375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5" borderId="367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92" fillId="0" borderId="355">
      <alignment horizontal="left" vertical="center"/>
    </xf>
    <xf numFmtId="4" fontId="38" fillId="34" borderId="369" applyNumberFormat="0" applyProtection="0">
      <alignment vertical="center"/>
    </xf>
    <xf numFmtId="4" fontId="38" fillId="40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4" fontId="38" fillId="36" borderId="369" applyNumberFormat="0" applyProtection="0">
      <alignment horizontal="right" vertical="center"/>
    </xf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2" fillId="29" borderId="361" applyNumberFormat="0" applyAlignment="0" applyProtection="0"/>
    <xf numFmtId="0" fontId="144" fillId="29" borderId="361" applyNumberFormat="0" applyAlignment="0" applyProtection="0"/>
    <xf numFmtId="0" fontId="5" fillId="35" borderId="369" applyNumberFormat="0" applyProtection="0">
      <alignment horizontal="left" vertical="center" indent="1"/>
    </xf>
    <xf numFmtId="4" fontId="147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59" fillId="28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4" fontId="38" fillId="34" borderId="361" applyNumberFormat="0" applyProtection="0">
      <alignment horizontal="left" vertical="center" indent="1"/>
    </xf>
    <xf numFmtId="0" fontId="163" fillId="0" borderId="370" applyNumberFormat="0" applyFill="0" applyAlignment="0" applyProtection="0"/>
    <xf numFmtId="4" fontId="147" fillId="34" borderId="361" applyNumberFormat="0" applyProtection="0">
      <alignment vertical="center"/>
    </xf>
    <xf numFmtId="4" fontId="38" fillId="43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164" fillId="0" borderId="371" applyNumberFormat="0" applyFill="0" applyAlignment="0" applyProtection="0"/>
    <xf numFmtId="0" fontId="5" fillId="35" borderId="377" applyNumberFormat="0" applyProtection="0">
      <alignment horizontal="left" vertical="center" indent="1"/>
    </xf>
    <xf numFmtId="0" fontId="30" fillId="10" borderId="351" applyNumberFormat="0" applyFont="0" applyAlignment="0" applyProtection="0"/>
    <xf numFmtId="0" fontId="142" fillId="29" borderId="352" applyNumberFormat="0" applyAlignment="0" applyProtection="0"/>
    <xf numFmtId="0" fontId="30" fillId="10" borderId="351" applyNumberFormat="0" applyFon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4" borderId="352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4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7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4" fontId="38" fillId="38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2" fillId="29" borderId="350" applyNumberFormat="0" applyAlignment="0" applyProtection="0"/>
    <xf numFmtId="0" fontId="61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55" fillId="0" borderId="348" applyAlignment="0" applyProtection="0"/>
    <xf numFmtId="4" fontId="38" fillId="34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38" fillId="36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39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0" fontId="63" fillId="29" borderId="350" applyNumberFormat="0" applyAlignment="0" applyProtection="0"/>
    <xf numFmtId="4" fontId="38" fillId="46" borderId="352" applyNumberFormat="0" applyProtection="0">
      <alignment horizontal="left" vertical="center" indent="1"/>
    </xf>
    <xf numFmtId="4" fontId="38" fillId="46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3" borderId="352" applyNumberFormat="0" applyProtection="0">
      <alignment vertical="center"/>
    </xf>
    <xf numFmtId="4" fontId="38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147" fillId="33" borderId="352" applyNumberFormat="0" applyProtection="0">
      <alignment vertical="center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33" borderId="352" applyNumberFormat="0" applyProtection="0">
      <alignment horizontal="left" vertical="center" indent="1"/>
    </xf>
    <xf numFmtId="4" fontId="38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4" fontId="147" fillId="4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51" fillId="46" borderId="352" applyNumberFormat="0" applyProtection="0">
      <alignment horizontal="right" vertical="center"/>
    </xf>
    <xf numFmtId="4" fontId="151" fillId="46" borderId="352" applyNumberFormat="0" applyProtection="0">
      <alignment horizontal="right" vertical="center"/>
    </xf>
    <xf numFmtId="0" fontId="63" fillId="29" borderId="350" applyNumberFormat="0" applyAlignment="0" applyProtection="0"/>
    <xf numFmtId="0" fontId="60" fillId="29" borderId="350" applyNumberFormat="0" applyAlignment="0" applyProtection="0"/>
    <xf numFmtId="0" fontId="59" fillId="28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4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5" fontId="168" fillId="0" borderId="347">
      <alignment horizontal="left" vertical="top"/>
    </xf>
    <xf numFmtId="43" fontId="1" fillId="0" borderId="0" applyFont="0" applyFill="0" applyBorder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10" fontId="8" fillId="33" borderId="372" applyNumberFormat="0" applyBorder="0" applyAlignment="0" applyProtection="0"/>
    <xf numFmtId="0" fontId="145" fillId="0" borderId="365" applyNumberFormat="0" applyFont="0" applyFill="0" applyBorder="0" applyAlignment="0">
      <alignment horizontal="centerContinuous"/>
    </xf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43" fontId="215" fillId="0" borderId="0" applyFont="0" applyFill="0" applyBorder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3" fontId="5" fillId="0" borderId="356" applyNumberFormat="0" applyFont="0" applyFill="0" applyAlignment="0" applyProtection="0">
      <alignment vertical="center"/>
    </xf>
    <xf numFmtId="0" fontId="184" fillId="10" borderId="351" applyNumberFormat="0" applyFont="0" applyAlignment="0" applyProtection="0"/>
    <xf numFmtId="0" fontId="61" fillId="29" borderId="367" applyNumberFormat="0" applyAlignment="0" applyProtection="0"/>
    <xf numFmtId="0" fontId="113" fillId="15" borderId="367" applyNumberFormat="0" applyAlignment="0" applyProtection="0"/>
    <xf numFmtId="0" fontId="5" fillId="48" borderId="369" applyNumberFormat="0" applyProtection="0">
      <alignment horizontal="left" vertical="center" indent="1"/>
    </xf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113" fillId="12" borderId="359" applyNumberFormat="0" applyAlignment="0" applyProtection="0"/>
    <xf numFmtId="0" fontId="63" fillId="29" borderId="350" applyNumberFormat="0" applyAlignment="0" applyProtection="0"/>
    <xf numFmtId="4" fontId="38" fillId="48" borderId="361" applyNumberFormat="0" applyProtection="0">
      <alignment horizontal="left" vertical="center" indent="1"/>
    </xf>
    <xf numFmtId="4" fontId="38" fillId="43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10" fontId="8" fillId="33" borderId="364" applyNumberFormat="0" applyBorder="0" applyAlignment="0" applyProtection="0"/>
    <xf numFmtId="0" fontId="91" fillId="1" borderId="365">
      <alignment horizontal="left"/>
    </xf>
    <xf numFmtId="0" fontId="113" fillId="12" borderId="350" applyNumberFormat="0" applyAlignment="0" applyProtection="0"/>
    <xf numFmtId="0" fontId="28" fillId="0" borderId="0"/>
    <xf numFmtId="43" fontId="1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113" fillId="12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163" fillId="0" borderId="354" applyNumberFormat="0" applyFill="0" applyAlignment="0" applyProtection="0"/>
    <xf numFmtId="0" fontId="165" fillId="0" borderId="379" applyNumberFormat="0" applyFill="0" applyAlignment="0" applyProtection="0"/>
    <xf numFmtId="4" fontId="38" fillId="34" borderId="369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33" fillId="10" borderId="368" applyNumberFormat="0" applyFont="0" applyAlignment="0" applyProtection="0"/>
    <xf numFmtId="0" fontId="163" fillId="0" borderId="378" applyNumberFormat="0" applyFill="0" applyAlignment="0" applyProtection="0"/>
    <xf numFmtId="4" fontId="147" fillId="33" borderId="377" applyNumberFormat="0" applyProtection="0">
      <alignment vertical="center"/>
    </xf>
    <xf numFmtId="0" fontId="5" fillId="49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141" fillId="29" borderId="369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164" fillId="0" borderId="379" applyNumberFormat="0" applyFill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5" fillId="12" borderId="367" applyNumberFormat="0" applyAlignment="0" applyProtection="0"/>
    <xf numFmtId="0" fontId="115" fillId="12" borderId="375" applyNumberFormat="0" applyAlignment="0" applyProtection="0"/>
    <xf numFmtId="0" fontId="113" fillId="12" borderId="375" applyNumberFormat="0" applyAlignment="0" applyProtection="0"/>
    <xf numFmtId="0" fontId="92" fillId="0" borderId="355">
      <alignment horizontal="left" vertical="center"/>
    </xf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64" fillId="0" borderId="379" applyNumberFormat="0" applyFill="0" applyAlignment="0" applyProtection="0"/>
    <xf numFmtId="4" fontId="38" fillId="38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163" fillId="0" borderId="354" applyNumberFormat="0" applyFill="0" applyAlignment="0" applyProtection="0"/>
    <xf numFmtId="0" fontId="59" fillId="28" borderId="367" applyNumberFormat="0" applyAlignment="0" applyProtection="0"/>
    <xf numFmtId="4" fontId="147" fillId="46" borderId="377" applyNumberFormat="0" applyProtection="0">
      <alignment horizontal="right" vertical="center"/>
    </xf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62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41" fillId="29" borderId="377" applyNumberFormat="0" applyAlignment="0" applyProtection="0"/>
    <xf numFmtId="0" fontId="164" fillId="0" borderId="354" applyNumberFormat="0" applyFill="0" applyAlignment="0" applyProtection="0"/>
    <xf numFmtId="0" fontId="63" fillId="29" borderId="375" applyNumberFormat="0" applyAlignment="0" applyProtection="0"/>
    <xf numFmtId="0" fontId="163" fillId="0" borderId="353" applyNumberFormat="0" applyFill="0" applyAlignment="0" applyProtection="0"/>
    <xf numFmtId="0" fontId="184" fillId="10" borderId="376" applyNumberFormat="0" applyFon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41" fillId="28" borderId="361" applyNumberFormat="0" applyAlignment="0" applyProtection="0"/>
    <xf numFmtId="4" fontId="38" fillId="46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63" fillId="0" borderId="379" applyNumberFormat="0" applyFill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32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184" fillId="10" borderId="351" applyNumberFormat="0" applyFont="0" applyAlignment="0" applyProtection="0"/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4" fontId="38" fillId="34" borderId="361" applyNumberFormat="0" applyProtection="0">
      <alignment horizontal="left" vertical="center" indent="1"/>
    </xf>
    <xf numFmtId="0" fontId="141" fillId="29" borderId="377" applyNumberFormat="0" applyAlignment="0" applyProtection="0"/>
    <xf numFmtId="4" fontId="147" fillId="34" borderId="361" applyNumberFormat="0" applyProtection="0">
      <alignment vertical="center"/>
    </xf>
    <xf numFmtId="0" fontId="141" fillId="29" borderId="361" applyNumberFormat="0" applyAlignment="0" applyProtection="0"/>
    <xf numFmtId="0" fontId="30" fillId="10" borderId="368" applyNumberFormat="0" applyFont="0" applyAlignment="0" applyProtection="0"/>
    <xf numFmtId="0" fontId="141" fillId="29" borderId="377" applyNumberFormat="0" applyAlignment="0" applyProtection="0"/>
    <xf numFmtId="0" fontId="5" fillId="10" borderId="360" applyNumberFormat="0" applyFon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4" fontId="38" fillId="41" borderId="377" applyNumberFormat="0" applyProtection="0">
      <alignment horizontal="right" vertical="center"/>
    </xf>
    <xf numFmtId="4" fontId="147" fillId="34" borderId="377" applyNumberFormat="0" applyProtection="0">
      <alignment vertical="center"/>
    </xf>
    <xf numFmtId="0" fontId="5" fillId="10" borderId="376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144" fillId="29" borderId="352" applyNumberFormat="0" applyAlignment="0" applyProtection="0"/>
    <xf numFmtId="4" fontId="38" fillId="48" borderId="369" applyNumberFormat="0" applyProtection="0">
      <alignment horizontal="left" vertical="center" indent="1"/>
    </xf>
    <xf numFmtId="0" fontId="141" fillId="28" borderId="361" applyNumberFormat="0" applyAlignment="0" applyProtection="0"/>
    <xf numFmtId="0" fontId="163" fillId="0" borderId="354" applyNumberFormat="0" applyFill="0" applyAlignment="0" applyProtection="0"/>
    <xf numFmtId="0" fontId="63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0" fontId="5" fillId="10" borderId="368" applyNumberFormat="0" applyFont="0" applyAlignment="0" applyProtection="0"/>
    <xf numFmtId="0" fontId="32" fillId="10" borderId="376" applyNumberFormat="0" applyFont="0" applyAlignment="0" applyProtection="0"/>
    <xf numFmtId="0" fontId="63" fillId="29" borderId="375" applyNumberFormat="0" applyAlignment="0" applyProtection="0"/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0" fontId="5" fillId="10" borderId="368" applyNumberFormat="0" applyFont="0" applyAlignment="0" applyProtection="0"/>
    <xf numFmtId="4" fontId="38" fillId="41" borderId="352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vertical="center"/>
    </xf>
    <xf numFmtId="0" fontId="113" fillId="15" borderId="375" applyNumberFormat="0" applyAlignment="0" applyProtection="0"/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147" fillId="34" borderId="352" applyNumberFormat="0" applyProtection="0">
      <alignment vertical="center"/>
    </xf>
    <xf numFmtId="0" fontId="59" fillId="28" borderId="375" applyNumberFormat="0" applyAlignment="0" applyProtection="0"/>
    <xf numFmtId="0" fontId="163" fillId="0" borderId="362" applyNumberFormat="0" applyFill="0" applyAlignment="0" applyProtection="0"/>
    <xf numFmtId="4" fontId="147" fillId="33" borderId="361" applyNumberFormat="0" applyProtection="0">
      <alignment vertical="center"/>
    </xf>
    <xf numFmtId="0" fontId="5" fillId="49" borderId="361" applyNumberFormat="0" applyProtection="0">
      <alignment horizontal="left" vertical="center" indent="1"/>
    </xf>
    <xf numFmtId="0" fontId="113" fillId="12" borderId="350" applyNumberForma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60" fillId="29" borderId="359" applyNumberForma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63" fillId="0" borderId="363" applyNumberFormat="0" applyFill="0" applyAlignment="0" applyProtection="0"/>
    <xf numFmtId="0" fontId="141" fillId="28" borderId="352" applyNumberFormat="0" applyAlignment="0" applyProtection="0"/>
    <xf numFmtId="0" fontId="32" fillId="10" borderId="351" applyNumberFormat="0" applyFont="0" applyAlignment="0" applyProtection="0"/>
    <xf numFmtId="0" fontId="32" fillId="10" borderId="360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9" applyNumberFormat="0" applyAlignment="0" applyProtection="0"/>
    <xf numFmtId="0" fontId="63" fillId="29" borderId="359" applyNumberFormat="0" applyAlignment="0" applyProtection="0"/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8" borderId="377" applyNumberFormat="0" applyProtection="0">
      <alignment horizontal="left" vertical="center" indent="1"/>
    </xf>
    <xf numFmtId="4" fontId="38" fillId="41" borderId="352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5" fillId="31" borderId="377" applyNumberFormat="0" applyProtection="0">
      <alignment horizontal="left" vertical="center" indent="1"/>
    </xf>
    <xf numFmtId="0" fontId="32" fillId="10" borderId="376" applyNumberFormat="0" applyFont="0" applyAlignment="0" applyProtection="0"/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63" fillId="29" borderId="359" applyNumberFormat="0" applyAlignment="0" applyProtection="0"/>
    <xf numFmtId="0" fontId="163" fillId="0" borderId="363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113" fillId="15" borderId="359" applyNumberFormat="0" applyAlignment="0" applyProtection="0"/>
    <xf numFmtId="0" fontId="32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33" fillId="10" borderId="351" applyNumberFormat="0" applyFont="0" applyAlignment="0" applyProtection="0"/>
    <xf numFmtId="0" fontId="143" fillId="29" borderId="352" applyNumberFormat="0" applyAlignment="0" applyProtection="0"/>
    <xf numFmtId="0" fontId="59" fillId="28" borderId="350" applyNumberFormat="0" applyAlignment="0" applyProtection="0"/>
    <xf numFmtId="0" fontId="63" fillId="29" borderId="367" applyNumberFormat="0" applyAlignment="0" applyProtection="0"/>
    <xf numFmtId="4" fontId="38" fillId="48" borderId="361" applyNumberFormat="0" applyProtection="0">
      <alignment horizontal="left" vertical="center" indent="1"/>
    </xf>
    <xf numFmtId="0" fontId="5" fillId="10" borderId="360" applyNumberFormat="0" applyFont="0" applyAlignment="0" applyProtection="0"/>
    <xf numFmtId="0" fontId="141" fillId="28" borderId="369" applyNumberFormat="0" applyAlignment="0" applyProtection="0"/>
    <xf numFmtId="4" fontId="38" fillId="42" borderId="369" applyNumberFormat="0" applyProtection="0">
      <alignment horizontal="right" vertical="center"/>
    </xf>
    <xf numFmtId="0" fontId="32" fillId="10" borderId="368" applyNumberFormat="0" applyFont="0" applyAlignment="0" applyProtection="0"/>
    <xf numFmtId="0" fontId="163" fillId="0" borderId="371" applyNumberFormat="0" applyFill="0" applyAlignment="0" applyProtection="0"/>
    <xf numFmtId="0" fontId="114" fillId="12" borderId="367" applyNumberFormat="0" applyAlignment="0" applyProtection="0"/>
    <xf numFmtId="0" fontId="163" fillId="0" borderId="371" applyNumberFormat="0" applyFill="0" applyAlignment="0" applyProtection="0"/>
    <xf numFmtId="0" fontId="5" fillId="49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5" fillId="10" borderId="360" applyNumberFormat="0" applyFont="0" applyAlignment="0" applyProtection="0"/>
    <xf numFmtId="0" fontId="5" fillId="10" borderId="368" applyNumberFormat="0" applyFont="0" applyAlignment="0" applyProtection="0"/>
    <xf numFmtId="0" fontId="113" fillId="12" borderId="367" applyNumberFormat="0" applyAlignment="0" applyProtection="0"/>
    <xf numFmtId="0" fontId="5" fillId="10" borderId="360" applyNumberFormat="0" applyFont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92" fillId="0" borderId="355">
      <alignment horizontal="left" vertical="center"/>
    </xf>
    <xf numFmtId="0" fontId="163" fillId="0" borderId="370" applyNumberFormat="0" applyFill="0" applyAlignment="0" applyProtection="0"/>
    <xf numFmtId="4" fontId="38" fillId="41" borderId="361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147" fillId="33" borderId="377" applyNumberFormat="0" applyProtection="0">
      <alignment vertical="center"/>
    </xf>
    <xf numFmtId="0" fontId="5" fillId="31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59" fillId="28" borderId="350" applyNumberFormat="0" applyAlignment="0" applyProtection="0"/>
    <xf numFmtId="0" fontId="164" fillId="0" borderId="354" applyNumberFormat="0" applyFill="0" applyAlignment="0" applyProtection="0"/>
    <xf numFmtId="0" fontId="33" fillId="10" borderId="360" applyNumberFormat="0" applyFont="0" applyAlignment="0" applyProtection="0"/>
    <xf numFmtId="0" fontId="60" fillId="29" borderId="359" applyNumberFormat="0" applyAlignment="0" applyProtection="0"/>
    <xf numFmtId="4" fontId="38" fillId="36" borderId="361" applyNumberFormat="0" applyProtection="0">
      <alignment horizontal="right" vertical="center"/>
    </xf>
    <xf numFmtId="4" fontId="148" fillId="45" borderId="369" applyNumberFormat="0" applyProtection="0">
      <alignment horizontal="left" vertical="center" indent="1"/>
    </xf>
    <xf numFmtId="5" fontId="168" fillId="0" borderId="347">
      <alignment horizontal="left" vertical="top"/>
    </xf>
    <xf numFmtId="0" fontId="163" fillId="0" borderId="370" applyNumberFormat="0" applyFill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4" fontId="147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0" fontId="142" fillId="29" borderId="369" applyNumberFormat="0" applyAlignment="0" applyProtection="0"/>
    <xf numFmtId="0" fontId="30" fillId="10" borderId="368" applyNumberFormat="0" applyFont="0" applyAlignment="0" applyProtection="0"/>
    <xf numFmtId="0" fontId="5" fillId="48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33" fillId="10" borderId="360" applyNumberFormat="0" applyFont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8" borderId="352" applyNumberFormat="0" applyProtection="0">
      <alignment horizontal="left" vertical="center" indent="1"/>
    </xf>
    <xf numFmtId="4" fontId="38" fillId="48" borderId="352" applyNumberFormat="0" applyProtection="0">
      <alignment horizontal="left" vertical="center" indent="1"/>
    </xf>
    <xf numFmtId="0" fontId="5" fillId="48" borderId="352" applyNumberFormat="0" applyProtection="0">
      <alignment horizontal="left" vertical="center" indent="1"/>
    </xf>
    <xf numFmtId="0" fontId="163" fillId="0" borderId="353" applyNumberFormat="0" applyFill="0" applyAlignment="0" applyProtection="0"/>
    <xf numFmtId="0" fontId="5" fillId="49" borderId="352" applyNumberFormat="0" applyProtection="0">
      <alignment horizontal="left" vertical="center" indent="1"/>
    </xf>
    <xf numFmtId="0" fontId="5" fillId="31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0" fillId="29" borderId="350" applyNumberFormat="0" applyAlignment="0" applyProtection="0"/>
    <xf numFmtId="0" fontId="163" fillId="0" borderId="353" applyNumberFormat="0" applyFill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6" borderId="366" applyNumberFormat="0" applyProtection="0">
      <alignment horizontal="left" vertical="center" indent="1"/>
    </xf>
    <xf numFmtId="0" fontId="32" fillId="10" borderId="351" applyNumberFormat="0" applyFont="0" applyAlignment="0" applyProtection="0"/>
    <xf numFmtId="0" fontId="163" fillId="0" borderId="354" applyNumberFormat="0" applyFill="0" applyAlignment="0" applyProtection="0"/>
    <xf numFmtId="0" fontId="59" fillId="28" borderId="375" applyNumberFormat="0" applyAlignment="0" applyProtection="0"/>
    <xf numFmtId="0" fontId="59" fillId="28" borderId="367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168" fillId="0" borderId="347">
      <alignment horizontal="left" vertical="top"/>
    </xf>
    <xf numFmtId="0" fontId="60" fillId="29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41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4" fontId="38" fillId="46" borderId="361" applyNumberFormat="0" applyProtection="0">
      <alignment horizontal="left" vertical="center" indent="1"/>
    </xf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29" fillId="10" borderId="351" applyNumberFormat="0" applyFont="0" applyAlignment="0" applyProtection="0"/>
    <xf numFmtId="4" fontId="38" fillId="42" borderId="361" applyNumberFormat="0" applyProtection="0">
      <alignment horizontal="right" vertical="center"/>
    </xf>
    <xf numFmtId="0" fontId="30" fillId="10" borderId="351" applyNumberFormat="0" applyFont="0" applyAlignment="0" applyProtection="0"/>
    <xf numFmtId="0" fontId="59" fillId="28" borderId="367" applyNumberFormat="0" applyAlignment="0" applyProtection="0"/>
    <xf numFmtId="0" fontId="30" fillId="10" borderId="368" applyNumberFormat="0" applyFont="0" applyAlignment="0" applyProtection="0"/>
    <xf numFmtId="0" fontId="59" fillId="28" borderId="367" applyNumberFormat="0" applyAlignment="0" applyProtection="0"/>
    <xf numFmtId="4" fontId="148" fillId="45" borderId="352" applyNumberFormat="0" applyProtection="0">
      <alignment horizontal="left" vertical="center" indent="1"/>
    </xf>
    <xf numFmtId="0" fontId="144" fillId="29" borderId="352" applyNumberFormat="0" applyAlignment="0" applyProtection="0"/>
    <xf numFmtId="0" fontId="113" fillId="15" borderId="367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3" fillId="29" borderId="350" applyNumberFormat="0" applyAlignment="0" applyProtection="0"/>
    <xf numFmtId="0" fontId="60" fillId="29" borderId="350" applyNumberFormat="0" applyAlignment="0" applyProtection="0"/>
    <xf numFmtId="0" fontId="60" fillId="29" borderId="350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114" fillId="12" borderId="350" applyNumberFormat="0" applyAlignment="0" applyProtection="0"/>
    <xf numFmtId="0" fontId="113" fillId="15" borderId="350" applyNumberFormat="0" applyAlignment="0" applyProtection="0"/>
    <xf numFmtId="0" fontId="63" fillId="29" borderId="359" applyNumberFormat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4" fillId="0" borderId="354" applyNumberFormat="0" applyFill="0" applyAlignment="0" applyProtection="0"/>
    <xf numFmtId="0" fontId="163" fillId="0" borderId="353" applyNumberFormat="0" applyFill="0" applyAlignment="0" applyProtection="0"/>
    <xf numFmtId="0" fontId="141" fillId="29" borderId="361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1" fillId="29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5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32" fillId="10" borderId="351" applyNumberFormat="0" applyFont="0" applyAlignment="0" applyProtection="0"/>
    <xf numFmtId="0" fontId="29" fillId="10" borderId="351" applyNumberFormat="0" applyFont="0" applyAlignment="0" applyProtection="0"/>
    <xf numFmtId="0" fontId="184" fillId="10" borderId="351" applyNumberFormat="0" applyFont="0" applyAlignment="0" applyProtection="0"/>
    <xf numFmtId="0" fontId="5" fillId="10" borderId="360" applyNumberFormat="0" applyFont="0" applyAlignment="0" applyProtection="0"/>
    <xf numFmtId="0" fontId="113" fillId="12" borderId="359" applyNumberForma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4" fontId="147" fillId="33" borderId="377" applyNumberFormat="0" applyProtection="0">
      <alignment vertical="center"/>
    </xf>
    <xf numFmtId="0" fontId="164" fillId="0" borderId="354" applyNumberFormat="0" applyFill="0" applyAlignment="0" applyProtection="0"/>
    <xf numFmtId="0" fontId="113" fillId="12" borderId="350" applyNumberFormat="0" applyAlignment="0" applyProtection="0"/>
    <xf numFmtId="0" fontId="63" fillId="29" borderId="350" applyNumberFormat="0" applyAlignment="0" applyProtection="0"/>
    <xf numFmtId="4" fontId="38" fillId="46" borderId="352" applyNumberFormat="0" applyProtection="0">
      <alignment horizontal="left" vertical="center" indent="1"/>
    </xf>
    <xf numFmtId="4" fontId="38" fillId="42" borderId="352" applyNumberFormat="0" applyProtection="0">
      <alignment horizontal="right" vertical="center"/>
    </xf>
    <xf numFmtId="4" fontId="38" fillId="38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4" borderId="352" applyNumberFormat="0" applyProtection="0">
      <alignment horizontal="left" vertical="center" indent="1"/>
    </xf>
    <xf numFmtId="5" fontId="55" fillId="0" borderId="348" applyAlignment="0" applyProtection="0"/>
    <xf numFmtId="0" fontId="113" fillId="12" borderId="350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10" borderId="351" applyNumberFormat="0" applyFont="0" applyAlignment="0" applyProtection="0"/>
    <xf numFmtId="0" fontId="141" fillId="29" borderId="352" applyNumberFormat="0" applyAlignment="0" applyProtection="0"/>
    <xf numFmtId="0" fontId="163" fillId="0" borderId="354" applyNumberFormat="0" applyFill="0" applyAlignment="0" applyProtection="0"/>
    <xf numFmtId="0" fontId="141" fillId="28" borderId="352" applyNumberFormat="0" applyAlignment="0" applyProtection="0"/>
    <xf numFmtId="0" fontId="29" fillId="10" borderId="360" applyNumberFormat="0" applyFont="0" applyAlignment="0" applyProtection="0"/>
    <xf numFmtId="4" fontId="38" fillId="46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148" fillId="4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8" borderId="377" applyNumberFormat="0" applyProtection="0">
      <alignment horizontal="left" vertical="center" indent="1"/>
    </xf>
    <xf numFmtId="4" fontId="38" fillId="43" borderId="377" applyNumberFormat="0" applyProtection="0">
      <alignment horizontal="right" vertical="center"/>
    </xf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163" fillId="0" borderId="379" applyNumberFormat="0" applyFill="0" applyAlignment="0" applyProtection="0"/>
    <xf numFmtId="4" fontId="38" fillId="44" borderId="352" applyNumberFormat="0" applyProtection="0">
      <alignment horizontal="right" vertical="center"/>
    </xf>
    <xf numFmtId="4" fontId="38" fillId="42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147" fillId="34" borderId="352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0" fontId="30" fillId="10" borderId="368" applyNumberFormat="0" applyFont="0" applyAlignment="0" applyProtection="0"/>
    <xf numFmtId="0" fontId="5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59" fillId="28" borderId="350" applyNumberFormat="0" applyAlignment="0" applyProtection="0"/>
    <xf numFmtId="0" fontId="30" fillId="10" borderId="360" applyNumberFormat="0" applyFont="0" applyAlignment="0" applyProtection="0"/>
    <xf numFmtId="0" fontId="143" fillId="29" borderId="352" applyNumberFormat="0" applyAlignment="0" applyProtection="0"/>
    <xf numFmtId="0" fontId="59" fillId="28" borderId="350" applyNumberFormat="0" applyAlignment="0" applyProtection="0"/>
    <xf numFmtId="4" fontId="38" fillId="46" borderId="369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0" fontId="163" fillId="0" borderId="363" applyNumberFormat="0" applyFill="0" applyAlignment="0" applyProtection="0"/>
    <xf numFmtId="0" fontId="163" fillId="0" borderId="354" applyNumberFormat="0" applyFill="0" applyAlignment="0" applyProtection="0"/>
    <xf numFmtId="0" fontId="163" fillId="0" borderId="354" applyNumberFormat="0" applyFill="0" applyAlignment="0" applyProtection="0"/>
    <xf numFmtId="0" fontId="163" fillId="0" borderId="362" applyNumberFormat="0" applyFill="0" applyAlignment="0" applyProtection="0"/>
    <xf numFmtId="0" fontId="163" fillId="0" borderId="354" applyNumberFormat="0" applyFill="0" applyAlignment="0" applyProtection="0"/>
    <xf numFmtId="0" fontId="5" fillId="35" borderId="352" applyNumberFormat="0" applyProtection="0">
      <alignment horizontal="left" vertical="center" indent="1"/>
    </xf>
    <xf numFmtId="4" fontId="38" fillId="44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37" borderId="352" applyNumberFormat="0" applyProtection="0">
      <alignment horizontal="right" vertical="center"/>
    </xf>
    <xf numFmtId="4" fontId="38" fillId="36" borderId="352" applyNumberFormat="0" applyProtection="0">
      <alignment horizontal="right" vertical="center"/>
    </xf>
    <xf numFmtId="4" fontId="147" fillId="34" borderId="352" applyNumberFormat="0" applyProtection="0">
      <alignment vertical="center"/>
    </xf>
    <xf numFmtId="0" fontId="163" fillId="0" borderId="353" applyNumberFormat="0" applyFill="0" applyAlignment="0" applyProtection="0"/>
    <xf numFmtId="0" fontId="166" fillId="0" borderId="354" applyNumberFormat="0" applyFill="0" applyAlignment="0" applyProtection="0"/>
    <xf numFmtId="4" fontId="147" fillId="33" borderId="352" applyNumberFormat="0" applyProtection="0">
      <alignment vertical="center"/>
    </xf>
    <xf numFmtId="0" fontId="5" fillId="49" borderId="352" applyNumberFormat="0" applyProtection="0">
      <alignment horizontal="left" vertical="center" indent="1"/>
    </xf>
    <xf numFmtId="0" fontId="113" fillId="15" borderId="359" applyNumberForma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35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59" fillId="28" borderId="350" applyNumberFormat="0" applyAlignment="0" applyProtection="0"/>
    <xf numFmtId="0" fontId="59" fillId="28" borderId="350" applyNumberFormat="0" applyAlignment="0" applyProtection="0"/>
    <xf numFmtId="0" fontId="63" fillId="29" borderId="350" applyNumberFormat="0" applyAlignment="0" applyProtection="0"/>
    <xf numFmtId="0" fontId="59" fillId="28" borderId="350" applyNumberFormat="0" applyAlignment="0" applyProtection="0"/>
    <xf numFmtId="0" fontId="61" fillId="29" borderId="350" applyNumberFormat="0" applyAlignment="0" applyProtection="0"/>
    <xf numFmtId="0" fontId="5" fillId="35" borderId="352" applyNumberFormat="0" applyProtection="0">
      <alignment horizontal="left" vertical="center" indent="1"/>
    </xf>
    <xf numFmtId="0" fontId="5" fillId="10" borderId="351" applyNumberFormat="0" applyFont="0" applyAlignment="0" applyProtection="0"/>
    <xf numFmtId="0" fontId="5" fillId="48" borderId="369" applyNumberFormat="0" applyProtection="0">
      <alignment horizontal="left" vertical="center" indent="1"/>
    </xf>
    <xf numFmtId="0" fontId="113" fillId="12" borderId="359" applyNumberFormat="0" applyAlignment="0" applyProtection="0"/>
    <xf numFmtId="0" fontId="141" fillId="28" borderId="352" applyNumberFormat="0" applyAlignment="0" applyProtection="0"/>
    <xf numFmtId="0" fontId="5" fillId="10" borderId="351" applyNumberFormat="0" applyFont="0" applyAlignment="0" applyProtection="0"/>
    <xf numFmtId="0" fontId="114" fillId="12" borderId="359" applyNumberFormat="0" applyAlignment="0" applyProtection="0"/>
    <xf numFmtId="0" fontId="32" fillId="10" borderId="351" applyNumberFormat="0" applyFont="0" applyAlignment="0" applyProtection="0"/>
    <xf numFmtId="0" fontId="5" fillId="35" borderId="352" applyNumberFormat="0" applyProtection="0">
      <alignment horizontal="left" vertical="center" indent="1"/>
    </xf>
    <xf numFmtId="0" fontId="63" fillId="29" borderId="350" applyNumberFormat="0" applyAlignment="0" applyProtection="0"/>
    <xf numFmtId="0" fontId="63" fillId="29" borderId="350" applyNumberFormat="0" applyAlignment="0" applyProtection="0"/>
    <xf numFmtId="4" fontId="38" fillId="44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3" borderId="352" applyNumberFormat="0" applyProtection="0">
      <alignment horizontal="right" vertical="center"/>
    </xf>
    <xf numFmtId="4" fontId="38" fillId="41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4" fontId="38" fillId="40" borderId="352" applyNumberFormat="0" applyProtection="0">
      <alignment horizontal="right" vertical="center"/>
    </xf>
    <xf numFmtId="0" fontId="5" fillId="35" borderId="352" applyNumberFormat="0" applyProtection="0">
      <alignment horizontal="left" vertical="center" indent="1"/>
    </xf>
    <xf numFmtId="0" fontId="5" fillId="35" borderId="352" applyNumberFormat="0" applyProtection="0">
      <alignment horizontal="left" vertical="center" indent="1"/>
    </xf>
    <xf numFmtId="4" fontId="38" fillId="34" borderId="352" applyNumberFormat="0" applyProtection="0">
      <alignment horizontal="left" vertical="center" indent="1"/>
    </xf>
    <xf numFmtId="4" fontId="147" fillId="34" borderId="352" applyNumberFormat="0" applyProtection="0">
      <alignment vertical="center"/>
    </xf>
    <xf numFmtId="4" fontId="38" fillId="34" borderId="352" applyNumberFormat="0" applyProtection="0">
      <alignment vertical="center"/>
    </xf>
    <xf numFmtId="0" fontId="63" fillId="29" borderId="350" applyNumberFormat="0" applyAlignment="0" applyProtection="0"/>
    <xf numFmtId="0" fontId="163" fillId="0" borderId="353" applyNumberFormat="0" applyFill="0" applyAlignment="0" applyProtection="0"/>
    <xf numFmtId="0" fontId="163" fillId="0" borderId="353" applyNumberFormat="0" applyFill="0" applyAlignment="0" applyProtection="0"/>
    <xf numFmtId="0" fontId="163" fillId="0" borderId="354" applyNumberFormat="0" applyFill="0" applyAlignment="0" applyProtection="0"/>
    <xf numFmtId="0" fontId="163" fillId="0" borderId="353" applyNumberFormat="0" applyFill="0" applyAlignment="0" applyProtection="0"/>
    <xf numFmtId="0" fontId="165" fillId="0" borderId="354" applyNumberFormat="0" applyFill="0" applyAlignment="0" applyProtection="0"/>
    <xf numFmtId="0" fontId="164" fillId="0" borderId="354" applyNumberFormat="0" applyFill="0" applyAlignment="0" applyProtection="0"/>
    <xf numFmtId="0" fontId="59" fillId="28" borderId="350" applyNumberFormat="0" applyAlignment="0" applyProtection="0"/>
    <xf numFmtId="4" fontId="38" fillId="33" borderId="352" applyNumberFormat="0" applyProtection="0">
      <alignment vertical="center"/>
    </xf>
    <xf numFmtId="0" fontId="5" fillId="35" borderId="352" applyNumberFormat="0" applyProtection="0">
      <alignment horizontal="left" vertical="center" indent="1"/>
    </xf>
    <xf numFmtId="4" fontId="38" fillId="39" borderId="352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9" fillId="28" borderId="375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4" fontId="147" fillId="34" borderId="361" applyNumberFormat="0" applyProtection="0">
      <alignment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8" borderId="361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4" fontId="38" fillId="38" borderId="361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5" fillId="10" borderId="351" applyNumberFormat="0" applyFont="0" applyAlignment="0" applyProtection="0"/>
    <xf numFmtId="0" fontId="141" fillId="28" borderId="352" applyNumberFormat="0" applyAlignment="0" applyProtection="0"/>
    <xf numFmtId="0" fontId="144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4" fontId="38" fillId="43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60" fillId="29" borderId="350" applyNumberFormat="0" applyAlignment="0" applyProtection="0"/>
    <xf numFmtId="0" fontId="59" fillId="28" borderId="350" applyNumberFormat="0" applyAlignment="0" applyProtection="0"/>
    <xf numFmtId="4" fontId="38" fillId="38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59" fillId="28" borderId="350" applyNumberFormat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184" fillId="10" borderId="360" applyNumberFormat="0" applyFont="0" applyAlignment="0" applyProtection="0"/>
    <xf numFmtId="0" fontId="164" fillId="0" borderId="354" applyNumberFormat="0" applyFill="0" applyAlignment="0" applyProtection="0"/>
    <xf numFmtId="4" fontId="151" fillId="46" borderId="361" applyNumberFormat="0" applyProtection="0">
      <alignment horizontal="right" vertical="center"/>
    </xf>
    <xf numFmtId="0" fontId="113" fillId="15" borderId="350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5" fillId="0" borderId="363" applyNumberFormat="0" applyFill="0" applyAlignment="0" applyProtection="0"/>
    <xf numFmtId="0" fontId="59" fillId="28" borderId="350" applyNumberFormat="0" applyAlignment="0" applyProtection="0"/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4" fontId="38" fillId="39" borderId="361" applyNumberFormat="0" applyProtection="0">
      <alignment horizontal="right" vertical="center"/>
    </xf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5" fillId="10" borderId="351" applyNumberFormat="0" applyFont="0" applyAlignment="0" applyProtection="0"/>
    <xf numFmtId="0" fontId="30" fillId="10" borderId="351" applyNumberFormat="0" applyFon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2" fillId="29" borderId="352" applyNumberFormat="0" applyAlignment="0" applyProtection="0"/>
    <xf numFmtId="0" fontId="142" fillId="29" borderId="352" applyNumberFormat="0" applyAlignment="0" applyProtection="0"/>
    <xf numFmtId="0" fontId="141" fillId="28" borderId="352" applyNumberFormat="0" applyAlignment="0" applyProtection="0"/>
    <xf numFmtId="0" fontId="143" fillId="29" borderId="352" applyNumberFormat="0" applyAlignment="0" applyProtection="0"/>
    <xf numFmtId="0" fontId="141" fillId="28" borderId="352" applyNumberFormat="0" applyAlignment="0" applyProtection="0"/>
    <xf numFmtId="0" fontId="30" fillId="10" borderId="351" applyNumberFormat="0" applyFon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9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141" fillId="28" borderId="352" applyNumberFormat="0" applyAlignment="0" applyProtection="0"/>
    <xf numFmtId="0" fontId="60" fillId="29" borderId="359" applyNumberFormat="0" applyAlignment="0" applyProtection="0"/>
    <xf numFmtId="4" fontId="38" fillId="39" borderId="352" applyNumberFormat="0" applyProtection="0">
      <alignment horizontal="right" vertical="center"/>
    </xf>
    <xf numFmtId="0" fontId="163" fillId="0" borderId="353" applyNumberFormat="0" applyFill="0" applyAlignment="0" applyProtection="0"/>
    <xf numFmtId="0" fontId="113" fillId="15" borderId="350" applyNumberFormat="0" applyAlignment="0" applyProtection="0"/>
    <xf numFmtId="0" fontId="61" fillId="29" borderId="359" applyNumberFormat="0" applyAlignment="0" applyProtection="0"/>
    <xf numFmtId="0" fontId="30" fillId="10" borderId="351" applyNumberFormat="0" applyFont="0" applyAlignment="0" applyProtection="0"/>
    <xf numFmtId="0" fontId="33" fillId="10" borderId="351" applyNumberFormat="0" applyFont="0" applyAlignment="0" applyProtection="0"/>
    <xf numFmtId="0" fontId="33" fillId="10" borderId="351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4" fillId="12" borderId="350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4" fillId="29" borderId="361" applyNumberForma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0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5" fillId="10" borderId="360" applyNumberFormat="0" applyFont="0" applyAlignment="0" applyProtection="0"/>
    <xf numFmtId="0" fontId="113" fillId="15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2" borderId="350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5" fillId="49" borderId="369" applyNumberFormat="0" applyProtection="0">
      <alignment horizontal="left" vertical="center" indent="1"/>
    </xf>
    <xf numFmtId="4" fontId="148" fillId="45" borderId="377" applyNumberFormat="0" applyProtection="0">
      <alignment horizontal="left" vertical="center" indent="1"/>
    </xf>
    <xf numFmtId="4" fontId="38" fillId="40" borderId="377" applyNumberFormat="0" applyProtection="0">
      <alignment horizontal="right" vertical="center"/>
    </xf>
    <xf numFmtId="0" fontId="30" fillId="10" borderId="360" applyNumberFormat="0" applyFont="0" applyAlignment="0" applyProtection="0"/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115" fillId="12" borderId="359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113" fillId="15" borderId="359" applyNumberFormat="0" applyAlignment="0" applyProtection="0"/>
    <xf numFmtId="0" fontId="59" fillId="28" borderId="367" applyNumberFormat="0" applyAlignment="0" applyProtection="0"/>
    <xf numFmtId="0" fontId="164" fillId="0" borderId="363" applyNumberFormat="0" applyFill="0" applyAlignment="0" applyProtection="0"/>
    <xf numFmtId="0" fontId="113" fillId="12" borderId="359" applyNumberFormat="0" applyAlignment="0" applyProtection="0"/>
    <xf numFmtId="0" fontId="5" fillId="49" borderId="369" applyNumberFormat="0" applyProtection="0">
      <alignment horizontal="left" vertical="center" indent="1"/>
    </xf>
    <xf numFmtId="0" fontId="113" fillId="15" borderId="359" applyNumberFormat="0" applyAlignment="0" applyProtection="0"/>
    <xf numFmtId="0" fontId="114" fillId="12" borderId="359" applyNumberFormat="0" applyAlignment="0" applyProtection="0"/>
    <xf numFmtId="0" fontId="59" fillId="28" borderId="367" applyNumberFormat="0" applyAlignment="0" applyProtection="0"/>
    <xf numFmtId="0" fontId="113" fillId="15" borderId="359" applyNumberFormat="0" applyAlignment="0" applyProtection="0"/>
    <xf numFmtId="4" fontId="38" fillId="41" borderId="361" applyNumberFormat="0" applyProtection="0">
      <alignment horizontal="right" vertical="center"/>
    </xf>
    <xf numFmtId="0" fontId="5" fillId="49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5" fontId="55" fillId="0" borderId="348" applyAlignment="0" applyProtection="0"/>
    <xf numFmtId="5" fontId="168" fillId="0" borderId="347">
      <alignment horizontal="left" vertical="top"/>
    </xf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63" fillId="29" borderId="359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4" borderId="361" applyNumberFormat="0" applyProtection="0">
      <alignment horizontal="left" vertical="center" indent="1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3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39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148" fillId="45" borderId="361" applyNumberFormat="0" applyProtection="0">
      <alignment horizontal="left" vertical="center" indent="1"/>
    </xf>
    <xf numFmtId="0" fontId="63" fillId="29" borderId="359" applyNumberFormat="0" applyAlignment="0" applyProtection="0"/>
    <xf numFmtId="4" fontId="38" fillId="46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1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5" fillId="0" borderId="363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4" fontId="38" fillId="34" borderId="361" applyNumberFormat="0" applyProtection="0">
      <alignment vertical="center"/>
    </xf>
    <xf numFmtId="4" fontId="147" fillId="34" borderId="361" applyNumberFormat="0" applyProtection="0">
      <alignment vertical="center"/>
    </xf>
    <xf numFmtId="4" fontId="38" fillId="34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6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4" fontId="148" fillId="4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3" fillId="29" borderId="359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38" fillId="39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4" fontId="148" fillId="45" borderId="361" applyNumberFormat="0" applyProtection="0">
      <alignment horizontal="left" vertical="center" indent="1"/>
    </xf>
    <xf numFmtId="0" fontId="113" fillId="15" borderId="359" applyNumberFormat="0" applyAlignment="0" applyProtection="0"/>
    <xf numFmtId="4" fontId="38" fillId="42" borderId="361" applyNumberFormat="0" applyProtection="0">
      <alignment horizontal="right" vertical="center"/>
    </xf>
    <xf numFmtId="0" fontId="164" fillId="0" borderId="363" applyNumberFormat="0" applyFill="0" applyAlignment="0" applyProtection="0"/>
    <xf numFmtId="0" fontId="5" fillId="31" borderId="361" applyNumberFormat="0" applyProtection="0">
      <alignment horizontal="left" vertical="center" indent="1"/>
    </xf>
    <xf numFmtId="0" fontId="92" fillId="0" borderId="355">
      <alignment horizontal="left" vertical="center"/>
    </xf>
    <xf numFmtId="4" fontId="147" fillId="46" borderId="361" applyNumberFormat="0" applyProtection="0">
      <alignment horizontal="right" vertical="center"/>
    </xf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4" fontId="38" fillId="38" borderId="361" applyNumberFormat="0" applyProtection="0">
      <alignment horizontal="right" vertical="center"/>
    </xf>
    <xf numFmtId="0" fontId="30" fillId="10" borderId="360" applyNumberFormat="0" applyFont="0" applyAlignment="0" applyProtection="0"/>
    <xf numFmtId="0" fontId="92" fillId="0" borderId="355">
      <alignment horizontal="left" vertical="center"/>
    </xf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2" borderId="361" applyNumberFormat="0" applyProtection="0">
      <alignment horizontal="right" vertical="center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0" fontId="63" fillId="29" borderId="359" applyNumberFormat="0" applyAlignment="0" applyProtection="0"/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8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60" fillId="29" borderId="359" applyNumberFormat="0" applyAlignment="0" applyProtection="0"/>
    <xf numFmtId="4" fontId="38" fillId="40" borderId="361" applyNumberFormat="0" applyProtection="0">
      <alignment horizontal="right" vertical="center"/>
    </xf>
    <xf numFmtId="0" fontId="60" fillId="29" borderId="359" applyNumberFormat="0" applyAlignment="0" applyProtection="0"/>
    <xf numFmtId="4" fontId="151" fillId="46" borderId="361" applyNumberFormat="0" applyProtection="0">
      <alignment horizontal="right" vertical="center"/>
    </xf>
    <xf numFmtId="0" fontId="60" fillId="29" borderId="359" applyNumberFormat="0" applyAlignment="0" applyProtection="0"/>
    <xf numFmtId="0" fontId="163" fillId="0" borderId="363" applyNumberFormat="0" applyFill="0" applyAlignment="0" applyProtection="0"/>
    <xf numFmtId="0" fontId="141" fillId="29" borderId="361" applyNumberFormat="0" applyAlignment="0" applyProtection="0"/>
    <xf numFmtId="0" fontId="5" fillId="10" borderId="360" applyNumberFormat="0" applyFont="0" applyAlignment="0" applyProtection="0"/>
    <xf numFmtId="0" fontId="113" fillId="12" borderId="359" applyNumberFormat="0" applyAlignment="0" applyProtection="0"/>
    <xf numFmtId="0" fontId="164" fillId="0" borderId="363" applyNumberFormat="0" applyFill="0" applyAlignment="0" applyProtection="0"/>
    <xf numFmtId="0" fontId="63" fillId="29" borderId="359" applyNumberFormat="0" applyAlignment="0" applyProtection="0"/>
    <xf numFmtId="4" fontId="38" fillId="43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4" fontId="38" fillId="33" borderId="361" applyNumberFormat="0" applyProtection="0">
      <alignment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49" borderId="361" applyNumberFormat="0" applyProtection="0">
      <alignment horizontal="left" vertical="center" indent="1"/>
    </xf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4" fontId="147" fillId="34" borderId="361" applyNumberFormat="0" applyProtection="0">
      <alignment vertical="center"/>
    </xf>
    <xf numFmtId="0" fontId="59" fillId="28" borderId="359" applyNumberForma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4" fontId="38" fillId="33" borderId="361" applyNumberFormat="0" applyProtection="0">
      <alignment horizontal="left" vertical="center" indent="1"/>
    </xf>
    <xf numFmtId="0" fontId="163" fillId="0" borderId="370" applyNumberFormat="0" applyFill="0" applyAlignment="0" applyProtection="0"/>
    <xf numFmtId="4" fontId="147" fillId="33" borderId="361" applyNumberFormat="0" applyProtection="0">
      <alignment vertical="center"/>
    </xf>
    <xf numFmtId="0" fontId="59" fillId="28" borderId="367" applyNumberFormat="0" applyAlignment="0" applyProtection="0"/>
    <xf numFmtId="0" fontId="113" fillId="12" borderId="367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84" fillId="10" borderId="360" applyNumberFormat="0" applyFont="0" applyAlignment="0" applyProtection="0"/>
    <xf numFmtId="0" fontId="29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5" fillId="10" borderId="360" applyNumberFormat="0" applyFon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5" fontId="55" fillId="0" borderId="348" applyAlignment="0" applyProtection="0"/>
    <xf numFmtId="5" fontId="168" fillId="0" borderId="347">
      <alignment horizontal="left" vertical="top"/>
    </xf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60" fillId="29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4" fontId="151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141" fillId="29" borderId="369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vertical="center"/>
    </xf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38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0" fontId="61" fillId="29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4" fontId="151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147" fillId="33" borderId="361" applyNumberFormat="0" applyProtection="0">
      <alignment vertical="center"/>
    </xf>
    <xf numFmtId="4" fontId="38" fillId="40" borderId="361" applyNumberFormat="0" applyProtection="0">
      <alignment horizontal="right" vertical="center"/>
    </xf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" fillId="48" borderId="369" applyNumberFormat="0" applyProtection="0">
      <alignment horizontal="left" vertical="center" indent="1"/>
    </xf>
    <xf numFmtId="0" fontId="30" fillId="10" borderId="368" applyNumberFormat="0" applyFont="0" applyAlignment="0" applyProtection="0"/>
    <xf numFmtId="0" fontId="63" fillId="29" borderId="367" applyNumberFormat="0" applyAlignment="0" applyProtection="0"/>
    <xf numFmtId="0" fontId="92" fillId="0" borderId="355">
      <alignment horizontal="left" vertical="center"/>
    </xf>
    <xf numFmtId="4" fontId="38" fillId="39" borderId="377" applyNumberFormat="0" applyProtection="0">
      <alignment horizontal="right" vertical="center"/>
    </xf>
    <xf numFmtId="0" fontId="5" fillId="49" borderId="377" applyNumberFormat="0" applyProtection="0">
      <alignment horizontal="left" vertical="center" indent="1"/>
    </xf>
    <xf numFmtId="0" fontId="33" fillId="10" borderId="368" applyNumberFormat="0" applyFon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67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2" borderId="359" applyNumberFormat="0" applyAlignment="0" applyProtection="0"/>
    <xf numFmtId="0" fontId="115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59" fillId="28" borderId="375" applyNumberFormat="0" applyAlignment="0" applyProtection="0"/>
    <xf numFmtId="0" fontId="113" fillId="12" borderId="359" applyNumberFormat="0" applyAlignment="0" applyProtection="0"/>
    <xf numFmtId="4" fontId="38" fillId="46" borderId="377" applyNumberFormat="0" applyProtection="0">
      <alignment horizontal="right" vertical="center"/>
    </xf>
    <xf numFmtId="0" fontId="113" fillId="15" borderId="359" applyNumberFormat="0" applyAlignment="0" applyProtection="0"/>
    <xf numFmtId="0" fontId="113" fillId="15" borderId="359" applyNumberFormat="0" applyAlignment="0" applyProtection="0"/>
    <xf numFmtId="0" fontId="92" fillId="0" borderId="355">
      <alignment horizontal="left" vertical="center"/>
    </xf>
    <xf numFmtId="0" fontId="143" fillId="29" borderId="361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40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163" fillId="0" borderId="362" applyNumberFormat="0" applyFill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60" fillId="29" borderId="359" applyNumberFormat="0" applyAlignment="0" applyProtection="0"/>
    <xf numFmtId="0" fontId="163" fillId="0" borderId="362" applyNumberFormat="0" applyFill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5" borderId="367" applyNumberFormat="0" applyAlignment="0" applyProtection="0"/>
    <xf numFmtId="4" fontId="38" fillId="36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4" fontId="38" fillId="37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6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113" fillId="15" borderId="367" applyNumberFormat="0" applyAlignment="0" applyProtection="0"/>
    <xf numFmtId="0" fontId="143" fillId="29" borderId="369" applyNumberFormat="0" applyAlignment="0" applyProtection="0"/>
    <xf numFmtId="0" fontId="33" fillId="10" borderId="368" applyNumberFormat="0" applyFont="0" applyAlignment="0" applyProtection="0"/>
    <xf numFmtId="0" fontId="5" fillId="49" borderId="369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4" fontId="147" fillId="33" borderId="361" applyNumberFormat="0" applyProtection="0">
      <alignment vertical="center"/>
    </xf>
    <xf numFmtId="4" fontId="38" fillId="37" borderId="369" applyNumberFormat="0" applyProtection="0">
      <alignment horizontal="right" vertical="center"/>
    </xf>
    <xf numFmtId="4" fontId="38" fillId="33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60" fillId="29" borderId="359" applyNumberFormat="0" applyAlignment="0" applyProtection="0"/>
    <xf numFmtId="0" fontId="163" fillId="0" borderId="362" applyNumberFormat="0" applyFill="0" applyAlignment="0" applyProtection="0"/>
    <xf numFmtId="0" fontId="5" fillId="10" borderId="360" applyNumberFormat="0" applyFon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5" fontId="55" fillId="0" borderId="348" applyAlignment="0" applyProtection="0"/>
    <xf numFmtId="0" fontId="163" fillId="0" borderId="362" applyNumberFormat="0" applyFill="0" applyAlignment="0" applyProtection="0"/>
    <xf numFmtId="4" fontId="38" fillId="34" borderId="361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38" fillId="43" borderId="361" applyNumberFormat="0" applyProtection="0">
      <alignment horizontal="right" vertical="center"/>
    </xf>
    <xf numFmtId="4" fontId="38" fillId="48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47" fillId="46" borderId="369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62" fillId="29" borderId="367" applyNumberFormat="0" applyAlignment="0" applyProtection="0"/>
    <xf numFmtId="0" fontId="63" fillId="29" borderId="367" applyNumberFormat="0" applyAlignment="0" applyProtection="0"/>
    <xf numFmtId="0" fontId="5" fillId="35" borderId="361" applyNumberFormat="0" applyProtection="0">
      <alignment horizontal="left" vertical="center" indent="1"/>
    </xf>
    <xf numFmtId="4" fontId="38" fillId="38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63" fillId="29" borderId="367" applyNumberFormat="0" applyAlignment="0" applyProtection="0"/>
    <xf numFmtId="4" fontId="38" fillId="46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38" fillId="46" borderId="361" applyNumberFormat="0" applyProtection="0">
      <alignment horizontal="right"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48" fillId="4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147" fillId="34" borderId="361" applyNumberFormat="0" applyProtection="0">
      <alignment vertical="center"/>
    </xf>
    <xf numFmtId="4" fontId="38" fillId="34" borderId="361" applyNumberFormat="0" applyProtection="0">
      <alignment vertical="center"/>
    </xf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4" fillId="29" borderId="361" applyNumberFormat="0" applyAlignment="0" applyProtection="0"/>
    <xf numFmtId="0" fontId="141" fillId="28" borderId="361" applyNumberFormat="0" applyAlignment="0" applyProtection="0"/>
    <xf numFmtId="0" fontId="143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63" fillId="0" borderId="370" applyNumberFormat="0" applyFill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33" fillId="10" borderId="360" applyNumberFormat="0" applyFont="0" applyAlignment="0" applyProtection="0"/>
    <xf numFmtId="4" fontId="38" fillId="43" borderId="361" applyNumberFormat="0" applyProtection="0">
      <alignment horizontal="right" vertical="center"/>
    </xf>
    <xf numFmtId="0" fontId="5" fillId="48" borderId="361" applyNumberFormat="0" applyProtection="0">
      <alignment horizontal="left" vertical="center" indent="1"/>
    </xf>
    <xf numFmtId="0" fontId="113" fillId="12" borderId="359" applyNumberFormat="0" applyAlignment="0" applyProtection="0"/>
    <xf numFmtId="4" fontId="38" fillId="39" borderId="361" applyNumberFormat="0" applyProtection="0">
      <alignment horizontal="right" vertical="center"/>
    </xf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59" fillId="28" borderId="359" applyNumberFormat="0" applyAlignment="0" applyProtection="0"/>
    <xf numFmtId="0" fontId="61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5" fillId="31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0" fontId="164" fillId="0" borderId="363" applyNumberFormat="0" applyFill="0" applyAlignment="0" applyProtection="0"/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4" fontId="148" fillId="4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0" fontId="28" fillId="0" borderId="0"/>
    <xf numFmtId="43" fontId="28" fillId="0" borderId="0" applyFont="0" applyFill="0" applyBorder="0" applyAlignment="0" applyProtection="0"/>
    <xf numFmtId="4" fontId="38" fillId="43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38" fillId="34" borderId="361" applyNumberFormat="0" applyProtection="0">
      <alignment vertical="center"/>
    </xf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59" fillId="28" borderId="375" applyNumberFormat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4" fontId="151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61" fillId="29" borderId="359" applyNumberFormat="0" applyAlignment="0" applyProtection="0"/>
    <xf numFmtId="0" fontId="62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63" fillId="29" borderId="359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147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4" fontId="38" fillId="33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0" fillId="29" borderId="367" applyNumberFormat="0" applyAlignment="0" applyProtection="0"/>
    <xf numFmtId="4" fontId="38" fillId="42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33" fillId="10" borderId="360" applyNumberFormat="0" applyFon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2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5" fontId="55" fillId="0" borderId="348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63" fillId="0" borderId="363" applyNumberFormat="0" applyFill="0" applyAlignment="0" applyProtection="0"/>
    <xf numFmtId="0" fontId="30" fillId="10" borderId="360" applyNumberFormat="0" applyFont="0" applyAlignment="0" applyProtection="0"/>
    <xf numFmtId="0" fontId="63" fillId="29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4" fontId="38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147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59" fillId="28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4" fontId="147" fillId="34" borderId="361" applyNumberFormat="0" applyProtection="0">
      <alignment vertical="center"/>
    </xf>
    <xf numFmtId="4" fontId="38" fillId="34" borderId="361" applyNumberFormat="0" applyProtection="0">
      <alignment horizontal="left" vertical="center" indent="1"/>
    </xf>
    <xf numFmtId="4" fontId="38" fillId="36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63" fillId="0" borderId="379" applyNumberFormat="0" applyFill="0" applyAlignment="0" applyProtection="0"/>
    <xf numFmtId="0" fontId="113" fillId="12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4" borderId="361" applyNumberFormat="0" applyProtection="0">
      <alignment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4" fontId="38" fillId="37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61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55" fillId="0" borderId="348" applyAlignment="0" applyProtection="0"/>
    <xf numFmtId="4" fontId="38" fillId="34" borderId="361" applyNumberFormat="0" applyProtection="0">
      <alignment horizontal="left" vertical="center" indent="1"/>
    </xf>
    <xf numFmtId="4" fontId="38" fillId="39" borderId="361" applyNumberFormat="0" applyProtection="0">
      <alignment horizontal="right" vertical="center"/>
    </xf>
    <xf numFmtId="0" fontId="63" fillId="29" borderId="367" applyNumberFormat="0" applyAlignment="0" applyProtection="0"/>
    <xf numFmtId="4" fontId="147" fillId="33" borderId="369" applyNumberFormat="0" applyProtection="0">
      <alignment vertical="center"/>
    </xf>
    <xf numFmtId="0" fontId="63" fillId="29" borderId="359" applyNumberFormat="0" applyAlignment="0" applyProtection="0"/>
    <xf numFmtId="0" fontId="30" fillId="10" borderId="360" applyNumberFormat="0" applyFont="0" applyAlignment="0" applyProtection="0"/>
    <xf numFmtId="0" fontId="59" fillId="28" borderId="359" applyNumberFormat="0" applyAlignment="0" applyProtection="0"/>
    <xf numFmtId="0" fontId="114" fillId="12" borderId="359" applyNumberFormat="0" applyAlignment="0" applyProtection="0"/>
    <xf numFmtId="0" fontId="5" fillId="31" borderId="369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4" fontId="38" fillId="37" borderId="361" applyNumberFormat="0" applyProtection="0">
      <alignment horizontal="right" vertical="center"/>
    </xf>
    <xf numFmtId="0" fontId="144" fillId="29" borderId="361" applyNumberFormat="0" applyAlignment="0" applyProtection="0"/>
    <xf numFmtId="0" fontId="5" fillId="48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0" fontId="62" fillId="29" borderId="359" applyNumberFormat="0" applyAlignment="0" applyProtection="0"/>
    <xf numFmtId="5" fontId="55" fillId="0" borderId="348" applyAlignment="0" applyProtection="0"/>
    <xf numFmtId="4" fontId="38" fillId="42" borderId="361" applyNumberFormat="0" applyProtection="0">
      <alignment horizontal="right" vertical="center"/>
    </xf>
    <xf numFmtId="0" fontId="32" fillId="10" borderId="360" applyNumberFormat="0" applyFont="0" applyAlignment="0" applyProtection="0"/>
    <xf numFmtId="0" fontId="163" fillId="0" borderId="363" applyNumberFormat="0" applyFill="0" applyAlignment="0" applyProtection="0"/>
    <xf numFmtId="4" fontId="38" fillId="48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0" fontId="5" fillId="48" borderId="361" applyNumberFormat="0" applyProtection="0">
      <alignment horizontal="left" vertical="center" indent="1"/>
    </xf>
    <xf numFmtId="0" fontId="141" fillId="28" borderId="361" applyNumberFormat="0" applyAlignment="0" applyProtection="0"/>
    <xf numFmtId="0" fontId="142" fillId="29" borderId="361" applyNumberFormat="0" applyAlignment="0" applyProtection="0"/>
    <xf numFmtId="0" fontId="5" fillId="35" borderId="361" applyNumberFormat="0" applyProtection="0">
      <alignment horizontal="left" vertical="center" indent="1"/>
    </xf>
    <xf numFmtId="0" fontId="33" fillId="10" borderId="360" applyNumberFormat="0" applyFont="0" applyAlignment="0" applyProtection="0"/>
    <xf numFmtId="0" fontId="164" fillId="0" borderId="379" applyNumberFormat="0" applyFill="0" applyAlignment="0" applyProtection="0"/>
    <xf numFmtId="4" fontId="148" fillId="45" borderId="377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42" borderId="361" applyNumberFormat="0" applyProtection="0">
      <alignment horizontal="right" vertical="center"/>
    </xf>
    <xf numFmtId="4" fontId="38" fillId="33" borderId="361" applyNumberFormat="0" applyProtection="0">
      <alignment vertical="center"/>
    </xf>
    <xf numFmtId="4" fontId="38" fillId="46" borderId="361" applyNumberFormat="0" applyProtection="0">
      <alignment horizontal="left" vertical="center" indent="1"/>
    </xf>
    <xf numFmtId="4" fontId="38" fillId="39" borderId="361" applyNumberFormat="0" applyProtection="0">
      <alignment horizontal="right" vertical="center"/>
    </xf>
    <xf numFmtId="0" fontId="113" fillId="12" borderId="359" applyNumberFormat="0" applyAlignment="0" applyProtection="0"/>
    <xf numFmtId="0" fontId="59" fillId="28" borderId="359" applyNumberFormat="0" applyAlignment="0" applyProtection="0"/>
    <xf numFmtId="0" fontId="5" fillId="49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0" fontId="113" fillId="15" borderId="359" applyNumberFormat="0" applyAlignment="0" applyProtection="0"/>
    <xf numFmtId="0" fontId="5" fillId="48" borderId="361" applyNumberFormat="0" applyProtection="0">
      <alignment horizontal="left" vertical="center" indent="1"/>
    </xf>
    <xf numFmtId="0" fontId="113" fillId="12" borderId="359" applyNumberFormat="0" applyAlignment="0" applyProtection="0"/>
    <xf numFmtId="0" fontId="113" fillId="15" borderId="359" applyNumberFormat="0" applyAlignment="0" applyProtection="0"/>
    <xf numFmtId="4" fontId="38" fillId="42" borderId="361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46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4" fontId="38" fillId="42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5" fontId="55" fillId="0" borderId="348" applyAlignment="0" applyProtection="0"/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5" fontId="55" fillId="0" borderId="348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113" fillId="12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33" fillId="10" borderId="360" applyNumberFormat="0" applyFont="0" applyAlignment="0" applyProtection="0"/>
    <xf numFmtId="4" fontId="38" fillId="36" borderId="361" applyNumberFormat="0" applyProtection="0">
      <alignment horizontal="right" vertical="center"/>
    </xf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0" fontId="141" fillId="29" borderId="361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4" fontId="38" fillId="42" borderId="377" applyNumberFormat="0" applyProtection="0">
      <alignment horizontal="right" vertical="center"/>
    </xf>
    <xf numFmtId="0" fontId="92" fillId="0" borderId="355">
      <alignment horizontal="left" vertical="center"/>
    </xf>
    <xf numFmtId="0" fontId="5" fillId="35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4" fillId="29" borderId="361" applyNumberFormat="0" applyAlignment="0" applyProtection="0"/>
    <xf numFmtId="0" fontId="141" fillId="28" borderId="361" applyNumberFormat="0" applyAlignment="0" applyProtection="0"/>
    <xf numFmtId="0" fontId="143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7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4" fontId="38" fillId="36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5" fontId="168" fillId="0" borderId="347">
      <alignment horizontal="left" vertical="top"/>
    </xf>
    <xf numFmtId="5" fontId="55" fillId="0" borderId="348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62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5" fillId="35" borderId="361" applyNumberFormat="0" applyProtection="0">
      <alignment horizontal="left" vertical="center" indent="1"/>
    </xf>
    <xf numFmtId="4" fontId="38" fillId="41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142" fillId="29" borderId="361" applyNumberForma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4" fontId="38" fillId="34" borderId="361" applyNumberFormat="0" applyProtection="0">
      <alignment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3" fillId="12" borderId="359" applyNumberFormat="0" applyAlignment="0" applyProtection="0"/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30" fillId="10" borderId="360" applyNumberFormat="0" applyFont="0" applyAlignment="0" applyProtection="0"/>
    <xf numFmtId="0" fontId="163" fillId="0" borderId="370" applyNumberFormat="0" applyFill="0" applyAlignment="0" applyProtection="0"/>
    <xf numFmtId="0" fontId="60" fillId="29" borderId="367" applyNumberFormat="0" applyAlignment="0" applyProtection="0"/>
    <xf numFmtId="0" fontId="33" fillId="10" borderId="360" applyNumberFormat="0" applyFont="0" applyAlignment="0" applyProtection="0"/>
    <xf numFmtId="0" fontId="5" fillId="49" borderId="361" applyNumberFormat="0" applyProtection="0">
      <alignment horizontal="left" vertical="center" indent="1"/>
    </xf>
    <xf numFmtId="0" fontId="141" fillId="28" borderId="361" applyNumberFormat="0" applyAlignment="0" applyProtection="0"/>
    <xf numFmtId="0" fontId="113" fillId="12" borderId="359" applyNumberFormat="0" applyAlignment="0" applyProtection="0"/>
    <xf numFmtId="5" fontId="55" fillId="0" borderId="348" applyAlignment="0" applyProtection="0"/>
    <xf numFmtId="4" fontId="38" fillId="42" borderId="369" applyNumberFormat="0" applyProtection="0">
      <alignment horizontal="right" vertical="center"/>
    </xf>
    <xf numFmtId="4" fontId="148" fillId="45" borderId="369" applyNumberFormat="0" applyProtection="0">
      <alignment horizontal="left" vertical="center" indent="1"/>
    </xf>
    <xf numFmtId="4" fontId="147" fillId="33" borderId="361" applyNumberFormat="0" applyProtection="0">
      <alignment vertical="center"/>
    </xf>
    <xf numFmtId="0" fontId="142" fillId="29" borderId="377" applyNumberFormat="0" applyAlignment="0" applyProtection="0"/>
    <xf numFmtId="0" fontId="115" fillId="12" borderId="359" applyNumberFormat="0" applyAlignment="0" applyProtection="0"/>
    <xf numFmtId="0" fontId="5" fillId="31" borderId="361" applyNumberFormat="0" applyProtection="0">
      <alignment horizontal="left" vertical="center" indent="1"/>
    </xf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5" fillId="49" borderId="361" applyNumberFormat="0" applyProtection="0">
      <alignment horizontal="left" vertical="center" indent="1"/>
    </xf>
    <xf numFmtId="0" fontId="164" fillId="0" borderId="363" applyNumberFormat="0" applyFill="0" applyAlignment="0" applyProtection="0"/>
    <xf numFmtId="4" fontId="38" fillId="42" borderId="361" applyNumberFormat="0" applyProtection="0">
      <alignment horizontal="right" vertical="center"/>
    </xf>
    <xf numFmtId="0" fontId="5" fillId="31" borderId="361" applyNumberFormat="0" applyProtection="0">
      <alignment horizontal="left" vertical="center" indent="1"/>
    </xf>
    <xf numFmtId="4" fontId="148" fillId="45" borderId="361" applyNumberFormat="0" applyProtection="0">
      <alignment horizontal="left" vertical="center" indent="1"/>
    </xf>
    <xf numFmtId="0" fontId="60" fillId="29" borderId="367" applyNumberFormat="0" applyAlignment="0" applyProtection="0"/>
    <xf numFmtId="0" fontId="163" fillId="0" borderId="362" applyNumberFormat="0" applyFill="0" applyAlignment="0" applyProtection="0"/>
    <xf numFmtId="0" fontId="114" fillId="12" borderId="359" applyNumberFormat="0" applyAlignment="0" applyProtection="0"/>
    <xf numFmtId="0" fontId="33" fillId="10" borderId="360" applyNumberFormat="0" applyFont="0" applyAlignment="0" applyProtection="0"/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0" fontId="113" fillId="15" borderId="359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3" fillId="29" borderId="359" applyNumberFormat="0" applyAlignment="0" applyProtection="0"/>
    <xf numFmtId="4" fontId="148" fillId="4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4" fontId="38" fillId="36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147" fillId="34" borderId="361" applyNumberFormat="0" applyProtection="0">
      <alignment vertical="center"/>
    </xf>
    <xf numFmtId="4" fontId="38" fillId="34" borderId="361" applyNumberFormat="0" applyProtection="0">
      <alignment vertical="center"/>
    </xf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55" fillId="0" borderId="348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5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61" fillId="29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63" fillId="29" borderId="359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38" fillId="46" borderId="361" applyNumberFormat="0" applyProtection="0">
      <alignment horizontal="right"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147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vertical="center"/>
    </xf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0" fontId="63" fillId="29" borderId="359" applyNumberFormat="0" applyAlignment="0" applyProtection="0"/>
    <xf numFmtId="4" fontId="148" fillId="45" borderId="361" applyNumberFormat="0" applyProtection="0">
      <alignment horizontal="left" vertical="center" indent="1"/>
    </xf>
    <xf numFmtId="4" fontId="38" fillId="42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4" fillId="29" borderId="361" applyNumberFormat="0" applyAlignment="0" applyProtection="0"/>
    <xf numFmtId="0" fontId="141" fillId="28" borderId="361" applyNumberFormat="0" applyAlignment="0" applyProtection="0"/>
    <xf numFmtId="0" fontId="143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7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6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63" fillId="29" borderId="359" applyNumberForma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5" fontId="168" fillId="0" borderId="347">
      <alignment horizontal="left" vertical="top"/>
    </xf>
    <xf numFmtId="5" fontId="55" fillId="0" borderId="348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62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5" fillId="35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4" fontId="38" fillId="41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142" fillId="29" borderId="361" applyNumberForma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4" fontId="38" fillId="34" borderId="361" applyNumberFormat="0" applyProtection="0">
      <alignment vertical="center"/>
    </xf>
    <xf numFmtId="0" fontId="33" fillId="10" borderId="360" applyNumberFormat="0" applyFont="0" applyAlignment="0" applyProtection="0"/>
    <xf numFmtId="0" fontId="143" fillId="29" borderId="361" applyNumberFormat="0" applyAlignment="0" applyProtection="0"/>
    <xf numFmtId="0" fontId="30" fillId="10" borderId="360" applyNumberFormat="0" applyFon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5" fontId="55" fillId="0" borderId="348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63" fillId="0" borderId="362" applyNumberFormat="0" applyFill="0" applyAlignment="0" applyProtection="0"/>
    <xf numFmtId="5" fontId="55" fillId="0" borderId="348" applyAlignment="0" applyProtection="0"/>
    <xf numFmtId="0" fontId="164" fillId="0" borderId="363" applyNumberFormat="0" applyFill="0" applyAlignment="0" applyProtection="0"/>
    <xf numFmtId="0" fontId="163" fillId="0" borderId="363" applyNumberFormat="0" applyFill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5" fillId="35" borderId="361" applyNumberFormat="0" applyProtection="0">
      <alignment horizontal="left" vertical="center" indent="1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163" fillId="0" borderId="371" applyNumberFormat="0" applyFill="0" applyAlignment="0" applyProtection="0"/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64" fillId="0" borderId="371" applyNumberFormat="0" applyFill="0" applyAlignment="0" applyProtection="0"/>
    <xf numFmtId="0" fontId="63" fillId="29" borderId="367" applyNumberFormat="0" applyAlignment="0" applyProtection="0"/>
    <xf numFmtId="0" fontId="163" fillId="0" borderId="370" applyNumberFormat="0" applyFill="0" applyAlignment="0" applyProtection="0"/>
    <xf numFmtId="4" fontId="151" fillId="46" borderId="369" applyNumberFormat="0" applyProtection="0">
      <alignment horizontal="right" vertical="center"/>
    </xf>
    <xf numFmtId="0" fontId="59" fillId="28" borderId="359" applyNumberFormat="0" applyAlignment="0" applyProtection="0"/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63" fillId="29" borderId="367" applyNumberFormat="0" applyAlignment="0" applyProtection="0"/>
    <xf numFmtId="4" fontId="38" fillId="42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0" fontId="59" fillId="28" borderId="367" applyNumberFormat="0" applyAlignment="0" applyProtection="0"/>
    <xf numFmtId="4" fontId="147" fillId="33" borderId="361" applyNumberFormat="0" applyProtection="0">
      <alignment vertical="center"/>
    </xf>
    <xf numFmtId="0" fontId="60" fillId="29" borderId="367" applyNumberFormat="0" applyAlignment="0" applyProtection="0"/>
    <xf numFmtId="0" fontId="62" fillId="29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" fillId="35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38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141" fillId="28" borderId="369" applyNumberFormat="0" applyAlignment="0" applyProtection="0"/>
    <xf numFmtId="0" fontId="142" fillId="29" borderId="369" applyNumberFormat="0" applyAlignment="0" applyProtection="0"/>
    <xf numFmtId="4" fontId="38" fillId="34" borderId="369" applyNumberFormat="0" applyProtection="0">
      <alignment horizontal="left" vertical="center" indent="1"/>
    </xf>
    <xf numFmtId="4" fontId="38" fillId="37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63" fillId="29" borderId="375" applyNumberFormat="0" applyAlignment="0" applyProtection="0"/>
    <xf numFmtId="4" fontId="38" fillId="41" borderId="369" applyNumberFormat="0" applyProtection="0">
      <alignment horizontal="right" vertical="center"/>
    </xf>
    <xf numFmtId="5" fontId="55" fillId="0" borderId="348" applyAlignment="0" applyProtection="0"/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41" fillId="28" borderId="369" applyNumberFormat="0" applyAlignment="0" applyProtection="0"/>
    <xf numFmtId="0" fontId="5" fillId="31" borderId="377" applyNumberFormat="0" applyProtection="0">
      <alignment horizontal="left" vertical="center" indent="1"/>
    </xf>
    <xf numFmtId="0" fontId="5" fillId="10" borderId="368" applyNumberFormat="0" applyFont="0" applyAlignment="0" applyProtection="0"/>
    <xf numFmtId="0" fontId="114" fillId="12" borderId="375" applyNumberFormat="0" applyAlignment="0" applyProtection="0"/>
    <xf numFmtId="0" fontId="92" fillId="0" borderId="355">
      <alignment horizontal="left" vertical="center"/>
    </xf>
    <xf numFmtId="5" fontId="55" fillId="0" borderId="348" applyAlignment="0" applyProtection="0"/>
    <xf numFmtId="0" fontId="30" fillId="10" borderId="368" applyNumberFormat="0" applyFont="0" applyAlignment="0" applyProtection="0"/>
    <xf numFmtId="0" fontId="5" fillId="49" borderId="377" applyNumberFormat="0" applyProtection="0">
      <alignment horizontal="left" vertical="center" indent="1"/>
    </xf>
    <xf numFmtId="0" fontId="113" fillId="15" borderId="375" applyNumberFormat="0" applyAlignment="0" applyProtection="0"/>
    <xf numFmtId="0" fontId="92" fillId="0" borderId="355">
      <alignment horizontal="left" vertical="center"/>
    </xf>
    <xf numFmtId="0" fontId="113" fillId="15" borderId="367" applyNumberFormat="0" applyAlignment="0" applyProtection="0"/>
    <xf numFmtId="0" fontId="113" fillId="15" borderId="375" applyNumberFormat="0" applyAlignment="0" applyProtection="0"/>
    <xf numFmtId="0" fontId="113" fillId="15" borderId="367" applyNumberFormat="0" applyAlignment="0" applyProtection="0"/>
    <xf numFmtId="0" fontId="113" fillId="15" borderId="375" applyNumberFormat="0" applyAlignment="0" applyProtection="0"/>
    <xf numFmtId="0" fontId="141" fillId="29" borderId="377" applyNumberFormat="0" applyAlignment="0" applyProtection="0"/>
    <xf numFmtId="0" fontId="92" fillId="0" borderId="355">
      <alignment horizontal="left" vertical="center"/>
    </xf>
    <xf numFmtId="0" fontId="141" fillId="28" borderId="377" applyNumberFormat="0" applyAlignment="0" applyProtection="0"/>
    <xf numFmtId="5" fontId="55" fillId="0" borderId="348" applyAlignment="0" applyProtection="0"/>
    <xf numFmtId="4" fontId="38" fillId="42" borderId="377" applyNumberFormat="0" applyProtection="0">
      <alignment horizontal="right" vertical="center"/>
    </xf>
    <xf numFmtId="0" fontId="5" fillId="49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13" fillId="15" borderId="367" applyNumberFormat="0" applyAlignment="0" applyProtection="0"/>
    <xf numFmtId="0" fontId="114" fillId="12" borderId="367" applyNumberFormat="0" applyAlignment="0" applyProtection="0"/>
    <xf numFmtId="5" fontId="55" fillId="0" borderId="348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5" borderId="367" applyNumberFormat="0" applyAlignment="0" applyProtection="0"/>
    <xf numFmtId="0" fontId="113" fillId="12" borderId="359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44" fillId="29" borderId="361" applyNumberFormat="0" applyAlignment="0" applyProtection="0"/>
    <xf numFmtId="0" fontId="141" fillId="28" borderId="361" applyNumberFormat="0" applyAlignment="0" applyProtection="0"/>
    <xf numFmtId="4" fontId="148" fillId="45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113" fillId="15" borderId="367" applyNumberFormat="0" applyAlignment="0" applyProtection="0"/>
    <xf numFmtId="0" fontId="113" fillId="15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4" fontId="38" fillId="41" borderId="369" applyNumberFormat="0" applyProtection="0">
      <alignment horizontal="right" vertical="center"/>
    </xf>
    <xf numFmtId="0" fontId="164" fillId="0" borderId="371" applyNumberFormat="0" applyFill="0" applyAlignment="0" applyProtection="0"/>
    <xf numFmtId="0" fontId="141" fillId="28" borderId="361" applyNumberForma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47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59" fillId="28" borderId="367" applyNumberFormat="0" applyAlignment="0" applyProtection="0"/>
    <xf numFmtId="0" fontId="59" fillId="28" borderId="367" applyNumberFormat="0" applyAlignment="0" applyProtection="0"/>
    <xf numFmtId="0" fontId="165" fillId="0" borderId="371" applyNumberFormat="0" applyFill="0" applyAlignment="0" applyProtection="0"/>
    <xf numFmtId="0" fontId="163" fillId="0" borderId="371" applyNumberFormat="0" applyFill="0" applyAlignment="0" applyProtection="0"/>
    <xf numFmtId="4" fontId="38" fillId="34" borderId="361" applyNumberFormat="0" applyProtection="0">
      <alignment horizontal="left" vertical="center" indent="1"/>
    </xf>
    <xf numFmtId="0" fontId="163" fillId="0" borderId="370" applyNumberFormat="0" applyFill="0" applyAlignment="0" applyProtection="0"/>
    <xf numFmtId="4" fontId="38" fillId="34" borderId="361" applyNumberFormat="0" applyProtection="0">
      <alignment horizontal="left" vertical="center" indent="1"/>
    </xf>
    <xf numFmtId="0" fontId="63" fillId="29" borderId="375" applyNumberFormat="0" applyAlignment="0" applyProtection="0"/>
    <xf numFmtId="4" fontId="38" fillId="37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148" fillId="45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0" fontId="92" fillId="0" borderId="355">
      <alignment horizontal="left" vertical="center"/>
    </xf>
    <xf numFmtId="0" fontId="63" fillId="29" borderId="359" applyNumberFormat="0" applyAlignment="0" applyProtection="0"/>
    <xf numFmtId="0" fontId="163" fillId="0" borderId="363" applyNumberFormat="0" applyFill="0" applyAlignment="0" applyProtection="0"/>
    <xf numFmtId="0" fontId="166" fillId="0" borderId="363" applyNumberFormat="0" applyFill="0" applyAlignment="0" applyProtection="0"/>
    <xf numFmtId="0" fontId="165" fillId="0" borderId="363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30" fillId="10" borderId="360" applyNumberFormat="0" applyFont="0" applyAlignment="0" applyProtection="0"/>
    <xf numFmtId="0" fontId="142" fillId="29" borderId="361" applyNumberFormat="0" applyAlignment="0" applyProtection="0"/>
    <xf numFmtId="0" fontId="30" fillId="10" borderId="360" applyNumberFormat="0" applyFon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4" borderId="361" applyNumberFormat="0" applyProtection="0">
      <alignment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4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7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61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55" fillId="0" borderId="348" applyAlignment="0" applyProtection="0"/>
    <xf numFmtId="4" fontId="38" fillId="34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38" fillId="36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63" fillId="29" borderId="359" applyNumberFormat="0" applyAlignment="0" applyProtection="0"/>
    <xf numFmtId="4" fontId="38" fillId="46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63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55" fillId="0" borderId="348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168" fillId="0" borderId="347">
      <alignment horizontal="left" vertical="top"/>
    </xf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113" fillId="15" borderId="359" applyNumberFormat="0" applyAlignment="0" applyProtection="0"/>
    <xf numFmtId="0" fontId="5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63" fillId="0" borderId="370" applyNumberFormat="0" applyFill="0" applyAlignment="0" applyProtection="0"/>
    <xf numFmtId="0" fontId="163" fillId="0" borderId="362" applyNumberFormat="0" applyFill="0" applyAlignment="0" applyProtection="0"/>
    <xf numFmtId="0" fontId="113" fillId="15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29" fillId="10" borderId="360" applyNumberFormat="0" applyFont="0" applyAlignment="0" applyProtection="0"/>
    <xf numFmtId="0" fontId="184" fillId="10" borderId="360" applyNumberFormat="0" applyFont="0" applyAlignment="0" applyProtection="0"/>
    <xf numFmtId="0" fontId="143" fillId="29" borderId="361" applyNumberFormat="0" applyAlignment="0" applyProtection="0"/>
    <xf numFmtId="4" fontId="38" fillId="40" borderId="361" applyNumberFormat="0" applyProtection="0">
      <alignment horizontal="right" vertical="center"/>
    </xf>
    <xf numFmtId="0" fontId="5" fillId="49" borderId="369" applyNumberFormat="0" applyProtection="0">
      <alignment horizontal="left" vertical="center" indent="1"/>
    </xf>
    <xf numFmtId="0" fontId="60" fillId="29" borderId="359" applyNumberFormat="0" applyAlignment="0" applyProtection="0"/>
    <xf numFmtId="0" fontId="59" fillId="28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63" fillId="29" borderId="359" applyNumberFormat="0" applyAlignment="0" applyProtection="0"/>
    <xf numFmtId="4" fontId="38" fillId="48" borderId="361" applyNumberFormat="0" applyProtection="0">
      <alignment horizontal="left" vertical="center" indent="1"/>
    </xf>
    <xf numFmtId="4" fontId="38" fillId="43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4" fontId="148" fillId="45" borderId="361" applyNumberFormat="0" applyProtection="0">
      <alignment horizontal="left" vertical="center" indent="1"/>
    </xf>
    <xf numFmtId="4" fontId="38" fillId="42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43" fontId="215" fillId="0" borderId="0" applyFont="0" applyFill="0" applyBorder="0" applyAlignment="0" applyProtection="0"/>
    <xf numFmtId="0" fontId="113" fillId="12" borderId="359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5" fontId="55" fillId="0" borderId="348" applyAlignment="0" applyProtection="0"/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0" fontId="163" fillId="0" borderId="362" applyNumberFormat="0" applyFill="0" applyAlignment="0" applyProtection="0"/>
    <xf numFmtId="0" fontId="5" fillId="31" borderId="369" applyNumberFormat="0" applyProtection="0">
      <alignment horizontal="left" vertical="center" indent="1"/>
    </xf>
    <xf numFmtId="0" fontId="163" fillId="0" borderId="363" applyNumberFormat="0" applyFill="0" applyAlignment="0" applyProtection="0"/>
    <xf numFmtId="0" fontId="164" fillId="0" borderId="379" applyNumberFormat="0" applyFill="0" applyAlignment="0" applyProtection="0"/>
    <xf numFmtId="4" fontId="147" fillId="34" borderId="369" applyNumberFormat="0" applyProtection="0">
      <alignment vertical="center"/>
    </xf>
    <xf numFmtId="0" fontId="163" fillId="0" borderId="378" applyNumberFormat="0" applyFill="0" applyAlignment="0" applyProtection="0"/>
    <xf numFmtId="0" fontId="30" fillId="10" borderId="368" applyNumberFormat="0" applyFont="0" applyAlignment="0" applyProtection="0"/>
    <xf numFmtId="0" fontId="60" fillId="29" borderId="375" applyNumberFormat="0" applyAlignment="0" applyProtection="0"/>
    <xf numFmtId="4" fontId="38" fillId="33" borderId="377" applyNumberFormat="0" applyProtection="0">
      <alignment vertical="center"/>
    </xf>
    <xf numFmtId="0" fontId="5" fillId="49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4" fontId="38" fillId="34" borderId="377" applyNumberFormat="0" applyProtection="0">
      <alignment horizontal="left" vertical="center" indent="1"/>
    </xf>
    <xf numFmtId="0" fontId="60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4" fontId="38" fillId="46" borderId="361" applyNumberFormat="0" applyProtection="0">
      <alignment horizontal="right"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0" fontId="142" fillId="29" borderId="377" applyNumberFormat="0" applyAlignment="0" applyProtection="0"/>
    <xf numFmtId="0" fontId="5" fillId="48" borderId="377" applyNumberFormat="0" applyProtection="0">
      <alignment horizontal="left" vertical="center" indent="1"/>
    </xf>
    <xf numFmtId="0" fontId="59" fillId="28" borderId="375" applyNumberFormat="0" applyAlignment="0" applyProtection="0"/>
    <xf numFmtId="4" fontId="38" fillId="39" borderId="377" applyNumberFormat="0" applyProtection="0">
      <alignment horizontal="right" vertical="center"/>
    </xf>
    <xf numFmtId="4" fontId="147" fillId="33" borderId="377" applyNumberFormat="0" applyProtection="0">
      <alignment vertical="center"/>
    </xf>
    <xf numFmtId="0" fontId="5" fillId="31" borderId="361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63" fillId="0" borderId="363" applyNumberFormat="0" applyFill="0" applyAlignment="0" applyProtection="0"/>
    <xf numFmtId="4" fontId="151" fillId="46" borderId="377" applyNumberFormat="0" applyProtection="0">
      <alignment horizontal="right" vertical="center"/>
    </xf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4" fontId="148" fillId="45" borderId="361" applyNumberFormat="0" applyProtection="0">
      <alignment horizontal="left" vertical="center" indent="1"/>
    </xf>
    <xf numFmtId="0" fontId="59" fillId="28" borderId="367" applyNumberFormat="0" applyAlignment="0" applyProtection="0"/>
    <xf numFmtId="4" fontId="38" fillId="42" borderId="361" applyNumberFormat="0" applyProtection="0">
      <alignment horizontal="right" vertical="center"/>
    </xf>
    <xf numFmtId="0" fontId="141" fillId="28" borderId="361" applyNumberFormat="0" applyAlignment="0" applyProtection="0"/>
    <xf numFmtId="0" fontId="164" fillId="0" borderId="379" applyNumberFormat="0" applyFill="0" applyAlignment="0" applyProtection="0"/>
    <xf numFmtId="0" fontId="141" fillId="28" borderId="361" applyNumberFormat="0" applyAlignment="0" applyProtection="0"/>
    <xf numFmtId="0" fontId="143" fillId="29" borderId="361" applyNumberFormat="0" applyAlignment="0" applyProtection="0"/>
    <xf numFmtId="0" fontId="164" fillId="0" borderId="363" applyNumberFormat="0" applyFill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0" fontId="163" fillId="0" borderId="362" applyNumberFormat="0" applyFill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4" fontId="38" fillId="46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14" fillId="12" borderId="359" applyNumberFormat="0" applyAlignment="0" applyProtection="0"/>
    <xf numFmtId="0" fontId="113" fillId="15" borderId="359" applyNumberFormat="0" applyAlignment="0" applyProtection="0"/>
    <xf numFmtId="4" fontId="38" fillId="44" borderId="361" applyNumberFormat="0" applyProtection="0">
      <alignment horizontal="right" vertical="center"/>
    </xf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13" fillId="15" borderId="359" applyNumberFormat="0" applyAlignment="0" applyProtection="0"/>
    <xf numFmtId="0" fontId="164" fillId="0" borderId="363" applyNumberFormat="0" applyFill="0" applyAlignment="0" applyProtection="0"/>
    <xf numFmtId="5" fontId="168" fillId="0" borderId="347">
      <alignment horizontal="left" vertical="top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42" fillId="29" borderId="361" applyNumberFormat="0" applyAlignment="0" applyProtection="0"/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141" fillId="28" borderId="361" applyNumberForma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184" fillId="10" borderId="360" applyNumberFormat="0" applyFont="0" applyAlignment="0" applyProtection="0"/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36" borderId="361" applyNumberFormat="0" applyProtection="0">
      <alignment horizontal="right" vertical="center"/>
    </xf>
    <xf numFmtId="4" fontId="38" fillId="46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0" fontId="33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144" fillId="29" borderId="361" applyNumberFormat="0" applyAlignment="0" applyProtection="0"/>
    <xf numFmtId="0" fontId="5" fillId="48" borderId="369" applyNumberFormat="0" applyProtection="0">
      <alignment horizontal="left" vertical="center" indent="1"/>
    </xf>
    <xf numFmtId="0" fontId="141" fillId="28" borderId="361" applyNumberFormat="0" applyAlignment="0" applyProtection="0"/>
    <xf numFmtId="0" fontId="163" fillId="0" borderId="363" applyNumberFormat="0" applyFill="0" applyAlignment="0" applyProtection="0"/>
    <xf numFmtId="0" fontId="63" fillId="29" borderId="359" applyNumberFormat="0" applyAlignment="0" applyProtection="0"/>
    <xf numFmtId="0" fontId="5" fillId="3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147" fillId="34" borderId="361" applyNumberFormat="0" applyProtection="0">
      <alignment vertical="center"/>
    </xf>
    <xf numFmtId="0" fontId="163" fillId="0" borderId="362" applyNumberFormat="0" applyFill="0" applyAlignment="0" applyProtection="0"/>
    <xf numFmtId="0" fontId="142" fillId="29" borderId="361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4" fontId="147" fillId="33" borderId="361" applyNumberFormat="0" applyProtection="0">
      <alignment vertical="center"/>
    </xf>
    <xf numFmtId="0" fontId="5" fillId="49" borderId="361" applyNumberFormat="0" applyProtection="0">
      <alignment horizontal="left" vertical="center" indent="1"/>
    </xf>
    <xf numFmtId="0" fontId="113" fillId="12" borderId="359" applyNumberForma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60" fillId="29" borderId="359" applyNumberForma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41" fillId="28" borderId="361" applyNumberForma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3" fillId="29" borderId="359" applyNumberFormat="0" applyAlignment="0" applyProtection="0"/>
    <xf numFmtId="4" fontId="38" fillId="44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0" fontId="5" fillId="10" borderId="360" applyNumberFormat="0" applyFont="0" applyAlignment="0" applyProtection="0"/>
    <xf numFmtId="4" fontId="38" fillId="41" borderId="361" applyNumberFormat="0" applyProtection="0">
      <alignment horizontal="right" vertical="center"/>
    </xf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38" fillId="34" borderId="361" applyNumberFormat="0" applyProtection="0">
      <alignment vertical="center"/>
    </xf>
    <xf numFmtId="0" fontId="63" fillId="29" borderId="359" applyNumberFormat="0" applyAlignment="0" applyProtection="0"/>
    <xf numFmtId="0" fontId="113" fillId="15" borderId="359" applyNumberFormat="0" applyAlignment="0" applyProtection="0"/>
    <xf numFmtId="4" fontId="38" fillId="34" borderId="361" applyNumberFormat="0" applyProtection="0">
      <alignment vertical="center"/>
    </xf>
    <xf numFmtId="0" fontId="113" fillId="15" borderId="359" applyNumberFormat="0" applyAlignment="0" applyProtection="0"/>
    <xf numFmtId="0" fontId="32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33" fillId="10" borderId="360" applyNumberFormat="0" applyFont="0" applyAlignment="0" applyProtection="0"/>
    <xf numFmtId="0" fontId="143" fillId="29" borderId="361" applyNumberFormat="0" applyAlignment="0" applyProtection="0"/>
    <xf numFmtId="0" fontId="59" fillId="28" borderId="359" applyNumberFormat="0" applyAlignment="0" applyProtection="0"/>
    <xf numFmtId="4" fontId="38" fillId="46" borderId="369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38" borderId="361" applyNumberFormat="0" applyProtection="0">
      <alignment horizontal="right" vertical="center"/>
    </xf>
    <xf numFmtId="0" fontId="141" fillId="28" borderId="361" applyNumberFormat="0" applyAlignment="0" applyProtection="0"/>
    <xf numFmtId="0" fontId="5" fillId="49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4" fontId="147" fillId="34" borderId="361" applyNumberFormat="0" applyProtection="0">
      <alignment vertical="center"/>
    </xf>
    <xf numFmtId="0" fontId="163" fillId="0" borderId="363" applyNumberFormat="0" applyFill="0" applyAlignment="0" applyProtection="0"/>
    <xf numFmtId="0" fontId="113" fillId="12" borderId="359" applyNumberFormat="0" applyAlignment="0" applyProtection="0"/>
    <xf numFmtId="0" fontId="63" fillId="29" borderId="359" applyNumberFormat="0" applyAlignment="0" applyProtection="0"/>
    <xf numFmtId="0" fontId="5" fillId="49" borderId="361" applyNumberFormat="0" applyProtection="0">
      <alignment horizontal="left" vertical="center" indent="1"/>
    </xf>
    <xf numFmtId="0" fontId="114" fillId="12" borderId="359" applyNumberFormat="0" applyAlignment="0" applyProtection="0"/>
    <xf numFmtId="0" fontId="5" fillId="10" borderId="360" applyNumberFormat="0" applyFont="0" applyAlignment="0" applyProtection="0"/>
    <xf numFmtId="0" fontId="163" fillId="0" borderId="363" applyNumberFormat="0" applyFill="0" applyAlignment="0" applyProtection="0"/>
    <xf numFmtId="0" fontId="113" fillId="12" borderId="367" applyNumberFormat="0" applyAlignment="0" applyProtection="0"/>
    <xf numFmtId="0" fontId="163" fillId="0" borderId="370" applyNumberFormat="0" applyFill="0" applyAlignment="0" applyProtection="0"/>
    <xf numFmtId="4" fontId="147" fillId="46" borderId="369" applyNumberFormat="0" applyProtection="0">
      <alignment horizontal="right" vertical="center"/>
    </xf>
    <xf numFmtId="4" fontId="38" fillId="33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4" fontId="147" fillId="46" borderId="377" applyNumberFormat="0" applyProtection="0">
      <alignment horizontal="right" vertical="center"/>
    </xf>
    <xf numFmtId="0" fontId="59" fillId="28" borderId="367" applyNumberFormat="0" applyAlignment="0" applyProtection="0"/>
    <xf numFmtId="4" fontId="38" fillId="41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37" borderId="361" applyNumberFormat="0" applyProtection="0">
      <alignment horizontal="right" vertical="center"/>
    </xf>
    <xf numFmtId="0" fontId="5" fillId="31" borderId="361" applyNumberFormat="0" applyProtection="0">
      <alignment horizontal="left" vertical="center" indent="1"/>
    </xf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61" fillId="29" borderId="359" applyNumberFormat="0" applyAlignment="0" applyProtection="0"/>
    <xf numFmtId="0" fontId="165" fillId="0" borderId="363" applyNumberFormat="0" applyFill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0" fontId="33" fillId="10" borderId="360" applyNumberFormat="0" applyFont="0" applyAlignment="0" applyProtection="0"/>
    <xf numFmtId="0" fontId="60" fillId="29" borderId="359" applyNumberFormat="0" applyAlignment="0" applyProtection="0"/>
    <xf numFmtId="0" fontId="113" fillId="15" borderId="359" applyNumberFormat="0" applyAlignment="0" applyProtection="0"/>
    <xf numFmtId="4" fontId="38" fillId="36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59" fillId="28" borderId="359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4" fontId="38" fillId="48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38" fillId="38" borderId="369" applyNumberFormat="0" applyProtection="0">
      <alignment horizontal="right" vertical="center"/>
    </xf>
    <xf numFmtId="0" fontId="164" fillId="0" borderId="371" applyNumberFormat="0" applyFill="0" applyAlignment="0" applyProtection="0"/>
    <xf numFmtId="0" fontId="60" fillId="29" borderId="367" applyNumberFormat="0" applyAlignment="0" applyProtection="0"/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163" fillId="0" borderId="362" applyNumberFormat="0" applyFill="0" applyAlignment="0" applyProtection="0"/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0" fillId="29" borderId="359" applyNumberFormat="0" applyAlignment="0" applyProtection="0"/>
    <xf numFmtId="0" fontId="163" fillId="0" borderId="362" applyNumberFormat="0" applyFill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32" fillId="10" borderId="360" applyNumberFormat="0" applyFont="0" applyAlignment="0" applyProtection="0"/>
    <xf numFmtId="0" fontId="163" fillId="0" borderId="363" applyNumberFormat="0" applyFill="0" applyAlignment="0" applyProtection="0"/>
    <xf numFmtId="0" fontId="63" fillId="29" borderId="367" applyNumberFormat="0" applyAlignment="0" applyProtection="0"/>
    <xf numFmtId="0" fontId="163" fillId="0" borderId="379" applyNumberFormat="0" applyFill="0" applyAlignment="0" applyProtection="0"/>
    <xf numFmtId="5" fontId="55" fillId="0" borderId="348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63" fillId="0" borderId="379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41" fillId="29" borderId="377" applyNumberFormat="0" applyAlignment="0" applyProtection="0"/>
    <xf numFmtId="0" fontId="5" fillId="35" borderId="369" applyNumberFormat="0" applyProtection="0">
      <alignment horizontal="left" vertical="center" indent="1"/>
    </xf>
    <xf numFmtId="0" fontId="141" fillId="29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4" fontId="38" fillId="46" borderId="361" applyNumberFormat="0" applyProtection="0">
      <alignment horizontal="left" vertical="center" indent="1"/>
    </xf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29" fillId="10" borderId="360" applyNumberFormat="0" applyFont="0" applyAlignment="0" applyProtection="0"/>
    <xf numFmtId="4" fontId="38" fillId="42" borderId="361" applyNumberFormat="0" applyProtection="0">
      <alignment horizontal="right" vertical="center"/>
    </xf>
    <xf numFmtId="0" fontId="30" fillId="10" borderId="360" applyNumberFormat="0" applyFont="0" applyAlignment="0" applyProtection="0"/>
    <xf numFmtId="0" fontId="164" fillId="0" borderId="371" applyNumberFormat="0" applyFill="0" applyAlignment="0" applyProtection="0"/>
    <xf numFmtId="0" fontId="33" fillId="10" borderId="368" applyNumberFormat="0" applyFont="0" applyAlignment="0" applyProtection="0"/>
    <xf numFmtId="0" fontId="62" fillId="29" borderId="367" applyNumberFormat="0" applyAlignment="0" applyProtection="0"/>
    <xf numFmtId="4" fontId="148" fillId="45" borderId="361" applyNumberFormat="0" applyProtection="0">
      <alignment horizontal="left" vertical="center" indent="1"/>
    </xf>
    <xf numFmtId="0" fontId="144" fillId="29" borderId="361" applyNumberFormat="0" applyAlignment="0" applyProtection="0"/>
    <xf numFmtId="0" fontId="115" fillId="12" borderId="367" applyNumberFormat="0" applyAlignment="0" applyProtection="0"/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5" fillId="0" borderId="363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168" fillId="0" borderId="347">
      <alignment horizontal="left" vertical="top"/>
    </xf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63" fillId="29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29" fillId="10" borderId="360" applyNumberFormat="0" applyFont="0" applyAlignment="0" applyProtection="0"/>
    <xf numFmtId="0" fontId="184" fillId="10" borderId="360" applyNumberFormat="0" applyFont="0" applyAlignment="0" applyProtection="0"/>
    <xf numFmtId="0" fontId="30" fillId="10" borderId="360" applyNumberFormat="0" applyFont="0" applyAlignment="0" applyProtection="0"/>
    <xf numFmtId="0" fontId="142" fillId="29" borderId="361" applyNumberForma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64" fillId="0" borderId="363" applyNumberFormat="0" applyFill="0" applyAlignment="0" applyProtection="0"/>
    <xf numFmtId="0" fontId="113" fillId="12" borderId="359" applyNumberFormat="0" applyAlignment="0" applyProtection="0"/>
    <xf numFmtId="0" fontId="63" fillId="29" borderId="359" applyNumberFormat="0" applyAlignment="0" applyProtection="0"/>
    <xf numFmtId="4" fontId="38" fillId="46" borderId="361" applyNumberFormat="0" applyProtection="0">
      <alignment horizontal="left" vertical="center" indent="1"/>
    </xf>
    <xf numFmtId="4" fontId="38" fillId="42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5" fontId="55" fillId="0" borderId="348" applyAlignment="0" applyProtection="0"/>
    <xf numFmtId="0" fontId="113" fillId="12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63" fillId="0" borderId="363" applyNumberFormat="0" applyFill="0" applyAlignment="0" applyProtection="0"/>
    <xf numFmtId="0" fontId="141" fillId="28" borderId="361" applyNumberFormat="0" applyAlignment="0" applyProtection="0"/>
    <xf numFmtId="0" fontId="29" fillId="10" borderId="360" applyNumberFormat="0" applyFont="0" applyAlignment="0" applyProtection="0"/>
    <xf numFmtId="4" fontId="38" fillId="46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48" fillId="4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29" fillId="10" borderId="360" applyNumberFormat="0" applyFont="0" applyAlignment="0" applyProtection="0"/>
    <xf numFmtId="0" fontId="184" fillId="10" borderId="360" applyNumberFormat="0" applyFont="0" applyAlignment="0" applyProtection="0"/>
    <xf numFmtId="4" fontId="38" fillId="44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147" fillId="34" borderId="361" applyNumberFormat="0" applyProtection="0">
      <alignment vertical="center"/>
    </xf>
    <xf numFmtId="0" fontId="30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30" fillId="10" borderId="360" applyNumberFormat="0" applyFont="0" applyAlignment="0" applyProtection="0"/>
    <xf numFmtId="0" fontId="143" fillId="29" borderId="361" applyNumberFormat="0" applyAlignment="0" applyProtection="0"/>
    <xf numFmtId="0" fontId="59" fillId="28" borderId="359" applyNumberFormat="0" applyAlignment="0" applyProtection="0"/>
    <xf numFmtId="4" fontId="38" fillId="48" borderId="369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63" fillId="29" borderId="359" applyNumberFormat="0" applyAlignment="0" applyProtection="0"/>
    <xf numFmtId="0" fontId="5" fillId="3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147" fillId="34" borderId="361" applyNumberFormat="0" applyProtection="0">
      <alignment vertical="center"/>
    </xf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4" fontId="147" fillId="33" borderId="361" applyNumberFormat="0" applyProtection="0">
      <alignment vertical="center"/>
    </xf>
    <xf numFmtId="0" fontId="5" fillId="49" borderId="361" applyNumberFormat="0" applyProtection="0">
      <alignment horizontal="left" vertical="center" indent="1"/>
    </xf>
    <xf numFmtId="0" fontId="113" fillId="15" borderId="359" applyNumberFormat="0" applyAlignment="0" applyProtection="0"/>
    <xf numFmtId="0" fontId="113" fillId="12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61" fillId="29" borderId="359" applyNumberForma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5" fillId="35" borderId="361" applyNumberFormat="0" applyProtection="0">
      <alignment horizontal="left" vertical="center" indent="1"/>
    </xf>
    <xf numFmtId="0" fontId="163" fillId="0" borderId="363" applyNumberFormat="0" applyFill="0" applyAlignment="0" applyProtection="0"/>
    <xf numFmtId="0" fontId="5" fillId="10" borderId="360" applyNumberFormat="0" applyFont="0" applyAlignment="0" applyProtection="0"/>
    <xf numFmtId="0" fontId="5" fillId="48" borderId="369" applyNumberFormat="0" applyProtection="0">
      <alignment horizontal="left" vertical="center" indent="1"/>
    </xf>
    <xf numFmtId="0" fontId="113" fillId="12" borderId="359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114" fillId="12" borderId="359" applyNumberFormat="0" applyAlignment="0" applyProtection="0"/>
    <xf numFmtId="0" fontId="32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3" fillId="29" borderId="359" applyNumberFormat="0" applyAlignment="0" applyProtection="0"/>
    <xf numFmtId="4" fontId="38" fillId="44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38" fillId="34" borderId="361" applyNumberFormat="0" applyProtection="0">
      <alignment vertical="center"/>
    </xf>
    <xf numFmtId="0" fontId="63" fillId="29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5" fillId="0" borderId="363" applyNumberFormat="0" applyFill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4" fontId="38" fillId="39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33" fillId="10" borderId="360" applyNumberFormat="0" applyFont="0" applyAlignment="0" applyProtection="0"/>
    <xf numFmtId="4" fontId="147" fillId="34" borderId="361" applyNumberFormat="0" applyProtection="0">
      <alignment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141" fillId="28" borderId="361" applyNumberFormat="0" applyAlignment="0" applyProtection="0"/>
    <xf numFmtId="0" fontId="144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3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60" fillId="29" borderId="359" applyNumberFormat="0" applyAlignment="0" applyProtection="0"/>
    <xf numFmtId="0" fontId="59" fillId="28" borderId="359" applyNumberFormat="0" applyAlignment="0" applyProtection="0"/>
    <xf numFmtId="4" fontId="38" fillId="38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184" fillId="10" borderId="360" applyNumberFormat="0" applyFont="0" applyAlignment="0" applyProtection="0"/>
    <xf numFmtId="0" fontId="164" fillId="0" borderId="363" applyNumberFormat="0" applyFill="0" applyAlignment="0" applyProtection="0"/>
    <xf numFmtId="4" fontId="151" fillId="46" borderId="361" applyNumberFormat="0" applyProtection="0">
      <alignment horizontal="right" vertical="center"/>
    </xf>
    <xf numFmtId="0" fontId="113" fillId="15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5" fillId="0" borderId="363" applyNumberFormat="0" applyFill="0" applyAlignment="0" applyProtection="0"/>
    <xf numFmtId="0" fontId="59" fillId="28" borderId="359" applyNumberFormat="0" applyAlignment="0" applyProtection="0"/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4" fontId="38" fillId="39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3" fillId="29" borderId="361" applyNumberFormat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60" fillId="29" borderId="359" applyNumberFormat="0" applyAlignment="0" applyProtection="0"/>
    <xf numFmtId="4" fontId="38" fillId="39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113" fillId="15" borderId="359" applyNumberFormat="0" applyAlignment="0" applyProtection="0"/>
    <xf numFmtId="0" fontId="61" fillId="29" borderId="359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4" fillId="29" borderId="361" applyNumberForma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0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5" fillId="10" borderId="360" applyNumberFormat="0" applyFont="0" applyAlignment="0" applyProtection="0"/>
    <xf numFmtId="0" fontId="113" fillId="15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5" fillId="31" borderId="369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49" borderId="369" applyNumberFormat="0" applyProtection="0">
      <alignment horizontal="left" vertical="center" indent="1"/>
    </xf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5" fontId="55" fillId="0" borderId="348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4" fontId="38" fillId="40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0" fontId="92" fillId="0" borderId="355">
      <alignment horizontal="left" vertical="center"/>
    </xf>
    <xf numFmtId="0" fontId="5" fillId="35" borderId="361" applyNumberFormat="0" applyProtection="0">
      <alignment horizontal="left" vertical="center" indent="1"/>
    </xf>
    <xf numFmtId="4" fontId="148" fillId="45" borderId="361" applyNumberFormat="0" applyProtection="0">
      <alignment horizontal="left" vertical="center" indent="1"/>
    </xf>
    <xf numFmtId="0" fontId="142" fillId="29" borderId="361" applyNumberFormat="0" applyAlignment="0" applyProtection="0"/>
    <xf numFmtId="4" fontId="38" fillId="38" borderId="361" applyNumberFormat="0" applyProtection="0">
      <alignment horizontal="right" vertical="center"/>
    </xf>
    <xf numFmtId="0" fontId="113" fillId="15" borderId="359" applyNumberFormat="0" applyAlignment="0" applyProtection="0"/>
    <xf numFmtId="0" fontId="114" fillId="12" borderId="359" applyNumberForma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30" fillId="10" borderId="360" applyNumberFormat="0" applyFont="0" applyAlignment="0" applyProtection="0"/>
    <xf numFmtId="0" fontId="142" fillId="29" borderId="361" applyNumberFormat="0" applyAlignment="0" applyProtection="0"/>
    <xf numFmtId="0" fontId="30" fillId="10" borderId="360" applyNumberFormat="0" applyFon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4" borderId="361" applyNumberFormat="0" applyProtection="0">
      <alignment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4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7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61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55" fillId="0" borderId="348" applyAlignment="0" applyProtection="0"/>
    <xf numFmtId="4" fontId="38" fillId="34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38" fillId="36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0" fontId="63" fillId="29" borderId="359" applyNumberFormat="0" applyAlignment="0" applyProtection="0"/>
    <xf numFmtId="4" fontId="38" fillId="46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63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55" fillId="0" borderId="348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168" fillId="0" borderId="347">
      <alignment horizontal="left" vertical="top"/>
    </xf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29" fillId="10" borderId="360" applyNumberFormat="0" applyFont="0" applyAlignment="0" applyProtection="0"/>
    <xf numFmtId="0" fontId="184" fillId="10" borderId="360" applyNumberFormat="0" applyFont="0" applyAlignment="0" applyProtection="0"/>
    <xf numFmtId="4" fontId="38" fillId="42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63" fillId="29" borderId="359" applyNumberFormat="0" applyAlignment="0" applyProtection="0"/>
    <xf numFmtId="4" fontId="38" fillId="48" borderId="361" applyNumberFormat="0" applyProtection="0">
      <alignment horizontal="left" vertical="center" indent="1"/>
    </xf>
    <xf numFmtId="4" fontId="38" fillId="43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0" fontId="113" fillId="12" borderId="359" applyNumberFormat="0" applyAlignment="0" applyProtection="0"/>
    <xf numFmtId="0" fontId="63" fillId="29" borderId="359" applyNumberFormat="0" applyAlignment="0" applyProtection="0"/>
    <xf numFmtId="4" fontId="38" fillId="34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37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0" fontId="60" fillId="29" borderId="359" applyNumberFormat="0" applyAlignment="0" applyProtection="0"/>
    <xf numFmtId="0" fontId="165" fillId="0" borderId="363" applyNumberFormat="0" applyFill="0" applyAlignment="0" applyProtection="0"/>
    <xf numFmtId="0" fontId="164" fillId="0" borderId="363" applyNumberFormat="0" applyFill="0" applyAlignment="0" applyProtection="0"/>
    <xf numFmtId="0" fontId="60" fillId="29" borderId="359" applyNumberFormat="0" applyAlignment="0" applyProtection="0"/>
    <xf numFmtId="0" fontId="61" fillId="29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63" fillId="29" borderId="359" applyNumberFormat="0" applyAlignment="0" applyProtection="0"/>
    <xf numFmtId="4" fontId="147" fillId="46" borderId="361" applyNumberFormat="0" applyProtection="0">
      <alignment horizontal="right"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0" fontId="163" fillId="0" borderId="363" applyNumberFormat="0" applyFill="0" applyAlignment="0" applyProtection="0"/>
    <xf numFmtId="4" fontId="38" fillId="34" borderId="361" applyNumberFormat="0" applyProtection="0">
      <alignment horizontal="left" vertical="center" indent="1"/>
    </xf>
    <xf numFmtId="0" fontId="30" fillId="10" borderId="360" applyNumberFormat="0" applyFont="0" applyAlignment="0" applyProtection="0"/>
    <xf numFmtId="4" fontId="38" fillId="34" borderId="361" applyNumberFormat="0" applyProtection="0">
      <alignment horizontal="left" vertical="center" indent="1"/>
    </xf>
    <xf numFmtId="0" fontId="164" fillId="0" borderId="363" applyNumberFormat="0" applyFill="0" applyAlignment="0" applyProtection="0"/>
    <xf numFmtId="0" fontId="30" fillId="10" borderId="360" applyNumberFormat="0" applyFont="0" applyAlignment="0" applyProtection="0"/>
    <xf numFmtId="5" fontId="55" fillId="0" borderId="348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4" fontId="38" fillId="41" borderId="361" applyNumberFormat="0" applyProtection="0">
      <alignment horizontal="right" vertical="center"/>
    </xf>
    <xf numFmtId="0" fontId="5" fillId="49" borderId="361" applyNumberFormat="0" applyProtection="0">
      <alignment horizontal="left" vertical="center" indent="1"/>
    </xf>
    <xf numFmtId="0" fontId="142" fillId="29" borderId="361" applyNumberFormat="0" applyAlignment="0" applyProtection="0"/>
    <xf numFmtId="0" fontId="33" fillId="10" borderId="360" applyNumberFormat="0" applyFont="0" applyAlignment="0" applyProtection="0"/>
    <xf numFmtId="4" fontId="38" fillId="34" borderId="361" applyNumberFormat="0" applyProtection="0">
      <alignment vertical="center"/>
    </xf>
    <xf numFmtId="0" fontId="30" fillId="10" borderId="360" applyNumberFormat="0" applyFon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0" fontId="113" fillId="15" borderId="359" applyNumberFormat="0" applyAlignment="0" applyProtection="0"/>
    <xf numFmtId="5" fontId="55" fillId="0" borderId="348" applyAlignment="0" applyProtection="0"/>
    <xf numFmtId="0" fontId="163" fillId="0" borderId="363" applyNumberFormat="0" applyFill="0" applyAlignment="0" applyProtection="0"/>
    <xf numFmtId="0" fontId="113" fillId="15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4" fontId="38" fillId="46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4" fontId="38" fillId="34" borderId="361" applyNumberFormat="0" applyProtection="0">
      <alignment vertical="center"/>
    </xf>
    <xf numFmtId="0" fontId="30" fillId="10" borderId="360" applyNumberFormat="0" applyFon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42" fillId="29" borderId="361" applyNumberFormat="0" applyAlignment="0" applyProtection="0"/>
    <xf numFmtId="0" fontId="30" fillId="10" borderId="360" applyNumberFormat="0" applyFont="0" applyAlignment="0" applyProtection="0"/>
    <xf numFmtId="4" fontId="38" fillId="34" borderId="361" applyNumberFormat="0" applyProtection="0">
      <alignment horizontal="left" vertical="center" indent="1"/>
    </xf>
    <xf numFmtId="4" fontId="38" fillId="37" borderId="361" applyNumberFormat="0" applyProtection="0">
      <alignment horizontal="right" vertical="center"/>
    </xf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184" fillId="10" borderId="360" applyNumberFormat="0" applyFont="0" applyAlignment="0" applyProtection="0"/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0" fontId="141" fillId="28" borderId="361" applyNumberFormat="0" applyAlignment="0" applyProtection="0"/>
    <xf numFmtId="4" fontId="38" fillId="36" borderId="361" applyNumberFormat="0" applyProtection="0">
      <alignment horizontal="right" vertical="center"/>
    </xf>
    <xf numFmtId="0" fontId="5" fillId="48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38" fillId="37" borderId="361" applyNumberFormat="0" applyProtection="0">
      <alignment horizontal="right" vertical="center"/>
    </xf>
    <xf numFmtId="0" fontId="62" fillId="29" borderId="359" applyNumberFormat="0" applyAlignment="0" applyProtection="0"/>
    <xf numFmtId="0" fontId="5" fillId="10" borderId="360" applyNumberFormat="0" applyFon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4" fontId="38" fillId="34" borderId="361" applyNumberFormat="0" applyProtection="0">
      <alignment horizontal="left" vertical="center" indent="1"/>
    </xf>
    <xf numFmtId="4" fontId="38" fillId="36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0" fontId="63" fillId="29" borderId="359" applyNumberFormat="0" applyAlignment="0" applyProtection="0"/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47" fillId="33" borderId="361" applyNumberFormat="0" applyProtection="0">
      <alignment vertical="center"/>
    </xf>
    <xf numFmtId="0" fontId="59" fillId="28" borderId="359" applyNumberFormat="0" applyAlignment="0" applyProtection="0"/>
    <xf numFmtId="0" fontId="144" fillId="29" borderId="361" applyNumberFormat="0" applyAlignment="0" applyProtection="0"/>
    <xf numFmtId="0" fontId="141" fillId="28" borderId="361" applyNumberFormat="0" applyAlignment="0" applyProtection="0"/>
    <xf numFmtId="0" fontId="163" fillId="0" borderId="363" applyNumberFormat="0" applyFill="0" applyAlignment="0" applyProtection="0"/>
    <xf numFmtId="0" fontId="63" fillId="29" borderId="359" applyNumberFormat="0" applyAlignment="0" applyProtection="0"/>
    <xf numFmtId="0" fontId="5" fillId="3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0" fontId="59" fillId="28" borderId="359" applyNumberFormat="0" applyAlignment="0" applyProtection="0"/>
    <xf numFmtId="0" fontId="59" fillId="28" borderId="359" applyNumberFormat="0" applyAlignment="0" applyProtection="0"/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147" fillId="34" borderId="361" applyNumberFormat="0" applyProtection="0">
      <alignment vertical="center"/>
    </xf>
    <xf numFmtId="0" fontId="60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4" fontId="147" fillId="33" borderId="361" applyNumberFormat="0" applyProtection="0">
      <alignment vertical="center"/>
    </xf>
    <xf numFmtId="0" fontId="5" fillId="49" borderId="361" applyNumberFormat="0" applyProtection="0">
      <alignment horizontal="left" vertical="center" indent="1"/>
    </xf>
    <xf numFmtId="0" fontId="113" fillId="12" borderId="359" applyNumberForma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60" fillId="29" borderId="359" applyNumberForma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41" fillId="28" borderId="361" applyNumberForma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3" fillId="29" borderId="359" applyNumberFormat="0" applyAlignment="0" applyProtection="0"/>
    <xf numFmtId="4" fontId="38" fillId="44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0" fontId="5" fillId="10" borderId="360" applyNumberFormat="0" applyFont="0" applyAlignment="0" applyProtection="0"/>
    <xf numFmtId="4" fontId="38" fillId="41" borderId="361" applyNumberFormat="0" applyProtection="0">
      <alignment horizontal="right" vertical="center"/>
    </xf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38" fillId="34" borderId="361" applyNumberFormat="0" applyProtection="0">
      <alignment vertical="center"/>
    </xf>
    <xf numFmtId="0" fontId="63" fillId="29" borderId="359" applyNumberFormat="0" applyAlignment="0" applyProtection="0"/>
    <xf numFmtId="4" fontId="38" fillId="38" borderId="361" applyNumberFormat="0" applyProtection="0">
      <alignment horizontal="right" vertical="center"/>
    </xf>
    <xf numFmtId="0" fontId="113" fillId="15" borderId="359" applyNumberFormat="0" applyAlignment="0" applyProtection="0"/>
    <xf numFmtId="0" fontId="32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33" fillId="10" borderId="360" applyNumberFormat="0" applyFont="0" applyAlignment="0" applyProtection="0"/>
    <xf numFmtId="0" fontId="143" fillId="29" borderId="361" applyNumberFormat="0" applyAlignment="0" applyProtection="0"/>
    <xf numFmtId="0" fontId="59" fillId="28" borderId="359" applyNumberFormat="0" applyAlignment="0" applyProtection="0"/>
    <xf numFmtId="0" fontId="5" fillId="35" borderId="361" applyNumberFormat="0" applyProtection="0">
      <alignment horizontal="left" vertical="center" indent="1"/>
    </xf>
    <xf numFmtId="0" fontId="141" fillId="28" borderId="361" applyNumberFormat="0" applyAlignment="0" applyProtection="0"/>
    <xf numFmtId="4" fontId="38" fillId="34" borderId="361" applyNumberFormat="0" applyProtection="0">
      <alignment horizontal="left" vertical="center" indent="1"/>
    </xf>
    <xf numFmtId="0" fontId="163" fillId="0" borderId="362" applyNumberFormat="0" applyFill="0" applyAlignment="0" applyProtection="0"/>
    <xf numFmtId="0" fontId="113" fillId="12" borderId="359" applyNumberFormat="0" applyAlignment="0" applyProtection="0"/>
    <xf numFmtId="0" fontId="115" fillId="12" borderId="359" applyNumberFormat="0" applyAlignment="0" applyProtection="0"/>
    <xf numFmtId="0" fontId="114" fillId="12" borderId="359" applyNumberFormat="0" applyAlignment="0" applyProtection="0"/>
    <xf numFmtId="0" fontId="164" fillId="0" borderId="363" applyNumberFormat="0" applyFill="0" applyAlignment="0" applyProtection="0"/>
    <xf numFmtId="0" fontId="63" fillId="29" borderId="359" applyNumberFormat="0" applyAlignment="0" applyProtection="0"/>
    <xf numFmtId="0" fontId="30" fillId="10" borderId="360" applyNumberFormat="0" applyFont="0" applyAlignment="0" applyProtection="0"/>
    <xf numFmtId="4" fontId="38" fillId="33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165" fillId="0" borderId="363" applyNumberFormat="0" applyFill="0" applyAlignment="0" applyProtection="0"/>
    <xf numFmtId="4" fontId="38" fillId="36" borderId="361" applyNumberFormat="0" applyProtection="0">
      <alignment horizontal="right" vertical="center"/>
    </xf>
    <xf numFmtId="0" fontId="63" fillId="29" borderId="359" applyNumberFormat="0" applyAlignment="0" applyProtection="0"/>
    <xf numFmtId="0" fontId="5" fillId="31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113" fillId="12" borderId="359" applyNumberFormat="0" applyAlignment="0" applyProtection="0"/>
    <xf numFmtId="0" fontId="5" fillId="31" borderId="361" applyNumberFormat="0" applyProtection="0">
      <alignment horizontal="left" vertical="center" indent="1"/>
    </xf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61" fillId="29" borderId="359" applyNumberFormat="0" applyAlignment="0" applyProtection="0"/>
    <xf numFmtId="0" fontId="165" fillId="0" borderId="363" applyNumberFormat="0" applyFill="0" applyAlignment="0" applyProtection="0"/>
    <xf numFmtId="0" fontId="59" fillId="28" borderId="359" applyNumberForma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33" fillId="10" borderId="360" applyNumberFormat="0" applyFont="0" applyAlignment="0" applyProtection="0"/>
    <xf numFmtId="0" fontId="60" fillId="29" borderId="359" applyNumberFormat="0" applyAlignment="0" applyProtection="0"/>
    <xf numFmtId="4" fontId="38" fillId="36" borderId="361" applyNumberFormat="0" applyProtection="0">
      <alignment horizontal="right" vertical="center"/>
    </xf>
    <xf numFmtId="0" fontId="163" fillId="0" borderId="363" applyNumberFormat="0" applyFill="0" applyAlignment="0" applyProtection="0"/>
    <xf numFmtId="0" fontId="33" fillId="10" borderId="360" applyNumberFormat="0" applyFont="0" applyAlignment="0" applyProtection="0"/>
    <xf numFmtId="4" fontId="38" fillId="44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0" fontId="5" fillId="49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48" fillId="45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60" fillId="29" borderId="359" applyNumberFormat="0" applyAlignment="0" applyProtection="0"/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163" fillId="0" borderId="362" applyNumberFormat="0" applyFill="0" applyAlignment="0" applyProtection="0"/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0" fillId="29" borderId="359" applyNumberFormat="0" applyAlignment="0" applyProtection="0"/>
    <xf numFmtId="0" fontId="163" fillId="0" borderId="362" applyNumberFormat="0" applyFill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32" fillId="10" borderId="360" applyNumberFormat="0" applyFont="0" applyAlignment="0" applyProtection="0"/>
    <xf numFmtId="0" fontId="163" fillId="0" borderId="362" applyNumberFormat="0" applyFill="0" applyAlignment="0" applyProtection="0"/>
    <xf numFmtId="0" fontId="5" fillId="35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4" fontId="38" fillId="39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63" fillId="0" borderId="363" applyNumberFormat="0" applyFill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92" fillId="0" borderId="355">
      <alignment horizontal="left" vertical="center"/>
    </xf>
    <xf numFmtId="4" fontId="38" fillId="46" borderId="361" applyNumberFormat="0" applyProtection="0">
      <alignment horizontal="left" vertical="center" indent="1"/>
    </xf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142" fillId="29" borderId="361" applyNumberFormat="0" applyAlignment="0" applyProtection="0"/>
    <xf numFmtId="0" fontId="29" fillId="10" borderId="360" applyNumberFormat="0" applyFont="0" applyAlignment="0" applyProtection="0"/>
    <xf numFmtId="4" fontId="38" fillId="42" borderId="361" applyNumberFormat="0" applyProtection="0">
      <alignment horizontal="right" vertical="center"/>
    </xf>
    <xf numFmtId="0" fontId="30" fillId="10" borderId="360" applyNumberFormat="0" applyFont="0" applyAlignment="0" applyProtection="0"/>
    <xf numFmtId="4" fontId="148" fillId="45" borderId="361" applyNumberFormat="0" applyProtection="0">
      <alignment horizontal="left" vertical="center" indent="1"/>
    </xf>
    <xf numFmtId="0" fontId="144" fillId="29" borderId="361" applyNumberFormat="0" applyAlignment="0" applyProtection="0"/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5" fillId="0" borderId="363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168" fillId="0" borderId="347">
      <alignment horizontal="left" vertical="top"/>
    </xf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63" fillId="29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29" fillId="10" borderId="360" applyNumberFormat="0" applyFont="0" applyAlignment="0" applyProtection="0"/>
    <xf numFmtId="0" fontId="184" fillId="10" borderId="360" applyNumberFormat="0" applyFont="0" applyAlignment="0" applyProtection="0"/>
    <xf numFmtId="4" fontId="38" fillId="42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64" fillId="0" borderId="363" applyNumberFormat="0" applyFill="0" applyAlignment="0" applyProtection="0"/>
    <xf numFmtId="0" fontId="113" fillId="12" borderId="359" applyNumberFormat="0" applyAlignment="0" applyProtection="0"/>
    <xf numFmtId="0" fontId="63" fillId="29" borderId="359" applyNumberFormat="0" applyAlignment="0" applyProtection="0"/>
    <xf numFmtId="4" fontId="38" fillId="46" borderId="361" applyNumberFormat="0" applyProtection="0">
      <alignment horizontal="left" vertical="center" indent="1"/>
    </xf>
    <xf numFmtId="4" fontId="38" fillId="42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5" fontId="55" fillId="0" borderId="348" applyAlignment="0" applyProtection="0"/>
    <xf numFmtId="0" fontId="113" fillId="12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63" fillId="0" borderId="363" applyNumberFormat="0" applyFill="0" applyAlignment="0" applyProtection="0"/>
    <xf numFmtId="0" fontId="141" fillId="28" borderId="361" applyNumberFormat="0" applyAlignment="0" applyProtection="0"/>
    <xf numFmtId="0" fontId="29" fillId="10" borderId="360" applyNumberFormat="0" applyFont="0" applyAlignment="0" applyProtection="0"/>
    <xf numFmtId="4" fontId="38" fillId="46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48" fillId="4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29" fillId="10" borderId="360" applyNumberFormat="0" applyFont="0" applyAlignment="0" applyProtection="0"/>
    <xf numFmtId="0" fontId="184" fillId="10" borderId="360" applyNumberFormat="0" applyFont="0" applyAlignment="0" applyProtection="0"/>
    <xf numFmtId="4" fontId="38" fillId="44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147" fillId="34" borderId="361" applyNumberFormat="0" applyProtection="0">
      <alignment vertical="center"/>
    </xf>
    <xf numFmtId="4" fontId="38" fillId="38" borderId="361" applyNumberFormat="0" applyProtection="0">
      <alignment horizontal="right" vertical="center"/>
    </xf>
    <xf numFmtId="0" fontId="5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30" fillId="10" borderId="360" applyNumberFormat="0" applyFont="0" applyAlignment="0" applyProtection="0"/>
    <xf numFmtId="0" fontId="143" fillId="29" borderId="361" applyNumberFormat="0" applyAlignment="0" applyProtection="0"/>
    <xf numFmtId="0" fontId="59" fillId="28" borderId="359" applyNumberFormat="0" applyAlignment="0" applyProtection="0"/>
    <xf numFmtId="0" fontId="5" fillId="35" borderId="361" applyNumberFormat="0" applyProtection="0">
      <alignment horizontal="left" vertical="center" indent="1"/>
    </xf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63" fillId="29" borderId="359" applyNumberFormat="0" applyAlignment="0" applyProtection="0"/>
    <xf numFmtId="0" fontId="5" fillId="3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147" fillId="34" borderId="361" applyNumberFormat="0" applyProtection="0">
      <alignment vertical="center"/>
    </xf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4" fontId="147" fillId="33" borderId="361" applyNumberFormat="0" applyProtection="0">
      <alignment vertical="center"/>
    </xf>
    <xf numFmtId="0" fontId="5" fillId="49" borderId="361" applyNumberFormat="0" applyProtection="0">
      <alignment horizontal="left" vertical="center" indent="1"/>
    </xf>
    <xf numFmtId="0" fontId="113" fillId="15" borderId="359" applyNumberFormat="0" applyAlignment="0" applyProtection="0"/>
    <xf numFmtId="0" fontId="113" fillId="12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61" fillId="29" borderId="359" applyNumberForma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5" fillId="35" borderId="361" applyNumberFormat="0" applyProtection="0">
      <alignment horizontal="left" vertical="center" indent="1"/>
    </xf>
    <xf numFmtId="0" fontId="163" fillId="0" borderId="363" applyNumberFormat="0" applyFill="0" applyAlignment="0" applyProtection="0"/>
    <xf numFmtId="0" fontId="5" fillId="10" borderId="360" applyNumberFormat="0" applyFont="0" applyAlignment="0" applyProtection="0"/>
    <xf numFmtId="0" fontId="113" fillId="12" borderId="359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114" fillId="12" borderId="359" applyNumberFormat="0" applyAlignment="0" applyProtection="0"/>
    <xf numFmtId="0" fontId="32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3" fillId="29" borderId="359" applyNumberFormat="0" applyAlignment="0" applyProtection="0"/>
    <xf numFmtId="4" fontId="38" fillId="44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38" fillId="34" borderId="361" applyNumberFormat="0" applyProtection="0">
      <alignment vertical="center"/>
    </xf>
    <xf numFmtId="0" fontId="63" fillId="29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5" fillId="0" borderId="363" applyNumberFormat="0" applyFill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4" fontId="38" fillId="39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33" fillId="10" borderId="360" applyNumberFormat="0" applyFont="0" applyAlignment="0" applyProtection="0"/>
    <xf numFmtId="4" fontId="147" fillId="34" borderId="361" applyNumberFormat="0" applyProtection="0">
      <alignment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141" fillId="28" borderId="361" applyNumberFormat="0" applyAlignment="0" applyProtection="0"/>
    <xf numFmtId="0" fontId="144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3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60" fillId="29" borderId="359" applyNumberFormat="0" applyAlignment="0" applyProtection="0"/>
    <xf numFmtId="0" fontId="59" fillId="28" borderId="359" applyNumberFormat="0" applyAlignment="0" applyProtection="0"/>
    <xf numFmtId="4" fontId="38" fillId="38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184" fillId="10" borderId="360" applyNumberFormat="0" applyFont="0" applyAlignment="0" applyProtection="0"/>
    <xf numFmtId="0" fontId="164" fillId="0" borderId="363" applyNumberFormat="0" applyFill="0" applyAlignment="0" applyProtection="0"/>
    <xf numFmtId="4" fontId="151" fillId="46" borderId="361" applyNumberFormat="0" applyProtection="0">
      <alignment horizontal="right" vertical="center"/>
    </xf>
    <xf numFmtId="0" fontId="113" fillId="15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5" fillId="0" borderId="363" applyNumberFormat="0" applyFill="0" applyAlignment="0" applyProtection="0"/>
    <xf numFmtId="0" fontId="59" fillId="28" borderId="359" applyNumberFormat="0" applyAlignment="0" applyProtection="0"/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4" fontId="38" fillId="39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3" fillId="29" borderId="361" applyNumberFormat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60" fillId="29" borderId="359" applyNumberFormat="0" applyAlignment="0" applyProtection="0"/>
    <xf numFmtId="4" fontId="38" fillId="39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113" fillId="15" borderId="359" applyNumberFormat="0" applyAlignment="0" applyProtection="0"/>
    <xf numFmtId="0" fontId="61" fillId="29" borderId="359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4" fillId="29" borderId="361" applyNumberForma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0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5" fillId="10" borderId="360" applyNumberFormat="0" applyFont="0" applyAlignment="0" applyProtection="0"/>
    <xf numFmtId="0" fontId="113" fillId="15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4" fontId="38" fillId="46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63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55" fillId="0" borderId="348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168" fillId="0" borderId="347">
      <alignment horizontal="left" vertical="top"/>
    </xf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29" fillId="10" borderId="360" applyNumberFormat="0" applyFont="0" applyAlignment="0" applyProtection="0"/>
    <xf numFmtId="0" fontId="184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63" fillId="29" borderId="359" applyNumberFormat="0" applyAlignment="0" applyProtection="0"/>
    <xf numFmtId="4" fontId="38" fillId="48" borderId="361" applyNumberFormat="0" applyProtection="0">
      <alignment horizontal="left" vertical="center" indent="1"/>
    </xf>
    <xf numFmtId="4" fontId="38" fillId="43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0" fontId="113" fillId="12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4" fontId="38" fillId="46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184" fillId="10" borderId="360" applyNumberFormat="0" applyFont="0" applyAlignment="0" applyProtection="0"/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0" fontId="5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144" fillId="29" borderId="361" applyNumberFormat="0" applyAlignment="0" applyProtection="0"/>
    <xf numFmtId="0" fontId="141" fillId="28" borderId="361" applyNumberFormat="0" applyAlignment="0" applyProtection="0"/>
    <xf numFmtId="0" fontId="163" fillId="0" borderId="363" applyNumberFormat="0" applyFill="0" applyAlignment="0" applyProtection="0"/>
    <xf numFmtId="0" fontId="63" fillId="29" borderId="359" applyNumberFormat="0" applyAlignment="0" applyProtection="0"/>
    <xf numFmtId="0" fontId="5" fillId="3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147" fillId="34" borderId="361" applyNumberFormat="0" applyProtection="0">
      <alignment vertical="center"/>
    </xf>
    <xf numFmtId="0" fontId="163" fillId="0" borderId="362" applyNumberFormat="0" applyFill="0" applyAlignment="0" applyProtection="0"/>
    <xf numFmtId="4" fontId="147" fillId="33" borderId="361" applyNumberFormat="0" applyProtection="0">
      <alignment vertical="center"/>
    </xf>
    <xf numFmtId="0" fontId="5" fillId="49" borderId="361" applyNumberFormat="0" applyProtection="0">
      <alignment horizontal="left" vertical="center" indent="1"/>
    </xf>
    <xf numFmtId="0" fontId="113" fillId="12" borderId="359" applyNumberForma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60" fillId="29" borderId="359" applyNumberForma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41" fillId="28" borderId="361" applyNumberForma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3" fillId="29" borderId="359" applyNumberFormat="0" applyAlignment="0" applyProtection="0"/>
    <xf numFmtId="4" fontId="38" fillId="44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0" fontId="5" fillId="10" borderId="360" applyNumberFormat="0" applyFont="0" applyAlignment="0" applyProtection="0"/>
    <xf numFmtId="4" fontId="38" fillId="41" borderId="361" applyNumberFormat="0" applyProtection="0">
      <alignment horizontal="right" vertical="center"/>
    </xf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38" fillId="34" borderId="361" applyNumberFormat="0" applyProtection="0">
      <alignment vertical="center"/>
    </xf>
    <xf numFmtId="0" fontId="63" fillId="29" borderId="359" applyNumberFormat="0" applyAlignment="0" applyProtection="0"/>
    <xf numFmtId="0" fontId="113" fillId="15" borderId="359" applyNumberFormat="0" applyAlignment="0" applyProtection="0"/>
    <xf numFmtId="0" fontId="32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33" fillId="10" borderId="360" applyNumberFormat="0" applyFont="0" applyAlignment="0" applyProtection="0"/>
    <xf numFmtId="0" fontId="143" fillId="29" borderId="361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" fillId="48" borderId="361" applyNumberFormat="0" applyProtection="0">
      <alignment horizontal="left" vertical="center" indent="1"/>
    </xf>
    <xf numFmtId="0" fontId="30" fillId="10" borderId="360" applyNumberFormat="0" applyFont="0" applyAlignment="0" applyProtection="0"/>
    <xf numFmtId="0" fontId="59" fillId="28" borderId="359" applyNumberFormat="0" applyAlignment="0" applyProtection="0"/>
    <xf numFmtId="0" fontId="113" fillId="15" borderId="359" applyNumberFormat="0" applyAlignment="0" applyProtection="0"/>
    <xf numFmtId="0" fontId="115" fillId="12" borderId="359" applyNumberFormat="0" applyAlignment="0" applyProtection="0"/>
    <xf numFmtId="0" fontId="113" fillId="15" borderId="359" applyNumberFormat="0" applyAlignment="0" applyProtection="0"/>
    <xf numFmtId="0" fontId="92" fillId="0" borderId="355">
      <alignment horizontal="left" vertical="center"/>
    </xf>
    <xf numFmtId="0" fontId="33" fillId="10" borderId="360" applyNumberFormat="0" applyFont="0" applyAlignment="0" applyProtection="0"/>
    <xf numFmtId="0" fontId="143" fillId="29" borderId="361" applyNumberFormat="0" applyAlignment="0" applyProtection="0"/>
    <xf numFmtId="4" fontId="38" fillId="38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0" fontId="5" fillId="48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0" fontId="5" fillId="31" borderId="361" applyNumberFormat="0" applyProtection="0">
      <alignment horizontal="left" vertical="center" indent="1"/>
    </xf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61" fillId="29" borderId="359" applyNumberFormat="0" applyAlignment="0" applyProtection="0"/>
    <xf numFmtId="0" fontId="165" fillId="0" borderId="363" applyNumberFormat="0" applyFill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0" fontId="33" fillId="10" borderId="360" applyNumberFormat="0" applyFont="0" applyAlignment="0" applyProtection="0"/>
    <xf numFmtId="0" fontId="60" fillId="29" borderId="359" applyNumberFormat="0" applyAlignment="0" applyProtection="0"/>
    <xf numFmtId="4" fontId="38" fillId="36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0" fontId="63" fillId="29" borderId="359" applyNumberFormat="0" applyAlignment="0" applyProtection="0"/>
    <xf numFmtId="0" fontId="5" fillId="35" borderId="361" applyNumberFormat="0" applyProtection="0">
      <alignment horizontal="left" vertical="center" indent="1"/>
    </xf>
    <xf numFmtId="4" fontId="38" fillId="46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4" fontId="38" fillId="42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163" fillId="0" borderId="362" applyNumberFormat="0" applyFill="0" applyAlignment="0" applyProtection="0"/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0" fillId="29" borderId="359" applyNumberFormat="0" applyAlignment="0" applyProtection="0"/>
    <xf numFmtId="0" fontId="163" fillId="0" borderId="362" applyNumberFormat="0" applyFill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32" fillId="10" borderId="360" applyNumberFormat="0" applyFont="0" applyAlignment="0" applyProtection="0"/>
    <xf numFmtId="0" fontId="163" fillId="0" borderId="363" applyNumberFormat="0" applyFill="0" applyAlignment="0" applyProtection="0"/>
    <xf numFmtId="4" fontId="38" fillId="46" borderId="361" applyNumberFormat="0" applyProtection="0">
      <alignment horizontal="left" vertical="center" indent="1"/>
    </xf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29" fillId="10" borderId="360" applyNumberFormat="0" applyFont="0" applyAlignment="0" applyProtection="0"/>
    <xf numFmtId="4" fontId="38" fillId="42" borderId="361" applyNumberFormat="0" applyProtection="0">
      <alignment horizontal="right" vertical="center"/>
    </xf>
    <xf numFmtId="0" fontId="30" fillId="10" borderId="360" applyNumberFormat="0" applyFont="0" applyAlignment="0" applyProtection="0"/>
    <xf numFmtId="4" fontId="148" fillId="45" borderId="361" applyNumberFormat="0" applyProtection="0">
      <alignment horizontal="left" vertical="center" indent="1"/>
    </xf>
    <xf numFmtId="0" fontId="144" fillId="29" borderId="361" applyNumberFormat="0" applyAlignment="0" applyProtection="0"/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5" fillId="0" borderId="363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168" fillId="0" borderId="347">
      <alignment horizontal="left" vertical="top"/>
    </xf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63" fillId="29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29" fillId="10" borderId="360" applyNumberFormat="0" applyFont="0" applyAlignment="0" applyProtection="0"/>
    <xf numFmtId="0" fontId="184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64" fillId="0" borderId="363" applyNumberFormat="0" applyFill="0" applyAlignment="0" applyProtection="0"/>
    <xf numFmtId="0" fontId="113" fillId="12" borderId="359" applyNumberFormat="0" applyAlignment="0" applyProtection="0"/>
    <xf numFmtId="0" fontId="63" fillId="29" borderId="359" applyNumberFormat="0" applyAlignment="0" applyProtection="0"/>
    <xf numFmtId="4" fontId="38" fillId="46" borderId="361" applyNumberFormat="0" applyProtection="0">
      <alignment horizontal="left" vertical="center" indent="1"/>
    </xf>
    <xf numFmtId="4" fontId="38" fillId="42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5" fontId="55" fillId="0" borderId="348" applyAlignment="0" applyProtection="0"/>
    <xf numFmtId="0" fontId="113" fillId="12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63" fillId="0" borderId="363" applyNumberFormat="0" applyFill="0" applyAlignment="0" applyProtection="0"/>
    <xf numFmtId="0" fontId="141" fillId="28" borderId="361" applyNumberFormat="0" applyAlignment="0" applyProtection="0"/>
    <xf numFmtId="0" fontId="29" fillId="10" borderId="360" applyNumberFormat="0" applyFont="0" applyAlignment="0" applyProtection="0"/>
    <xf numFmtId="4" fontId="38" fillId="46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48" fillId="4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29" fillId="10" borderId="360" applyNumberFormat="0" applyFont="0" applyAlignment="0" applyProtection="0"/>
    <xf numFmtId="0" fontId="184" fillId="10" borderId="360" applyNumberFormat="0" applyFont="0" applyAlignment="0" applyProtection="0"/>
    <xf numFmtId="4" fontId="38" fillId="44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147" fillId="34" borderId="361" applyNumberFormat="0" applyProtection="0">
      <alignment vertical="center"/>
    </xf>
    <xf numFmtId="0" fontId="5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30" fillId="10" borderId="360" applyNumberFormat="0" applyFont="0" applyAlignment="0" applyProtection="0"/>
    <xf numFmtId="0" fontId="143" fillId="29" borderId="361" applyNumberFormat="0" applyAlignment="0" applyProtection="0"/>
    <xf numFmtId="0" fontId="59" fillId="28" borderId="359" applyNumberFormat="0" applyAlignment="0" applyProtection="0"/>
    <xf numFmtId="0" fontId="5" fillId="35" borderId="361" applyNumberFormat="0" applyProtection="0">
      <alignment horizontal="left" vertical="center" indent="1"/>
    </xf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63" fillId="29" borderId="359" applyNumberFormat="0" applyAlignment="0" applyProtection="0"/>
    <xf numFmtId="0" fontId="5" fillId="3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147" fillId="34" borderId="361" applyNumberFormat="0" applyProtection="0">
      <alignment vertical="center"/>
    </xf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4" fontId="147" fillId="33" borderId="361" applyNumberFormat="0" applyProtection="0">
      <alignment vertical="center"/>
    </xf>
    <xf numFmtId="0" fontId="5" fillId="49" borderId="361" applyNumberFormat="0" applyProtection="0">
      <alignment horizontal="left" vertical="center" indent="1"/>
    </xf>
    <xf numFmtId="0" fontId="113" fillId="15" borderId="359" applyNumberFormat="0" applyAlignment="0" applyProtection="0"/>
    <xf numFmtId="0" fontId="113" fillId="12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61" fillId="29" borderId="359" applyNumberForma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5" fillId="35" borderId="361" applyNumberFormat="0" applyProtection="0">
      <alignment horizontal="left" vertical="center" indent="1"/>
    </xf>
    <xf numFmtId="0" fontId="163" fillId="0" borderId="363" applyNumberFormat="0" applyFill="0" applyAlignment="0" applyProtection="0"/>
    <xf numFmtId="0" fontId="5" fillId="10" borderId="360" applyNumberFormat="0" applyFont="0" applyAlignment="0" applyProtection="0"/>
    <xf numFmtId="0" fontId="113" fillId="12" borderId="359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114" fillId="12" borderId="359" applyNumberFormat="0" applyAlignment="0" applyProtection="0"/>
    <xf numFmtId="0" fontId="32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3" fillId="29" borderId="359" applyNumberFormat="0" applyAlignment="0" applyProtection="0"/>
    <xf numFmtId="4" fontId="38" fillId="44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38" fillId="34" borderId="361" applyNumberFormat="0" applyProtection="0">
      <alignment vertical="center"/>
    </xf>
    <xf numFmtId="0" fontId="63" fillId="29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5" fillId="0" borderId="363" applyNumberFormat="0" applyFill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4" fontId="38" fillId="39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33" fillId="10" borderId="360" applyNumberFormat="0" applyFont="0" applyAlignment="0" applyProtection="0"/>
    <xf numFmtId="4" fontId="147" fillId="34" borderId="361" applyNumberFormat="0" applyProtection="0">
      <alignment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141" fillId="28" borderId="361" applyNumberFormat="0" applyAlignment="0" applyProtection="0"/>
    <xf numFmtId="0" fontId="144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3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60" fillId="29" borderId="359" applyNumberFormat="0" applyAlignment="0" applyProtection="0"/>
    <xf numFmtId="0" fontId="59" fillId="28" borderId="359" applyNumberFormat="0" applyAlignment="0" applyProtection="0"/>
    <xf numFmtId="4" fontId="38" fillId="38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184" fillId="10" borderId="360" applyNumberFormat="0" applyFont="0" applyAlignment="0" applyProtection="0"/>
    <xf numFmtId="0" fontId="164" fillId="0" borderId="363" applyNumberFormat="0" applyFill="0" applyAlignment="0" applyProtection="0"/>
    <xf numFmtId="4" fontId="151" fillId="46" borderId="361" applyNumberFormat="0" applyProtection="0">
      <alignment horizontal="right" vertical="center"/>
    </xf>
    <xf numFmtId="0" fontId="113" fillId="15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5" fillId="0" borderId="363" applyNumberFormat="0" applyFill="0" applyAlignment="0" applyProtection="0"/>
    <xf numFmtId="0" fontId="59" fillId="28" borderId="359" applyNumberFormat="0" applyAlignment="0" applyProtection="0"/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4" fontId="38" fillId="39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3" fillId="29" borderId="361" applyNumberFormat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60" fillId="29" borderId="359" applyNumberFormat="0" applyAlignment="0" applyProtection="0"/>
    <xf numFmtId="4" fontId="38" fillId="39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113" fillId="15" borderId="359" applyNumberFormat="0" applyAlignment="0" applyProtection="0"/>
    <xf numFmtId="0" fontId="61" fillId="29" borderId="359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4" fillId="29" borderId="361" applyNumberForma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0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5" fillId="10" borderId="360" applyNumberFormat="0" applyFont="0" applyAlignment="0" applyProtection="0"/>
    <xf numFmtId="0" fontId="113" fillId="15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29" fillId="10" borderId="360" applyNumberFormat="0" applyFont="0" applyAlignment="0" applyProtection="0"/>
    <xf numFmtId="0" fontId="184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63" fillId="29" borderId="359" applyNumberFormat="0" applyAlignment="0" applyProtection="0"/>
    <xf numFmtId="4" fontId="38" fillId="48" borderId="361" applyNumberFormat="0" applyProtection="0">
      <alignment horizontal="left" vertical="center" indent="1"/>
    </xf>
    <xf numFmtId="4" fontId="38" fillId="43" borderId="361" applyNumberFormat="0" applyProtection="0">
      <alignment horizontal="right" vertical="center"/>
    </xf>
    <xf numFmtId="4" fontId="38" fillId="39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0" fontId="113" fillId="12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4" fontId="38" fillId="46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184" fillId="10" borderId="360" applyNumberFormat="0" applyFont="0" applyAlignment="0" applyProtection="0"/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0" fontId="5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144" fillId="29" borderId="361" applyNumberFormat="0" applyAlignment="0" applyProtection="0"/>
    <xf numFmtId="0" fontId="141" fillId="28" borderId="361" applyNumberFormat="0" applyAlignment="0" applyProtection="0"/>
    <xf numFmtId="0" fontId="163" fillId="0" borderId="363" applyNumberFormat="0" applyFill="0" applyAlignment="0" applyProtection="0"/>
    <xf numFmtId="0" fontId="63" fillId="29" borderId="359" applyNumberFormat="0" applyAlignment="0" applyProtection="0"/>
    <xf numFmtId="0" fontId="5" fillId="3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147" fillId="34" borderId="361" applyNumberFormat="0" applyProtection="0">
      <alignment vertical="center"/>
    </xf>
    <xf numFmtId="0" fontId="163" fillId="0" borderId="362" applyNumberFormat="0" applyFill="0" applyAlignment="0" applyProtection="0"/>
    <xf numFmtId="4" fontId="147" fillId="33" borderId="361" applyNumberFormat="0" applyProtection="0">
      <alignment vertical="center"/>
    </xf>
    <xf numFmtId="0" fontId="5" fillId="49" borderId="361" applyNumberFormat="0" applyProtection="0">
      <alignment horizontal="left" vertical="center" indent="1"/>
    </xf>
    <xf numFmtId="0" fontId="113" fillId="12" borderId="359" applyNumberForma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2" fillId="29" borderId="359" applyNumberFormat="0" applyAlignment="0" applyProtection="0"/>
    <xf numFmtId="0" fontId="60" fillId="29" borderId="359" applyNumberForma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41" fillId="28" borderId="361" applyNumberForma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3" fillId="29" borderId="359" applyNumberFormat="0" applyAlignment="0" applyProtection="0"/>
    <xf numFmtId="4" fontId="38" fillId="44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0" fontId="5" fillId="10" borderId="360" applyNumberFormat="0" applyFont="0" applyAlignment="0" applyProtection="0"/>
    <xf numFmtId="4" fontId="38" fillId="41" borderId="361" applyNumberFormat="0" applyProtection="0">
      <alignment horizontal="right" vertical="center"/>
    </xf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38" fillId="34" borderId="361" applyNumberFormat="0" applyProtection="0">
      <alignment vertical="center"/>
    </xf>
    <xf numFmtId="0" fontId="63" fillId="29" borderId="359" applyNumberFormat="0" applyAlignment="0" applyProtection="0"/>
    <xf numFmtId="0" fontId="113" fillId="15" borderId="359" applyNumberFormat="0" applyAlignment="0" applyProtection="0"/>
    <xf numFmtId="0" fontId="32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33" fillId="10" borderId="360" applyNumberFormat="0" applyFont="0" applyAlignment="0" applyProtection="0"/>
    <xf numFmtId="0" fontId="143" fillId="29" borderId="361" applyNumberFormat="0" applyAlignment="0" applyProtection="0"/>
    <xf numFmtId="0" fontId="59" fillId="28" borderId="359" applyNumberFormat="0" applyAlignment="0" applyProtection="0"/>
    <xf numFmtId="0" fontId="5" fillId="31" borderId="361" applyNumberFormat="0" applyProtection="0">
      <alignment horizontal="left" vertical="center" indent="1"/>
    </xf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61" fillId="29" borderId="359" applyNumberFormat="0" applyAlignment="0" applyProtection="0"/>
    <xf numFmtId="0" fontId="165" fillId="0" borderId="363" applyNumberFormat="0" applyFill="0" applyAlignment="0" applyProtection="0"/>
    <xf numFmtId="0" fontId="59" fillId="28" borderId="359" applyNumberFormat="0" applyAlignment="0" applyProtection="0"/>
    <xf numFmtId="0" fontId="164" fillId="0" borderId="363" applyNumberFormat="0" applyFill="0" applyAlignment="0" applyProtection="0"/>
    <xf numFmtId="0" fontId="33" fillId="10" borderId="360" applyNumberFormat="0" applyFont="0" applyAlignment="0" applyProtection="0"/>
    <xf numFmtId="0" fontId="60" fillId="29" borderId="359" applyNumberFormat="0" applyAlignment="0" applyProtection="0"/>
    <xf numFmtId="4" fontId="38" fillId="36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8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163" fillId="0" borderId="362" applyNumberFormat="0" applyFill="0" applyAlignment="0" applyProtection="0"/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0" fillId="29" borderId="359" applyNumberFormat="0" applyAlignment="0" applyProtection="0"/>
    <xf numFmtId="0" fontId="163" fillId="0" borderId="362" applyNumberFormat="0" applyFill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32" fillId="10" borderId="360" applyNumberFormat="0" applyFont="0" applyAlignment="0" applyProtection="0"/>
    <xf numFmtId="0" fontId="163" fillId="0" borderId="363" applyNumberFormat="0" applyFill="0" applyAlignment="0" applyProtection="0"/>
    <xf numFmtId="4" fontId="38" fillId="46" borderId="361" applyNumberFormat="0" applyProtection="0">
      <alignment horizontal="left" vertical="center" indent="1"/>
    </xf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29" fillId="10" borderId="360" applyNumberFormat="0" applyFont="0" applyAlignment="0" applyProtection="0"/>
    <xf numFmtId="4" fontId="38" fillId="42" borderId="361" applyNumberFormat="0" applyProtection="0">
      <alignment horizontal="right" vertical="center"/>
    </xf>
    <xf numFmtId="0" fontId="30" fillId="10" borderId="360" applyNumberFormat="0" applyFont="0" applyAlignment="0" applyProtection="0"/>
    <xf numFmtId="4" fontId="148" fillId="45" borderId="361" applyNumberFormat="0" applyProtection="0">
      <alignment horizontal="left" vertical="center" indent="1"/>
    </xf>
    <xf numFmtId="0" fontId="144" fillId="29" borderId="361" applyNumberFormat="0" applyAlignment="0" applyProtection="0"/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4" fontId="151" fillId="46" borderId="361" applyNumberFormat="0" applyProtection="0">
      <alignment horizontal="right" vertical="center"/>
    </xf>
    <xf numFmtId="4" fontId="151" fillId="46" borderId="361" applyNumberFormat="0" applyProtection="0">
      <alignment horizontal="right" vertical="center"/>
    </xf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64" fillId="0" borderId="363" applyNumberFormat="0" applyFill="0" applyAlignment="0" applyProtection="0"/>
    <xf numFmtId="0" fontId="165" fillId="0" borderId="363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5" fontId="168" fillId="0" borderId="347">
      <alignment horizontal="left" vertical="top"/>
    </xf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3" fillId="29" borderId="359" applyNumberFormat="0" applyAlignment="0" applyProtection="0"/>
    <xf numFmtId="0" fontId="60" fillId="29" borderId="359" applyNumberFormat="0" applyAlignment="0" applyProtection="0"/>
    <xf numFmtId="0" fontId="60" fillId="29" borderId="359" applyNumberFormat="0" applyAlignment="0" applyProtection="0"/>
    <xf numFmtId="0" fontId="59" fillId="28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63" fillId="29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29" fillId="10" borderId="360" applyNumberFormat="0" applyFont="0" applyAlignment="0" applyProtection="0"/>
    <xf numFmtId="0" fontId="184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114" fillId="12" borderId="359" applyNumberFormat="0" applyAlignment="0" applyProtection="0"/>
    <xf numFmtId="0" fontId="113" fillId="15" borderId="359" applyNumberFormat="0" applyAlignment="0" applyProtection="0"/>
    <xf numFmtId="0" fontId="164" fillId="0" borderId="363" applyNumberFormat="0" applyFill="0" applyAlignment="0" applyProtection="0"/>
    <xf numFmtId="0" fontId="113" fillId="12" borderId="359" applyNumberFormat="0" applyAlignment="0" applyProtection="0"/>
    <xf numFmtId="0" fontId="63" fillId="29" borderId="359" applyNumberFormat="0" applyAlignment="0" applyProtection="0"/>
    <xf numFmtId="4" fontId="38" fillId="46" borderId="361" applyNumberFormat="0" applyProtection="0">
      <alignment horizontal="left" vertical="center" indent="1"/>
    </xf>
    <xf numFmtId="4" fontId="38" fillId="42" borderId="361" applyNumberFormat="0" applyProtection="0">
      <alignment horizontal="right" vertical="center"/>
    </xf>
    <xf numFmtId="4" fontId="38" fillId="38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4" borderId="361" applyNumberFormat="0" applyProtection="0">
      <alignment horizontal="left" vertical="center" indent="1"/>
    </xf>
    <xf numFmtId="5" fontId="55" fillId="0" borderId="348" applyAlignment="0" applyProtection="0"/>
    <xf numFmtId="0" fontId="113" fillId="12" borderId="359" applyNumberFormat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64" fillId="0" borderId="363" applyNumberFormat="0" applyFill="0" applyAlignment="0" applyProtection="0"/>
    <xf numFmtId="0" fontId="163" fillId="0" borderId="362" applyNumberFormat="0" applyFill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163" fillId="0" borderId="363" applyNumberFormat="0" applyFill="0" applyAlignment="0" applyProtection="0"/>
    <xf numFmtId="0" fontId="141" fillId="28" borderId="361" applyNumberFormat="0" applyAlignment="0" applyProtection="0"/>
    <xf numFmtId="0" fontId="29" fillId="10" borderId="360" applyNumberFormat="0" applyFont="0" applyAlignment="0" applyProtection="0"/>
    <xf numFmtId="4" fontId="38" fillId="46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148" fillId="4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29" fillId="10" borderId="360" applyNumberFormat="0" applyFont="0" applyAlignment="0" applyProtection="0"/>
    <xf numFmtId="0" fontId="184" fillId="10" borderId="360" applyNumberFormat="0" applyFont="0" applyAlignment="0" applyProtection="0"/>
    <xf numFmtId="4" fontId="38" fillId="44" borderId="361" applyNumberFormat="0" applyProtection="0">
      <alignment horizontal="right" vertical="center"/>
    </xf>
    <xf numFmtId="4" fontId="38" fillId="42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147" fillId="34" borderId="361" applyNumberFormat="0" applyProtection="0">
      <alignment vertical="center"/>
    </xf>
    <xf numFmtId="0" fontId="5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9" fillId="28" borderId="359" applyNumberFormat="0" applyAlignment="0" applyProtection="0"/>
    <xf numFmtId="0" fontId="30" fillId="10" borderId="360" applyNumberFormat="0" applyFont="0" applyAlignment="0" applyProtection="0"/>
    <xf numFmtId="0" fontId="143" fillId="29" borderId="361" applyNumberFormat="0" applyAlignment="0" applyProtection="0"/>
    <xf numFmtId="0" fontId="59" fillId="28" borderId="359" applyNumberFormat="0" applyAlignment="0" applyProtection="0"/>
    <xf numFmtId="0" fontId="5" fillId="35" borderId="361" applyNumberFormat="0" applyProtection="0">
      <alignment horizontal="left" vertical="center" indent="1"/>
    </xf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63" fillId="29" borderId="359" applyNumberFormat="0" applyAlignment="0" applyProtection="0"/>
    <xf numFmtId="0" fontId="5" fillId="35" borderId="361" applyNumberFormat="0" applyProtection="0">
      <alignment horizontal="left" vertical="center" indent="1"/>
    </xf>
    <xf numFmtId="4" fontId="38" fillId="44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37" borderId="361" applyNumberFormat="0" applyProtection="0">
      <alignment horizontal="right" vertical="center"/>
    </xf>
    <xf numFmtId="4" fontId="38" fillId="36" borderId="361" applyNumberFormat="0" applyProtection="0">
      <alignment horizontal="right" vertical="center"/>
    </xf>
    <xf numFmtId="4" fontId="147" fillId="34" borderId="361" applyNumberFormat="0" applyProtection="0">
      <alignment vertical="center"/>
    </xf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4" fontId="147" fillId="33" borderId="361" applyNumberFormat="0" applyProtection="0">
      <alignment vertical="center"/>
    </xf>
    <xf numFmtId="0" fontId="5" fillId="49" borderId="361" applyNumberFormat="0" applyProtection="0">
      <alignment horizontal="left" vertical="center" indent="1"/>
    </xf>
    <xf numFmtId="0" fontId="113" fillId="15" borderId="359" applyNumberFormat="0" applyAlignment="0" applyProtection="0"/>
    <xf numFmtId="0" fontId="113" fillId="12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4" fontId="151" fillId="46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59" fillId="28" borderId="359" applyNumberFormat="0" applyAlignment="0" applyProtection="0"/>
    <xf numFmtId="0" fontId="63" fillId="29" borderId="359" applyNumberFormat="0" applyAlignment="0" applyProtection="0"/>
    <xf numFmtId="0" fontId="59" fillId="28" borderId="359" applyNumberFormat="0" applyAlignment="0" applyProtection="0"/>
    <xf numFmtId="0" fontId="61" fillId="29" borderId="359" applyNumberFormat="0" applyAlignment="0" applyProtection="0"/>
    <xf numFmtId="0" fontId="5" fillId="10" borderId="360" applyNumberFormat="0" applyFont="0" applyAlignment="0" applyProtection="0"/>
    <xf numFmtId="0" fontId="141" fillId="29" borderId="361" applyNumberFormat="0" applyAlignment="0" applyProtection="0"/>
    <xf numFmtId="0" fontId="5" fillId="35" borderId="361" applyNumberFormat="0" applyProtection="0">
      <alignment horizontal="left" vertical="center" indent="1"/>
    </xf>
    <xf numFmtId="0" fontId="163" fillId="0" borderId="363" applyNumberFormat="0" applyFill="0" applyAlignment="0" applyProtection="0"/>
    <xf numFmtId="0" fontId="5" fillId="10" borderId="360" applyNumberFormat="0" applyFont="0" applyAlignment="0" applyProtection="0"/>
    <xf numFmtId="0" fontId="113" fillId="12" borderId="359" applyNumberFormat="0" applyAlignment="0" applyProtection="0"/>
    <xf numFmtId="0" fontId="141" fillId="28" borderId="361" applyNumberFormat="0" applyAlignment="0" applyProtection="0"/>
    <xf numFmtId="0" fontId="5" fillId="10" borderId="360" applyNumberFormat="0" applyFont="0" applyAlignment="0" applyProtection="0"/>
    <xf numFmtId="0" fontId="114" fillId="12" borderId="359" applyNumberFormat="0" applyAlignment="0" applyProtection="0"/>
    <xf numFmtId="0" fontId="32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63" fillId="29" borderId="359" applyNumberFormat="0" applyAlignment="0" applyProtection="0"/>
    <xf numFmtId="0" fontId="63" fillId="29" borderId="359" applyNumberFormat="0" applyAlignment="0" applyProtection="0"/>
    <xf numFmtId="4" fontId="38" fillId="44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3" borderId="361" applyNumberFormat="0" applyProtection="0">
      <alignment horizontal="right" vertical="center"/>
    </xf>
    <xf numFmtId="4" fontId="38" fillId="41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4" fontId="38" fillId="40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4" borderId="361" applyNumberFormat="0" applyProtection="0">
      <alignment horizontal="left" vertical="center" indent="1"/>
    </xf>
    <xf numFmtId="4" fontId="147" fillId="34" borderId="361" applyNumberFormat="0" applyProtection="0">
      <alignment vertical="center"/>
    </xf>
    <xf numFmtId="4" fontId="38" fillId="34" borderId="361" applyNumberFormat="0" applyProtection="0">
      <alignment vertical="center"/>
    </xf>
    <xf numFmtId="0" fontId="63" fillId="29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3" applyNumberFormat="0" applyFill="0" applyAlignment="0" applyProtection="0"/>
    <xf numFmtId="0" fontId="163" fillId="0" borderId="362" applyNumberFormat="0" applyFill="0" applyAlignment="0" applyProtection="0"/>
    <xf numFmtId="0" fontId="165" fillId="0" borderId="363" applyNumberFormat="0" applyFill="0" applyAlignment="0" applyProtection="0"/>
    <xf numFmtId="0" fontId="164" fillId="0" borderId="363" applyNumberFormat="0" applyFill="0" applyAlignment="0" applyProtection="0"/>
    <xf numFmtId="0" fontId="59" fillId="28" borderId="359" applyNumberFormat="0" applyAlignment="0" applyProtection="0"/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4" fontId="38" fillId="39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33" fillId="10" borderId="360" applyNumberFormat="0" applyFont="0" applyAlignment="0" applyProtection="0"/>
    <xf numFmtId="4" fontId="147" fillId="34" borderId="361" applyNumberFormat="0" applyProtection="0">
      <alignment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4" fontId="38" fillId="38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141" fillId="28" borderId="361" applyNumberFormat="0" applyAlignment="0" applyProtection="0"/>
    <xf numFmtId="0" fontId="144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3" borderId="361" applyNumberFormat="0" applyProtection="0">
      <alignment horizontal="right" vertical="center"/>
    </xf>
    <xf numFmtId="4" fontId="38" fillId="44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4" fontId="38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8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49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1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0" fontId="5" fillId="35" borderId="361" applyNumberFormat="0" applyProtection="0">
      <alignment horizontal="left" vertical="center" indent="1"/>
    </xf>
    <xf numFmtId="4" fontId="38" fillId="33" borderId="361" applyNumberFormat="0" applyProtection="0">
      <alignment vertical="center"/>
    </xf>
    <xf numFmtId="4" fontId="147" fillId="33" borderId="361" applyNumberFormat="0" applyProtection="0">
      <alignment vertical="center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33" borderId="361" applyNumberFormat="0" applyProtection="0">
      <alignment horizontal="left" vertical="center" indent="1"/>
    </xf>
    <xf numFmtId="4" fontId="38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4" fontId="147" fillId="46" borderId="361" applyNumberFormat="0" applyProtection="0">
      <alignment horizontal="right" vertical="center"/>
    </xf>
    <xf numFmtId="0" fontId="5" fillId="35" borderId="361" applyNumberFormat="0" applyProtection="0">
      <alignment horizontal="left" vertical="center" indent="1"/>
    </xf>
    <xf numFmtId="0" fontId="60" fillId="29" borderId="359" applyNumberFormat="0" applyAlignment="0" applyProtection="0"/>
    <xf numFmtId="0" fontId="59" fillId="28" borderId="359" applyNumberFormat="0" applyAlignment="0" applyProtection="0"/>
    <xf numFmtId="4" fontId="38" fillId="38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59" fillId="28" borderId="359" applyNumberFormat="0" applyAlignment="0" applyProtection="0"/>
    <xf numFmtId="0" fontId="163" fillId="0" borderId="363" applyNumberFormat="0" applyFill="0" applyAlignment="0" applyProtection="0"/>
    <xf numFmtId="0" fontId="164" fillId="0" borderId="363" applyNumberFormat="0" applyFill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1" fillId="29" borderId="361" applyNumberFormat="0" applyAlignment="0" applyProtection="0"/>
    <xf numFmtId="0" fontId="142" fillId="29" borderId="361" applyNumberForma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5" fillId="10" borderId="360" applyNumberFormat="0" applyFont="0" applyAlignment="0" applyProtection="0"/>
    <xf numFmtId="0" fontId="32" fillId="10" borderId="360" applyNumberFormat="0" applyFont="0" applyAlignment="0" applyProtection="0"/>
    <xf numFmtId="0" fontId="32" fillId="10" borderId="360" applyNumberFormat="0" applyFont="0" applyAlignment="0" applyProtection="0"/>
    <xf numFmtId="0" fontId="184" fillId="10" borderId="360" applyNumberFormat="0" applyFont="0" applyAlignment="0" applyProtection="0"/>
    <xf numFmtId="0" fontId="164" fillId="0" borderId="363" applyNumberFormat="0" applyFill="0" applyAlignment="0" applyProtection="0"/>
    <xf numFmtId="4" fontId="151" fillId="46" borderId="361" applyNumberFormat="0" applyProtection="0">
      <alignment horizontal="right" vertical="center"/>
    </xf>
    <xf numFmtId="0" fontId="113" fillId="15" borderId="359" applyNumberFormat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166" fillId="0" borderId="363" applyNumberFormat="0" applyFill="0" applyAlignment="0" applyProtection="0"/>
    <xf numFmtId="0" fontId="163" fillId="0" borderId="362" applyNumberFormat="0" applyFill="0" applyAlignment="0" applyProtection="0"/>
    <xf numFmtId="0" fontId="165" fillId="0" borderId="363" applyNumberFormat="0" applyFill="0" applyAlignment="0" applyProtection="0"/>
    <xf numFmtId="0" fontId="59" fillId="28" borderId="359" applyNumberFormat="0" applyAlignment="0" applyProtection="0"/>
    <xf numFmtId="4" fontId="38" fillId="33" borderId="361" applyNumberFormat="0" applyProtection="0">
      <alignment vertical="center"/>
    </xf>
    <xf numFmtId="0" fontId="5" fillId="35" borderId="361" applyNumberFormat="0" applyProtection="0">
      <alignment horizontal="left" vertical="center" indent="1"/>
    </xf>
    <xf numFmtId="4" fontId="38" fillId="39" borderId="361" applyNumberFormat="0" applyProtection="0">
      <alignment horizontal="right" vertical="center"/>
    </xf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3" fillId="29" borderId="361" applyNumberFormat="0" applyAlignment="0" applyProtection="0"/>
    <xf numFmtId="0" fontId="141" fillId="28" borderId="361" applyNumberForma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60" fillId="29" borderId="359" applyNumberFormat="0" applyAlignment="0" applyProtection="0"/>
    <xf numFmtId="4" fontId="38" fillId="39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113" fillId="15" borderId="359" applyNumberFormat="0" applyAlignment="0" applyProtection="0"/>
    <xf numFmtId="0" fontId="61" fillId="29" borderId="359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59" applyNumberForma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33" fillId="10" borderId="360" applyNumberFormat="0" applyFont="0" applyAlignment="0" applyProtection="0"/>
    <xf numFmtId="0" fontId="5" fillId="10" borderId="360" applyNumberFormat="0" applyFon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2" fillId="29" borderId="361" applyNumberFormat="0" applyAlignment="0" applyProtection="0"/>
    <xf numFmtId="0" fontId="141" fillId="28" borderId="361" applyNumberFormat="0" applyAlignment="0" applyProtection="0"/>
    <xf numFmtId="0" fontId="144" fillId="29" borderId="361" applyNumberFormat="0" applyAlignment="0" applyProtection="0"/>
    <xf numFmtId="0" fontId="30" fillId="10" borderId="360" applyNumberFormat="0" applyFont="0" applyAlignment="0" applyProtection="0"/>
    <xf numFmtId="0" fontId="141" fillId="28" borderId="361" applyNumberFormat="0" applyAlignment="0" applyProtection="0"/>
    <xf numFmtId="0" fontId="141" fillId="29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0" fontId="141" fillId="28" borderId="361" applyNumberFormat="0" applyAlignment="0" applyProtection="0"/>
    <xf numFmtId="4" fontId="38" fillId="40" borderId="361" applyNumberFormat="0" applyProtection="0">
      <alignment horizontal="right" vertical="center"/>
    </xf>
    <xf numFmtId="0" fontId="163" fillId="0" borderId="362" applyNumberFormat="0" applyFill="0" applyAlignment="0" applyProtection="0"/>
    <xf numFmtId="0" fontId="163" fillId="0" borderId="362" applyNumberFormat="0" applyFill="0" applyAlignment="0" applyProtection="0"/>
    <xf numFmtId="0" fontId="5" fillId="10" borderId="360" applyNumberFormat="0" applyFont="0" applyAlignment="0" applyProtection="0"/>
    <xf numFmtId="0" fontId="113" fillId="15" borderId="359" applyNumberFormat="0" applyAlignment="0" applyProtection="0"/>
    <xf numFmtId="0" fontId="30" fillId="10" borderId="360" applyNumberFormat="0" applyFont="0" applyAlignment="0" applyProtection="0"/>
    <xf numFmtId="0" fontId="30" fillId="10" borderId="360" applyNumberFormat="0" applyFont="0" applyAlignment="0" applyProtection="0"/>
    <xf numFmtId="0" fontId="33" fillId="10" borderId="360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5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4" fontId="38" fillId="44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vertical="center"/>
    </xf>
    <xf numFmtId="0" fontId="63" fillId="29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5" fillId="0" borderId="371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3" fillId="12" borderId="359" applyNumberFormat="0" applyAlignment="0" applyProtection="0"/>
    <xf numFmtId="0" fontId="114" fillId="12" borderId="367" applyNumberFormat="0" applyAlignment="0" applyProtection="0"/>
    <xf numFmtId="0" fontId="33" fillId="10" borderId="368" applyNumberFormat="0" applyFont="0" applyAlignment="0" applyProtection="0"/>
    <xf numFmtId="4" fontId="147" fillId="34" borderId="369" applyNumberFormat="0" applyProtection="0">
      <alignment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3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60" fillId="29" borderId="367" applyNumberFormat="0" applyAlignment="0" applyProtection="0"/>
    <xf numFmtId="0" fontId="59" fillId="28" borderId="367" applyNumberFormat="0" applyAlignment="0" applyProtection="0"/>
    <xf numFmtId="4" fontId="38" fillId="38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184" fillId="10" borderId="368" applyNumberFormat="0" applyFont="0" applyAlignment="0" applyProtection="0"/>
    <xf numFmtId="0" fontId="164" fillId="0" borderId="371" applyNumberFormat="0" applyFill="0" applyAlignment="0" applyProtection="0"/>
    <xf numFmtId="4" fontId="151" fillId="46" borderId="369" applyNumberFormat="0" applyProtection="0">
      <alignment horizontal="right" vertical="center"/>
    </xf>
    <xf numFmtId="0" fontId="113" fillId="15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5" fillId="0" borderId="371" applyNumberFormat="0" applyFill="0" applyAlignment="0" applyProtection="0"/>
    <xf numFmtId="0" fontId="59" fillId="28" borderId="367" applyNumberFormat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3" fillId="29" borderId="369" applyNumberFormat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60" fillId="29" borderId="367" applyNumberFormat="0" applyAlignment="0" applyProtection="0"/>
    <xf numFmtId="4" fontId="38" fillId="39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13" fillId="15" borderId="367" applyNumberFormat="0" applyAlignment="0" applyProtection="0"/>
    <xf numFmtId="0" fontId="61" fillId="29" borderId="367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0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" fillId="10" borderId="368" applyNumberFormat="0" applyFont="0" applyAlignment="0" applyProtection="0"/>
    <xf numFmtId="0" fontId="113" fillId="15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41" fillId="28" borderId="369" applyNumberFormat="0" applyAlignment="0" applyProtection="0"/>
    <xf numFmtId="0" fontId="113" fillId="12" borderId="375" applyNumberFormat="0" applyAlignment="0" applyProtection="0"/>
    <xf numFmtId="0" fontId="63" fillId="29" borderId="375" applyNumberFormat="0" applyAlignment="0" applyProtection="0"/>
    <xf numFmtId="0" fontId="113" fillId="12" borderId="375" applyNumberFormat="0" applyAlignment="0" applyProtection="0"/>
    <xf numFmtId="0" fontId="115" fillId="12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113" fillId="15" borderId="367" applyNumberFormat="0" applyAlignment="0" applyProtection="0"/>
    <xf numFmtId="0" fontId="164" fillId="0" borderId="371" applyNumberFormat="0" applyFill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4" fontId="38" fillId="41" borderId="369" applyNumberFormat="0" applyProtection="0">
      <alignment horizontal="right" vertical="center"/>
    </xf>
    <xf numFmtId="0" fontId="5" fillId="49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5" fontId="55" fillId="0" borderId="348" applyAlignment="0" applyProtection="0"/>
    <xf numFmtId="5" fontId="168" fillId="0" borderId="347">
      <alignment horizontal="left" vertical="top"/>
    </xf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63" fillId="29" borderId="367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4" borderId="369" applyNumberFormat="0" applyProtection="0">
      <alignment horizontal="left" vertical="center" indent="1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3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39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148" fillId="45" borderId="369" applyNumberFormat="0" applyProtection="0">
      <alignment horizontal="left" vertical="center" indent="1"/>
    </xf>
    <xf numFmtId="0" fontId="63" fillId="29" borderId="367" applyNumberFormat="0" applyAlignment="0" applyProtection="0"/>
    <xf numFmtId="4" fontId="38" fillId="46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1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5" fillId="0" borderId="371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4" fontId="38" fillId="34" borderId="369" applyNumberFormat="0" applyProtection="0">
      <alignment vertical="center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6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4" fontId="148" fillId="4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38" fillId="39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4" fontId="148" fillId="45" borderId="369" applyNumberFormat="0" applyProtection="0">
      <alignment horizontal="left" vertical="center" indent="1"/>
    </xf>
    <xf numFmtId="0" fontId="113" fillId="15" borderId="367" applyNumberFormat="0" applyAlignment="0" applyProtection="0"/>
    <xf numFmtId="4" fontId="38" fillId="42" borderId="369" applyNumberFormat="0" applyProtection="0">
      <alignment horizontal="right" vertical="center"/>
    </xf>
    <xf numFmtId="0" fontId="164" fillId="0" borderId="371" applyNumberFormat="0" applyFill="0" applyAlignment="0" applyProtection="0"/>
    <xf numFmtId="0" fontId="5" fillId="31" borderId="369" applyNumberFormat="0" applyProtection="0">
      <alignment horizontal="left" vertical="center" indent="1"/>
    </xf>
    <xf numFmtId="0" fontId="92" fillId="0" borderId="355">
      <alignment horizontal="left" vertical="center"/>
    </xf>
    <xf numFmtId="4" fontId="147" fillId="46" borderId="369" applyNumberFormat="0" applyProtection="0">
      <alignment horizontal="right" vertical="center"/>
    </xf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4" fontId="38" fillId="38" borderId="369" applyNumberFormat="0" applyProtection="0">
      <alignment horizontal="right" vertical="center"/>
    </xf>
    <xf numFmtId="0" fontId="30" fillId="10" borderId="368" applyNumberFormat="0" applyFont="0" applyAlignment="0" applyProtection="0"/>
    <xf numFmtId="0" fontId="92" fillId="0" borderId="355">
      <alignment horizontal="left" vertical="center"/>
    </xf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2" borderId="369" applyNumberFormat="0" applyProtection="0">
      <alignment horizontal="right" vertical="center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63" fillId="29" borderId="367" applyNumberFormat="0" applyAlignment="0" applyProtection="0"/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8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60" fillId="29" borderId="367" applyNumberFormat="0" applyAlignment="0" applyProtection="0"/>
    <xf numFmtId="4" fontId="38" fillId="40" borderId="369" applyNumberFormat="0" applyProtection="0">
      <alignment horizontal="right" vertical="center"/>
    </xf>
    <xf numFmtId="0" fontId="60" fillId="29" borderId="367" applyNumberFormat="0" applyAlignment="0" applyProtection="0"/>
    <xf numFmtId="4" fontId="151" fillId="46" borderId="369" applyNumberFormat="0" applyProtection="0">
      <alignment horizontal="right" vertical="center"/>
    </xf>
    <xf numFmtId="0" fontId="60" fillId="29" borderId="367" applyNumberFormat="0" applyAlignment="0" applyProtection="0"/>
    <xf numFmtId="0" fontId="163" fillId="0" borderId="371" applyNumberFormat="0" applyFill="0" applyAlignment="0" applyProtection="0"/>
    <xf numFmtId="0" fontId="141" fillId="29" borderId="369" applyNumberFormat="0" applyAlignment="0" applyProtection="0"/>
    <xf numFmtId="0" fontId="5" fillId="10" borderId="368" applyNumberFormat="0" applyFont="0" applyAlignment="0" applyProtection="0"/>
    <xf numFmtId="0" fontId="113" fillId="12" borderId="367" applyNumberFormat="0" applyAlignment="0" applyProtection="0"/>
    <xf numFmtId="0" fontId="164" fillId="0" borderId="371" applyNumberFormat="0" applyFill="0" applyAlignment="0" applyProtection="0"/>
    <xf numFmtId="0" fontId="63" fillId="29" borderId="367" applyNumberFormat="0" applyAlignment="0" applyProtection="0"/>
    <xf numFmtId="4" fontId="38" fillId="43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4" fontId="38" fillId="33" borderId="369" applyNumberFormat="0" applyProtection="0">
      <alignment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49" borderId="369" applyNumberFormat="0" applyProtection="0">
      <alignment horizontal="left" vertical="center" indent="1"/>
    </xf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4" fontId="147" fillId="34" borderId="369" applyNumberFormat="0" applyProtection="0">
      <alignment vertical="center"/>
    </xf>
    <xf numFmtId="0" fontId="59" fillId="28" borderId="367" applyNumberForma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4" fontId="38" fillId="33" borderId="369" applyNumberFormat="0" applyProtection="0">
      <alignment horizontal="left" vertical="center" indent="1"/>
    </xf>
    <xf numFmtId="4" fontId="147" fillId="33" borderId="369" applyNumberFormat="0" applyProtection="0">
      <alignment vertical="center"/>
    </xf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84" fillId="10" borderId="368" applyNumberFormat="0" applyFont="0" applyAlignment="0" applyProtection="0"/>
    <xf numFmtId="0" fontId="29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5" fillId="10" borderId="368" applyNumberFormat="0" applyFon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5" fontId="55" fillId="0" borderId="348" applyAlignment="0" applyProtection="0"/>
    <xf numFmtId="5" fontId="168" fillId="0" borderId="347">
      <alignment horizontal="left" vertical="top"/>
    </xf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60" fillId="29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4" fontId="151" fillId="46" borderId="369" applyNumberFormat="0" applyProtection="0">
      <alignment horizontal="right" vertical="center"/>
    </xf>
    <xf numFmtId="0" fontId="59" fillId="28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vertical="center"/>
    </xf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63" fillId="29" borderId="375" applyNumberFormat="0" applyAlignment="0" applyProtection="0"/>
    <xf numFmtId="0" fontId="5" fillId="49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38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0" fontId="61" fillId="29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4" fontId="151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147" fillId="33" borderId="369" applyNumberFormat="0" applyProtection="0">
      <alignment vertical="center"/>
    </xf>
    <xf numFmtId="4" fontId="38" fillId="40" borderId="369" applyNumberFormat="0" applyProtection="0">
      <alignment horizontal="right" vertical="center"/>
    </xf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63" fillId="0" borderId="378" applyNumberFormat="0" applyFill="0" applyAlignment="0" applyProtection="0"/>
    <xf numFmtId="0" fontId="30" fillId="10" borderId="376" applyNumberFormat="0" applyFont="0" applyAlignment="0" applyProtection="0"/>
    <xf numFmtId="0" fontId="59" fillId="28" borderId="375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2" borderId="367" applyNumberFormat="0" applyAlignment="0" applyProtection="0"/>
    <xf numFmtId="0" fontId="115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63" fillId="0" borderId="378" applyNumberFormat="0" applyFill="0" applyAlignment="0" applyProtection="0"/>
    <xf numFmtId="0" fontId="113" fillId="12" borderId="367" applyNumberFormat="0" applyAlignment="0" applyProtection="0"/>
    <xf numFmtId="0" fontId="60" fillId="29" borderId="375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92" fillId="0" borderId="355">
      <alignment horizontal="left" vertical="center"/>
    </xf>
    <xf numFmtId="0" fontId="143" fillId="29" borderId="369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40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4" fontId="38" fillId="40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60" fillId="29" borderId="367" applyNumberFormat="0" applyAlignment="0" applyProtection="0"/>
    <xf numFmtId="0" fontId="163" fillId="0" borderId="370" applyNumberFormat="0" applyFill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6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4" fontId="38" fillId="37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6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60" fillId="29" borderId="367" applyNumberFormat="0" applyAlignment="0" applyProtection="0"/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5" fontId="55" fillId="0" borderId="348" applyAlignment="0" applyProtection="0"/>
    <xf numFmtId="0" fontId="163" fillId="0" borderId="370" applyNumberFormat="0" applyFill="0" applyAlignment="0" applyProtection="0"/>
    <xf numFmtId="4" fontId="38" fillId="34" borderId="369" applyNumberFormat="0" applyProtection="0">
      <alignment horizontal="left" vertical="center" indent="1"/>
    </xf>
    <xf numFmtId="4" fontId="38" fillId="43" borderId="369" applyNumberFormat="0" applyProtection="0">
      <alignment horizontal="right" vertical="center"/>
    </xf>
    <xf numFmtId="4" fontId="38" fillId="48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38" fillId="46" borderId="369" applyNumberFormat="0" applyProtection="0">
      <alignment horizontal="right"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48" fillId="4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vertical="center"/>
    </xf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141" fillId="28" borderId="369" applyNumberFormat="0" applyAlignment="0" applyProtection="0"/>
    <xf numFmtId="0" fontId="143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33" fillId="10" borderId="368" applyNumberFormat="0" applyFont="0" applyAlignment="0" applyProtection="0"/>
    <xf numFmtId="4" fontId="38" fillId="43" borderId="369" applyNumberFormat="0" applyProtection="0">
      <alignment horizontal="right" vertical="center"/>
    </xf>
    <xf numFmtId="0" fontId="5" fillId="48" borderId="369" applyNumberFormat="0" applyProtection="0">
      <alignment horizontal="left" vertical="center" indent="1"/>
    </xf>
    <xf numFmtId="0" fontId="113" fillId="12" borderId="367" applyNumberFormat="0" applyAlignment="0" applyProtection="0"/>
    <xf numFmtId="4" fontId="38" fillId="39" borderId="369" applyNumberFormat="0" applyProtection="0">
      <alignment horizontal="right" vertical="center"/>
    </xf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59" fillId="28" borderId="367" applyNumberFormat="0" applyAlignment="0" applyProtection="0"/>
    <xf numFmtId="0" fontId="61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5" fillId="31" borderId="369" applyNumberFormat="0" applyProtection="0">
      <alignment horizontal="left" vertical="center" indent="1"/>
    </xf>
    <xf numFmtId="4" fontId="151" fillId="46" borderId="369" applyNumberFormat="0" applyProtection="0">
      <alignment horizontal="right" vertical="center"/>
    </xf>
    <xf numFmtId="0" fontId="164" fillId="0" borderId="371" applyNumberFormat="0" applyFill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4" fontId="148" fillId="4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vertical="center"/>
    </xf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61" fillId="29" borderId="367" applyNumberFormat="0" applyAlignment="0" applyProtection="0"/>
    <xf numFmtId="0" fontId="62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147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0" fontId="63" fillId="29" borderId="367" applyNumberFormat="0" applyAlignment="0" applyProtection="0"/>
    <xf numFmtId="4" fontId="38" fillId="42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33" fillId="10" borderId="368" applyNumberFormat="0" applyFon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2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5" fontId="55" fillId="0" borderId="348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63" fillId="0" borderId="371" applyNumberFormat="0" applyFill="0" applyAlignment="0" applyProtection="0"/>
    <xf numFmtId="0" fontId="30" fillId="10" borderId="368" applyNumberFormat="0" applyFont="0" applyAlignment="0" applyProtection="0"/>
    <xf numFmtId="0" fontId="63" fillId="29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4" fontId="38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147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59" fillId="28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4" fontId="147" fillId="34" borderId="369" applyNumberFormat="0" applyProtection="0">
      <alignment vertical="center"/>
    </xf>
    <xf numFmtId="4" fontId="38" fillId="34" borderId="369" applyNumberFormat="0" applyProtection="0">
      <alignment horizontal="left" vertical="center" indent="1"/>
    </xf>
    <xf numFmtId="4" fontId="38" fillId="36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3" fillId="12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4" borderId="369" applyNumberFormat="0" applyProtection="0">
      <alignment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4" fontId="38" fillId="37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61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55" fillId="0" borderId="348" applyAlignment="0" applyProtection="0"/>
    <xf numFmtId="4" fontId="38" fillId="34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63" fillId="29" borderId="367" applyNumberFormat="0" applyAlignment="0" applyProtection="0"/>
    <xf numFmtId="0" fontId="30" fillId="10" borderId="368" applyNumberFormat="0" applyFont="0" applyAlignment="0" applyProtection="0"/>
    <xf numFmtId="0" fontId="59" fillId="28" borderId="367" applyNumberFormat="0" applyAlignment="0" applyProtection="0"/>
    <xf numFmtId="0" fontId="114" fillId="12" borderId="367" applyNumberFormat="0" applyAlignment="0" applyProtection="0"/>
    <xf numFmtId="4" fontId="38" fillId="37" borderId="369" applyNumberFormat="0" applyProtection="0">
      <alignment horizontal="right" vertical="center"/>
    </xf>
    <xf numFmtId="0" fontId="144" fillId="29" borderId="369" applyNumberFormat="0" applyAlignment="0" applyProtection="0"/>
    <xf numFmtId="0" fontId="5" fillId="48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0" fontId="62" fillId="29" borderId="367" applyNumberFormat="0" applyAlignment="0" applyProtection="0"/>
    <xf numFmtId="5" fontId="55" fillId="0" borderId="348" applyAlignment="0" applyProtection="0"/>
    <xf numFmtId="4" fontId="38" fillId="42" borderId="369" applyNumberFormat="0" applyProtection="0">
      <alignment horizontal="right" vertical="center"/>
    </xf>
    <xf numFmtId="0" fontId="32" fillId="10" borderId="368" applyNumberFormat="0" applyFont="0" applyAlignment="0" applyProtection="0"/>
    <xf numFmtId="0" fontId="163" fillId="0" borderId="371" applyNumberFormat="0" applyFill="0" applyAlignment="0" applyProtection="0"/>
    <xf numFmtId="4" fontId="38" fillId="48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0" fontId="5" fillId="48" borderId="369" applyNumberFormat="0" applyProtection="0">
      <alignment horizontal="left" vertical="center" indent="1"/>
    </xf>
    <xf numFmtId="0" fontId="141" fillId="28" borderId="369" applyNumberFormat="0" applyAlignment="0" applyProtection="0"/>
    <xf numFmtId="0" fontId="142" fillId="29" borderId="369" applyNumberFormat="0" applyAlignment="0" applyProtection="0"/>
    <xf numFmtId="0" fontId="5" fillId="35" borderId="369" applyNumberFormat="0" applyProtection="0">
      <alignment horizontal="left" vertical="center" indent="1"/>
    </xf>
    <xf numFmtId="0" fontId="33" fillId="10" borderId="368" applyNumberFormat="0" applyFont="0" applyAlignment="0" applyProtection="0"/>
    <xf numFmtId="0" fontId="113" fillId="15" borderId="375" applyNumberFormat="0" applyAlignment="0" applyProtection="0"/>
    <xf numFmtId="4" fontId="38" fillId="41" borderId="377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38" fillId="46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113" fillId="12" borderId="367" applyNumberFormat="0" applyAlignment="0" applyProtection="0"/>
    <xf numFmtId="0" fontId="59" fillId="28" borderId="367" applyNumberFormat="0" applyAlignment="0" applyProtection="0"/>
    <xf numFmtId="0" fontId="5" fillId="49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0" fontId="113" fillId="15" borderId="367" applyNumberFormat="0" applyAlignment="0" applyProtection="0"/>
    <xf numFmtId="0" fontId="5" fillId="48" borderId="369" applyNumberFormat="0" applyProtection="0">
      <alignment horizontal="left" vertical="center" indent="1"/>
    </xf>
    <xf numFmtId="0" fontId="113" fillId="12" borderId="367" applyNumberFormat="0" applyAlignment="0" applyProtection="0"/>
    <xf numFmtId="0" fontId="113" fillId="15" borderId="367" applyNumberFormat="0" applyAlignment="0" applyProtection="0"/>
    <xf numFmtId="4" fontId="38" fillId="42" borderId="369" applyNumberFormat="0" applyProtection="0">
      <alignment horizontal="right" vertical="center"/>
    </xf>
    <xf numFmtId="0" fontId="141" fillId="28" borderId="369" applyNumberForma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46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4" fontId="38" fillId="42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5" fontId="55" fillId="0" borderId="348" applyAlignment="0" applyProtection="0"/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13" fillId="12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4" fontId="38" fillId="36" borderId="369" applyNumberFormat="0" applyProtection="0">
      <alignment horizontal="right" vertical="center"/>
    </xf>
    <xf numFmtId="0" fontId="141" fillId="29" borderId="369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141" fillId="28" borderId="369" applyNumberFormat="0" applyAlignment="0" applyProtection="0"/>
    <xf numFmtId="0" fontId="143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7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4" fontId="38" fillId="36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5" fontId="168" fillId="0" borderId="347">
      <alignment horizontal="left" vertical="top"/>
    </xf>
    <xf numFmtId="5" fontId="55" fillId="0" borderId="348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62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5" fillId="35" borderId="369" applyNumberFormat="0" applyProtection="0">
      <alignment horizontal="left" vertical="center" indent="1"/>
    </xf>
    <xf numFmtId="4" fontId="38" fillId="41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142" fillId="29" borderId="369" applyNumberForma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4" fontId="38" fillId="34" borderId="369" applyNumberFormat="0" applyProtection="0">
      <alignment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3" fillId="12" borderId="367" applyNumberFormat="0" applyAlignment="0" applyProtection="0"/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4" fontId="147" fillId="33" borderId="369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164" fillId="0" borderId="371" applyNumberFormat="0" applyFill="0" applyAlignment="0" applyProtection="0"/>
    <xf numFmtId="4" fontId="38" fillId="42" borderId="369" applyNumberFormat="0" applyProtection="0">
      <alignment horizontal="right" vertical="center"/>
    </xf>
    <xf numFmtId="0" fontId="5" fillId="31" borderId="369" applyNumberFormat="0" applyProtection="0">
      <alignment horizontal="left" vertical="center" indent="1"/>
    </xf>
    <xf numFmtId="4" fontId="148" fillId="45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114" fillId="12" borderId="367" applyNumberFormat="0" applyAlignment="0" applyProtection="0"/>
    <xf numFmtId="0" fontId="33" fillId="10" borderId="368" applyNumberFormat="0" applyFont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0" fontId="113" fillId="15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3" fillId="29" borderId="367" applyNumberFormat="0" applyAlignment="0" applyProtection="0"/>
    <xf numFmtId="4" fontId="148" fillId="4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4" fontId="38" fillId="36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vertical="center"/>
    </xf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55" fillId="0" borderId="348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5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61" fillId="29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38" fillId="46" borderId="369" applyNumberFormat="0" applyProtection="0">
      <alignment horizontal="right"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147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vertical="center"/>
    </xf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0" fontId="63" fillId="29" borderId="367" applyNumberFormat="0" applyAlignment="0" applyProtection="0"/>
    <xf numFmtId="4" fontId="148" fillId="45" borderId="369" applyNumberFormat="0" applyProtection="0">
      <alignment horizontal="left" vertical="center" indent="1"/>
    </xf>
    <xf numFmtId="4" fontId="38" fillId="42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141" fillId="28" borderId="369" applyNumberFormat="0" applyAlignment="0" applyProtection="0"/>
    <xf numFmtId="0" fontId="143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7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6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63" fillId="29" borderId="367" applyNumberForma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5" fontId="168" fillId="0" borderId="347">
      <alignment horizontal="left" vertical="top"/>
    </xf>
    <xf numFmtId="5" fontId="55" fillId="0" borderId="348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62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4" fontId="38" fillId="41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142" fillId="29" borderId="369" applyNumberForma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4" fontId="38" fillId="34" borderId="369" applyNumberFormat="0" applyProtection="0">
      <alignment vertical="center"/>
    </xf>
    <xf numFmtId="0" fontId="33" fillId="10" borderId="368" applyNumberFormat="0" applyFont="0" applyAlignment="0" applyProtection="0"/>
    <xf numFmtId="0" fontId="143" fillId="29" borderId="369" applyNumberFormat="0" applyAlignment="0" applyProtection="0"/>
    <xf numFmtId="0" fontId="30" fillId="10" borderId="368" applyNumberFormat="0" applyFon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5" fontId="55" fillId="0" borderId="348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63" fillId="0" borderId="370" applyNumberFormat="0" applyFill="0" applyAlignment="0" applyProtection="0"/>
    <xf numFmtId="5" fontId="55" fillId="0" borderId="348" applyAlignment="0" applyProtection="0"/>
    <xf numFmtId="0" fontId="164" fillId="0" borderId="371" applyNumberFormat="0" applyFill="0" applyAlignment="0" applyProtection="0"/>
    <xf numFmtId="0" fontId="163" fillId="0" borderId="371" applyNumberFormat="0" applyFill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59" fillId="28" borderId="367" applyNumberFormat="0" applyAlignment="0" applyProtection="0"/>
    <xf numFmtId="4" fontId="151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147" fillId="46" borderId="369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4" fontId="38" fillId="46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5" fillId="48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0" borderId="377" applyNumberFormat="0" applyProtection="0">
      <alignment horizontal="right" vertical="center"/>
    </xf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34" borderId="377" applyNumberFormat="0" applyProtection="0">
      <alignment horizontal="left" vertical="center" indent="1"/>
    </xf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4" fontId="38" fillId="34" borderId="377" applyNumberFormat="0" applyProtection="0">
      <alignment vertical="center"/>
    </xf>
    <xf numFmtId="0" fontId="92" fillId="0" borderId="355">
      <alignment horizontal="left" vertical="center"/>
    </xf>
    <xf numFmtId="4" fontId="147" fillId="33" borderId="369" applyNumberFormat="0" applyProtection="0">
      <alignment vertical="center"/>
    </xf>
    <xf numFmtId="0" fontId="114" fillId="12" borderId="375" applyNumberFormat="0" applyAlignment="0" applyProtection="0"/>
    <xf numFmtId="0" fontId="115" fillId="12" borderId="375" applyNumberFormat="0" applyAlignment="0" applyProtection="0"/>
    <xf numFmtId="5" fontId="55" fillId="0" borderId="348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vertical="center"/>
    </xf>
    <xf numFmtId="0" fontId="59" fillId="28" borderId="375" applyNumberFormat="0" applyAlignment="0" applyProtection="0"/>
    <xf numFmtId="0" fontId="33" fillId="10" borderId="368" applyNumberFormat="0" applyFont="0" applyAlignment="0" applyProtection="0"/>
    <xf numFmtId="0" fontId="60" fillId="29" borderId="375" applyNumberFormat="0" applyAlignment="0" applyProtection="0"/>
    <xf numFmtId="0" fontId="163" fillId="0" borderId="378" applyNumberFormat="0" applyFill="0" applyAlignment="0" applyProtection="0"/>
    <xf numFmtId="5" fontId="168" fillId="0" borderId="347">
      <alignment horizontal="left" vertical="top"/>
    </xf>
    <xf numFmtId="0" fontId="30" fillId="10" borderId="368" applyNumberFormat="0" applyFont="0" applyAlignment="0" applyProtection="0"/>
    <xf numFmtId="0" fontId="63" fillId="29" borderId="375" applyNumberFormat="0" applyAlignment="0" applyProtection="0"/>
    <xf numFmtId="0" fontId="92" fillId="0" borderId="355">
      <alignment horizontal="left" vertical="center"/>
    </xf>
    <xf numFmtId="4" fontId="38" fillId="36" borderId="377" applyNumberFormat="0" applyProtection="0">
      <alignment horizontal="right" vertical="center"/>
    </xf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8" borderId="377" applyNumberFormat="0" applyProtection="0">
      <alignment horizontal="right" vertical="center"/>
    </xf>
    <xf numFmtId="0" fontId="30" fillId="10" borderId="368" applyNumberFormat="0" applyFont="0" applyAlignment="0" applyProtection="0"/>
    <xf numFmtId="0" fontId="143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39" borderId="377" applyNumberFormat="0" applyProtection="0">
      <alignment horizontal="right" vertical="center"/>
    </xf>
    <xf numFmtId="0" fontId="141" fillId="28" borderId="369" applyNumberFormat="0" applyAlignment="0" applyProtection="0"/>
    <xf numFmtId="4" fontId="38" fillId="46" borderId="377" applyNumberFormat="0" applyProtection="0">
      <alignment horizontal="left" vertical="center" indent="1"/>
    </xf>
    <xf numFmtId="0" fontId="63" fillId="29" borderId="375" applyNumberFormat="0" applyAlignment="0" applyProtection="0"/>
    <xf numFmtId="4" fontId="147" fillId="46" borderId="377" applyNumberFormat="0" applyProtection="0">
      <alignment horizontal="right" vertical="center"/>
    </xf>
    <xf numFmtId="0" fontId="92" fillId="0" borderId="355">
      <alignment horizontal="left" vertical="center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4" fontId="147" fillId="34" borderId="369" applyNumberFormat="0" applyProtection="0">
      <alignment vertical="center"/>
    </xf>
    <xf numFmtId="4" fontId="38" fillId="34" borderId="369" applyNumberFormat="0" applyProtection="0">
      <alignment horizontal="left" vertical="center" indent="1"/>
    </xf>
    <xf numFmtId="4" fontId="38" fillId="36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0" fontId="63" fillId="29" borderId="375" applyNumberFormat="0" applyAlignment="0" applyProtection="0"/>
    <xf numFmtId="4" fontId="38" fillId="46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44" fillId="29" borderId="369" applyNumberFormat="0" applyAlignment="0" applyProtection="0"/>
    <xf numFmtId="0" fontId="141" fillId="28" borderId="369" applyNumberFormat="0" applyAlignment="0" applyProtection="0"/>
    <xf numFmtId="4" fontId="148" fillId="45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163" fillId="0" borderId="371" applyNumberFormat="0" applyFill="0" applyAlignment="0" applyProtection="0"/>
    <xf numFmtId="0" fontId="166" fillId="0" borderId="371" applyNumberFormat="0" applyFill="0" applyAlignment="0" applyProtection="0"/>
    <xf numFmtId="0" fontId="165" fillId="0" borderId="371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30" fillId="10" borderId="368" applyNumberFormat="0" applyFont="0" applyAlignment="0" applyProtection="0"/>
    <xf numFmtId="0" fontId="142" fillId="29" borderId="369" applyNumberFormat="0" applyAlignment="0" applyProtection="0"/>
    <xf numFmtId="0" fontId="30" fillId="10" borderId="368" applyNumberFormat="0" applyFon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4" borderId="369" applyNumberFormat="0" applyProtection="0">
      <alignment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4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7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61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55" fillId="0" borderId="348" applyAlignment="0" applyProtection="0"/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38" fillId="36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63" fillId="29" borderId="367" applyNumberFormat="0" applyAlignment="0" applyProtection="0"/>
    <xf numFmtId="4" fontId="38" fillId="46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63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55" fillId="0" borderId="348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168" fillId="0" borderId="347">
      <alignment horizontal="left" vertical="top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113" fillId="15" borderId="367" applyNumberFormat="0" applyAlignment="0" applyProtection="0"/>
    <xf numFmtId="0" fontId="5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63" fillId="0" borderId="370" applyNumberFormat="0" applyFill="0" applyAlignment="0" applyProtection="0"/>
    <xf numFmtId="0" fontId="113" fillId="15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0" fontId="143" fillId="29" borderId="369" applyNumberFormat="0" applyAlignment="0" applyProtection="0"/>
    <xf numFmtId="4" fontId="38" fillId="40" borderId="369" applyNumberFormat="0" applyProtection="0">
      <alignment horizontal="right" vertical="center"/>
    </xf>
    <xf numFmtId="0" fontId="60" fillId="29" borderId="367" applyNumberFormat="0" applyAlignment="0" applyProtection="0"/>
    <xf numFmtId="0" fontId="59" fillId="28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63" fillId="29" borderId="367" applyNumberFormat="0" applyAlignment="0" applyProtection="0"/>
    <xf numFmtId="4" fontId="38" fillId="48" borderId="369" applyNumberFormat="0" applyProtection="0">
      <alignment horizontal="left" vertical="center" indent="1"/>
    </xf>
    <xf numFmtId="4" fontId="38" fillId="43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4" fontId="148" fillId="45" borderId="369" applyNumberFormat="0" applyProtection="0">
      <alignment horizontal="left" vertical="center" indent="1"/>
    </xf>
    <xf numFmtId="4" fontId="38" fillId="42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113" fillId="12" borderId="367" applyNumberFormat="0" applyAlignment="0" applyProtection="0"/>
    <xf numFmtId="5" fontId="55" fillId="0" borderId="348" applyAlignment="0" applyProtection="0"/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4" fontId="38" fillId="46" borderId="369" applyNumberFormat="0" applyProtection="0">
      <alignment horizontal="right"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0" fontId="5" fillId="31" borderId="369" applyNumberFormat="0" applyProtection="0">
      <alignment horizontal="left" vertical="center" indent="1"/>
    </xf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4" fontId="148" fillId="45" borderId="369" applyNumberFormat="0" applyProtection="0">
      <alignment horizontal="left" vertical="center" indent="1"/>
    </xf>
    <xf numFmtId="4" fontId="38" fillId="42" borderId="369" applyNumberFormat="0" applyProtection="0">
      <alignment horizontal="right" vertical="center"/>
    </xf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3" fillId="29" borderId="369" applyNumberFormat="0" applyAlignment="0" applyProtection="0"/>
    <xf numFmtId="0" fontId="164" fillId="0" borderId="371" applyNumberFormat="0" applyFill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163" fillId="0" borderId="370" applyNumberFormat="0" applyFill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4" fontId="38" fillId="46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14" fillId="12" borderId="367" applyNumberFormat="0" applyAlignment="0" applyProtection="0"/>
    <xf numFmtId="0" fontId="113" fillId="15" borderId="367" applyNumberFormat="0" applyAlignment="0" applyProtection="0"/>
    <xf numFmtId="4" fontId="38" fillId="44" borderId="369" applyNumberFormat="0" applyProtection="0">
      <alignment horizontal="right" vertical="center"/>
    </xf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13" fillId="15" borderId="367" applyNumberFormat="0" applyAlignment="0" applyProtection="0"/>
    <xf numFmtId="0" fontId="164" fillId="0" borderId="371" applyNumberFormat="0" applyFill="0" applyAlignment="0" applyProtection="0"/>
    <xf numFmtId="5" fontId="168" fillId="0" borderId="347">
      <alignment horizontal="left" vertical="top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42" fillId="29" borderId="369" applyNumberFormat="0" applyAlignment="0" applyProtection="0"/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141" fillId="28" borderId="369" applyNumberForma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184" fillId="10" borderId="368" applyNumberFormat="0" applyFont="0" applyAlignment="0" applyProtection="0"/>
    <xf numFmtId="4" fontId="38" fillId="41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36" borderId="369" applyNumberFormat="0" applyProtection="0">
      <alignment horizontal="right" vertical="center"/>
    </xf>
    <xf numFmtId="4" fontId="38" fillId="46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0" fontId="92" fillId="0" borderId="355">
      <alignment horizontal="left" vertical="center"/>
    </xf>
    <xf numFmtId="0" fontId="33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144" fillId="29" borderId="369" applyNumberFormat="0" applyAlignment="0" applyProtection="0"/>
    <xf numFmtId="0" fontId="141" fillId="28" borderId="369" applyNumberFormat="0" applyAlignment="0" applyProtection="0"/>
    <xf numFmtId="0" fontId="163" fillId="0" borderId="371" applyNumberFormat="0" applyFill="0" applyAlignment="0" applyProtection="0"/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147" fillId="34" borderId="369" applyNumberFormat="0" applyProtection="0">
      <alignment vertical="center"/>
    </xf>
    <xf numFmtId="0" fontId="163" fillId="0" borderId="370" applyNumberFormat="0" applyFill="0" applyAlignment="0" applyProtection="0"/>
    <xf numFmtId="0" fontId="142" fillId="29" borderId="369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4" fontId="147" fillId="33" borderId="369" applyNumberFormat="0" applyProtection="0">
      <alignment vertical="center"/>
    </xf>
    <xf numFmtId="0" fontId="5" fillId="49" borderId="369" applyNumberFormat="0" applyProtection="0">
      <alignment horizontal="left" vertical="center" indent="1"/>
    </xf>
    <xf numFmtId="0" fontId="113" fillId="12" borderId="367" applyNumberForma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60" fillId="29" borderId="367" applyNumberForma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41" fillId="28" borderId="369" applyNumberForma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3" fillId="29" borderId="367" applyNumberFormat="0" applyAlignment="0" applyProtection="0"/>
    <xf numFmtId="4" fontId="38" fillId="44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0" fontId="5" fillId="10" borderId="368" applyNumberFormat="0" applyFont="0" applyAlignment="0" applyProtection="0"/>
    <xf numFmtId="4" fontId="38" fillId="41" borderId="369" applyNumberFormat="0" applyProtection="0">
      <alignment horizontal="right" vertical="center"/>
    </xf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vertical="center"/>
    </xf>
    <xf numFmtId="0" fontId="63" fillId="29" borderId="367" applyNumberFormat="0" applyAlignment="0" applyProtection="0"/>
    <xf numFmtId="0" fontId="113" fillId="15" borderId="367" applyNumberFormat="0" applyAlignment="0" applyProtection="0"/>
    <xf numFmtId="4" fontId="38" fillId="34" borderId="369" applyNumberFormat="0" applyProtection="0">
      <alignment vertical="center"/>
    </xf>
    <xf numFmtId="0" fontId="113" fillId="15" borderId="367" applyNumberFormat="0" applyAlignment="0" applyProtection="0"/>
    <xf numFmtId="0" fontId="32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33" fillId="10" borderId="368" applyNumberFormat="0" applyFont="0" applyAlignment="0" applyProtection="0"/>
    <xf numFmtId="0" fontId="143" fillId="29" borderId="369" applyNumberFormat="0" applyAlignment="0" applyProtection="0"/>
    <xf numFmtId="0" fontId="59" fillId="28" borderId="367" applyNumberFormat="0" applyAlignment="0" applyProtection="0"/>
    <xf numFmtId="4" fontId="38" fillId="38" borderId="369" applyNumberFormat="0" applyProtection="0">
      <alignment horizontal="right" vertical="center"/>
    </xf>
    <xf numFmtId="0" fontId="141" fillId="28" borderId="369" applyNumberFormat="0" applyAlignment="0" applyProtection="0"/>
    <xf numFmtId="0" fontId="5" fillId="49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4" fontId="147" fillId="34" borderId="369" applyNumberFormat="0" applyProtection="0">
      <alignment vertical="center"/>
    </xf>
    <xf numFmtId="0" fontId="163" fillId="0" borderId="371" applyNumberFormat="0" applyFill="0" applyAlignment="0" applyProtection="0"/>
    <xf numFmtId="0" fontId="113" fillId="12" borderId="367" applyNumberFormat="0" applyAlignment="0" applyProtection="0"/>
    <xf numFmtId="0" fontId="63" fillId="29" borderId="367" applyNumberFormat="0" applyAlignment="0" applyProtection="0"/>
    <xf numFmtId="0" fontId="5" fillId="49" borderId="369" applyNumberFormat="0" applyProtection="0">
      <alignment horizontal="left" vertical="center" indent="1"/>
    </xf>
    <xf numFmtId="0" fontId="114" fillId="12" borderId="367" applyNumberFormat="0" applyAlignment="0" applyProtection="0"/>
    <xf numFmtId="0" fontId="5" fillId="10" borderId="368" applyNumberFormat="0" applyFont="0" applyAlignment="0" applyProtection="0"/>
    <xf numFmtId="0" fontId="163" fillId="0" borderId="371" applyNumberFormat="0" applyFill="0" applyAlignment="0" applyProtection="0"/>
    <xf numFmtId="0" fontId="59" fillId="28" borderId="375" applyNumberFormat="0" applyAlignment="0" applyProtection="0"/>
    <xf numFmtId="4" fontId="151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13" fillId="12" borderId="375" applyNumberFormat="0" applyAlignment="0" applyProtection="0"/>
    <xf numFmtId="4" fontId="38" fillId="40" borderId="377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37" borderId="369" applyNumberFormat="0" applyProtection="0">
      <alignment horizontal="right" vertical="center"/>
    </xf>
    <xf numFmtId="0" fontId="5" fillId="31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61" fillId="29" borderId="367" applyNumberFormat="0" applyAlignment="0" applyProtection="0"/>
    <xf numFmtId="0" fontId="165" fillId="0" borderId="371" applyNumberFormat="0" applyFill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0" fontId="33" fillId="10" borderId="368" applyNumberFormat="0" applyFont="0" applyAlignment="0" applyProtection="0"/>
    <xf numFmtId="0" fontId="60" fillId="29" borderId="367" applyNumberFormat="0" applyAlignment="0" applyProtection="0"/>
    <xf numFmtId="0" fontId="113" fillId="15" borderId="367" applyNumberFormat="0" applyAlignment="0" applyProtection="0"/>
    <xf numFmtId="4" fontId="38" fillId="36" borderId="369" applyNumberFormat="0" applyProtection="0">
      <alignment horizontal="right" vertical="center"/>
    </xf>
    <xf numFmtId="0" fontId="142" fillId="29" borderId="369" applyNumberFormat="0" applyAlignment="0" applyProtection="0"/>
    <xf numFmtId="4" fontId="38" fillId="44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0" fontId="60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" fillId="35" borderId="377" applyNumberFormat="0" applyProtection="0">
      <alignment horizontal="left" vertical="center" indent="1"/>
    </xf>
    <xf numFmtId="4" fontId="147" fillId="46" borderId="377" applyNumberFormat="0" applyProtection="0">
      <alignment horizontal="right" vertical="center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7" borderId="377" applyNumberFormat="0" applyProtection="0">
      <alignment horizontal="right" vertical="center"/>
    </xf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0" fillId="29" borderId="367" applyNumberFormat="0" applyAlignment="0" applyProtection="0"/>
    <xf numFmtId="0" fontId="163" fillId="0" borderId="370" applyNumberFormat="0" applyFill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32" fillId="10" borderId="368" applyNumberFormat="0" applyFont="0" applyAlignment="0" applyProtection="0"/>
    <xf numFmtId="0" fontId="163" fillId="0" borderId="371" applyNumberFormat="0" applyFill="0" applyAlignment="0" applyProtection="0"/>
    <xf numFmtId="4" fontId="38" fillId="46" borderId="369" applyNumberFormat="0" applyProtection="0">
      <alignment horizontal="left" vertical="center" indent="1"/>
    </xf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29" fillId="10" borderId="368" applyNumberFormat="0" applyFont="0" applyAlignment="0" applyProtection="0"/>
    <xf numFmtId="4" fontId="38" fillId="42" borderId="369" applyNumberFormat="0" applyProtection="0">
      <alignment horizontal="right" vertical="center"/>
    </xf>
    <xf numFmtId="0" fontId="30" fillId="10" borderId="368" applyNumberFormat="0" applyFont="0" applyAlignment="0" applyProtection="0"/>
    <xf numFmtId="4" fontId="148" fillId="45" borderId="369" applyNumberFormat="0" applyProtection="0">
      <alignment horizontal="left" vertical="center" indent="1"/>
    </xf>
    <xf numFmtId="0" fontId="144" fillId="29" borderId="369" applyNumberFormat="0" applyAlignment="0" applyProtection="0"/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5" fillId="0" borderId="371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168" fillId="0" borderId="347">
      <alignment horizontal="left" vertical="top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63" fillId="29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0" fontId="30" fillId="10" borderId="368" applyNumberFormat="0" applyFont="0" applyAlignment="0" applyProtection="0"/>
    <xf numFmtId="0" fontId="142" fillId="29" borderId="369" applyNumberForma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64" fillId="0" borderId="371" applyNumberFormat="0" applyFill="0" applyAlignment="0" applyProtection="0"/>
    <xf numFmtId="0" fontId="113" fillId="12" borderId="367" applyNumberFormat="0" applyAlignment="0" applyProtection="0"/>
    <xf numFmtId="0" fontId="63" fillId="29" borderId="367" applyNumberFormat="0" applyAlignment="0" applyProtection="0"/>
    <xf numFmtId="4" fontId="38" fillId="46" borderId="369" applyNumberFormat="0" applyProtection="0">
      <alignment horizontal="left" vertical="center" indent="1"/>
    </xf>
    <xf numFmtId="4" fontId="38" fillId="42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5" fontId="55" fillId="0" borderId="348" applyAlignment="0" applyProtection="0"/>
    <xf numFmtId="0" fontId="113" fillId="12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63" fillId="0" borderId="371" applyNumberFormat="0" applyFill="0" applyAlignment="0" applyProtection="0"/>
    <xf numFmtId="0" fontId="141" fillId="28" borderId="369" applyNumberFormat="0" applyAlignment="0" applyProtection="0"/>
    <xf numFmtId="0" fontId="29" fillId="10" borderId="368" applyNumberFormat="0" applyFont="0" applyAlignment="0" applyProtection="0"/>
    <xf numFmtId="4" fontId="38" fillId="46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48" fillId="4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4" fontId="38" fillId="44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147" fillId="34" borderId="369" applyNumberFormat="0" applyProtection="0">
      <alignment vertical="center"/>
    </xf>
    <xf numFmtId="0" fontId="92" fillId="0" borderId="355">
      <alignment horizontal="left" vertical="center"/>
    </xf>
    <xf numFmtId="0" fontId="30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30" fillId="10" borderId="368" applyNumberFormat="0" applyFont="0" applyAlignment="0" applyProtection="0"/>
    <xf numFmtId="0" fontId="143" fillId="29" borderId="369" applyNumberFormat="0" applyAlignment="0" applyProtection="0"/>
    <xf numFmtId="0" fontId="59" fillId="28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147" fillId="34" borderId="369" applyNumberFormat="0" applyProtection="0">
      <alignment vertical="center"/>
    </xf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4" fontId="147" fillId="33" borderId="369" applyNumberFormat="0" applyProtection="0">
      <alignment vertical="center"/>
    </xf>
    <xf numFmtId="0" fontId="5" fillId="49" borderId="369" applyNumberFormat="0" applyProtection="0">
      <alignment horizontal="left" vertical="center" indent="1"/>
    </xf>
    <xf numFmtId="0" fontId="113" fillId="15" borderId="367" applyNumberFormat="0" applyAlignment="0" applyProtection="0"/>
    <xf numFmtId="0" fontId="113" fillId="12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4" fontId="151" fillId="46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61" fillId="29" borderId="367" applyNumberForma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5" fillId="35" borderId="369" applyNumberFormat="0" applyProtection="0">
      <alignment horizontal="left" vertical="center" indent="1"/>
    </xf>
    <xf numFmtId="0" fontId="163" fillId="0" borderId="371" applyNumberFormat="0" applyFill="0" applyAlignment="0" applyProtection="0"/>
    <xf numFmtId="0" fontId="5" fillId="10" borderId="368" applyNumberFormat="0" applyFont="0" applyAlignment="0" applyProtection="0"/>
    <xf numFmtId="0" fontId="113" fillId="12" borderId="367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114" fillId="12" borderId="367" applyNumberFormat="0" applyAlignment="0" applyProtection="0"/>
    <xf numFmtId="0" fontId="32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3" fillId="29" borderId="367" applyNumberFormat="0" applyAlignment="0" applyProtection="0"/>
    <xf numFmtId="4" fontId="38" fillId="44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vertical="center"/>
    </xf>
    <xf numFmtId="0" fontId="63" fillId="29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5" fillId="0" borderId="371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3" fillId="10" borderId="368" applyNumberFormat="0" applyFont="0" applyAlignment="0" applyProtection="0"/>
    <xf numFmtId="4" fontId="147" fillId="34" borderId="369" applyNumberFormat="0" applyProtection="0">
      <alignment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3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60" fillId="29" borderId="367" applyNumberFormat="0" applyAlignment="0" applyProtection="0"/>
    <xf numFmtId="0" fontId="59" fillId="28" borderId="367" applyNumberFormat="0" applyAlignment="0" applyProtection="0"/>
    <xf numFmtId="4" fontId="38" fillId="38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184" fillId="10" borderId="368" applyNumberFormat="0" applyFont="0" applyAlignment="0" applyProtection="0"/>
    <xf numFmtId="0" fontId="164" fillId="0" borderId="371" applyNumberFormat="0" applyFill="0" applyAlignment="0" applyProtection="0"/>
    <xf numFmtId="4" fontId="151" fillId="46" borderId="369" applyNumberFormat="0" applyProtection="0">
      <alignment horizontal="right" vertical="center"/>
    </xf>
    <xf numFmtId="0" fontId="113" fillId="15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5" fillId="0" borderId="371" applyNumberFormat="0" applyFill="0" applyAlignment="0" applyProtection="0"/>
    <xf numFmtId="0" fontId="59" fillId="28" borderId="367" applyNumberFormat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3" fillId="29" borderId="369" applyNumberFormat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60" fillId="29" borderId="367" applyNumberFormat="0" applyAlignment="0" applyProtection="0"/>
    <xf numFmtId="4" fontId="38" fillId="39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13" fillId="15" borderId="367" applyNumberFormat="0" applyAlignment="0" applyProtection="0"/>
    <xf numFmtId="0" fontId="61" fillId="29" borderId="367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0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" fillId="10" borderId="368" applyNumberFormat="0" applyFont="0" applyAlignment="0" applyProtection="0"/>
    <xf numFmtId="0" fontId="113" fillId="15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41" fillId="28" borderId="369" applyNumberFormat="0" applyAlignment="0" applyProtection="0"/>
    <xf numFmtId="0" fontId="113" fillId="15" borderId="375" applyNumberFormat="0" applyAlignment="0" applyProtection="0"/>
    <xf numFmtId="4" fontId="151" fillId="46" borderId="377" applyNumberFormat="0" applyProtection="0">
      <alignment horizontal="right" vertical="center"/>
    </xf>
    <xf numFmtId="0" fontId="30" fillId="10" borderId="368" applyNumberFormat="0" applyFont="0" applyAlignment="0" applyProtection="0"/>
    <xf numFmtId="0" fontId="113" fillId="15" borderId="375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5" fontId="55" fillId="0" borderId="348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4" fontId="38" fillId="40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0" fontId="92" fillId="0" borderId="355">
      <alignment horizontal="left" vertical="center"/>
    </xf>
    <xf numFmtId="0" fontId="5" fillId="35" borderId="369" applyNumberFormat="0" applyProtection="0">
      <alignment horizontal="left" vertical="center" indent="1"/>
    </xf>
    <xf numFmtId="4" fontId="148" fillId="45" borderId="369" applyNumberFormat="0" applyProtection="0">
      <alignment horizontal="left" vertical="center" indent="1"/>
    </xf>
    <xf numFmtId="0" fontId="142" fillId="29" borderId="369" applyNumberFormat="0" applyAlignment="0" applyProtection="0"/>
    <xf numFmtId="4" fontId="38" fillId="38" borderId="369" applyNumberFormat="0" applyProtection="0">
      <alignment horizontal="right" vertical="center"/>
    </xf>
    <xf numFmtId="0" fontId="113" fillId="15" borderId="367" applyNumberFormat="0" applyAlignment="0" applyProtection="0"/>
    <xf numFmtId="0" fontId="114" fillId="12" borderId="367" applyNumberForma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30" fillId="10" borderId="368" applyNumberFormat="0" applyFont="0" applyAlignment="0" applyProtection="0"/>
    <xf numFmtId="0" fontId="142" fillId="29" borderId="369" applyNumberFormat="0" applyAlignment="0" applyProtection="0"/>
    <xf numFmtId="0" fontId="30" fillId="10" borderId="368" applyNumberFormat="0" applyFon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4" borderId="369" applyNumberFormat="0" applyProtection="0">
      <alignment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4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7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61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55" fillId="0" borderId="348" applyAlignment="0" applyProtection="0"/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38" fillId="36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0" fontId="63" fillId="29" borderId="367" applyNumberFormat="0" applyAlignment="0" applyProtection="0"/>
    <xf numFmtId="4" fontId="38" fillId="46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63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55" fillId="0" borderId="348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168" fillId="0" borderId="347">
      <alignment horizontal="left" vertical="top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4" fontId="38" fillId="42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63" fillId="29" borderId="367" applyNumberFormat="0" applyAlignment="0" applyProtection="0"/>
    <xf numFmtId="4" fontId="38" fillId="48" borderId="369" applyNumberFormat="0" applyProtection="0">
      <alignment horizontal="left" vertical="center" indent="1"/>
    </xf>
    <xf numFmtId="4" fontId="38" fillId="43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0" fontId="113" fillId="12" borderId="367" applyNumberFormat="0" applyAlignment="0" applyProtection="0"/>
    <xf numFmtId="0" fontId="63" fillId="29" borderId="367" applyNumberFormat="0" applyAlignment="0" applyProtection="0"/>
    <xf numFmtId="4" fontId="38" fillId="34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37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0" fontId="60" fillId="29" borderId="367" applyNumberFormat="0" applyAlignment="0" applyProtection="0"/>
    <xf numFmtId="0" fontId="165" fillId="0" borderId="371" applyNumberFormat="0" applyFill="0" applyAlignment="0" applyProtection="0"/>
    <xf numFmtId="0" fontId="164" fillId="0" borderId="371" applyNumberFormat="0" applyFill="0" applyAlignment="0" applyProtection="0"/>
    <xf numFmtId="0" fontId="60" fillId="29" borderId="367" applyNumberFormat="0" applyAlignment="0" applyProtection="0"/>
    <xf numFmtId="0" fontId="61" fillId="29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63" fillId="29" borderId="367" applyNumberFormat="0" applyAlignment="0" applyProtection="0"/>
    <xf numFmtId="4" fontId="147" fillId="46" borderId="369" applyNumberFormat="0" applyProtection="0">
      <alignment horizontal="right"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163" fillId="0" borderId="371" applyNumberFormat="0" applyFill="0" applyAlignment="0" applyProtection="0"/>
    <xf numFmtId="4" fontId="38" fillId="34" borderId="369" applyNumberFormat="0" applyProtection="0">
      <alignment horizontal="left" vertical="center" indent="1"/>
    </xf>
    <xf numFmtId="0" fontId="30" fillId="10" borderId="368" applyNumberFormat="0" applyFont="0" applyAlignment="0" applyProtection="0"/>
    <xf numFmtId="4" fontId="38" fillId="34" borderId="369" applyNumberFormat="0" applyProtection="0">
      <alignment horizontal="left" vertical="center" indent="1"/>
    </xf>
    <xf numFmtId="0" fontId="164" fillId="0" borderId="371" applyNumberFormat="0" applyFill="0" applyAlignment="0" applyProtection="0"/>
    <xf numFmtId="0" fontId="30" fillId="10" borderId="368" applyNumberFormat="0" applyFont="0" applyAlignment="0" applyProtection="0"/>
    <xf numFmtId="5" fontId="55" fillId="0" borderId="348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4" fontId="38" fillId="41" borderId="369" applyNumberFormat="0" applyProtection="0">
      <alignment horizontal="right" vertical="center"/>
    </xf>
    <xf numFmtId="0" fontId="5" fillId="49" borderId="369" applyNumberFormat="0" applyProtection="0">
      <alignment horizontal="left" vertical="center" indent="1"/>
    </xf>
    <xf numFmtId="0" fontId="142" fillId="29" borderId="369" applyNumberFormat="0" applyAlignment="0" applyProtection="0"/>
    <xf numFmtId="0" fontId="33" fillId="10" borderId="368" applyNumberFormat="0" applyFont="0" applyAlignment="0" applyProtection="0"/>
    <xf numFmtId="4" fontId="38" fillId="34" borderId="369" applyNumberFormat="0" applyProtection="0">
      <alignment vertical="center"/>
    </xf>
    <xf numFmtId="0" fontId="30" fillId="10" borderId="368" applyNumberFormat="0" applyFon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0" fontId="113" fillId="15" borderId="367" applyNumberFormat="0" applyAlignment="0" applyProtection="0"/>
    <xf numFmtId="5" fontId="55" fillId="0" borderId="348" applyAlignment="0" applyProtection="0"/>
    <xf numFmtId="0" fontId="163" fillId="0" borderId="371" applyNumberFormat="0" applyFill="0" applyAlignment="0" applyProtection="0"/>
    <xf numFmtId="0" fontId="113" fillId="15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4" fontId="38" fillId="46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4" fontId="38" fillId="34" borderId="369" applyNumberFormat="0" applyProtection="0">
      <alignment vertical="center"/>
    </xf>
    <xf numFmtId="0" fontId="30" fillId="10" borderId="368" applyNumberFormat="0" applyFon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42" fillId="29" borderId="369" applyNumberFormat="0" applyAlignment="0" applyProtection="0"/>
    <xf numFmtId="0" fontId="30" fillId="10" borderId="368" applyNumberFormat="0" applyFont="0" applyAlignment="0" applyProtection="0"/>
    <xf numFmtId="4" fontId="38" fillId="34" borderId="369" applyNumberFormat="0" applyProtection="0">
      <alignment horizontal="left" vertical="center" indent="1"/>
    </xf>
    <xf numFmtId="4" fontId="38" fillId="37" borderId="369" applyNumberFormat="0" applyProtection="0">
      <alignment horizontal="right" vertical="center"/>
    </xf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184" fillId="10" borderId="368" applyNumberFormat="0" applyFont="0" applyAlignment="0" applyProtection="0"/>
    <xf numFmtId="4" fontId="38" fillId="41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0" fontId="141" fillId="28" borderId="369" applyNumberFormat="0" applyAlignment="0" applyProtection="0"/>
    <xf numFmtId="4" fontId="38" fillId="36" borderId="369" applyNumberFormat="0" applyProtection="0">
      <alignment horizontal="right" vertical="center"/>
    </xf>
    <xf numFmtId="0" fontId="5" fillId="48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4" fontId="151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38" fillId="37" borderId="369" applyNumberFormat="0" applyProtection="0">
      <alignment horizontal="right" vertical="center"/>
    </xf>
    <xf numFmtId="0" fontId="62" fillId="29" borderId="367" applyNumberFormat="0" applyAlignment="0" applyProtection="0"/>
    <xf numFmtId="0" fontId="5" fillId="10" borderId="368" applyNumberFormat="0" applyFon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4" fontId="38" fillId="34" borderId="369" applyNumberFormat="0" applyProtection="0">
      <alignment horizontal="left" vertical="center" indent="1"/>
    </xf>
    <xf numFmtId="4" fontId="38" fillId="36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0" fontId="63" fillId="29" borderId="367" applyNumberFormat="0" applyAlignment="0" applyProtection="0"/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47" fillId="33" borderId="369" applyNumberFormat="0" applyProtection="0">
      <alignment vertical="center"/>
    </xf>
    <xf numFmtId="0" fontId="59" fillId="28" borderId="367" applyNumberFormat="0" applyAlignment="0" applyProtection="0"/>
    <xf numFmtId="0" fontId="144" fillId="29" borderId="369" applyNumberFormat="0" applyAlignment="0" applyProtection="0"/>
    <xf numFmtId="0" fontId="141" fillId="28" borderId="369" applyNumberFormat="0" applyAlignment="0" applyProtection="0"/>
    <xf numFmtId="0" fontId="163" fillId="0" borderId="371" applyNumberFormat="0" applyFill="0" applyAlignment="0" applyProtection="0"/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0" fontId="59" fillId="28" borderId="367" applyNumberFormat="0" applyAlignment="0" applyProtection="0"/>
    <xf numFmtId="0" fontId="59" fillId="28" borderId="367" applyNumberFormat="0" applyAlignment="0" applyProtection="0"/>
    <xf numFmtId="4" fontId="38" fillId="41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147" fillId="34" borderId="369" applyNumberFormat="0" applyProtection="0">
      <alignment vertical="center"/>
    </xf>
    <xf numFmtId="0" fontId="60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4" fontId="147" fillId="33" borderId="369" applyNumberFormat="0" applyProtection="0">
      <alignment vertical="center"/>
    </xf>
    <xf numFmtId="0" fontId="5" fillId="49" borderId="369" applyNumberFormat="0" applyProtection="0">
      <alignment horizontal="left" vertical="center" indent="1"/>
    </xf>
    <xf numFmtId="0" fontId="113" fillId="12" borderId="367" applyNumberForma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60" fillId="29" borderId="367" applyNumberForma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41" fillId="28" borderId="369" applyNumberForma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3" fillId="29" borderId="367" applyNumberFormat="0" applyAlignment="0" applyProtection="0"/>
    <xf numFmtId="4" fontId="38" fillId="44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0" fontId="5" fillId="10" borderId="368" applyNumberFormat="0" applyFont="0" applyAlignment="0" applyProtection="0"/>
    <xf numFmtId="4" fontId="38" fillId="41" borderId="369" applyNumberFormat="0" applyProtection="0">
      <alignment horizontal="right" vertical="center"/>
    </xf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vertical="center"/>
    </xf>
    <xf numFmtId="0" fontId="63" fillId="29" borderId="367" applyNumberFormat="0" applyAlignment="0" applyProtection="0"/>
    <xf numFmtId="4" fontId="38" fillId="38" borderId="369" applyNumberFormat="0" applyProtection="0">
      <alignment horizontal="right" vertical="center"/>
    </xf>
    <xf numFmtId="0" fontId="113" fillId="15" borderId="367" applyNumberFormat="0" applyAlignment="0" applyProtection="0"/>
    <xf numFmtId="0" fontId="32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33" fillId="10" borderId="368" applyNumberFormat="0" applyFont="0" applyAlignment="0" applyProtection="0"/>
    <xf numFmtId="0" fontId="143" fillId="29" borderId="369" applyNumberFormat="0" applyAlignment="0" applyProtection="0"/>
    <xf numFmtId="0" fontId="59" fillId="28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141" fillId="28" borderId="369" applyNumberFormat="0" applyAlignment="0" applyProtection="0"/>
    <xf numFmtId="4" fontId="38" fillId="34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113" fillId="12" borderId="367" applyNumberFormat="0" applyAlignment="0" applyProtection="0"/>
    <xf numFmtId="0" fontId="115" fillId="12" borderId="367" applyNumberFormat="0" applyAlignment="0" applyProtection="0"/>
    <xf numFmtId="0" fontId="114" fillId="12" borderId="367" applyNumberFormat="0" applyAlignment="0" applyProtection="0"/>
    <xf numFmtId="0" fontId="164" fillId="0" borderId="371" applyNumberFormat="0" applyFill="0" applyAlignment="0" applyProtection="0"/>
    <xf numFmtId="0" fontId="63" fillId="29" borderId="367" applyNumberFormat="0" applyAlignment="0" applyProtection="0"/>
    <xf numFmtId="0" fontId="30" fillId="10" borderId="368" applyNumberFormat="0" applyFont="0" applyAlignment="0" applyProtection="0"/>
    <xf numFmtId="4" fontId="38" fillId="33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165" fillId="0" borderId="371" applyNumberFormat="0" applyFill="0" applyAlignment="0" applyProtection="0"/>
    <xf numFmtId="4" fontId="38" fillId="36" borderId="369" applyNumberFormat="0" applyProtection="0">
      <alignment horizontal="right" vertical="center"/>
    </xf>
    <xf numFmtId="0" fontId="63" fillId="29" borderId="367" applyNumberFormat="0" applyAlignment="0" applyProtection="0"/>
    <xf numFmtId="0" fontId="5" fillId="31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113" fillId="12" borderId="367" applyNumberFormat="0" applyAlignment="0" applyProtection="0"/>
    <xf numFmtId="0" fontId="5" fillId="31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61" fillId="29" borderId="367" applyNumberFormat="0" applyAlignment="0" applyProtection="0"/>
    <xf numFmtId="0" fontId="165" fillId="0" borderId="371" applyNumberFormat="0" applyFill="0" applyAlignment="0" applyProtection="0"/>
    <xf numFmtId="0" fontId="59" fillId="28" borderId="367" applyNumberForma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33" fillId="10" borderId="368" applyNumberFormat="0" applyFont="0" applyAlignment="0" applyProtection="0"/>
    <xf numFmtId="0" fontId="60" fillId="29" borderId="367" applyNumberFormat="0" applyAlignment="0" applyProtection="0"/>
    <xf numFmtId="4" fontId="38" fillId="36" borderId="369" applyNumberFormat="0" applyProtection="0">
      <alignment horizontal="right" vertical="center"/>
    </xf>
    <xf numFmtId="0" fontId="163" fillId="0" borderId="371" applyNumberFormat="0" applyFill="0" applyAlignment="0" applyProtection="0"/>
    <xf numFmtId="0" fontId="33" fillId="10" borderId="368" applyNumberFormat="0" applyFont="0" applyAlignment="0" applyProtection="0"/>
    <xf numFmtId="4" fontId="38" fillId="44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0" fontId="5" fillId="49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48" fillId="45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60" fillId="29" borderId="367" applyNumberFormat="0" applyAlignment="0" applyProtection="0"/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0" fillId="29" borderId="367" applyNumberFormat="0" applyAlignment="0" applyProtection="0"/>
    <xf numFmtId="0" fontId="163" fillId="0" borderId="370" applyNumberFormat="0" applyFill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32" fillId="10" borderId="368" applyNumberFormat="0" applyFont="0" applyAlignment="0" applyProtection="0"/>
    <xf numFmtId="0" fontId="163" fillId="0" borderId="370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63" fillId="0" borderId="371" applyNumberFormat="0" applyFill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92" fillId="0" borderId="355">
      <alignment horizontal="left" vertical="center"/>
    </xf>
    <xf numFmtId="4" fontId="38" fillId="46" borderId="369" applyNumberFormat="0" applyProtection="0">
      <alignment horizontal="left" vertical="center" indent="1"/>
    </xf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142" fillId="29" borderId="369" applyNumberFormat="0" applyAlignment="0" applyProtection="0"/>
    <xf numFmtId="0" fontId="29" fillId="10" borderId="368" applyNumberFormat="0" applyFont="0" applyAlignment="0" applyProtection="0"/>
    <xf numFmtId="4" fontId="38" fillId="42" borderId="369" applyNumberFormat="0" applyProtection="0">
      <alignment horizontal="right" vertical="center"/>
    </xf>
    <xf numFmtId="0" fontId="30" fillId="10" borderId="368" applyNumberFormat="0" applyFont="0" applyAlignment="0" applyProtection="0"/>
    <xf numFmtId="4" fontId="148" fillId="45" borderId="369" applyNumberFormat="0" applyProtection="0">
      <alignment horizontal="left" vertical="center" indent="1"/>
    </xf>
    <xf numFmtId="0" fontId="144" fillId="29" borderId="369" applyNumberFormat="0" applyAlignment="0" applyProtection="0"/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5" fillId="0" borderId="371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168" fillId="0" borderId="347">
      <alignment horizontal="left" vertical="top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63" fillId="29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4" fontId="38" fillId="42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64" fillId="0" borderId="371" applyNumberFormat="0" applyFill="0" applyAlignment="0" applyProtection="0"/>
    <xf numFmtId="0" fontId="113" fillId="12" borderId="367" applyNumberFormat="0" applyAlignment="0" applyProtection="0"/>
    <xf numFmtId="0" fontId="63" fillId="29" borderId="367" applyNumberFormat="0" applyAlignment="0" applyProtection="0"/>
    <xf numFmtId="4" fontId="38" fillId="46" borderId="369" applyNumberFormat="0" applyProtection="0">
      <alignment horizontal="left" vertical="center" indent="1"/>
    </xf>
    <xf numFmtId="4" fontId="38" fillId="42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5" fontId="55" fillId="0" borderId="348" applyAlignment="0" applyProtection="0"/>
    <xf numFmtId="0" fontId="113" fillId="12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63" fillId="0" borderId="371" applyNumberFormat="0" applyFill="0" applyAlignment="0" applyProtection="0"/>
    <xf numFmtId="0" fontId="141" fillId="28" borderId="369" applyNumberFormat="0" applyAlignment="0" applyProtection="0"/>
    <xf numFmtId="0" fontId="29" fillId="10" borderId="368" applyNumberFormat="0" applyFont="0" applyAlignment="0" applyProtection="0"/>
    <xf numFmtId="4" fontId="38" fillId="46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48" fillId="4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4" fontId="38" fillId="44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147" fillId="34" borderId="369" applyNumberFormat="0" applyProtection="0">
      <alignment vertical="center"/>
    </xf>
    <xf numFmtId="4" fontId="38" fillId="38" borderId="369" applyNumberFormat="0" applyProtection="0">
      <alignment horizontal="right" vertical="center"/>
    </xf>
    <xf numFmtId="0" fontId="5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30" fillId="10" borderId="368" applyNumberFormat="0" applyFont="0" applyAlignment="0" applyProtection="0"/>
    <xf numFmtId="0" fontId="143" fillId="29" borderId="369" applyNumberFormat="0" applyAlignment="0" applyProtection="0"/>
    <xf numFmtId="0" fontId="59" fillId="28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147" fillId="34" borderId="369" applyNumberFormat="0" applyProtection="0">
      <alignment vertical="center"/>
    </xf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4" fontId="147" fillId="33" borderId="369" applyNumberFormat="0" applyProtection="0">
      <alignment vertical="center"/>
    </xf>
    <xf numFmtId="0" fontId="5" fillId="49" borderId="369" applyNumberFormat="0" applyProtection="0">
      <alignment horizontal="left" vertical="center" indent="1"/>
    </xf>
    <xf numFmtId="0" fontId="113" fillId="15" borderId="367" applyNumberFormat="0" applyAlignment="0" applyProtection="0"/>
    <xf numFmtId="0" fontId="113" fillId="12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4" fontId="151" fillId="46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61" fillId="29" borderId="367" applyNumberForma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5" fillId="35" borderId="369" applyNumberFormat="0" applyProtection="0">
      <alignment horizontal="left" vertical="center" indent="1"/>
    </xf>
    <xf numFmtId="0" fontId="163" fillId="0" borderId="371" applyNumberFormat="0" applyFill="0" applyAlignment="0" applyProtection="0"/>
    <xf numFmtId="0" fontId="5" fillId="10" borderId="368" applyNumberFormat="0" applyFont="0" applyAlignment="0" applyProtection="0"/>
    <xf numFmtId="0" fontId="113" fillId="12" borderId="367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114" fillId="12" borderId="367" applyNumberFormat="0" applyAlignment="0" applyProtection="0"/>
    <xf numFmtId="0" fontId="32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3" fillId="29" borderId="367" applyNumberFormat="0" applyAlignment="0" applyProtection="0"/>
    <xf numFmtId="4" fontId="38" fillId="44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vertical="center"/>
    </xf>
    <xf numFmtId="0" fontId="63" fillId="29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5" fillId="0" borderId="371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3" fillId="10" borderId="368" applyNumberFormat="0" applyFont="0" applyAlignment="0" applyProtection="0"/>
    <xf numFmtId="4" fontId="147" fillId="34" borderId="369" applyNumberFormat="0" applyProtection="0">
      <alignment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3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60" fillId="29" borderId="367" applyNumberFormat="0" applyAlignment="0" applyProtection="0"/>
    <xf numFmtId="0" fontId="59" fillId="28" borderId="367" applyNumberFormat="0" applyAlignment="0" applyProtection="0"/>
    <xf numFmtId="4" fontId="38" fillId="38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184" fillId="10" borderId="368" applyNumberFormat="0" applyFont="0" applyAlignment="0" applyProtection="0"/>
    <xf numFmtId="0" fontId="164" fillId="0" borderId="371" applyNumberFormat="0" applyFill="0" applyAlignment="0" applyProtection="0"/>
    <xf numFmtId="4" fontId="151" fillId="46" borderId="369" applyNumberFormat="0" applyProtection="0">
      <alignment horizontal="right" vertical="center"/>
    </xf>
    <xf numFmtId="0" fontId="113" fillId="15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5" fillId="0" borderId="371" applyNumberFormat="0" applyFill="0" applyAlignment="0" applyProtection="0"/>
    <xf numFmtId="0" fontId="59" fillId="28" borderId="367" applyNumberFormat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3" fillId="29" borderId="369" applyNumberFormat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60" fillId="29" borderId="367" applyNumberFormat="0" applyAlignment="0" applyProtection="0"/>
    <xf numFmtId="4" fontId="38" fillId="39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13" fillId="15" borderId="367" applyNumberFormat="0" applyAlignment="0" applyProtection="0"/>
    <xf numFmtId="0" fontId="61" fillId="29" borderId="367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0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" fillId="10" borderId="368" applyNumberFormat="0" applyFont="0" applyAlignment="0" applyProtection="0"/>
    <xf numFmtId="0" fontId="113" fillId="15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4" fontId="38" fillId="46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63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55" fillId="0" borderId="348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168" fillId="0" borderId="347">
      <alignment horizontal="left" vertical="top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63" fillId="29" borderId="367" applyNumberFormat="0" applyAlignment="0" applyProtection="0"/>
    <xf numFmtId="4" fontId="38" fillId="48" borderId="369" applyNumberFormat="0" applyProtection="0">
      <alignment horizontal="left" vertical="center" indent="1"/>
    </xf>
    <xf numFmtId="4" fontId="38" fillId="43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0" fontId="113" fillId="12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4" fontId="38" fillId="46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184" fillId="10" borderId="368" applyNumberFormat="0" applyFont="0" applyAlignment="0" applyProtection="0"/>
    <xf numFmtId="4" fontId="38" fillId="41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0" fontId="5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144" fillId="29" borderId="369" applyNumberFormat="0" applyAlignment="0" applyProtection="0"/>
    <xf numFmtId="0" fontId="141" fillId="28" borderId="369" applyNumberFormat="0" applyAlignment="0" applyProtection="0"/>
    <xf numFmtId="0" fontId="163" fillId="0" borderId="371" applyNumberFormat="0" applyFill="0" applyAlignment="0" applyProtection="0"/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147" fillId="34" borderId="369" applyNumberFormat="0" applyProtection="0">
      <alignment vertical="center"/>
    </xf>
    <xf numFmtId="0" fontId="163" fillId="0" borderId="370" applyNumberFormat="0" applyFill="0" applyAlignment="0" applyProtection="0"/>
    <xf numFmtId="4" fontId="147" fillId="33" borderId="369" applyNumberFormat="0" applyProtection="0">
      <alignment vertical="center"/>
    </xf>
    <xf numFmtId="0" fontId="5" fillId="49" borderId="369" applyNumberFormat="0" applyProtection="0">
      <alignment horizontal="left" vertical="center" indent="1"/>
    </xf>
    <xf numFmtId="0" fontId="113" fillId="12" borderId="367" applyNumberForma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60" fillId="29" borderId="367" applyNumberForma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41" fillId="28" borderId="369" applyNumberForma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3" fillId="29" borderId="367" applyNumberFormat="0" applyAlignment="0" applyProtection="0"/>
    <xf numFmtId="4" fontId="38" fillId="44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0" fontId="5" fillId="10" borderId="368" applyNumberFormat="0" applyFont="0" applyAlignment="0" applyProtection="0"/>
    <xf numFmtId="4" fontId="38" fillId="41" borderId="369" applyNumberFormat="0" applyProtection="0">
      <alignment horizontal="right" vertical="center"/>
    </xf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vertical="center"/>
    </xf>
    <xf numFmtId="0" fontId="63" fillId="29" borderId="367" applyNumberFormat="0" applyAlignment="0" applyProtection="0"/>
    <xf numFmtId="0" fontId="113" fillId="15" borderId="367" applyNumberFormat="0" applyAlignment="0" applyProtection="0"/>
    <xf numFmtId="0" fontId="32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33" fillId="10" borderId="368" applyNumberFormat="0" applyFont="0" applyAlignment="0" applyProtection="0"/>
    <xf numFmtId="0" fontId="143" fillId="29" borderId="369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" fillId="48" borderId="369" applyNumberFormat="0" applyProtection="0">
      <alignment horizontal="left" vertical="center" indent="1"/>
    </xf>
    <xf numFmtId="0" fontId="30" fillId="10" borderId="368" applyNumberFormat="0" applyFont="0" applyAlignment="0" applyProtection="0"/>
    <xf numFmtId="0" fontId="59" fillId="28" borderId="367" applyNumberFormat="0" applyAlignment="0" applyProtection="0"/>
    <xf numFmtId="0" fontId="113" fillId="15" borderId="367" applyNumberFormat="0" applyAlignment="0" applyProtection="0"/>
    <xf numFmtId="0" fontId="115" fillId="12" borderId="367" applyNumberFormat="0" applyAlignment="0" applyProtection="0"/>
    <xf numFmtId="0" fontId="113" fillId="15" borderId="367" applyNumberFormat="0" applyAlignment="0" applyProtection="0"/>
    <xf numFmtId="0" fontId="92" fillId="0" borderId="355">
      <alignment horizontal="left" vertical="center"/>
    </xf>
    <xf numFmtId="0" fontId="33" fillId="10" borderId="368" applyNumberFormat="0" applyFont="0" applyAlignment="0" applyProtection="0"/>
    <xf numFmtId="0" fontId="143" fillId="29" borderId="369" applyNumberFormat="0" applyAlignment="0" applyProtection="0"/>
    <xf numFmtId="4" fontId="38" fillId="38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0" fontId="5" fillId="48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0" fontId="5" fillId="31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61" fillId="29" borderId="367" applyNumberFormat="0" applyAlignment="0" applyProtection="0"/>
    <xf numFmtId="0" fontId="165" fillId="0" borderId="371" applyNumberFormat="0" applyFill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0" fontId="33" fillId="10" borderId="368" applyNumberFormat="0" applyFont="0" applyAlignment="0" applyProtection="0"/>
    <xf numFmtId="0" fontId="60" fillId="29" borderId="367" applyNumberFormat="0" applyAlignment="0" applyProtection="0"/>
    <xf numFmtId="4" fontId="38" fillId="36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4" fontId="38" fillId="46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4" fontId="38" fillId="42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0" fillId="29" borderId="367" applyNumberFormat="0" applyAlignment="0" applyProtection="0"/>
    <xf numFmtId="0" fontId="163" fillId="0" borderId="370" applyNumberFormat="0" applyFill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32" fillId="10" borderId="368" applyNumberFormat="0" applyFont="0" applyAlignment="0" applyProtection="0"/>
    <xf numFmtId="0" fontId="163" fillId="0" borderId="371" applyNumberFormat="0" applyFill="0" applyAlignment="0" applyProtection="0"/>
    <xf numFmtId="4" fontId="38" fillId="46" borderId="369" applyNumberFormat="0" applyProtection="0">
      <alignment horizontal="left" vertical="center" indent="1"/>
    </xf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29" fillId="10" borderId="368" applyNumberFormat="0" applyFont="0" applyAlignment="0" applyProtection="0"/>
    <xf numFmtId="4" fontId="38" fillId="42" borderId="369" applyNumberFormat="0" applyProtection="0">
      <alignment horizontal="right" vertical="center"/>
    </xf>
    <xf numFmtId="0" fontId="30" fillId="10" borderId="368" applyNumberFormat="0" applyFont="0" applyAlignment="0" applyProtection="0"/>
    <xf numFmtId="4" fontId="148" fillId="45" borderId="369" applyNumberFormat="0" applyProtection="0">
      <alignment horizontal="left" vertical="center" indent="1"/>
    </xf>
    <xf numFmtId="0" fontId="144" fillId="29" borderId="369" applyNumberFormat="0" applyAlignment="0" applyProtection="0"/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5" fillId="0" borderId="371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168" fillId="0" borderId="347">
      <alignment horizontal="left" vertical="top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63" fillId="29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64" fillId="0" borderId="371" applyNumberFormat="0" applyFill="0" applyAlignment="0" applyProtection="0"/>
    <xf numFmtId="0" fontId="113" fillId="12" borderId="367" applyNumberFormat="0" applyAlignment="0" applyProtection="0"/>
    <xf numFmtId="0" fontId="63" fillId="29" borderId="367" applyNumberFormat="0" applyAlignment="0" applyProtection="0"/>
    <xf numFmtId="4" fontId="38" fillId="46" borderId="369" applyNumberFormat="0" applyProtection="0">
      <alignment horizontal="left" vertical="center" indent="1"/>
    </xf>
    <xf numFmtId="4" fontId="38" fillId="42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5" fontId="55" fillId="0" borderId="348" applyAlignment="0" applyProtection="0"/>
    <xf numFmtId="0" fontId="113" fillId="12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63" fillId="0" borderId="371" applyNumberFormat="0" applyFill="0" applyAlignment="0" applyProtection="0"/>
    <xf numFmtId="0" fontId="141" fillId="28" borderId="369" applyNumberFormat="0" applyAlignment="0" applyProtection="0"/>
    <xf numFmtId="0" fontId="29" fillId="10" borderId="368" applyNumberFormat="0" applyFont="0" applyAlignment="0" applyProtection="0"/>
    <xf numFmtId="4" fontId="38" fillId="46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48" fillId="4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4" fontId="38" fillId="44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147" fillId="34" borderId="369" applyNumberFormat="0" applyProtection="0">
      <alignment vertical="center"/>
    </xf>
    <xf numFmtId="0" fontId="5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30" fillId="10" borderId="368" applyNumberFormat="0" applyFont="0" applyAlignment="0" applyProtection="0"/>
    <xf numFmtId="0" fontId="143" fillId="29" borderId="369" applyNumberFormat="0" applyAlignment="0" applyProtection="0"/>
    <xf numFmtId="0" fontId="59" fillId="28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147" fillId="34" borderId="369" applyNumberFormat="0" applyProtection="0">
      <alignment vertical="center"/>
    </xf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4" fontId="147" fillId="33" borderId="369" applyNumberFormat="0" applyProtection="0">
      <alignment vertical="center"/>
    </xf>
    <xf numFmtId="0" fontId="5" fillId="49" borderId="369" applyNumberFormat="0" applyProtection="0">
      <alignment horizontal="left" vertical="center" indent="1"/>
    </xf>
    <xf numFmtId="0" fontId="113" fillId="15" borderId="367" applyNumberFormat="0" applyAlignment="0" applyProtection="0"/>
    <xf numFmtId="0" fontId="113" fillId="12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4" fontId="151" fillId="46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61" fillId="29" borderId="367" applyNumberForma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5" fillId="35" borderId="369" applyNumberFormat="0" applyProtection="0">
      <alignment horizontal="left" vertical="center" indent="1"/>
    </xf>
    <xf numFmtId="0" fontId="163" fillId="0" borderId="371" applyNumberFormat="0" applyFill="0" applyAlignment="0" applyProtection="0"/>
    <xf numFmtId="0" fontId="5" fillId="10" borderId="368" applyNumberFormat="0" applyFont="0" applyAlignment="0" applyProtection="0"/>
    <xf numFmtId="0" fontId="113" fillId="12" borderId="367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114" fillId="12" borderId="367" applyNumberFormat="0" applyAlignment="0" applyProtection="0"/>
    <xf numFmtId="0" fontId="32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3" fillId="29" borderId="367" applyNumberFormat="0" applyAlignment="0" applyProtection="0"/>
    <xf numFmtId="4" fontId="38" fillId="44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vertical="center"/>
    </xf>
    <xf numFmtId="0" fontId="63" fillId="29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5" fillId="0" borderId="371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3" fillId="10" borderId="368" applyNumberFormat="0" applyFont="0" applyAlignment="0" applyProtection="0"/>
    <xf numFmtId="4" fontId="147" fillId="34" borderId="369" applyNumberFormat="0" applyProtection="0">
      <alignment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3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60" fillId="29" borderId="367" applyNumberFormat="0" applyAlignment="0" applyProtection="0"/>
    <xf numFmtId="0" fontId="59" fillId="28" borderId="367" applyNumberFormat="0" applyAlignment="0" applyProtection="0"/>
    <xf numFmtId="4" fontId="38" fillId="38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184" fillId="10" borderId="368" applyNumberFormat="0" applyFont="0" applyAlignment="0" applyProtection="0"/>
    <xf numFmtId="0" fontId="164" fillId="0" borderId="371" applyNumberFormat="0" applyFill="0" applyAlignment="0" applyProtection="0"/>
    <xf numFmtId="4" fontId="151" fillId="46" borderId="369" applyNumberFormat="0" applyProtection="0">
      <alignment horizontal="right" vertical="center"/>
    </xf>
    <xf numFmtId="0" fontId="113" fillId="15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5" fillId="0" borderId="371" applyNumberFormat="0" applyFill="0" applyAlignment="0" applyProtection="0"/>
    <xf numFmtId="0" fontId="59" fillId="28" borderId="367" applyNumberFormat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3" fillId="29" borderId="369" applyNumberFormat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60" fillId="29" borderId="367" applyNumberFormat="0" applyAlignment="0" applyProtection="0"/>
    <xf numFmtId="4" fontId="38" fillId="39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13" fillId="15" borderId="367" applyNumberFormat="0" applyAlignment="0" applyProtection="0"/>
    <xf numFmtId="0" fontId="61" fillId="29" borderId="367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0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" fillId="10" borderId="368" applyNumberFormat="0" applyFont="0" applyAlignment="0" applyProtection="0"/>
    <xf numFmtId="0" fontId="113" fillId="15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63" fillId="29" borderId="367" applyNumberFormat="0" applyAlignment="0" applyProtection="0"/>
    <xf numFmtId="4" fontId="38" fillId="48" borderId="369" applyNumberFormat="0" applyProtection="0">
      <alignment horizontal="left" vertical="center" indent="1"/>
    </xf>
    <xf numFmtId="4" fontId="38" fillId="43" borderId="369" applyNumberFormat="0" applyProtection="0">
      <alignment horizontal="right" vertical="center"/>
    </xf>
    <xf numFmtId="4" fontId="38" fillId="39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0" fontId="113" fillId="12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4" fontId="38" fillId="46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184" fillId="10" borderId="368" applyNumberFormat="0" applyFont="0" applyAlignment="0" applyProtection="0"/>
    <xf numFmtId="4" fontId="38" fillId="41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0" fontId="5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144" fillId="29" borderId="369" applyNumberFormat="0" applyAlignment="0" applyProtection="0"/>
    <xf numFmtId="0" fontId="141" fillId="28" borderId="369" applyNumberFormat="0" applyAlignment="0" applyProtection="0"/>
    <xf numFmtId="0" fontId="163" fillId="0" borderId="371" applyNumberFormat="0" applyFill="0" applyAlignment="0" applyProtection="0"/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147" fillId="34" borderId="369" applyNumberFormat="0" applyProtection="0">
      <alignment vertical="center"/>
    </xf>
    <xf numFmtId="0" fontId="163" fillId="0" borderId="370" applyNumberFormat="0" applyFill="0" applyAlignment="0" applyProtection="0"/>
    <xf numFmtId="4" fontId="147" fillId="33" borderId="369" applyNumberFormat="0" applyProtection="0">
      <alignment vertical="center"/>
    </xf>
    <xf numFmtId="0" fontId="5" fillId="49" borderId="369" applyNumberFormat="0" applyProtection="0">
      <alignment horizontal="left" vertical="center" indent="1"/>
    </xf>
    <xf numFmtId="0" fontId="113" fillId="12" borderId="367" applyNumberForma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2" fillId="29" borderId="367" applyNumberFormat="0" applyAlignment="0" applyProtection="0"/>
    <xf numFmtId="0" fontId="60" fillId="29" borderId="367" applyNumberForma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41" fillId="28" borderId="369" applyNumberForma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3" fillId="29" borderId="367" applyNumberFormat="0" applyAlignment="0" applyProtection="0"/>
    <xf numFmtId="4" fontId="38" fillId="44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0" fontId="5" fillId="10" borderId="368" applyNumberFormat="0" applyFont="0" applyAlignment="0" applyProtection="0"/>
    <xf numFmtId="4" fontId="38" fillId="41" borderId="369" applyNumberFormat="0" applyProtection="0">
      <alignment horizontal="right" vertical="center"/>
    </xf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vertical="center"/>
    </xf>
    <xf numFmtId="0" fontId="63" fillId="29" borderId="367" applyNumberFormat="0" applyAlignment="0" applyProtection="0"/>
    <xf numFmtId="0" fontId="113" fillId="15" borderId="367" applyNumberFormat="0" applyAlignment="0" applyProtection="0"/>
    <xf numFmtId="0" fontId="32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33" fillId="10" borderId="368" applyNumberFormat="0" applyFont="0" applyAlignment="0" applyProtection="0"/>
    <xf numFmtId="0" fontId="143" fillId="29" borderId="369" applyNumberFormat="0" applyAlignment="0" applyProtection="0"/>
    <xf numFmtId="0" fontId="59" fillId="28" borderId="367" applyNumberFormat="0" applyAlignment="0" applyProtection="0"/>
    <xf numFmtId="0" fontId="5" fillId="31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61" fillId="29" borderId="367" applyNumberFormat="0" applyAlignment="0" applyProtection="0"/>
    <xf numFmtId="0" fontId="165" fillId="0" borderId="371" applyNumberFormat="0" applyFill="0" applyAlignment="0" applyProtection="0"/>
    <xf numFmtId="0" fontId="59" fillId="28" borderId="367" applyNumberFormat="0" applyAlignment="0" applyProtection="0"/>
    <xf numFmtId="0" fontId="164" fillId="0" borderId="371" applyNumberFormat="0" applyFill="0" applyAlignment="0" applyProtection="0"/>
    <xf numFmtId="0" fontId="33" fillId="10" borderId="368" applyNumberFormat="0" applyFont="0" applyAlignment="0" applyProtection="0"/>
    <xf numFmtId="0" fontId="60" fillId="29" borderId="367" applyNumberFormat="0" applyAlignment="0" applyProtection="0"/>
    <xf numFmtId="4" fontId="38" fillId="36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8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163" fillId="0" borderId="370" applyNumberFormat="0" applyFill="0" applyAlignment="0" applyProtection="0"/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0" fillId="29" borderId="367" applyNumberFormat="0" applyAlignment="0" applyProtection="0"/>
    <xf numFmtId="0" fontId="163" fillId="0" borderId="370" applyNumberFormat="0" applyFill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32" fillId="10" borderId="368" applyNumberFormat="0" applyFont="0" applyAlignment="0" applyProtection="0"/>
    <xf numFmtId="0" fontId="163" fillId="0" borderId="371" applyNumberFormat="0" applyFill="0" applyAlignment="0" applyProtection="0"/>
    <xf numFmtId="4" fontId="38" fillId="46" borderId="369" applyNumberFormat="0" applyProtection="0">
      <alignment horizontal="left" vertical="center" indent="1"/>
    </xf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29" fillId="10" borderId="368" applyNumberFormat="0" applyFont="0" applyAlignment="0" applyProtection="0"/>
    <xf numFmtId="4" fontId="38" fillId="42" borderId="369" applyNumberFormat="0" applyProtection="0">
      <alignment horizontal="right" vertical="center"/>
    </xf>
    <xf numFmtId="0" fontId="30" fillId="10" borderId="368" applyNumberFormat="0" applyFont="0" applyAlignment="0" applyProtection="0"/>
    <xf numFmtId="4" fontId="148" fillId="45" borderId="369" applyNumberFormat="0" applyProtection="0">
      <alignment horizontal="left" vertical="center" indent="1"/>
    </xf>
    <xf numFmtId="0" fontId="144" fillId="29" borderId="369" applyNumberFormat="0" applyAlignment="0" applyProtection="0"/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5" fillId="0" borderId="371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168" fillId="0" borderId="347">
      <alignment horizontal="left" vertical="top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63" fillId="29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64" fillId="0" borderId="371" applyNumberFormat="0" applyFill="0" applyAlignment="0" applyProtection="0"/>
    <xf numFmtId="0" fontId="113" fillId="12" borderId="367" applyNumberFormat="0" applyAlignment="0" applyProtection="0"/>
    <xf numFmtId="0" fontId="63" fillId="29" borderId="367" applyNumberFormat="0" applyAlignment="0" applyProtection="0"/>
    <xf numFmtId="4" fontId="38" fillId="46" borderId="369" applyNumberFormat="0" applyProtection="0">
      <alignment horizontal="left" vertical="center" indent="1"/>
    </xf>
    <xf numFmtId="4" fontId="38" fillId="42" borderId="369" applyNumberFormat="0" applyProtection="0">
      <alignment horizontal="right" vertical="center"/>
    </xf>
    <xf numFmtId="4" fontId="38" fillId="38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4" borderId="369" applyNumberFormat="0" applyProtection="0">
      <alignment horizontal="left" vertical="center" indent="1"/>
    </xf>
    <xf numFmtId="5" fontId="55" fillId="0" borderId="348" applyAlignment="0" applyProtection="0"/>
    <xf numFmtId="0" fontId="113" fillId="12" borderId="367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163" fillId="0" borderId="371" applyNumberFormat="0" applyFill="0" applyAlignment="0" applyProtection="0"/>
    <xf numFmtId="0" fontId="141" fillId="28" borderId="369" applyNumberFormat="0" applyAlignment="0" applyProtection="0"/>
    <xf numFmtId="0" fontId="29" fillId="10" borderId="368" applyNumberFormat="0" applyFont="0" applyAlignment="0" applyProtection="0"/>
    <xf numFmtId="4" fontId="38" fillId="46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148" fillId="4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4" fontId="38" fillId="44" borderId="369" applyNumberFormat="0" applyProtection="0">
      <alignment horizontal="right" vertical="center"/>
    </xf>
    <xf numFmtId="4" fontId="38" fillId="42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147" fillId="34" borderId="369" applyNumberFormat="0" applyProtection="0">
      <alignment vertical="center"/>
    </xf>
    <xf numFmtId="0" fontId="5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9" fillId="28" borderId="367" applyNumberFormat="0" applyAlignment="0" applyProtection="0"/>
    <xf numFmtId="0" fontId="30" fillId="10" borderId="368" applyNumberFormat="0" applyFont="0" applyAlignment="0" applyProtection="0"/>
    <xf numFmtId="0" fontId="143" fillId="29" borderId="369" applyNumberFormat="0" applyAlignment="0" applyProtection="0"/>
    <xf numFmtId="0" fontId="59" fillId="28" borderId="367" applyNumberFormat="0" applyAlignment="0" applyProtection="0"/>
    <xf numFmtId="0" fontId="5" fillId="35" borderId="369" applyNumberFormat="0" applyProtection="0">
      <alignment horizontal="left" vertical="center" indent="1"/>
    </xf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63" fillId="29" borderId="367" applyNumberFormat="0" applyAlignment="0" applyProtection="0"/>
    <xf numFmtId="0" fontId="5" fillId="35" borderId="369" applyNumberFormat="0" applyProtection="0">
      <alignment horizontal="left" vertical="center" indent="1"/>
    </xf>
    <xf numFmtId="4" fontId="38" fillId="44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37" borderId="369" applyNumberFormat="0" applyProtection="0">
      <alignment horizontal="right" vertical="center"/>
    </xf>
    <xf numFmtId="4" fontId="38" fillId="36" borderId="369" applyNumberFormat="0" applyProtection="0">
      <alignment horizontal="right" vertical="center"/>
    </xf>
    <xf numFmtId="4" fontId="147" fillId="34" borderId="369" applyNumberFormat="0" applyProtection="0">
      <alignment vertical="center"/>
    </xf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4" fontId="147" fillId="33" borderId="369" applyNumberFormat="0" applyProtection="0">
      <alignment vertical="center"/>
    </xf>
    <xf numFmtId="0" fontId="5" fillId="49" borderId="369" applyNumberFormat="0" applyProtection="0">
      <alignment horizontal="left" vertical="center" indent="1"/>
    </xf>
    <xf numFmtId="0" fontId="113" fillId="15" borderId="367" applyNumberFormat="0" applyAlignment="0" applyProtection="0"/>
    <xf numFmtId="0" fontId="113" fillId="12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4" fontId="151" fillId="46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59" fillId="28" borderId="367" applyNumberFormat="0" applyAlignment="0" applyProtection="0"/>
    <xf numFmtId="0" fontId="63" fillId="29" borderId="367" applyNumberFormat="0" applyAlignment="0" applyProtection="0"/>
    <xf numFmtId="0" fontId="59" fillId="28" borderId="367" applyNumberFormat="0" applyAlignment="0" applyProtection="0"/>
    <xf numFmtId="0" fontId="61" fillId="29" borderId="367" applyNumberForma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5" fillId="35" borderId="369" applyNumberFormat="0" applyProtection="0">
      <alignment horizontal="left" vertical="center" indent="1"/>
    </xf>
    <xf numFmtId="0" fontId="163" fillId="0" borderId="371" applyNumberFormat="0" applyFill="0" applyAlignment="0" applyProtection="0"/>
    <xf numFmtId="0" fontId="5" fillId="10" borderId="368" applyNumberFormat="0" applyFont="0" applyAlignment="0" applyProtection="0"/>
    <xf numFmtId="0" fontId="113" fillId="12" borderId="367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114" fillId="12" borderId="367" applyNumberFormat="0" applyAlignment="0" applyProtection="0"/>
    <xf numFmtId="0" fontId="32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63" fillId="29" borderId="367" applyNumberFormat="0" applyAlignment="0" applyProtection="0"/>
    <xf numFmtId="0" fontId="63" fillId="29" borderId="367" applyNumberFormat="0" applyAlignment="0" applyProtection="0"/>
    <xf numFmtId="4" fontId="38" fillId="44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3" borderId="369" applyNumberFormat="0" applyProtection="0">
      <alignment horizontal="right" vertical="center"/>
    </xf>
    <xf numFmtId="4" fontId="38" fillId="41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4" fontId="38" fillId="40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4" borderId="369" applyNumberFormat="0" applyProtection="0">
      <alignment horizontal="left" vertical="center" indent="1"/>
    </xf>
    <xf numFmtId="4" fontId="147" fillId="34" borderId="369" applyNumberFormat="0" applyProtection="0">
      <alignment vertical="center"/>
    </xf>
    <xf numFmtId="4" fontId="38" fillId="34" borderId="369" applyNumberFormat="0" applyProtection="0">
      <alignment vertical="center"/>
    </xf>
    <xf numFmtId="0" fontId="63" fillId="29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5" fillId="0" borderId="371" applyNumberFormat="0" applyFill="0" applyAlignment="0" applyProtection="0"/>
    <xf numFmtId="0" fontId="164" fillId="0" borderId="371" applyNumberFormat="0" applyFill="0" applyAlignment="0" applyProtection="0"/>
    <xf numFmtId="0" fontId="59" fillId="28" borderId="367" applyNumberFormat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3" fillId="10" borderId="368" applyNumberFormat="0" applyFont="0" applyAlignment="0" applyProtection="0"/>
    <xf numFmtId="4" fontId="147" fillId="34" borderId="369" applyNumberFormat="0" applyProtection="0">
      <alignment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4" fontId="38" fillId="38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3" borderId="369" applyNumberFormat="0" applyProtection="0">
      <alignment horizontal="right" vertical="center"/>
    </xf>
    <xf numFmtId="4" fontId="38" fillId="44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4" fontId="38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8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49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1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60" fillId="29" borderId="367" applyNumberFormat="0" applyAlignment="0" applyProtection="0"/>
    <xf numFmtId="0" fontId="59" fillId="28" borderId="367" applyNumberFormat="0" applyAlignment="0" applyProtection="0"/>
    <xf numFmtId="4" fontId="38" fillId="38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59" fillId="28" borderId="367" applyNumberFormat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184" fillId="10" borderId="368" applyNumberFormat="0" applyFont="0" applyAlignment="0" applyProtection="0"/>
    <xf numFmtId="0" fontId="164" fillId="0" borderId="371" applyNumberFormat="0" applyFill="0" applyAlignment="0" applyProtection="0"/>
    <xf numFmtId="4" fontId="151" fillId="46" borderId="369" applyNumberFormat="0" applyProtection="0">
      <alignment horizontal="right" vertical="center"/>
    </xf>
    <xf numFmtId="0" fontId="113" fillId="15" borderId="367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5" fillId="0" borderId="371" applyNumberFormat="0" applyFill="0" applyAlignment="0" applyProtection="0"/>
    <xf numFmtId="0" fontId="59" fillId="28" borderId="367" applyNumberFormat="0" applyAlignment="0" applyProtection="0"/>
    <xf numFmtId="4" fontId="38" fillId="33" borderId="369" applyNumberFormat="0" applyProtection="0">
      <alignment vertical="center"/>
    </xf>
    <xf numFmtId="0" fontId="5" fillId="35" borderId="369" applyNumberFormat="0" applyProtection="0">
      <alignment horizontal="left" vertical="center" indent="1"/>
    </xf>
    <xf numFmtId="4" fontId="38" fillId="39" borderId="369" applyNumberFormat="0" applyProtection="0">
      <alignment horizontal="right" vertical="center"/>
    </xf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3" fillId="29" borderId="369" applyNumberFormat="0" applyAlignment="0" applyProtection="0"/>
    <xf numFmtId="0" fontId="141" fillId="28" borderId="369" applyNumberForma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60" fillId="29" borderId="367" applyNumberFormat="0" applyAlignment="0" applyProtection="0"/>
    <xf numFmtId="4" fontId="38" fillId="39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13" fillId="15" borderId="367" applyNumberFormat="0" applyAlignment="0" applyProtection="0"/>
    <xf numFmtId="0" fontId="61" fillId="29" borderId="367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33" fillId="10" borderId="368" applyNumberFormat="0" applyFont="0" applyAlignment="0" applyProtection="0"/>
    <xf numFmtId="0" fontId="5" fillId="10" borderId="368" applyNumberFormat="0" applyFon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144" fillId="29" borderId="369" applyNumberFormat="0" applyAlignment="0" applyProtection="0"/>
    <xf numFmtId="0" fontId="30" fillId="10" borderId="368" applyNumberFormat="0" applyFont="0" applyAlignment="0" applyProtection="0"/>
    <xf numFmtId="0" fontId="141" fillId="28" borderId="369" applyNumberFormat="0" applyAlignment="0" applyProtection="0"/>
    <xf numFmtId="0" fontId="141" fillId="29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0" fontId="141" fillId="28" borderId="369" applyNumberFormat="0" applyAlignment="0" applyProtection="0"/>
    <xf numFmtId="4" fontId="38" fillId="40" borderId="369" applyNumberFormat="0" applyProtection="0">
      <alignment horizontal="right" vertical="center"/>
    </xf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5" fillId="10" borderId="368" applyNumberFormat="0" applyFont="0" applyAlignment="0" applyProtection="0"/>
    <xf numFmtId="0" fontId="113" fillId="15" borderId="367" applyNumberFormat="0" applyAlignment="0" applyProtection="0"/>
    <xf numFmtId="0" fontId="30" fillId="10" borderId="368" applyNumberFormat="0" applyFont="0" applyAlignment="0" applyProtection="0"/>
    <xf numFmtId="0" fontId="30" fillId="10" borderId="368" applyNumberFormat="0" applyFont="0" applyAlignment="0" applyProtection="0"/>
    <xf numFmtId="0" fontId="33" fillId="10" borderId="368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5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4" fontId="38" fillId="46" borderId="377" applyNumberFormat="0" applyProtection="0">
      <alignment horizontal="left" vertical="center" indent="1"/>
    </xf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29" fillId="10" borderId="376" applyNumberFormat="0" applyFont="0" applyAlignment="0" applyProtection="0"/>
    <xf numFmtId="4" fontId="38" fillId="42" borderId="377" applyNumberFormat="0" applyProtection="0">
      <alignment horizontal="right" vertical="center"/>
    </xf>
    <xf numFmtId="0" fontId="30" fillId="10" borderId="376" applyNumberFormat="0" applyFont="0" applyAlignment="0" applyProtection="0"/>
    <xf numFmtId="4" fontId="148" fillId="45" borderId="377" applyNumberFormat="0" applyProtection="0">
      <alignment horizontal="left" vertical="center" indent="1"/>
    </xf>
    <xf numFmtId="0" fontId="144" fillId="29" borderId="377" applyNumberFormat="0" applyAlignment="0" applyProtection="0"/>
    <xf numFmtId="4" fontId="38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147" fillId="33" borderId="369" applyNumberFormat="0" applyProtection="0">
      <alignment vertical="center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33" borderId="369" applyNumberFormat="0" applyProtection="0">
      <alignment horizontal="left" vertical="center" indent="1"/>
    </xf>
    <xf numFmtId="4" fontId="38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4" fontId="147" fillId="46" borderId="369" applyNumberFormat="0" applyProtection="0">
      <alignment horizontal="right" vertical="center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5" fillId="35" borderId="369" applyNumberFormat="0" applyProtection="0">
      <alignment horizontal="left" vertical="center" indent="1"/>
    </xf>
    <xf numFmtId="0" fontId="63" fillId="29" borderId="375" applyNumberFormat="0" applyAlignment="0" applyProtection="0"/>
    <xf numFmtId="4" fontId="151" fillId="46" borderId="369" applyNumberFormat="0" applyProtection="0">
      <alignment horizontal="right" vertical="center"/>
    </xf>
    <xf numFmtId="4" fontId="151" fillId="46" borderId="369" applyNumberFormat="0" applyProtection="0">
      <alignment horizontal="right" vertical="center"/>
    </xf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164" fillId="0" borderId="371" applyNumberFormat="0" applyFill="0" applyAlignment="0" applyProtection="0"/>
    <xf numFmtId="0" fontId="165" fillId="0" borderId="371" applyNumberFormat="0" applyFill="0" applyAlignment="0" applyProtection="0"/>
    <xf numFmtId="0" fontId="163" fillId="0" borderId="370" applyNumberFormat="0" applyFill="0" applyAlignment="0" applyProtection="0"/>
    <xf numFmtId="0" fontId="166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1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0" fontId="163" fillId="0" borderId="370" applyNumberFormat="0" applyFill="0" applyAlignment="0" applyProtection="0"/>
    <xf numFmtId="5" fontId="168" fillId="0" borderId="347">
      <alignment horizontal="left" vertical="top"/>
    </xf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3" fillId="29" borderId="367" applyNumberFormat="0" applyAlignment="0" applyProtection="0"/>
    <xf numFmtId="0" fontId="60" fillId="29" borderId="367" applyNumberFormat="0" applyAlignment="0" applyProtection="0"/>
    <xf numFmtId="0" fontId="60" fillId="29" borderId="367" applyNumberFormat="0" applyAlignment="0" applyProtection="0"/>
    <xf numFmtId="0" fontId="59" fillId="28" borderId="367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63" fillId="29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67" applyNumberFormat="0" applyAlignment="0" applyProtection="0"/>
    <xf numFmtId="0" fontId="114" fillId="12" borderId="367" applyNumberFormat="0" applyAlignment="0" applyProtection="0"/>
    <xf numFmtId="0" fontId="113" fillId="15" borderId="367" applyNumberFormat="0" applyAlignment="0" applyProtection="0"/>
    <xf numFmtId="0" fontId="164" fillId="0" borderId="379" applyNumberFormat="0" applyFill="0" applyAlignment="0" applyProtection="0"/>
    <xf numFmtId="0" fontId="113" fillId="12" borderId="375" applyNumberFormat="0" applyAlignment="0" applyProtection="0"/>
    <xf numFmtId="0" fontId="63" fillId="29" borderId="375" applyNumberFormat="0" applyAlignment="0" applyProtection="0"/>
    <xf numFmtId="4" fontId="38" fillId="46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5" fontId="55" fillId="0" borderId="348" applyAlignment="0" applyProtection="0"/>
    <xf numFmtId="0" fontId="113" fillId="12" borderId="375" applyNumberFormat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3" fillId="0" borderId="371" applyNumberFormat="0" applyFill="0" applyAlignment="0" applyProtection="0"/>
    <xf numFmtId="0" fontId="164" fillId="0" borderId="371" applyNumberFormat="0" applyFill="0" applyAlignment="0" applyProtection="0"/>
    <xf numFmtId="0" fontId="164" fillId="0" borderId="371" applyNumberFormat="0" applyFill="0" applyAlignment="0" applyProtection="0"/>
    <xf numFmtId="0" fontId="163" fillId="0" borderId="370" applyNumberFormat="0" applyFill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63" fillId="0" borderId="379" applyNumberFormat="0" applyFill="0" applyAlignment="0" applyProtection="0"/>
    <xf numFmtId="0" fontId="141" fillId="28" borderId="377" applyNumberFormat="0" applyAlignment="0" applyProtection="0"/>
    <xf numFmtId="0" fontId="29" fillId="10" borderId="376" applyNumberFormat="0" applyFont="0" applyAlignment="0" applyProtection="0"/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48" fillId="4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1" fillId="29" borderId="369" applyNumberFormat="0" applyAlignment="0" applyProtection="0"/>
    <xf numFmtId="0" fontId="142" fillId="29" borderId="369" applyNumberFormat="0" applyAlignment="0" applyProtection="0"/>
    <xf numFmtId="0" fontId="142" fillId="29" borderId="369" applyNumberFormat="0" applyAlignment="0" applyProtection="0"/>
    <xf numFmtId="0" fontId="141" fillId="28" borderId="369" applyNumberForma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5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32" fillId="10" borderId="368" applyNumberFormat="0" applyFont="0" applyAlignment="0" applyProtection="0"/>
    <xf numFmtId="0" fontId="29" fillId="10" borderId="368" applyNumberFormat="0" applyFont="0" applyAlignment="0" applyProtection="0"/>
    <xf numFmtId="0" fontId="184" fillId="10" borderId="368" applyNumberFormat="0" applyFont="0" applyAlignment="0" applyProtection="0"/>
    <xf numFmtId="4" fontId="38" fillId="44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147" fillId="34" borderId="377" applyNumberFormat="0" applyProtection="0">
      <alignment vertical="center"/>
    </xf>
    <xf numFmtId="0" fontId="5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30" fillId="10" borderId="376" applyNumberFormat="0" applyFont="0" applyAlignment="0" applyProtection="0"/>
    <xf numFmtId="0" fontId="143" fillId="29" borderId="377" applyNumberFormat="0" applyAlignment="0" applyProtection="0"/>
    <xf numFmtId="0" fontId="59" fillId="28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63" fillId="29" borderId="367" applyNumberFormat="0" applyAlignment="0" applyProtection="0"/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147" fillId="34" borderId="377" applyNumberFormat="0" applyProtection="0">
      <alignment vertical="center"/>
    </xf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4" fontId="147" fillId="33" borderId="377" applyNumberFormat="0" applyProtection="0">
      <alignment vertical="center"/>
    </xf>
    <xf numFmtId="0" fontId="5" fillId="49" borderId="377" applyNumberFormat="0" applyProtection="0">
      <alignment horizontal="left" vertical="center" indent="1"/>
    </xf>
    <xf numFmtId="0" fontId="113" fillId="15" borderId="375" applyNumberFormat="0" applyAlignment="0" applyProtection="0"/>
    <xf numFmtId="0" fontId="113" fillId="12" borderId="367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61" fillId="29" borderId="375" applyNumberFormat="0" applyAlignment="0" applyProtection="0"/>
    <xf numFmtId="0" fontId="5" fillId="10" borderId="368" applyNumberFormat="0" applyFont="0" applyAlignment="0" applyProtection="0"/>
    <xf numFmtId="0" fontId="141" fillId="29" borderId="369" applyNumberFormat="0" applyAlignment="0" applyProtection="0"/>
    <xf numFmtId="0" fontId="5" fillId="35" borderId="377" applyNumberFormat="0" applyProtection="0">
      <alignment horizontal="left" vertical="center" indent="1"/>
    </xf>
    <xf numFmtId="0" fontId="163" fillId="0" borderId="371" applyNumberFormat="0" applyFill="0" applyAlignment="0" applyProtection="0"/>
    <xf numFmtId="0" fontId="5" fillId="10" borderId="376" applyNumberFormat="0" applyFont="0" applyAlignment="0" applyProtection="0"/>
    <xf numFmtId="0" fontId="113" fillId="12" borderId="375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114" fillId="12" borderId="375" applyNumberFormat="0" applyAlignment="0" applyProtection="0"/>
    <xf numFmtId="0" fontId="32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3" fillId="29" borderId="375" applyNumberFormat="0" applyAlignment="0" applyProtection="0"/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vertical="center"/>
    </xf>
    <xf numFmtId="0" fontId="63" fillId="29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5" fillId="0" borderId="379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3" fillId="12" borderId="367" applyNumberFormat="0" applyAlignment="0" applyProtection="0"/>
    <xf numFmtId="0" fontId="114" fillId="12" borderId="375" applyNumberFormat="0" applyAlignment="0" applyProtection="0"/>
    <xf numFmtId="0" fontId="33" fillId="10" borderId="376" applyNumberFormat="0" applyFont="0" applyAlignment="0" applyProtection="0"/>
    <xf numFmtId="4" fontId="147" fillId="34" borderId="377" applyNumberFormat="0" applyProtection="0">
      <alignment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3" borderId="377" applyNumberFormat="0" applyProtection="0">
      <alignment horizontal="right" vertical="center"/>
    </xf>
    <xf numFmtId="4" fontId="38" fillId="44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60" fillId="29" borderId="375" applyNumberFormat="0" applyAlignment="0" applyProtection="0"/>
    <xf numFmtId="0" fontId="59" fillId="28" borderId="375" applyNumberFormat="0" applyAlignment="0" applyProtection="0"/>
    <xf numFmtId="4" fontId="38" fillId="38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184" fillId="10" borderId="376" applyNumberFormat="0" applyFont="0" applyAlignment="0" applyProtection="0"/>
    <xf numFmtId="0" fontId="164" fillId="0" borderId="379" applyNumberFormat="0" applyFill="0" applyAlignment="0" applyProtection="0"/>
    <xf numFmtId="4" fontId="151" fillId="46" borderId="377" applyNumberFormat="0" applyProtection="0">
      <alignment horizontal="right" vertical="center"/>
    </xf>
    <xf numFmtId="0" fontId="113" fillId="15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5" fillId="0" borderId="379" applyNumberFormat="0" applyFill="0" applyAlignment="0" applyProtection="0"/>
    <xf numFmtId="0" fontId="59" fillId="28" borderId="375" applyNumberFormat="0" applyAlignment="0" applyProtection="0"/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3" fillId="29" borderId="377" applyNumberFormat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60" fillId="29" borderId="375" applyNumberFormat="0" applyAlignment="0" applyProtection="0"/>
    <xf numFmtId="4" fontId="38" fillId="39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13" fillId="15" borderId="375" applyNumberFormat="0" applyAlignment="0" applyProtection="0"/>
    <xf numFmtId="0" fontId="61" fillId="29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0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5" fillId="10" borderId="376" applyNumberFormat="0" applyFont="0" applyAlignment="0" applyProtection="0"/>
    <xf numFmtId="0" fontId="113" fillId="15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5" fillId="12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113" fillId="15" borderId="375" applyNumberFormat="0" applyAlignment="0" applyProtection="0"/>
    <xf numFmtId="0" fontId="164" fillId="0" borderId="379" applyNumberFormat="0" applyFill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4" fontId="38" fillId="41" borderId="377" applyNumberFormat="0" applyProtection="0">
      <alignment horizontal="right" vertical="center"/>
    </xf>
    <xf numFmtId="0" fontId="5" fillId="49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5" fontId="55" fillId="0" borderId="348" applyAlignment="0" applyProtection="0"/>
    <xf numFmtId="5" fontId="168" fillId="0" borderId="347">
      <alignment horizontal="left" vertical="top"/>
    </xf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63" fillId="29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4" borderId="377" applyNumberFormat="0" applyProtection="0">
      <alignment horizontal="left" vertical="center" indent="1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3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39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148" fillId="45" borderId="377" applyNumberFormat="0" applyProtection="0">
      <alignment horizontal="left" vertical="center" indent="1"/>
    </xf>
    <xf numFmtId="0" fontId="63" fillId="29" borderId="375" applyNumberFormat="0" applyAlignment="0" applyProtection="0"/>
    <xf numFmtId="4" fontId="38" fillId="46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1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5" fillId="0" borderId="379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4" fontId="38" fillId="34" borderId="377" applyNumberFormat="0" applyProtection="0">
      <alignment vertical="center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6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4" borderId="377" applyNumberFormat="0" applyProtection="0">
      <alignment horizontal="right" vertical="center"/>
    </xf>
    <xf numFmtId="4" fontId="148" fillId="4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38" fillId="39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4" fontId="148" fillId="45" borderId="377" applyNumberFormat="0" applyProtection="0">
      <alignment horizontal="left" vertical="center" indent="1"/>
    </xf>
    <xf numFmtId="0" fontId="113" fillId="15" borderId="375" applyNumberFormat="0" applyAlignment="0" applyProtection="0"/>
    <xf numFmtId="4" fontId="38" fillId="42" borderId="377" applyNumberFormat="0" applyProtection="0">
      <alignment horizontal="right" vertical="center"/>
    </xf>
    <xf numFmtId="0" fontId="164" fillId="0" borderId="379" applyNumberFormat="0" applyFill="0" applyAlignment="0" applyProtection="0"/>
    <xf numFmtId="0" fontId="5" fillId="31" borderId="377" applyNumberFormat="0" applyProtection="0">
      <alignment horizontal="left" vertical="center" indent="1"/>
    </xf>
    <xf numFmtId="0" fontId="92" fillId="0" borderId="355">
      <alignment horizontal="left" vertical="center"/>
    </xf>
    <xf numFmtId="4" fontId="147" fillId="46" borderId="377" applyNumberFormat="0" applyProtection="0">
      <alignment horizontal="right" vertical="center"/>
    </xf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4" fontId="38" fillId="38" borderId="377" applyNumberFormat="0" applyProtection="0">
      <alignment horizontal="right" vertical="center"/>
    </xf>
    <xf numFmtId="0" fontId="30" fillId="10" borderId="376" applyNumberFormat="0" applyFont="0" applyAlignment="0" applyProtection="0"/>
    <xf numFmtId="0" fontId="92" fillId="0" borderId="355">
      <alignment horizontal="left" vertical="center"/>
    </xf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2" borderId="377" applyNumberFormat="0" applyProtection="0">
      <alignment horizontal="right" vertical="center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0" fontId="63" fillId="29" borderId="375" applyNumberFormat="0" applyAlignment="0" applyProtection="0"/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8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60" fillId="29" borderId="375" applyNumberFormat="0" applyAlignment="0" applyProtection="0"/>
    <xf numFmtId="4" fontId="38" fillId="40" borderId="377" applyNumberFormat="0" applyProtection="0">
      <alignment horizontal="right" vertical="center"/>
    </xf>
    <xf numFmtId="0" fontId="60" fillId="29" borderId="375" applyNumberFormat="0" applyAlignment="0" applyProtection="0"/>
    <xf numFmtId="4" fontId="151" fillId="46" borderId="377" applyNumberFormat="0" applyProtection="0">
      <alignment horizontal="right" vertical="center"/>
    </xf>
    <xf numFmtId="0" fontId="60" fillId="29" borderId="375" applyNumberFormat="0" applyAlignment="0" applyProtection="0"/>
    <xf numFmtId="0" fontId="163" fillId="0" borderId="379" applyNumberFormat="0" applyFill="0" applyAlignment="0" applyProtection="0"/>
    <xf numFmtId="0" fontId="141" fillId="29" borderId="377" applyNumberFormat="0" applyAlignment="0" applyProtection="0"/>
    <xf numFmtId="0" fontId="5" fillId="10" borderId="376" applyNumberFormat="0" applyFont="0" applyAlignment="0" applyProtection="0"/>
    <xf numFmtId="0" fontId="113" fillId="12" borderId="375" applyNumberFormat="0" applyAlignment="0" applyProtection="0"/>
    <xf numFmtId="0" fontId="164" fillId="0" borderId="379" applyNumberFormat="0" applyFill="0" applyAlignment="0" applyProtection="0"/>
    <xf numFmtId="0" fontId="63" fillId="29" borderId="375" applyNumberFormat="0" applyAlignment="0" applyProtection="0"/>
    <xf numFmtId="4" fontId="38" fillId="43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4" fontId="38" fillId="33" borderId="377" applyNumberFormat="0" applyProtection="0">
      <alignment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49" borderId="377" applyNumberFormat="0" applyProtection="0">
      <alignment horizontal="left" vertical="center" indent="1"/>
    </xf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4" fontId="147" fillId="34" borderId="377" applyNumberFormat="0" applyProtection="0">
      <alignment vertical="center"/>
    </xf>
    <xf numFmtId="0" fontId="59" fillId="28" borderId="375" applyNumberForma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4" fontId="38" fillId="33" borderId="377" applyNumberFormat="0" applyProtection="0">
      <alignment horizontal="left" vertical="center" indent="1"/>
    </xf>
    <xf numFmtId="4" fontId="147" fillId="33" borderId="377" applyNumberFormat="0" applyProtection="0">
      <alignment vertical="center"/>
    </xf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84" fillId="10" borderId="376" applyNumberFormat="0" applyFont="0" applyAlignment="0" applyProtection="0"/>
    <xf numFmtId="0" fontId="29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5" fillId="10" borderId="376" applyNumberFormat="0" applyFon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5" fontId="55" fillId="0" borderId="348" applyAlignment="0" applyProtection="0"/>
    <xf numFmtId="5" fontId="168" fillId="0" borderId="347">
      <alignment horizontal="left" vertical="top"/>
    </xf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60" fillId="29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4" fontId="151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vertical="center"/>
    </xf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38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0" fontId="61" fillId="29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4" fontId="151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147" fillId="33" borderId="377" applyNumberFormat="0" applyProtection="0">
      <alignment vertical="center"/>
    </xf>
    <xf numFmtId="4" fontId="38" fillId="40" borderId="377" applyNumberFormat="0" applyProtection="0">
      <alignment horizontal="right" vertical="center"/>
    </xf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2" borderId="375" applyNumberFormat="0" applyAlignment="0" applyProtection="0"/>
    <xf numFmtId="0" fontId="115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92" fillId="0" borderId="355">
      <alignment horizontal="left" vertical="center"/>
    </xf>
    <xf numFmtId="0" fontId="143" fillId="29" borderId="377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40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60" fillId="29" borderId="375" applyNumberFormat="0" applyAlignment="0" applyProtection="0"/>
    <xf numFmtId="0" fontId="163" fillId="0" borderId="378" applyNumberFormat="0" applyFill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6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4" fontId="38" fillId="37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6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60" fillId="29" borderId="375" applyNumberFormat="0" applyAlignment="0" applyProtection="0"/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5" fontId="55" fillId="0" borderId="348" applyAlignment="0" applyProtection="0"/>
    <xf numFmtId="0" fontId="163" fillId="0" borderId="378" applyNumberFormat="0" applyFill="0" applyAlignment="0" applyProtection="0"/>
    <xf numFmtId="4" fontId="38" fillId="34" borderId="377" applyNumberFormat="0" applyProtection="0">
      <alignment horizontal="left" vertical="center" indent="1"/>
    </xf>
    <xf numFmtId="4" fontId="38" fillId="43" borderId="377" applyNumberFormat="0" applyProtection="0">
      <alignment horizontal="right" vertical="center"/>
    </xf>
    <xf numFmtId="4" fontId="38" fillId="48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38" fillId="46" borderId="377" applyNumberFormat="0" applyProtection="0">
      <alignment horizontal="right"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48" fillId="4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vertical="center"/>
    </xf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141" fillId="28" borderId="377" applyNumberFormat="0" applyAlignment="0" applyProtection="0"/>
    <xf numFmtId="0" fontId="143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33" fillId="10" borderId="376" applyNumberFormat="0" applyFont="0" applyAlignment="0" applyProtection="0"/>
    <xf numFmtId="4" fontId="38" fillId="43" borderId="377" applyNumberFormat="0" applyProtection="0">
      <alignment horizontal="right" vertical="center"/>
    </xf>
    <xf numFmtId="0" fontId="5" fillId="48" borderId="377" applyNumberFormat="0" applyProtection="0">
      <alignment horizontal="left" vertical="center" indent="1"/>
    </xf>
    <xf numFmtId="0" fontId="113" fillId="12" borderId="375" applyNumberFormat="0" applyAlignment="0" applyProtection="0"/>
    <xf numFmtId="4" fontId="38" fillId="39" borderId="377" applyNumberFormat="0" applyProtection="0">
      <alignment horizontal="right" vertical="center"/>
    </xf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59" fillId="28" borderId="375" applyNumberFormat="0" applyAlignment="0" applyProtection="0"/>
    <xf numFmtId="0" fontId="61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5" fillId="31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0" fontId="164" fillId="0" borderId="379" applyNumberFormat="0" applyFill="0" applyAlignment="0" applyProtection="0"/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4" fontId="148" fillId="4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vertical="center"/>
    </xf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61" fillId="29" borderId="375" applyNumberFormat="0" applyAlignment="0" applyProtection="0"/>
    <xf numFmtId="0" fontId="62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147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0" fontId="63" fillId="29" borderId="375" applyNumberFormat="0" applyAlignment="0" applyProtection="0"/>
    <xf numFmtId="4" fontId="38" fillId="42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33" fillId="10" borderId="376" applyNumberFormat="0" applyFon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2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5" fontId="55" fillId="0" borderId="348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63" fillId="0" borderId="379" applyNumberFormat="0" applyFill="0" applyAlignment="0" applyProtection="0"/>
    <xf numFmtId="0" fontId="30" fillId="10" borderId="376" applyNumberFormat="0" applyFont="0" applyAlignment="0" applyProtection="0"/>
    <xf numFmtId="0" fontId="63" fillId="29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4" fontId="38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147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59" fillId="28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4" fontId="147" fillId="34" borderId="377" applyNumberFormat="0" applyProtection="0">
      <alignment vertical="center"/>
    </xf>
    <xf numFmtId="4" fontId="38" fillId="34" borderId="377" applyNumberFormat="0" applyProtection="0">
      <alignment horizontal="left" vertical="center" indent="1"/>
    </xf>
    <xf numFmtId="4" fontId="38" fillId="36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3" fillId="12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4" borderId="377" applyNumberFormat="0" applyProtection="0">
      <alignment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4" fontId="38" fillId="37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61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55" fillId="0" borderId="348" applyAlignment="0" applyProtection="0"/>
    <xf numFmtId="4" fontId="38" fillId="34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0" fontId="63" fillId="29" borderId="375" applyNumberFormat="0" applyAlignment="0" applyProtection="0"/>
    <xf numFmtId="0" fontId="30" fillId="10" borderId="376" applyNumberFormat="0" applyFont="0" applyAlignment="0" applyProtection="0"/>
    <xf numFmtId="0" fontId="59" fillId="28" borderId="375" applyNumberFormat="0" applyAlignment="0" applyProtection="0"/>
    <xf numFmtId="0" fontId="114" fillId="12" borderId="375" applyNumberFormat="0" applyAlignment="0" applyProtection="0"/>
    <xf numFmtId="4" fontId="38" fillId="37" borderId="377" applyNumberFormat="0" applyProtection="0">
      <alignment horizontal="right" vertical="center"/>
    </xf>
    <xf numFmtId="0" fontId="144" fillId="29" borderId="377" applyNumberFormat="0" applyAlignment="0" applyProtection="0"/>
    <xf numFmtId="0" fontId="5" fillId="48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0" fontId="62" fillId="29" borderId="375" applyNumberFormat="0" applyAlignment="0" applyProtection="0"/>
    <xf numFmtId="5" fontId="55" fillId="0" borderId="348" applyAlignment="0" applyProtection="0"/>
    <xf numFmtId="4" fontId="38" fillId="42" borderId="377" applyNumberFormat="0" applyProtection="0">
      <alignment horizontal="right" vertical="center"/>
    </xf>
    <xf numFmtId="0" fontId="32" fillId="10" borderId="376" applyNumberFormat="0" applyFont="0" applyAlignment="0" applyProtection="0"/>
    <xf numFmtId="0" fontId="163" fillId="0" borderId="379" applyNumberFormat="0" applyFill="0" applyAlignment="0" applyProtection="0"/>
    <xf numFmtId="4" fontId="38" fillId="48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5" fillId="48" borderId="377" applyNumberFormat="0" applyProtection="0">
      <alignment horizontal="left" vertical="center" indent="1"/>
    </xf>
    <xf numFmtId="0" fontId="141" fillId="28" borderId="377" applyNumberFormat="0" applyAlignment="0" applyProtection="0"/>
    <xf numFmtId="0" fontId="142" fillId="29" borderId="377" applyNumberFormat="0" applyAlignment="0" applyProtection="0"/>
    <xf numFmtId="0" fontId="5" fillId="35" borderId="377" applyNumberFormat="0" applyProtection="0">
      <alignment horizontal="left" vertical="center" indent="1"/>
    </xf>
    <xf numFmtId="0" fontId="33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38" fillId="46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0" fontId="113" fillId="12" borderId="375" applyNumberFormat="0" applyAlignment="0" applyProtection="0"/>
    <xf numFmtId="0" fontId="59" fillId="28" borderId="375" applyNumberFormat="0" applyAlignment="0" applyProtection="0"/>
    <xf numFmtId="0" fontId="5" fillId="49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0" fontId="113" fillId="15" borderId="375" applyNumberFormat="0" applyAlignment="0" applyProtection="0"/>
    <xf numFmtId="0" fontId="5" fillId="48" borderId="377" applyNumberFormat="0" applyProtection="0">
      <alignment horizontal="left" vertical="center" indent="1"/>
    </xf>
    <xf numFmtId="0" fontId="113" fillId="12" borderId="375" applyNumberFormat="0" applyAlignment="0" applyProtection="0"/>
    <xf numFmtId="0" fontId="113" fillId="15" borderId="375" applyNumberFormat="0" applyAlignment="0" applyProtection="0"/>
    <xf numFmtId="4" fontId="38" fillId="42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46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5" fontId="55" fillId="0" borderId="348" applyAlignment="0" applyProtection="0"/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13" fillId="12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4" fontId="38" fillId="36" borderId="377" applyNumberFormat="0" applyProtection="0">
      <alignment horizontal="right" vertical="center"/>
    </xf>
    <xf numFmtId="0" fontId="141" fillId="29" borderId="377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141" fillId="28" borderId="377" applyNumberFormat="0" applyAlignment="0" applyProtection="0"/>
    <xf numFmtId="0" fontId="143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7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4" fontId="38" fillId="36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5" fontId="168" fillId="0" borderId="347">
      <alignment horizontal="left" vertical="top"/>
    </xf>
    <xf numFmtId="5" fontId="55" fillId="0" borderId="348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62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5" fillId="35" borderId="377" applyNumberFormat="0" applyProtection="0">
      <alignment horizontal="left" vertical="center" indent="1"/>
    </xf>
    <xf numFmtId="4" fontId="38" fillId="41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142" fillId="29" borderId="377" applyNumberForma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4" fontId="38" fillId="34" borderId="377" applyNumberFormat="0" applyProtection="0">
      <alignment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3" fillId="12" borderId="375" applyNumberFormat="0" applyAlignment="0" applyProtection="0"/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49" borderId="377" applyNumberFormat="0" applyProtection="0">
      <alignment horizontal="left" vertical="center" indent="1"/>
    </xf>
    <xf numFmtId="4" fontId="147" fillId="33" borderId="377" applyNumberFormat="0" applyProtection="0">
      <alignment vertical="center"/>
    </xf>
    <xf numFmtId="0" fontId="5" fillId="31" borderId="377" applyNumberFormat="0" applyProtection="0">
      <alignment horizontal="left" vertical="center" indent="1"/>
    </xf>
    <xf numFmtId="0" fontId="164" fillId="0" borderId="379" applyNumberFormat="0" applyFill="0" applyAlignment="0" applyProtection="0"/>
    <xf numFmtId="4" fontId="38" fillId="42" borderId="377" applyNumberFormat="0" applyProtection="0">
      <alignment horizontal="right" vertical="center"/>
    </xf>
    <xf numFmtId="0" fontId="5" fillId="31" borderId="377" applyNumberFormat="0" applyProtection="0">
      <alignment horizontal="left" vertical="center" indent="1"/>
    </xf>
    <xf numFmtId="4" fontId="148" fillId="45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114" fillId="12" borderId="375" applyNumberFormat="0" applyAlignment="0" applyProtection="0"/>
    <xf numFmtId="0" fontId="33" fillId="10" borderId="376" applyNumberFormat="0" applyFont="0" applyAlignment="0" applyProtection="0"/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0" fontId="113" fillId="15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3" fillId="29" borderId="375" applyNumberFormat="0" applyAlignment="0" applyProtection="0"/>
    <xf numFmtId="4" fontId="148" fillId="4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4" fontId="38" fillId="36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vertical="center"/>
    </xf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55" fillId="0" borderId="348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5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61" fillId="29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38" fillId="46" borderId="377" applyNumberFormat="0" applyProtection="0">
      <alignment horizontal="right"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147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vertical="center"/>
    </xf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0" fontId="63" fillId="29" borderId="375" applyNumberFormat="0" applyAlignment="0" applyProtection="0"/>
    <xf numFmtId="4" fontId="148" fillId="45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141" fillId="28" borderId="377" applyNumberFormat="0" applyAlignment="0" applyProtection="0"/>
    <xf numFmtId="0" fontId="143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7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6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63" fillId="29" borderId="375" applyNumberForma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5" fontId="168" fillId="0" borderId="347">
      <alignment horizontal="left" vertical="top"/>
    </xf>
    <xf numFmtId="5" fontId="55" fillId="0" borderId="348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62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5" fillId="35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4" fontId="38" fillId="41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142" fillId="29" borderId="377" applyNumberForma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4" fontId="38" fillId="34" borderId="377" applyNumberFormat="0" applyProtection="0">
      <alignment vertical="center"/>
    </xf>
    <xf numFmtId="0" fontId="33" fillId="10" borderId="376" applyNumberFormat="0" applyFont="0" applyAlignment="0" applyProtection="0"/>
    <xf numFmtId="0" fontId="143" fillId="29" borderId="377" applyNumberFormat="0" applyAlignment="0" applyProtection="0"/>
    <xf numFmtId="0" fontId="30" fillId="10" borderId="376" applyNumberFormat="0" applyFon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5" fontId="55" fillId="0" borderId="348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63" fillId="0" borderId="378" applyNumberFormat="0" applyFill="0" applyAlignment="0" applyProtection="0"/>
    <xf numFmtId="5" fontId="55" fillId="0" borderId="348" applyAlignment="0" applyProtection="0"/>
    <xf numFmtId="0" fontId="164" fillId="0" borderId="379" applyNumberFormat="0" applyFill="0" applyAlignment="0" applyProtection="0"/>
    <xf numFmtId="0" fontId="163" fillId="0" borderId="379" applyNumberFormat="0" applyFill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4" fontId="147" fillId="46" borderId="377" applyNumberFormat="0" applyProtection="0">
      <alignment horizontal="right" vertical="center"/>
    </xf>
    <xf numFmtId="4" fontId="147" fillId="33" borderId="377" applyNumberFormat="0" applyProtection="0">
      <alignment vertical="center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144" fillId="29" borderId="377" applyNumberFormat="0" applyAlignment="0" applyProtection="0"/>
    <xf numFmtId="0" fontId="141" fillId="28" borderId="377" applyNumberFormat="0" applyAlignment="0" applyProtection="0"/>
    <xf numFmtId="4" fontId="148" fillId="45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163" fillId="0" borderId="379" applyNumberFormat="0" applyFill="0" applyAlignment="0" applyProtection="0"/>
    <xf numFmtId="0" fontId="166" fillId="0" borderId="379" applyNumberFormat="0" applyFill="0" applyAlignment="0" applyProtection="0"/>
    <xf numFmtId="0" fontId="165" fillId="0" borderId="379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30" fillId="10" borderId="376" applyNumberFormat="0" applyFont="0" applyAlignment="0" applyProtection="0"/>
    <xf numFmtId="0" fontId="142" fillId="29" borderId="377" applyNumberFormat="0" applyAlignment="0" applyProtection="0"/>
    <xf numFmtId="0" fontId="30" fillId="10" borderId="376" applyNumberFormat="0" applyFon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4" borderId="377" applyNumberFormat="0" applyProtection="0">
      <alignment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4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7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61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55" fillId="0" borderId="348" applyAlignment="0" applyProtection="0"/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38" fillId="36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63" fillId="29" borderId="375" applyNumberFormat="0" applyAlignment="0" applyProtection="0"/>
    <xf numFmtId="4" fontId="38" fillId="46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63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55" fillId="0" borderId="348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168" fillId="0" borderId="347">
      <alignment horizontal="left" vertical="top"/>
    </xf>
    <xf numFmtId="43" fontId="1" fillId="0" borderId="0" applyFont="0" applyFill="0" applyBorder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113" fillId="15" borderId="375" applyNumberFormat="0" applyAlignment="0" applyProtection="0"/>
    <xf numFmtId="0" fontId="5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63" fillId="0" borderId="378" applyNumberFormat="0" applyFill="0" applyAlignment="0" applyProtection="0"/>
    <xf numFmtId="0" fontId="113" fillId="15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0" fontId="143" fillId="29" borderId="377" applyNumberFormat="0" applyAlignment="0" applyProtection="0"/>
    <xf numFmtId="4" fontId="38" fillId="40" borderId="377" applyNumberFormat="0" applyProtection="0">
      <alignment horizontal="right" vertical="center"/>
    </xf>
    <xf numFmtId="0" fontId="60" fillId="29" borderId="375" applyNumberFormat="0" applyAlignment="0" applyProtection="0"/>
    <xf numFmtId="0" fontId="59" fillId="28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63" fillId="29" borderId="375" applyNumberFormat="0" applyAlignment="0" applyProtection="0"/>
    <xf numFmtId="4" fontId="38" fillId="48" borderId="377" applyNumberFormat="0" applyProtection="0">
      <alignment horizontal="left" vertical="center" indent="1"/>
    </xf>
    <xf numFmtId="4" fontId="38" fillId="43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4" fontId="148" fillId="45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113" fillId="12" borderId="375" applyNumberFormat="0" applyAlignment="0" applyProtection="0"/>
    <xf numFmtId="5" fontId="55" fillId="0" borderId="348" applyAlignment="0" applyProtection="0"/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4" fontId="38" fillId="46" borderId="377" applyNumberFormat="0" applyProtection="0">
      <alignment horizontal="right"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0" fontId="5" fillId="31" borderId="377" applyNumberFormat="0" applyProtection="0">
      <alignment horizontal="left" vertical="center" indent="1"/>
    </xf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4" fontId="148" fillId="45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3" fillId="29" borderId="377" applyNumberFormat="0" applyAlignment="0" applyProtection="0"/>
    <xf numFmtId="0" fontId="164" fillId="0" borderId="379" applyNumberFormat="0" applyFill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0" fontId="163" fillId="0" borderId="378" applyNumberFormat="0" applyFill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14" fillId="12" borderId="375" applyNumberFormat="0" applyAlignment="0" applyProtection="0"/>
    <xf numFmtId="0" fontId="113" fillId="15" borderId="375" applyNumberFormat="0" applyAlignment="0" applyProtection="0"/>
    <xf numFmtId="4" fontId="38" fillId="44" borderId="377" applyNumberFormat="0" applyProtection="0">
      <alignment horizontal="right" vertical="center"/>
    </xf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13" fillId="15" borderId="375" applyNumberFormat="0" applyAlignment="0" applyProtection="0"/>
    <xf numFmtId="0" fontId="164" fillId="0" borderId="379" applyNumberFormat="0" applyFill="0" applyAlignment="0" applyProtection="0"/>
    <xf numFmtId="5" fontId="168" fillId="0" borderId="347">
      <alignment horizontal="left" vertical="top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42" fillId="29" borderId="377" applyNumberFormat="0" applyAlignment="0" applyProtection="0"/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141" fillId="28" borderId="377" applyNumberForma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184" fillId="10" borderId="376" applyNumberFormat="0" applyFont="0" applyAlignment="0" applyProtection="0"/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36" borderId="377" applyNumberFormat="0" applyProtection="0">
      <alignment horizontal="right" vertical="center"/>
    </xf>
    <xf numFmtId="4" fontId="38" fillId="46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0" fontId="92" fillId="0" borderId="355">
      <alignment horizontal="left" vertical="center"/>
    </xf>
    <xf numFmtId="0" fontId="33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144" fillId="29" borderId="377" applyNumberFormat="0" applyAlignment="0" applyProtection="0"/>
    <xf numFmtId="0" fontId="141" fillId="28" borderId="377" applyNumberFormat="0" applyAlignment="0" applyProtection="0"/>
    <xf numFmtId="0" fontId="163" fillId="0" borderId="379" applyNumberFormat="0" applyFill="0" applyAlignment="0" applyProtection="0"/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147" fillId="34" borderId="377" applyNumberFormat="0" applyProtection="0">
      <alignment vertical="center"/>
    </xf>
    <xf numFmtId="0" fontId="163" fillId="0" borderId="378" applyNumberFormat="0" applyFill="0" applyAlignment="0" applyProtection="0"/>
    <xf numFmtId="0" fontId="142" fillId="29" borderId="377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4" fontId="147" fillId="33" borderId="377" applyNumberFormat="0" applyProtection="0">
      <alignment vertical="center"/>
    </xf>
    <xf numFmtId="0" fontId="5" fillId="49" borderId="377" applyNumberFormat="0" applyProtection="0">
      <alignment horizontal="left" vertical="center" indent="1"/>
    </xf>
    <xf numFmtId="0" fontId="113" fillId="12" borderId="375" applyNumberForma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60" fillId="29" borderId="375" applyNumberForma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41" fillId="28" borderId="377" applyNumberForma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3" fillId="29" borderId="375" applyNumberFormat="0" applyAlignment="0" applyProtection="0"/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0" fontId="5" fillId="10" borderId="376" applyNumberFormat="0" applyFont="0" applyAlignment="0" applyProtection="0"/>
    <xf numFmtId="4" fontId="38" fillId="41" borderId="377" applyNumberFormat="0" applyProtection="0">
      <alignment horizontal="right" vertical="center"/>
    </xf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vertical="center"/>
    </xf>
    <xf numFmtId="0" fontId="63" fillId="29" borderId="375" applyNumberFormat="0" applyAlignment="0" applyProtection="0"/>
    <xf numFmtId="0" fontId="113" fillId="15" borderId="375" applyNumberFormat="0" applyAlignment="0" applyProtection="0"/>
    <xf numFmtId="4" fontId="38" fillId="34" borderId="377" applyNumberFormat="0" applyProtection="0">
      <alignment vertical="center"/>
    </xf>
    <xf numFmtId="0" fontId="113" fillId="15" borderId="375" applyNumberFormat="0" applyAlignment="0" applyProtection="0"/>
    <xf numFmtId="0" fontId="32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33" fillId="10" borderId="376" applyNumberFormat="0" applyFont="0" applyAlignment="0" applyProtection="0"/>
    <xf numFmtId="0" fontId="143" fillId="29" borderId="377" applyNumberFormat="0" applyAlignment="0" applyProtection="0"/>
    <xf numFmtId="0" fontId="59" fillId="28" borderId="375" applyNumberFormat="0" applyAlignment="0" applyProtection="0"/>
    <xf numFmtId="4" fontId="38" fillId="38" borderId="377" applyNumberFormat="0" applyProtection="0">
      <alignment horizontal="right" vertical="center"/>
    </xf>
    <xf numFmtId="0" fontId="141" fillId="28" borderId="377" applyNumberFormat="0" applyAlignment="0" applyProtection="0"/>
    <xf numFmtId="0" fontId="5" fillId="49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4" fontId="147" fillId="34" borderId="377" applyNumberFormat="0" applyProtection="0">
      <alignment vertical="center"/>
    </xf>
    <xf numFmtId="0" fontId="163" fillId="0" borderId="379" applyNumberFormat="0" applyFill="0" applyAlignment="0" applyProtection="0"/>
    <xf numFmtId="0" fontId="113" fillId="12" borderId="375" applyNumberFormat="0" applyAlignment="0" applyProtection="0"/>
    <xf numFmtId="0" fontId="63" fillId="29" borderId="375" applyNumberFormat="0" applyAlignment="0" applyProtection="0"/>
    <xf numFmtId="0" fontId="5" fillId="49" borderId="377" applyNumberFormat="0" applyProtection="0">
      <alignment horizontal="left" vertical="center" indent="1"/>
    </xf>
    <xf numFmtId="0" fontId="114" fillId="12" borderId="375" applyNumberFormat="0" applyAlignment="0" applyProtection="0"/>
    <xf numFmtId="0" fontId="5" fillId="10" borderId="376" applyNumberFormat="0" applyFont="0" applyAlignment="0" applyProtection="0"/>
    <xf numFmtId="0" fontId="163" fillId="0" borderId="379" applyNumberFormat="0" applyFill="0" applyAlignment="0" applyProtection="0"/>
    <xf numFmtId="0" fontId="5" fillId="35" borderId="377" applyNumberFormat="0" applyProtection="0">
      <alignment horizontal="left" vertical="center" indent="1"/>
    </xf>
    <xf numFmtId="4" fontId="38" fillId="37" borderId="377" applyNumberFormat="0" applyProtection="0">
      <alignment horizontal="right" vertical="center"/>
    </xf>
    <xf numFmtId="0" fontId="5" fillId="31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61" fillId="29" borderId="375" applyNumberFormat="0" applyAlignment="0" applyProtection="0"/>
    <xf numFmtId="0" fontId="165" fillId="0" borderId="379" applyNumberFormat="0" applyFill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33" fillId="10" borderId="376" applyNumberFormat="0" applyFont="0" applyAlignment="0" applyProtection="0"/>
    <xf numFmtId="0" fontId="60" fillId="29" borderId="375" applyNumberFormat="0" applyAlignment="0" applyProtection="0"/>
    <xf numFmtId="0" fontId="113" fillId="15" borderId="375" applyNumberFormat="0" applyAlignment="0" applyProtection="0"/>
    <xf numFmtId="4" fontId="38" fillId="36" borderId="377" applyNumberFormat="0" applyProtection="0">
      <alignment horizontal="right" vertical="center"/>
    </xf>
    <xf numFmtId="4" fontId="38" fillId="44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0" fillId="29" borderId="375" applyNumberFormat="0" applyAlignment="0" applyProtection="0"/>
    <xf numFmtId="0" fontId="163" fillId="0" borderId="378" applyNumberFormat="0" applyFill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32" fillId="10" borderId="376" applyNumberFormat="0" applyFont="0" applyAlignment="0" applyProtection="0"/>
    <xf numFmtId="0" fontId="163" fillId="0" borderId="379" applyNumberFormat="0" applyFill="0" applyAlignment="0" applyProtection="0"/>
    <xf numFmtId="4" fontId="38" fillId="46" borderId="377" applyNumberFormat="0" applyProtection="0">
      <alignment horizontal="left" vertical="center" indent="1"/>
    </xf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29" fillId="10" borderId="376" applyNumberFormat="0" applyFont="0" applyAlignment="0" applyProtection="0"/>
    <xf numFmtId="4" fontId="38" fillId="42" borderId="377" applyNumberFormat="0" applyProtection="0">
      <alignment horizontal="right" vertical="center"/>
    </xf>
    <xf numFmtId="0" fontId="30" fillId="10" borderId="376" applyNumberFormat="0" applyFont="0" applyAlignment="0" applyProtection="0"/>
    <xf numFmtId="4" fontId="148" fillId="45" borderId="377" applyNumberFormat="0" applyProtection="0">
      <alignment horizontal="left" vertical="center" indent="1"/>
    </xf>
    <xf numFmtId="0" fontId="144" fillId="29" borderId="377" applyNumberFormat="0" applyAlignment="0" applyProtection="0"/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5" fillId="0" borderId="379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168" fillId="0" borderId="347">
      <alignment horizontal="left" vertical="top"/>
    </xf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63" fillId="29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0" fontId="30" fillId="10" borderId="376" applyNumberFormat="0" applyFont="0" applyAlignment="0" applyProtection="0"/>
    <xf numFmtId="0" fontId="142" fillId="29" borderId="377" applyNumberForma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64" fillId="0" borderId="379" applyNumberFormat="0" applyFill="0" applyAlignment="0" applyProtection="0"/>
    <xf numFmtId="0" fontId="113" fillId="12" borderId="375" applyNumberFormat="0" applyAlignment="0" applyProtection="0"/>
    <xf numFmtId="0" fontId="63" fillId="29" borderId="375" applyNumberFormat="0" applyAlignment="0" applyProtection="0"/>
    <xf numFmtId="4" fontId="38" fillId="46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5" fontId="55" fillId="0" borderId="348" applyAlignment="0" applyProtection="0"/>
    <xf numFmtId="0" fontId="113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63" fillId="0" borderId="379" applyNumberFormat="0" applyFill="0" applyAlignment="0" applyProtection="0"/>
    <xf numFmtId="0" fontId="141" fillId="28" borderId="377" applyNumberFormat="0" applyAlignment="0" applyProtection="0"/>
    <xf numFmtId="0" fontId="29" fillId="10" borderId="376" applyNumberFormat="0" applyFont="0" applyAlignment="0" applyProtection="0"/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48" fillId="4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4" fontId="38" fillId="44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147" fillId="34" borderId="377" applyNumberFormat="0" applyProtection="0">
      <alignment vertical="center"/>
    </xf>
    <xf numFmtId="0" fontId="92" fillId="0" borderId="355">
      <alignment horizontal="left" vertical="center"/>
    </xf>
    <xf numFmtId="0" fontId="30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30" fillId="10" borderId="376" applyNumberFormat="0" applyFont="0" applyAlignment="0" applyProtection="0"/>
    <xf numFmtId="0" fontId="143" fillId="29" borderId="377" applyNumberFormat="0" applyAlignment="0" applyProtection="0"/>
    <xf numFmtId="0" fontId="59" fillId="28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147" fillId="34" borderId="377" applyNumberFormat="0" applyProtection="0">
      <alignment vertical="center"/>
    </xf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4" fontId="147" fillId="33" borderId="377" applyNumberFormat="0" applyProtection="0">
      <alignment vertical="center"/>
    </xf>
    <xf numFmtId="0" fontId="5" fillId="49" borderId="377" applyNumberFormat="0" applyProtection="0">
      <alignment horizontal="left" vertical="center" indent="1"/>
    </xf>
    <xf numFmtId="0" fontId="113" fillId="15" borderId="375" applyNumberFormat="0" applyAlignment="0" applyProtection="0"/>
    <xf numFmtId="0" fontId="113" fillId="12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61" fillId="29" borderId="375" applyNumberForma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5" fillId="35" borderId="377" applyNumberFormat="0" applyProtection="0">
      <alignment horizontal="left" vertical="center" indent="1"/>
    </xf>
    <xf numFmtId="0" fontId="163" fillId="0" borderId="379" applyNumberFormat="0" applyFill="0" applyAlignment="0" applyProtection="0"/>
    <xf numFmtId="0" fontId="5" fillId="10" borderId="376" applyNumberFormat="0" applyFont="0" applyAlignment="0" applyProtection="0"/>
    <xf numFmtId="0" fontId="113" fillId="12" borderId="375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114" fillId="12" borderId="375" applyNumberFormat="0" applyAlignment="0" applyProtection="0"/>
    <xf numFmtId="0" fontId="32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3" fillId="29" borderId="375" applyNumberFormat="0" applyAlignment="0" applyProtection="0"/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vertical="center"/>
    </xf>
    <xf numFmtId="0" fontId="63" fillId="29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5" fillId="0" borderId="379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3" fillId="10" borderId="376" applyNumberFormat="0" applyFont="0" applyAlignment="0" applyProtection="0"/>
    <xf numFmtId="4" fontId="147" fillId="34" borderId="377" applyNumberFormat="0" applyProtection="0">
      <alignment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3" borderId="377" applyNumberFormat="0" applyProtection="0">
      <alignment horizontal="right" vertical="center"/>
    </xf>
    <xf numFmtId="4" fontId="38" fillId="44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60" fillId="29" borderId="375" applyNumberFormat="0" applyAlignment="0" applyProtection="0"/>
    <xf numFmtId="0" fontId="59" fillId="28" borderId="375" applyNumberFormat="0" applyAlignment="0" applyProtection="0"/>
    <xf numFmtId="4" fontId="38" fillId="38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184" fillId="10" borderId="376" applyNumberFormat="0" applyFont="0" applyAlignment="0" applyProtection="0"/>
    <xf numFmtId="0" fontId="164" fillId="0" borderId="379" applyNumberFormat="0" applyFill="0" applyAlignment="0" applyProtection="0"/>
    <xf numFmtId="4" fontId="151" fillId="46" borderId="377" applyNumberFormat="0" applyProtection="0">
      <alignment horizontal="right" vertical="center"/>
    </xf>
    <xf numFmtId="0" fontId="113" fillId="15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5" fillId="0" borderId="379" applyNumberFormat="0" applyFill="0" applyAlignment="0" applyProtection="0"/>
    <xf numFmtId="0" fontId="59" fillId="28" borderId="375" applyNumberFormat="0" applyAlignment="0" applyProtection="0"/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3" fillId="29" borderId="377" applyNumberFormat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60" fillId="29" borderId="375" applyNumberFormat="0" applyAlignment="0" applyProtection="0"/>
    <xf numFmtId="4" fontId="38" fillId="39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13" fillId="15" borderId="375" applyNumberFormat="0" applyAlignment="0" applyProtection="0"/>
    <xf numFmtId="0" fontId="61" fillId="29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0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5" fillId="10" borderId="376" applyNumberFormat="0" applyFont="0" applyAlignment="0" applyProtection="0"/>
    <xf numFmtId="0" fontId="113" fillId="15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30" fillId="10" borderId="376" applyNumberFormat="0" applyFon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5" fontId="55" fillId="0" borderId="348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4" fontId="38" fillId="40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0" fontId="92" fillId="0" borderId="355">
      <alignment horizontal="left" vertical="center"/>
    </xf>
    <xf numFmtId="0" fontId="5" fillId="35" borderId="377" applyNumberFormat="0" applyProtection="0">
      <alignment horizontal="left" vertical="center" indent="1"/>
    </xf>
    <xf numFmtId="4" fontId="148" fillId="45" borderId="377" applyNumberFormat="0" applyProtection="0">
      <alignment horizontal="left" vertical="center" indent="1"/>
    </xf>
    <xf numFmtId="0" fontId="142" fillId="29" borderId="377" applyNumberFormat="0" applyAlignment="0" applyProtection="0"/>
    <xf numFmtId="4" fontId="38" fillId="38" borderId="377" applyNumberFormat="0" applyProtection="0">
      <alignment horizontal="right" vertical="center"/>
    </xf>
    <xf numFmtId="0" fontId="113" fillId="15" borderId="375" applyNumberFormat="0" applyAlignment="0" applyProtection="0"/>
    <xf numFmtId="0" fontId="114" fillId="12" borderId="375" applyNumberFormat="0" applyAlignment="0" applyProtection="0"/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92" fillId="0" borderId="355">
      <alignment horizontal="left" vertical="center"/>
    </xf>
    <xf numFmtId="0" fontId="30" fillId="10" borderId="376" applyNumberFormat="0" applyFont="0" applyAlignment="0" applyProtection="0"/>
    <xf numFmtId="0" fontId="142" fillId="29" borderId="377" applyNumberFormat="0" applyAlignment="0" applyProtection="0"/>
    <xf numFmtId="0" fontId="30" fillId="10" borderId="376" applyNumberFormat="0" applyFon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4" borderId="377" applyNumberFormat="0" applyProtection="0">
      <alignment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4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7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61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55" fillId="0" borderId="348" applyAlignment="0" applyProtection="0"/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38" fillId="36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0" fontId="63" fillId="29" borderId="375" applyNumberFormat="0" applyAlignment="0" applyProtection="0"/>
    <xf numFmtId="4" fontId="38" fillId="46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63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55" fillId="0" borderId="348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168" fillId="0" borderId="347">
      <alignment horizontal="left" vertical="top"/>
    </xf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4" fontId="38" fillId="42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63" fillId="29" borderId="375" applyNumberFormat="0" applyAlignment="0" applyProtection="0"/>
    <xf numFmtId="4" fontId="38" fillId="48" borderId="377" applyNumberFormat="0" applyProtection="0">
      <alignment horizontal="left" vertical="center" indent="1"/>
    </xf>
    <xf numFmtId="4" fontId="38" fillId="43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0" fontId="113" fillId="12" borderId="375" applyNumberFormat="0" applyAlignment="0" applyProtection="0"/>
    <xf numFmtId="0" fontId="63" fillId="29" borderId="375" applyNumberFormat="0" applyAlignment="0" applyProtection="0"/>
    <xf numFmtId="4" fontId="38" fillId="34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37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0" fontId="60" fillId="29" borderId="375" applyNumberFormat="0" applyAlignment="0" applyProtection="0"/>
    <xf numFmtId="0" fontId="165" fillId="0" borderId="379" applyNumberFormat="0" applyFill="0" applyAlignment="0" applyProtection="0"/>
    <xf numFmtId="0" fontId="164" fillId="0" borderId="379" applyNumberFormat="0" applyFill="0" applyAlignment="0" applyProtection="0"/>
    <xf numFmtId="0" fontId="60" fillId="29" borderId="375" applyNumberFormat="0" applyAlignment="0" applyProtection="0"/>
    <xf numFmtId="0" fontId="61" fillId="29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63" fillId="29" borderId="375" applyNumberFormat="0" applyAlignment="0" applyProtection="0"/>
    <xf numFmtId="4" fontId="147" fillId="46" borderId="377" applyNumberFormat="0" applyProtection="0">
      <alignment horizontal="right"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0" fontId="163" fillId="0" borderId="379" applyNumberFormat="0" applyFill="0" applyAlignment="0" applyProtection="0"/>
    <xf numFmtId="4" fontId="38" fillId="34" borderId="377" applyNumberFormat="0" applyProtection="0">
      <alignment horizontal="left" vertical="center" indent="1"/>
    </xf>
    <xf numFmtId="0" fontId="30" fillId="10" borderId="376" applyNumberFormat="0" applyFont="0" applyAlignment="0" applyProtection="0"/>
    <xf numFmtId="4" fontId="38" fillId="34" borderId="377" applyNumberFormat="0" applyProtection="0">
      <alignment horizontal="left" vertical="center" indent="1"/>
    </xf>
    <xf numFmtId="0" fontId="164" fillId="0" borderId="379" applyNumberFormat="0" applyFill="0" applyAlignment="0" applyProtection="0"/>
    <xf numFmtId="0" fontId="30" fillId="10" borderId="376" applyNumberFormat="0" applyFont="0" applyAlignment="0" applyProtection="0"/>
    <xf numFmtId="5" fontId="55" fillId="0" borderId="348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4" fontId="38" fillId="41" borderId="377" applyNumberFormat="0" applyProtection="0">
      <alignment horizontal="right" vertical="center"/>
    </xf>
    <xf numFmtId="0" fontId="5" fillId="49" borderId="377" applyNumberFormat="0" applyProtection="0">
      <alignment horizontal="left" vertical="center" indent="1"/>
    </xf>
    <xf numFmtId="0" fontId="142" fillId="29" borderId="377" applyNumberFormat="0" applyAlignment="0" applyProtection="0"/>
    <xf numFmtId="0" fontId="33" fillId="10" borderId="376" applyNumberFormat="0" applyFont="0" applyAlignment="0" applyProtection="0"/>
    <xf numFmtId="4" fontId="38" fillId="34" borderId="377" applyNumberFormat="0" applyProtection="0">
      <alignment vertical="center"/>
    </xf>
    <xf numFmtId="0" fontId="30" fillId="10" borderId="376" applyNumberFormat="0" applyFon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0" fontId="113" fillId="15" borderId="375" applyNumberFormat="0" applyAlignment="0" applyProtection="0"/>
    <xf numFmtId="5" fontId="55" fillId="0" borderId="348" applyAlignment="0" applyProtection="0"/>
    <xf numFmtId="0" fontId="163" fillId="0" borderId="379" applyNumberFormat="0" applyFill="0" applyAlignment="0" applyProtection="0"/>
    <xf numFmtId="0" fontId="113" fillId="15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4" fontId="38" fillId="34" borderId="377" applyNumberFormat="0" applyProtection="0">
      <alignment vertical="center"/>
    </xf>
    <xf numFmtId="0" fontId="30" fillId="10" borderId="376" applyNumberFormat="0" applyFon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42" fillId="29" borderId="377" applyNumberFormat="0" applyAlignment="0" applyProtection="0"/>
    <xf numFmtId="0" fontId="30" fillId="10" borderId="376" applyNumberFormat="0" applyFont="0" applyAlignment="0" applyProtection="0"/>
    <xf numFmtId="4" fontId="38" fillId="34" borderId="377" applyNumberFormat="0" applyProtection="0">
      <alignment horizontal="left" vertical="center" indent="1"/>
    </xf>
    <xf numFmtId="4" fontId="38" fillId="37" borderId="377" applyNumberFormat="0" applyProtection="0">
      <alignment horizontal="right" vertical="center"/>
    </xf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184" fillId="10" borderId="376" applyNumberFormat="0" applyFont="0" applyAlignment="0" applyProtection="0"/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0" fontId="141" fillId="28" borderId="377" applyNumberFormat="0" applyAlignment="0" applyProtection="0"/>
    <xf numFmtId="4" fontId="38" fillId="36" borderId="377" applyNumberFormat="0" applyProtection="0">
      <alignment horizontal="right" vertical="center"/>
    </xf>
    <xf numFmtId="0" fontId="5" fillId="48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38" fillId="37" borderId="377" applyNumberFormat="0" applyProtection="0">
      <alignment horizontal="right" vertical="center"/>
    </xf>
    <xf numFmtId="0" fontId="62" fillId="29" borderId="375" applyNumberFormat="0" applyAlignment="0" applyProtection="0"/>
    <xf numFmtId="0" fontId="5" fillId="10" borderId="376" applyNumberFormat="0" applyFon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4" fontId="38" fillId="34" borderId="377" applyNumberFormat="0" applyProtection="0">
      <alignment horizontal="left" vertical="center" indent="1"/>
    </xf>
    <xf numFmtId="4" fontId="38" fillId="36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0" fontId="63" fillId="29" borderId="375" applyNumberFormat="0" applyAlignment="0" applyProtection="0"/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47" fillId="33" borderId="377" applyNumberFormat="0" applyProtection="0">
      <alignment vertical="center"/>
    </xf>
    <xf numFmtId="0" fontId="59" fillId="28" borderId="375" applyNumberFormat="0" applyAlignment="0" applyProtection="0"/>
    <xf numFmtId="0" fontId="144" fillId="29" borderId="377" applyNumberFormat="0" applyAlignment="0" applyProtection="0"/>
    <xf numFmtId="0" fontId="141" fillId="28" borderId="377" applyNumberFormat="0" applyAlignment="0" applyProtection="0"/>
    <xf numFmtId="0" fontId="163" fillId="0" borderId="379" applyNumberFormat="0" applyFill="0" applyAlignment="0" applyProtection="0"/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0" fontId="59" fillId="28" borderId="375" applyNumberFormat="0" applyAlignment="0" applyProtection="0"/>
    <xf numFmtId="0" fontId="59" fillId="28" borderId="375" applyNumberFormat="0" applyAlignment="0" applyProtection="0"/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147" fillId="34" borderId="377" applyNumberFormat="0" applyProtection="0">
      <alignment vertical="center"/>
    </xf>
    <xf numFmtId="0" fontId="60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4" fontId="147" fillId="33" borderId="377" applyNumberFormat="0" applyProtection="0">
      <alignment vertical="center"/>
    </xf>
    <xf numFmtId="0" fontId="5" fillId="49" borderId="377" applyNumberFormat="0" applyProtection="0">
      <alignment horizontal="left" vertical="center" indent="1"/>
    </xf>
    <xf numFmtId="0" fontId="113" fillId="12" borderId="375" applyNumberForma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60" fillId="29" borderId="375" applyNumberForma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41" fillId="28" borderId="377" applyNumberForma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3" fillId="29" borderId="375" applyNumberFormat="0" applyAlignment="0" applyProtection="0"/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0" fontId="5" fillId="10" borderId="376" applyNumberFormat="0" applyFont="0" applyAlignment="0" applyProtection="0"/>
    <xf numFmtId="4" fontId="38" fillId="41" borderId="377" applyNumberFormat="0" applyProtection="0">
      <alignment horizontal="right" vertical="center"/>
    </xf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vertical="center"/>
    </xf>
    <xf numFmtId="0" fontId="63" fillId="29" borderId="375" applyNumberFormat="0" applyAlignment="0" applyProtection="0"/>
    <xf numFmtId="4" fontId="38" fillId="38" borderId="377" applyNumberFormat="0" applyProtection="0">
      <alignment horizontal="right" vertical="center"/>
    </xf>
    <xf numFmtId="0" fontId="113" fillId="15" borderId="375" applyNumberFormat="0" applyAlignment="0" applyProtection="0"/>
    <xf numFmtId="0" fontId="32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33" fillId="10" borderId="376" applyNumberFormat="0" applyFont="0" applyAlignment="0" applyProtection="0"/>
    <xf numFmtId="0" fontId="143" fillId="29" borderId="377" applyNumberFormat="0" applyAlignment="0" applyProtection="0"/>
    <xf numFmtId="0" fontId="59" fillId="28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141" fillId="28" borderId="377" applyNumberFormat="0" applyAlignment="0" applyProtection="0"/>
    <xf numFmtId="4" fontId="38" fillId="34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113" fillId="12" borderId="375" applyNumberFormat="0" applyAlignment="0" applyProtection="0"/>
    <xf numFmtId="0" fontId="115" fillId="12" borderId="375" applyNumberFormat="0" applyAlignment="0" applyProtection="0"/>
    <xf numFmtId="0" fontId="114" fillId="12" borderId="375" applyNumberFormat="0" applyAlignment="0" applyProtection="0"/>
    <xf numFmtId="0" fontId="164" fillId="0" borderId="379" applyNumberFormat="0" applyFill="0" applyAlignment="0" applyProtection="0"/>
    <xf numFmtId="0" fontId="63" fillId="29" borderId="375" applyNumberFormat="0" applyAlignment="0" applyProtection="0"/>
    <xf numFmtId="0" fontId="30" fillId="10" borderId="376" applyNumberFormat="0" applyFont="0" applyAlignment="0" applyProtection="0"/>
    <xf numFmtId="4" fontId="38" fillId="33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165" fillId="0" borderId="379" applyNumberFormat="0" applyFill="0" applyAlignment="0" applyProtection="0"/>
    <xf numFmtId="4" fontId="38" fillId="36" borderId="377" applyNumberFormat="0" applyProtection="0">
      <alignment horizontal="right" vertical="center"/>
    </xf>
    <xf numFmtId="0" fontId="63" fillId="29" borderId="375" applyNumberFormat="0" applyAlignment="0" applyProtection="0"/>
    <xf numFmtId="0" fontId="5" fillId="31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113" fillId="12" borderId="375" applyNumberFormat="0" applyAlignment="0" applyProtection="0"/>
    <xf numFmtId="0" fontId="5" fillId="31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61" fillId="29" borderId="375" applyNumberFormat="0" applyAlignment="0" applyProtection="0"/>
    <xf numFmtId="0" fontId="165" fillId="0" borderId="379" applyNumberFormat="0" applyFill="0" applyAlignment="0" applyProtection="0"/>
    <xf numFmtId="0" fontId="59" fillId="28" borderId="375" applyNumberForma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33" fillId="10" borderId="376" applyNumberFormat="0" applyFont="0" applyAlignment="0" applyProtection="0"/>
    <xf numFmtId="0" fontId="60" fillId="29" borderId="375" applyNumberFormat="0" applyAlignment="0" applyProtection="0"/>
    <xf numFmtId="4" fontId="38" fillId="36" borderId="377" applyNumberFormat="0" applyProtection="0">
      <alignment horizontal="right" vertical="center"/>
    </xf>
    <xf numFmtId="0" fontId="163" fillId="0" borderId="379" applyNumberFormat="0" applyFill="0" applyAlignment="0" applyProtection="0"/>
    <xf numFmtId="0" fontId="33" fillId="10" borderId="376" applyNumberFormat="0" applyFont="0" applyAlignment="0" applyProtection="0"/>
    <xf numFmtId="4" fontId="38" fillId="44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0" fontId="5" fillId="49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48" fillId="45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60" fillId="29" borderId="375" applyNumberFormat="0" applyAlignment="0" applyProtection="0"/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0" fillId="29" borderId="375" applyNumberFormat="0" applyAlignment="0" applyProtection="0"/>
    <xf numFmtId="0" fontId="163" fillId="0" borderId="378" applyNumberFormat="0" applyFill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32" fillId="10" borderId="376" applyNumberFormat="0" applyFont="0" applyAlignment="0" applyProtection="0"/>
    <xf numFmtId="0" fontId="163" fillId="0" borderId="378" applyNumberFormat="0" applyFill="0" applyAlignment="0" applyProtection="0"/>
    <xf numFmtId="0" fontId="5" fillId="35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63" fillId="0" borderId="379" applyNumberFormat="0" applyFill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92" fillId="0" borderId="355">
      <alignment horizontal="left" vertical="center"/>
    </xf>
    <xf numFmtId="4" fontId="38" fillId="46" borderId="377" applyNumberFormat="0" applyProtection="0">
      <alignment horizontal="left" vertical="center" indent="1"/>
    </xf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142" fillId="29" borderId="377" applyNumberFormat="0" applyAlignment="0" applyProtection="0"/>
    <xf numFmtId="0" fontId="29" fillId="10" borderId="376" applyNumberFormat="0" applyFont="0" applyAlignment="0" applyProtection="0"/>
    <xf numFmtId="4" fontId="38" fillId="42" borderId="377" applyNumberFormat="0" applyProtection="0">
      <alignment horizontal="right" vertical="center"/>
    </xf>
    <xf numFmtId="0" fontId="30" fillId="10" borderId="376" applyNumberFormat="0" applyFont="0" applyAlignment="0" applyProtection="0"/>
    <xf numFmtId="4" fontId="148" fillId="45" borderId="377" applyNumberFormat="0" applyProtection="0">
      <alignment horizontal="left" vertical="center" indent="1"/>
    </xf>
    <xf numFmtId="0" fontId="144" fillId="29" borderId="377" applyNumberFormat="0" applyAlignment="0" applyProtection="0"/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5" fillId="0" borderId="379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168" fillId="0" borderId="347">
      <alignment horizontal="left" vertical="top"/>
    </xf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63" fillId="29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4" fontId="38" fillId="42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64" fillId="0" borderId="379" applyNumberFormat="0" applyFill="0" applyAlignment="0" applyProtection="0"/>
    <xf numFmtId="0" fontId="113" fillId="12" borderId="375" applyNumberFormat="0" applyAlignment="0" applyProtection="0"/>
    <xf numFmtId="0" fontId="63" fillId="29" borderId="375" applyNumberFormat="0" applyAlignment="0" applyProtection="0"/>
    <xf numFmtId="4" fontId="38" fillId="46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5" fontId="55" fillId="0" borderId="348" applyAlignment="0" applyProtection="0"/>
    <xf numFmtId="0" fontId="113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63" fillId="0" borderId="379" applyNumberFormat="0" applyFill="0" applyAlignment="0" applyProtection="0"/>
    <xf numFmtId="0" fontId="141" fillId="28" borderId="377" applyNumberFormat="0" applyAlignment="0" applyProtection="0"/>
    <xf numFmtId="0" fontId="29" fillId="10" borderId="376" applyNumberFormat="0" applyFont="0" applyAlignment="0" applyProtection="0"/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48" fillId="4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4" fontId="38" fillId="44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147" fillId="34" borderId="377" applyNumberFormat="0" applyProtection="0">
      <alignment vertical="center"/>
    </xf>
    <xf numFmtId="4" fontId="38" fillId="38" borderId="377" applyNumberFormat="0" applyProtection="0">
      <alignment horizontal="right" vertical="center"/>
    </xf>
    <xf numFmtId="0" fontId="5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30" fillId="10" borderId="376" applyNumberFormat="0" applyFont="0" applyAlignment="0" applyProtection="0"/>
    <xf numFmtId="0" fontId="143" fillId="29" borderId="377" applyNumberFormat="0" applyAlignment="0" applyProtection="0"/>
    <xf numFmtId="0" fontId="59" fillId="28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147" fillId="34" borderId="377" applyNumberFormat="0" applyProtection="0">
      <alignment vertical="center"/>
    </xf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4" fontId="147" fillId="33" borderId="377" applyNumberFormat="0" applyProtection="0">
      <alignment vertical="center"/>
    </xf>
    <xf numFmtId="0" fontId="5" fillId="49" borderId="377" applyNumberFormat="0" applyProtection="0">
      <alignment horizontal="left" vertical="center" indent="1"/>
    </xf>
    <xf numFmtId="0" fontId="113" fillId="15" borderId="375" applyNumberFormat="0" applyAlignment="0" applyProtection="0"/>
    <xf numFmtId="0" fontId="113" fillId="12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61" fillId="29" borderId="375" applyNumberForma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5" fillId="35" borderId="377" applyNumberFormat="0" applyProtection="0">
      <alignment horizontal="left" vertical="center" indent="1"/>
    </xf>
    <xf numFmtId="0" fontId="163" fillId="0" borderId="379" applyNumberFormat="0" applyFill="0" applyAlignment="0" applyProtection="0"/>
    <xf numFmtId="0" fontId="5" fillId="10" borderId="376" applyNumberFormat="0" applyFont="0" applyAlignment="0" applyProtection="0"/>
    <xf numFmtId="0" fontId="113" fillId="12" borderId="375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114" fillId="12" borderId="375" applyNumberFormat="0" applyAlignment="0" applyProtection="0"/>
    <xf numFmtId="0" fontId="32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3" fillId="29" borderId="375" applyNumberFormat="0" applyAlignment="0" applyProtection="0"/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vertical="center"/>
    </xf>
    <xf numFmtId="0" fontId="63" fillId="29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5" fillId="0" borderId="379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3" fillId="10" borderId="376" applyNumberFormat="0" applyFont="0" applyAlignment="0" applyProtection="0"/>
    <xf numFmtId="4" fontId="147" fillId="34" borderId="377" applyNumberFormat="0" applyProtection="0">
      <alignment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3" borderId="377" applyNumberFormat="0" applyProtection="0">
      <alignment horizontal="right" vertical="center"/>
    </xf>
    <xf numFmtId="4" fontId="38" fillId="44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60" fillId="29" borderId="375" applyNumberFormat="0" applyAlignment="0" applyProtection="0"/>
    <xf numFmtId="0" fontId="59" fillId="28" borderId="375" applyNumberFormat="0" applyAlignment="0" applyProtection="0"/>
    <xf numFmtId="4" fontId="38" fillId="38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184" fillId="10" borderId="376" applyNumberFormat="0" applyFont="0" applyAlignment="0" applyProtection="0"/>
    <xf numFmtId="0" fontId="164" fillId="0" borderId="379" applyNumberFormat="0" applyFill="0" applyAlignment="0" applyProtection="0"/>
    <xf numFmtId="4" fontId="151" fillId="46" borderId="377" applyNumberFormat="0" applyProtection="0">
      <alignment horizontal="right" vertical="center"/>
    </xf>
    <xf numFmtId="0" fontId="113" fillId="15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5" fillId="0" borderId="379" applyNumberFormat="0" applyFill="0" applyAlignment="0" applyProtection="0"/>
    <xf numFmtId="0" fontId="59" fillId="28" borderId="375" applyNumberFormat="0" applyAlignment="0" applyProtection="0"/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3" fillId="29" borderId="377" applyNumberFormat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60" fillId="29" borderId="375" applyNumberFormat="0" applyAlignment="0" applyProtection="0"/>
    <xf numFmtId="4" fontId="38" fillId="39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13" fillId="15" borderId="375" applyNumberFormat="0" applyAlignment="0" applyProtection="0"/>
    <xf numFmtId="0" fontId="61" fillId="29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0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5" fillId="10" borderId="376" applyNumberFormat="0" applyFont="0" applyAlignment="0" applyProtection="0"/>
    <xf numFmtId="0" fontId="113" fillId="15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4" fontId="38" fillId="46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63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55" fillId="0" borderId="348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168" fillId="0" borderId="347">
      <alignment horizontal="left" vertical="top"/>
    </xf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63" fillId="29" borderId="375" applyNumberFormat="0" applyAlignment="0" applyProtection="0"/>
    <xf numFmtId="4" fontId="38" fillId="48" borderId="377" applyNumberFormat="0" applyProtection="0">
      <alignment horizontal="left" vertical="center" indent="1"/>
    </xf>
    <xf numFmtId="4" fontId="38" fillId="43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0" fontId="113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184" fillId="10" borderId="376" applyNumberFormat="0" applyFont="0" applyAlignment="0" applyProtection="0"/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0" fontId="5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144" fillId="29" borderId="377" applyNumberFormat="0" applyAlignment="0" applyProtection="0"/>
    <xf numFmtId="0" fontId="141" fillId="28" borderId="377" applyNumberFormat="0" applyAlignment="0" applyProtection="0"/>
    <xf numFmtId="0" fontId="163" fillId="0" borderId="379" applyNumberFormat="0" applyFill="0" applyAlignment="0" applyProtection="0"/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147" fillId="34" borderId="377" applyNumberFormat="0" applyProtection="0">
      <alignment vertical="center"/>
    </xf>
    <xf numFmtId="0" fontId="163" fillId="0" borderId="378" applyNumberFormat="0" applyFill="0" applyAlignment="0" applyProtection="0"/>
    <xf numFmtId="4" fontId="147" fillId="33" borderId="377" applyNumberFormat="0" applyProtection="0">
      <alignment vertical="center"/>
    </xf>
    <xf numFmtId="0" fontId="5" fillId="49" borderId="377" applyNumberFormat="0" applyProtection="0">
      <alignment horizontal="left" vertical="center" indent="1"/>
    </xf>
    <xf numFmtId="0" fontId="113" fillId="12" borderId="375" applyNumberForma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60" fillId="29" borderId="375" applyNumberForma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41" fillId="28" borderId="377" applyNumberForma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3" fillId="29" borderId="375" applyNumberFormat="0" applyAlignment="0" applyProtection="0"/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0" fontId="5" fillId="10" borderId="376" applyNumberFormat="0" applyFont="0" applyAlignment="0" applyProtection="0"/>
    <xf numFmtId="4" fontId="38" fillId="41" borderId="377" applyNumberFormat="0" applyProtection="0">
      <alignment horizontal="right" vertical="center"/>
    </xf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vertical="center"/>
    </xf>
    <xf numFmtId="0" fontId="63" fillId="29" borderId="375" applyNumberFormat="0" applyAlignment="0" applyProtection="0"/>
    <xf numFmtId="0" fontId="113" fillId="15" borderId="375" applyNumberFormat="0" applyAlignment="0" applyProtection="0"/>
    <xf numFmtId="0" fontId="32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33" fillId="10" borderId="376" applyNumberFormat="0" applyFont="0" applyAlignment="0" applyProtection="0"/>
    <xf numFmtId="0" fontId="143" fillId="29" borderId="377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" fillId="48" borderId="377" applyNumberFormat="0" applyProtection="0">
      <alignment horizontal="left" vertical="center" indent="1"/>
    </xf>
    <xf numFmtId="0" fontId="30" fillId="10" borderId="376" applyNumberFormat="0" applyFont="0" applyAlignment="0" applyProtection="0"/>
    <xf numFmtId="0" fontId="59" fillId="28" borderId="375" applyNumberFormat="0" applyAlignment="0" applyProtection="0"/>
    <xf numFmtId="0" fontId="113" fillId="15" borderId="375" applyNumberFormat="0" applyAlignment="0" applyProtection="0"/>
    <xf numFmtId="0" fontId="115" fillId="12" borderId="375" applyNumberFormat="0" applyAlignment="0" applyProtection="0"/>
    <xf numFmtId="0" fontId="113" fillId="15" borderId="375" applyNumberFormat="0" applyAlignment="0" applyProtection="0"/>
    <xf numFmtId="0" fontId="92" fillId="0" borderId="355">
      <alignment horizontal="left" vertical="center"/>
    </xf>
    <xf numFmtId="0" fontId="33" fillId="10" borderId="376" applyNumberFormat="0" applyFont="0" applyAlignment="0" applyProtection="0"/>
    <xf numFmtId="0" fontId="143" fillId="29" borderId="377" applyNumberFormat="0" applyAlignment="0" applyProtection="0"/>
    <xf numFmtId="4" fontId="38" fillId="38" borderId="377" applyNumberFormat="0" applyProtection="0">
      <alignment horizontal="right" vertical="center"/>
    </xf>
    <xf numFmtId="4" fontId="38" fillId="44" borderId="377" applyNumberFormat="0" applyProtection="0">
      <alignment horizontal="right" vertical="center"/>
    </xf>
    <xf numFmtId="0" fontId="5" fillId="48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0" fontId="5" fillId="31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61" fillId="29" borderId="375" applyNumberFormat="0" applyAlignment="0" applyProtection="0"/>
    <xf numFmtId="0" fontId="165" fillId="0" borderId="379" applyNumberFormat="0" applyFill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33" fillId="10" borderId="376" applyNumberFormat="0" applyFont="0" applyAlignment="0" applyProtection="0"/>
    <xf numFmtId="0" fontId="60" fillId="29" borderId="375" applyNumberFormat="0" applyAlignment="0" applyProtection="0"/>
    <xf numFmtId="4" fontId="38" fillId="36" borderId="377" applyNumberFormat="0" applyProtection="0">
      <alignment horizontal="right" vertical="center"/>
    </xf>
    <xf numFmtId="4" fontId="38" fillId="44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4" fontId="38" fillId="46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0" fillId="29" borderId="375" applyNumberFormat="0" applyAlignment="0" applyProtection="0"/>
    <xf numFmtId="0" fontId="163" fillId="0" borderId="378" applyNumberFormat="0" applyFill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32" fillId="10" borderId="376" applyNumberFormat="0" applyFont="0" applyAlignment="0" applyProtection="0"/>
    <xf numFmtId="0" fontId="163" fillId="0" borderId="379" applyNumberFormat="0" applyFill="0" applyAlignment="0" applyProtection="0"/>
    <xf numFmtId="4" fontId="38" fillId="46" borderId="377" applyNumberFormat="0" applyProtection="0">
      <alignment horizontal="left" vertical="center" indent="1"/>
    </xf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29" fillId="10" borderId="376" applyNumberFormat="0" applyFont="0" applyAlignment="0" applyProtection="0"/>
    <xf numFmtId="4" fontId="38" fillId="42" borderId="377" applyNumberFormat="0" applyProtection="0">
      <alignment horizontal="right" vertical="center"/>
    </xf>
    <xf numFmtId="0" fontId="30" fillId="10" borderId="376" applyNumberFormat="0" applyFont="0" applyAlignment="0" applyProtection="0"/>
    <xf numFmtId="4" fontId="148" fillId="45" borderId="377" applyNumberFormat="0" applyProtection="0">
      <alignment horizontal="left" vertical="center" indent="1"/>
    </xf>
    <xf numFmtId="0" fontId="144" fillId="29" borderId="377" applyNumberFormat="0" applyAlignment="0" applyProtection="0"/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5" fillId="0" borderId="379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168" fillId="0" borderId="347">
      <alignment horizontal="left" vertical="top"/>
    </xf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63" fillId="29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64" fillId="0" borderId="379" applyNumberFormat="0" applyFill="0" applyAlignment="0" applyProtection="0"/>
    <xf numFmtId="0" fontId="113" fillId="12" borderId="375" applyNumberFormat="0" applyAlignment="0" applyProtection="0"/>
    <xf numFmtId="0" fontId="63" fillId="29" borderId="375" applyNumberFormat="0" applyAlignment="0" applyProtection="0"/>
    <xf numFmtId="4" fontId="38" fillId="46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5" fontId="55" fillId="0" borderId="348" applyAlignment="0" applyProtection="0"/>
    <xf numFmtId="0" fontId="113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63" fillId="0" borderId="379" applyNumberFormat="0" applyFill="0" applyAlignment="0" applyProtection="0"/>
    <xf numFmtId="0" fontId="141" fillId="28" borderId="377" applyNumberFormat="0" applyAlignment="0" applyProtection="0"/>
    <xf numFmtId="0" fontId="29" fillId="10" borderId="376" applyNumberFormat="0" applyFont="0" applyAlignment="0" applyProtection="0"/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48" fillId="4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4" fontId="38" fillId="44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147" fillId="34" borderId="377" applyNumberFormat="0" applyProtection="0">
      <alignment vertical="center"/>
    </xf>
    <xf numFmtId="0" fontId="5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30" fillId="10" borderId="376" applyNumberFormat="0" applyFont="0" applyAlignment="0" applyProtection="0"/>
    <xf numFmtId="0" fontId="143" fillId="29" borderId="377" applyNumberFormat="0" applyAlignment="0" applyProtection="0"/>
    <xf numFmtId="0" fontId="59" fillId="28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147" fillId="34" borderId="377" applyNumberFormat="0" applyProtection="0">
      <alignment vertical="center"/>
    </xf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4" fontId="147" fillId="33" borderId="377" applyNumberFormat="0" applyProtection="0">
      <alignment vertical="center"/>
    </xf>
    <xf numFmtId="0" fontId="5" fillId="49" borderId="377" applyNumberFormat="0" applyProtection="0">
      <alignment horizontal="left" vertical="center" indent="1"/>
    </xf>
    <xf numFmtId="0" fontId="113" fillId="15" borderId="375" applyNumberFormat="0" applyAlignment="0" applyProtection="0"/>
    <xf numFmtId="0" fontId="113" fillId="12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61" fillId="29" borderId="375" applyNumberForma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5" fillId="35" borderId="377" applyNumberFormat="0" applyProtection="0">
      <alignment horizontal="left" vertical="center" indent="1"/>
    </xf>
    <xf numFmtId="0" fontId="163" fillId="0" borderId="379" applyNumberFormat="0" applyFill="0" applyAlignment="0" applyProtection="0"/>
    <xf numFmtId="0" fontId="5" fillId="10" borderId="376" applyNumberFormat="0" applyFont="0" applyAlignment="0" applyProtection="0"/>
    <xf numFmtId="0" fontId="113" fillId="12" borderId="375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114" fillId="12" borderId="375" applyNumberFormat="0" applyAlignment="0" applyProtection="0"/>
    <xf numFmtId="0" fontId="32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3" fillId="29" borderId="375" applyNumberFormat="0" applyAlignment="0" applyProtection="0"/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vertical="center"/>
    </xf>
    <xf numFmtId="0" fontId="63" fillId="29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5" fillId="0" borderId="379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3" fillId="10" borderId="376" applyNumberFormat="0" applyFont="0" applyAlignment="0" applyProtection="0"/>
    <xf numFmtId="4" fontId="147" fillId="34" borderId="377" applyNumberFormat="0" applyProtection="0">
      <alignment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3" borderId="377" applyNumberFormat="0" applyProtection="0">
      <alignment horizontal="right" vertical="center"/>
    </xf>
    <xf numFmtId="4" fontId="38" fillId="44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60" fillId="29" borderId="375" applyNumberFormat="0" applyAlignment="0" applyProtection="0"/>
    <xf numFmtId="0" fontId="59" fillId="28" borderId="375" applyNumberFormat="0" applyAlignment="0" applyProtection="0"/>
    <xf numFmtId="4" fontId="38" fillId="38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184" fillId="10" borderId="376" applyNumberFormat="0" applyFont="0" applyAlignment="0" applyProtection="0"/>
    <xf numFmtId="0" fontId="164" fillId="0" borderId="379" applyNumberFormat="0" applyFill="0" applyAlignment="0" applyProtection="0"/>
    <xf numFmtId="4" fontId="151" fillId="46" borderId="377" applyNumberFormat="0" applyProtection="0">
      <alignment horizontal="right" vertical="center"/>
    </xf>
    <xf numFmtId="0" fontId="113" fillId="15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5" fillId="0" borderId="379" applyNumberFormat="0" applyFill="0" applyAlignment="0" applyProtection="0"/>
    <xf numFmtId="0" fontId="59" fillId="28" borderId="375" applyNumberFormat="0" applyAlignment="0" applyProtection="0"/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3" fillId="29" borderId="377" applyNumberFormat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60" fillId="29" borderId="375" applyNumberFormat="0" applyAlignment="0" applyProtection="0"/>
    <xf numFmtId="4" fontId="38" fillId="39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13" fillId="15" borderId="375" applyNumberFormat="0" applyAlignment="0" applyProtection="0"/>
    <xf numFmtId="0" fontId="61" fillId="29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0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5" fillId="10" borderId="376" applyNumberFormat="0" applyFont="0" applyAlignment="0" applyProtection="0"/>
    <xf numFmtId="0" fontId="113" fillId="15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63" fillId="29" borderId="375" applyNumberFormat="0" applyAlignment="0" applyProtection="0"/>
    <xf numFmtId="4" fontId="38" fillId="48" borderId="377" applyNumberFormat="0" applyProtection="0">
      <alignment horizontal="left" vertical="center" indent="1"/>
    </xf>
    <xf numFmtId="4" fontId="38" fillId="43" borderId="377" applyNumberFormat="0" applyProtection="0">
      <alignment horizontal="right" vertical="center"/>
    </xf>
    <xf numFmtId="4" fontId="38" fillId="39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0" fontId="113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184" fillId="10" borderId="376" applyNumberFormat="0" applyFont="0" applyAlignment="0" applyProtection="0"/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0" fontId="5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144" fillId="29" borderId="377" applyNumberFormat="0" applyAlignment="0" applyProtection="0"/>
    <xf numFmtId="0" fontId="141" fillId="28" borderId="377" applyNumberFormat="0" applyAlignment="0" applyProtection="0"/>
    <xf numFmtId="0" fontId="163" fillId="0" borderId="379" applyNumberFormat="0" applyFill="0" applyAlignment="0" applyProtection="0"/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147" fillId="34" borderId="377" applyNumberFormat="0" applyProtection="0">
      <alignment vertical="center"/>
    </xf>
    <xf numFmtId="0" fontId="163" fillId="0" borderId="378" applyNumberFormat="0" applyFill="0" applyAlignment="0" applyProtection="0"/>
    <xf numFmtId="4" fontId="147" fillId="33" borderId="377" applyNumberFormat="0" applyProtection="0">
      <alignment vertical="center"/>
    </xf>
    <xf numFmtId="0" fontId="5" fillId="49" borderId="377" applyNumberFormat="0" applyProtection="0">
      <alignment horizontal="left" vertical="center" indent="1"/>
    </xf>
    <xf numFmtId="0" fontId="113" fillId="12" borderId="375" applyNumberForma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2" fillId="29" borderId="375" applyNumberFormat="0" applyAlignment="0" applyProtection="0"/>
    <xf numFmtId="0" fontId="60" fillId="29" borderId="375" applyNumberForma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41" fillId="28" borderId="377" applyNumberForma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3" fillId="29" borderId="375" applyNumberFormat="0" applyAlignment="0" applyProtection="0"/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0" fontId="5" fillId="10" borderId="376" applyNumberFormat="0" applyFont="0" applyAlignment="0" applyProtection="0"/>
    <xf numFmtId="4" fontId="38" fillId="41" borderId="377" applyNumberFormat="0" applyProtection="0">
      <alignment horizontal="right" vertical="center"/>
    </xf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vertical="center"/>
    </xf>
    <xf numFmtId="0" fontId="63" fillId="29" borderId="375" applyNumberFormat="0" applyAlignment="0" applyProtection="0"/>
    <xf numFmtId="0" fontId="113" fillId="15" borderId="375" applyNumberFormat="0" applyAlignment="0" applyProtection="0"/>
    <xf numFmtId="0" fontId="32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33" fillId="10" borderId="376" applyNumberFormat="0" applyFont="0" applyAlignment="0" applyProtection="0"/>
    <xf numFmtId="0" fontId="143" fillId="29" borderId="377" applyNumberFormat="0" applyAlignment="0" applyProtection="0"/>
    <xf numFmtId="0" fontId="59" fillId="28" borderId="375" applyNumberFormat="0" applyAlignment="0" applyProtection="0"/>
    <xf numFmtId="0" fontId="5" fillId="31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61" fillId="29" borderId="375" applyNumberFormat="0" applyAlignment="0" applyProtection="0"/>
    <xf numFmtId="0" fontId="165" fillId="0" borderId="379" applyNumberFormat="0" applyFill="0" applyAlignment="0" applyProtection="0"/>
    <xf numFmtId="0" fontId="59" fillId="28" borderId="375" applyNumberFormat="0" applyAlignment="0" applyProtection="0"/>
    <xf numFmtId="0" fontId="164" fillId="0" borderId="379" applyNumberFormat="0" applyFill="0" applyAlignment="0" applyProtection="0"/>
    <xf numFmtId="0" fontId="33" fillId="10" borderId="376" applyNumberFormat="0" applyFont="0" applyAlignment="0" applyProtection="0"/>
    <xf numFmtId="0" fontId="60" fillId="29" borderId="375" applyNumberFormat="0" applyAlignment="0" applyProtection="0"/>
    <xf numFmtId="4" fontId="38" fillId="36" borderId="377" applyNumberFormat="0" applyProtection="0">
      <alignment horizontal="right" vertical="center"/>
    </xf>
    <xf numFmtId="4" fontId="38" fillId="44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8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163" fillId="0" borderId="378" applyNumberFormat="0" applyFill="0" applyAlignment="0" applyProtection="0"/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0" fillId="29" borderId="375" applyNumberFormat="0" applyAlignment="0" applyProtection="0"/>
    <xf numFmtId="0" fontId="163" fillId="0" borderId="378" applyNumberFormat="0" applyFill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32" fillId="10" borderId="376" applyNumberFormat="0" applyFont="0" applyAlignment="0" applyProtection="0"/>
    <xf numFmtId="0" fontId="163" fillId="0" borderId="379" applyNumberFormat="0" applyFill="0" applyAlignment="0" applyProtection="0"/>
    <xf numFmtId="4" fontId="38" fillId="46" borderId="377" applyNumberFormat="0" applyProtection="0">
      <alignment horizontal="left" vertical="center" indent="1"/>
    </xf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29" fillId="10" borderId="376" applyNumberFormat="0" applyFont="0" applyAlignment="0" applyProtection="0"/>
    <xf numFmtId="4" fontId="38" fillId="42" borderId="377" applyNumberFormat="0" applyProtection="0">
      <alignment horizontal="right" vertical="center"/>
    </xf>
    <xf numFmtId="0" fontId="30" fillId="10" borderId="376" applyNumberFormat="0" applyFont="0" applyAlignment="0" applyProtection="0"/>
    <xf numFmtId="4" fontId="148" fillId="45" borderId="377" applyNumberFormat="0" applyProtection="0">
      <alignment horizontal="left" vertical="center" indent="1"/>
    </xf>
    <xf numFmtId="0" fontId="144" fillId="29" borderId="377" applyNumberFormat="0" applyAlignment="0" applyProtection="0"/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4" fontId="151" fillId="46" borderId="377" applyNumberFormat="0" applyProtection="0">
      <alignment horizontal="right" vertical="center"/>
    </xf>
    <xf numFmtId="4" fontId="151" fillId="46" borderId="377" applyNumberFormat="0" applyProtection="0">
      <alignment horizontal="right" vertical="center"/>
    </xf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64" fillId="0" borderId="379" applyNumberFormat="0" applyFill="0" applyAlignment="0" applyProtection="0"/>
    <xf numFmtId="0" fontId="165" fillId="0" borderId="379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5" fontId="168" fillId="0" borderId="347">
      <alignment horizontal="left" vertical="top"/>
    </xf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3" fillId="29" borderId="375" applyNumberFormat="0" applyAlignment="0" applyProtection="0"/>
    <xf numFmtId="0" fontId="60" fillId="29" borderId="375" applyNumberFormat="0" applyAlignment="0" applyProtection="0"/>
    <xf numFmtId="0" fontId="60" fillId="29" borderId="375" applyNumberFormat="0" applyAlignment="0" applyProtection="0"/>
    <xf numFmtId="0" fontId="59" fillId="28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63" fillId="29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114" fillId="12" borderId="375" applyNumberFormat="0" applyAlignment="0" applyProtection="0"/>
    <xf numFmtId="0" fontId="113" fillId="15" borderId="375" applyNumberFormat="0" applyAlignment="0" applyProtection="0"/>
    <xf numFmtId="0" fontId="164" fillId="0" borderId="379" applyNumberFormat="0" applyFill="0" applyAlignment="0" applyProtection="0"/>
    <xf numFmtId="0" fontId="113" fillId="12" borderId="375" applyNumberFormat="0" applyAlignment="0" applyProtection="0"/>
    <xf numFmtId="0" fontId="63" fillId="29" borderId="375" applyNumberFormat="0" applyAlignment="0" applyProtection="0"/>
    <xf numFmtId="4" fontId="38" fillId="46" borderId="377" applyNumberFormat="0" applyProtection="0">
      <alignment horizontal="left" vertical="center" indent="1"/>
    </xf>
    <xf numFmtId="4" fontId="38" fillId="42" borderId="377" applyNumberFormat="0" applyProtection="0">
      <alignment horizontal="right" vertical="center"/>
    </xf>
    <xf numFmtId="4" fontId="38" fillId="38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4" borderId="377" applyNumberFormat="0" applyProtection="0">
      <alignment horizontal="left" vertical="center" indent="1"/>
    </xf>
    <xf numFmtId="5" fontId="55" fillId="0" borderId="348" applyAlignment="0" applyProtection="0"/>
    <xf numFmtId="0" fontId="113" fillId="12" borderId="375" applyNumberFormat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64" fillId="0" borderId="379" applyNumberFormat="0" applyFill="0" applyAlignment="0" applyProtection="0"/>
    <xf numFmtId="0" fontId="163" fillId="0" borderId="378" applyNumberFormat="0" applyFill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163" fillId="0" borderId="379" applyNumberFormat="0" applyFill="0" applyAlignment="0" applyProtection="0"/>
    <xf numFmtId="0" fontId="141" fillId="28" borderId="377" applyNumberFormat="0" applyAlignment="0" applyProtection="0"/>
    <xf numFmtId="0" fontId="29" fillId="10" borderId="376" applyNumberFormat="0" applyFont="0" applyAlignment="0" applyProtection="0"/>
    <xf numFmtId="4" fontId="38" fillId="46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148" fillId="4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29" fillId="10" borderId="376" applyNumberFormat="0" applyFont="0" applyAlignment="0" applyProtection="0"/>
    <xf numFmtId="0" fontId="184" fillId="10" borderId="376" applyNumberFormat="0" applyFont="0" applyAlignment="0" applyProtection="0"/>
    <xf numFmtId="4" fontId="38" fillId="44" borderId="377" applyNumberFormat="0" applyProtection="0">
      <alignment horizontal="right" vertical="center"/>
    </xf>
    <xf numFmtId="4" fontId="38" fillId="42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147" fillId="34" borderId="377" applyNumberFormat="0" applyProtection="0">
      <alignment vertical="center"/>
    </xf>
    <xf numFmtId="0" fontId="5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9" fillId="28" borderId="375" applyNumberFormat="0" applyAlignment="0" applyProtection="0"/>
    <xf numFmtId="0" fontId="30" fillId="10" borderId="376" applyNumberFormat="0" applyFont="0" applyAlignment="0" applyProtection="0"/>
    <xf numFmtId="0" fontId="143" fillId="29" borderId="377" applyNumberFormat="0" applyAlignment="0" applyProtection="0"/>
    <xf numFmtId="0" fontId="59" fillId="28" borderId="375" applyNumberFormat="0" applyAlignment="0" applyProtection="0"/>
    <xf numFmtId="0" fontId="5" fillId="35" borderId="377" applyNumberFormat="0" applyProtection="0">
      <alignment horizontal="left" vertical="center" indent="1"/>
    </xf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63" fillId="29" borderId="375" applyNumberFormat="0" applyAlignment="0" applyProtection="0"/>
    <xf numFmtId="0" fontId="5" fillId="35" borderId="377" applyNumberFormat="0" applyProtection="0">
      <alignment horizontal="left" vertical="center" indent="1"/>
    </xf>
    <xf numFmtId="4" fontId="38" fillId="44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37" borderId="377" applyNumberFormat="0" applyProtection="0">
      <alignment horizontal="right" vertical="center"/>
    </xf>
    <xf numFmtId="4" fontId="38" fillId="36" borderId="377" applyNumberFormat="0" applyProtection="0">
      <alignment horizontal="right" vertical="center"/>
    </xf>
    <xf numFmtId="4" fontId="147" fillId="34" borderId="377" applyNumberFormat="0" applyProtection="0">
      <alignment vertical="center"/>
    </xf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4" fontId="147" fillId="33" borderId="377" applyNumberFormat="0" applyProtection="0">
      <alignment vertical="center"/>
    </xf>
    <xf numFmtId="0" fontId="5" fillId="49" borderId="377" applyNumberFormat="0" applyProtection="0">
      <alignment horizontal="left" vertical="center" indent="1"/>
    </xf>
    <xf numFmtId="0" fontId="113" fillId="15" borderId="375" applyNumberFormat="0" applyAlignment="0" applyProtection="0"/>
    <xf numFmtId="0" fontId="113" fillId="12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4" fontId="151" fillId="46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59" fillId="28" borderId="375" applyNumberFormat="0" applyAlignment="0" applyProtection="0"/>
    <xf numFmtId="0" fontId="63" fillId="29" borderId="375" applyNumberFormat="0" applyAlignment="0" applyProtection="0"/>
    <xf numFmtId="0" fontId="59" fillId="28" borderId="375" applyNumberFormat="0" applyAlignment="0" applyProtection="0"/>
    <xf numFmtId="0" fontId="61" fillId="29" borderId="375" applyNumberFormat="0" applyAlignment="0" applyProtection="0"/>
    <xf numFmtId="0" fontId="5" fillId="10" borderId="376" applyNumberFormat="0" applyFont="0" applyAlignment="0" applyProtection="0"/>
    <xf numFmtId="0" fontId="141" fillId="29" borderId="377" applyNumberFormat="0" applyAlignment="0" applyProtection="0"/>
    <xf numFmtId="0" fontId="5" fillId="35" borderId="377" applyNumberFormat="0" applyProtection="0">
      <alignment horizontal="left" vertical="center" indent="1"/>
    </xf>
    <xf numFmtId="0" fontId="163" fillId="0" borderId="379" applyNumberFormat="0" applyFill="0" applyAlignment="0" applyProtection="0"/>
    <xf numFmtId="0" fontId="5" fillId="10" borderId="376" applyNumberFormat="0" applyFont="0" applyAlignment="0" applyProtection="0"/>
    <xf numFmtId="0" fontId="113" fillId="12" borderId="375" applyNumberFormat="0" applyAlignment="0" applyProtection="0"/>
    <xf numFmtId="0" fontId="141" fillId="28" borderId="377" applyNumberFormat="0" applyAlignment="0" applyProtection="0"/>
    <xf numFmtId="0" fontId="5" fillId="10" borderId="376" applyNumberFormat="0" applyFont="0" applyAlignment="0" applyProtection="0"/>
    <xf numFmtId="0" fontId="114" fillId="12" borderId="375" applyNumberFormat="0" applyAlignment="0" applyProtection="0"/>
    <xf numFmtId="0" fontId="32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63" fillId="29" borderId="375" applyNumberFormat="0" applyAlignment="0" applyProtection="0"/>
    <xf numFmtId="0" fontId="63" fillId="29" borderId="375" applyNumberFormat="0" applyAlignment="0" applyProtection="0"/>
    <xf numFmtId="4" fontId="38" fillId="44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3" borderId="377" applyNumberFormat="0" applyProtection="0">
      <alignment horizontal="right" vertical="center"/>
    </xf>
    <xf numFmtId="4" fontId="38" fillId="41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4" fontId="38" fillId="40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4" borderId="377" applyNumberFormat="0" applyProtection="0">
      <alignment horizontal="left" vertical="center" indent="1"/>
    </xf>
    <xf numFmtId="4" fontId="147" fillId="34" borderId="377" applyNumberFormat="0" applyProtection="0">
      <alignment vertical="center"/>
    </xf>
    <xf numFmtId="4" fontId="38" fillId="34" borderId="377" applyNumberFormat="0" applyProtection="0">
      <alignment vertical="center"/>
    </xf>
    <xf numFmtId="0" fontId="63" fillId="29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9" applyNumberFormat="0" applyFill="0" applyAlignment="0" applyProtection="0"/>
    <xf numFmtId="0" fontId="163" fillId="0" borderId="378" applyNumberFormat="0" applyFill="0" applyAlignment="0" applyProtection="0"/>
    <xf numFmtId="0" fontId="165" fillId="0" borderId="379" applyNumberFormat="0" applyFill="0" applyAlignment="0" applyProtection="0"/>
    <xf numFmtId="0" fontId="164" fillId="0" borderId="379" applyNumberFormat="0" applyFill="0" applyAlignment="0" applyProtection="0"/>
    <xf numFmtId="0" fontId="59" fillId="28" borderId="375" applyNumberFormat="0" applyAlignment="0" applyProtection="0"/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3" fillId="10" borderId="376" applyNumberFormat="0" applyFont="0" applyAlignment="0" applyProtection="0"/>
    <xf numFmtId="4" fontId="147" fillId="34" borderId="377" applyNumberFormat="0" applyProtection="0">
      <alignment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4" fontId="38" fillId="38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3" borderId="377" applyNumberFormat="0" applyProtection="0">
      <alignment horizontal="right" vertical="center"/>
    </xf>
    <xf numFmtId="4" fontId="38" fillId="44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4" fontId="38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8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49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1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0" fontId="5" fillId="35" borderId="377" applyNumberFormat="0" applyProtection="0">
      <alignment horizontal="left" vertical="center" indent="1"/>
    </xf>
    <xf numFmtId="4" fontId="38" fillId="33" borderId="377" applyNumberFormat="0" applyProtection="0">
      <alignment vertical="center"/>
    </xf>
    <xf numFmtId="4" fontId="147" fillId="33" borderId="377" applyNumberFormat="0" applyProtection="0">
      <alignment vertical="center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33" borderId="377" applyNumberFormat="0" applyProtection="0">
      <alignment horizontal="left" vertical="center" indent="1"/>
    </xf>
    <xf numFmtId="4" fontId="38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4" fontId="147" fillId="46" borderId="377" applyNumberFormat="0" applyProtection="0">
      <alignment horizontal="right" vertical="center"/>
    </xf>
    <xf numFmtId="0" fontId="5" fillId="35" borderId="377" applyNumberFormat="0" applyProtection="0">
      <alignment horizontal="left" vertical="center" indent="1"/>
    </xf>
    <xf numFmtId="0" fontId="60" fillId="29" borderId="375" applyNumberFormat="0" applyAlignment="0" applyProtection="0"/>
    <xf numFmtId="0" fontId="59" fillId="28" borderId="375" applyNumberFormat="0" applyAlignment="0" applyProtection="0"/>
    <xf numFmtId="4" fontId="38" fillId="38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59" fillId="28" borderId="375" applyNumberFormat="0" applyAlignment="0" applyProtection="0"/>
    <xf numFmtId="0" fontId="163" fillId="0" borderId="379" applyNumberFormat="0" applyFill="0" applyAlignment="0" applyProtection="0"/>
    <xf numFmtId="0" fontId="164" fillId="0" borderId="379" applyNumberFormat="0" applyFill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1" fillId="29" borderId="377" applyNumberFormat="0" applyAlignment="0" applyProtection="0"/>
    <xf numFmtId="0" fontId="142" fillId="29" borderId="377" applyNumberForma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5" fillId="10" borderId="376" applyNumberFormat="0" applyFont="0" applyAlignment="0" applyProtection="0"/>
    <xf numFmtId="0" fontId="32" fillId="10" borderId="376" applyNumberFormat="0" applyFont="0" applyAlignment="0" applyProtection="0"/>
    <xf numFmtId="0" fontId="32" fillId="10" borderId="376" applyNumberFormat="0" applyFont="0" applyAlignment="0" applyProtection="0"/>
    <xf numFmtId="0" fontId="184" fillId="10" borderId="376" applyNumberFormat="0" applyFont="0" applyAlignment="0" applyProtection="0"/>
    <xf numFmtId="0" fontId="164" fillId="0" borderId="379" applyNumberFormat="0" applyFill="0" applyAlignment="0" applyProtection="0"/>
    <xf numFmtId="4" fontId="151" fillId="46" borderId="377" applyNumberFormat="0" applyProtection="0">
      <alignment horizontal="right" vertical="center"/>
    </xf>
    <xf numFmtId="0" fontId="113" fillId="15" borderId="375" applyNumberFormat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166" fillId="0" borderId="379" applyNumberFormat="0" applyFill="0" applyAlignment="0" applyProtection="0"/>
    <xf numFmtId="0" fontId="163" fillId="0" borderId="378" applyNumberFormat="0" applyFill="0" applyAlignment="0" applyProtection="0"/>
    <xf numFmtId="0" fontId="165" fillId="0" borderId="379" applyNumberFormat="0" applyFill="0" applyAlignment="0" applyProtection="0"/>
    <xf numFmtId="0" fontId="59" fillId="28" borderId="375" applyNumberFormat="0" applyAlignment="0" applyProtection="0"/>
    <xf numFmtId="4" fontId="38" fillId="33" borderId="377" applyNumberFormat="0" applyProtection="0">
      <alignment vertical="center"/>
    </xf>
    <xf numFmtId="0" fontId="5" fillId="35" borderId="377" applyNumberFormat="0" applyProtection="0">
      <alignment horizontal="left" vertical="center" indent="1"/>
    </xf>
    <xf numFmtId="4" fontId="38" fillId="39" borderId="377" applyNumberFormat="0" applyProtection="0">
      <alignment horizontal="right" vertical="center"/>
    </xf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3" fillId="29" borderId="377" applyNumberFormat="0" applyAlignment="0" applyProtection="0"/>
    <xf numFmtId="0" fontId="141" fillId="28" borderId="377" applyNumberForma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60" fillId="29" borderId="375" applyNumberFormat="0" applyAlignment="0" applyProtection="0"/>
    <xf numFmtId="4" fontId="38" fillId="39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13" fillId="15" borderId="375" applyNumberFormat="0" applyAlignment="0" applyProtection="0"/>
    <xf numFmtId="0" fontId="61" fillId="29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4" fillId="12" borderId="375" applyNumberForma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33" fillId="10" borderId="376" applyNumberFormat="0" applyFont="0" applyAlignment="0" applyProtection="0"/>
    <xf numFmtId="0" fontId="5" fillId="10" borderId="376" applyNumberFormat="0" applyFon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2" fillId="29" borderId="377" applyNumberFormat="0" applyAlignment="0" applyProtection="0"/>
    <xf numFmtId="0" fontId="141" fillId="28" borderId="377" applyNumberFormat="0" applyAlignment="0" applyProtection="0"/>
    <xf numFmtId="0" fontId="144" fillId="29" borderId="377" applyNumberFormat="0" applyAlignment="0" applyProtection="0"/>
    <xf numFmtId="0" fontId="30" fillId="10" borderId="376" applyNumberFormat="0" applyFont="0" applyAlignment="0" applyProtection="0"/>
    <xf numFmtId="0" fontId="141" fillId="28" borderId="377" applyNumberFormat="0" applyAlignment="0" applyProtection="0"/>
    <xf numFmtId="0" fontId="141" fillId="29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0" fontId="141" fillId="28" borderId="377" applyNumberFormat="0" applyAlignment="0" applyProtection="0"/>
    <xf numFmtId="4" fontId="38" fillId="40" borderId="377" applyNumberFormat="0" applyProtection="0">
      <alignment horizontal="right" vertical="center"/>
    </xf>
    <xf numFmtId="0" fontId="163" fillId="0" borderId="378" applyNumberFormat="0" applyFill="0" applyAlignment="0" applyProtection="0"/>
    <xf numFmtId="0" fontId="163" fillId="0" borderId="378" applyNumberFormat="0" applyFill="0" applyAlignment="0" applyProtection="0"/>
    <xf numFmtId="0" fontId="5" fillId="10" borderId="376" applyNumberFormat="0" applyFont="0" applyAlignment="0" applyProtection="0"/>
    <xf numFmtId="0" fontId="113" fillId="15" borderId="375" applyNumberFormat="0" applyAlignment="0" applyProtection="0"/>
    <xf numFmtId="0" fontId="30" fillId="10" borderId="376" applyNumberFormat="0" applyFont="0" applyAlignment="0" applyProtection="0"/>
    <xf numFmtId="0" fontId="30" fillId="10" borderId="376" applyNumberFormat="0" applyFont="0" applyAlignment="0" applyProtection="0"/>
    <xf numFmtId="0" fontId="33" fillId="10" borderId="376" applyNumberFormat="0" applyFon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5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0" fontId="113" fillId="12" borderId="375" applyNumberFormat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14" fillId="0" borderId="0"/>
    <xf numFmtId="43" fontId="2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22" fillId="0" borderId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5" fillId="0" borderId="0" applyAlignment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0" fontId="7" fillId="0" borderId="0"/>
    <xf numFmtId="0" fontId="226" fillId="0" borderId="0"/>
    <xf numFmtId="43" fontId="226" fillId="0" borderId="0" applyFont="0" applyFill="0" applyBorder="0" applyAlignment="0" applyProtection="0"/>
    <xf numFmtId="0" fontId="225" fillId="0" borderId="0" applyAlignment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3" fontId="33" fillId="0" borderId="0" applyFont="0" applyFill="0" applyBorder="0" applyAlignment="0" applyProtection="0"/>
    <xf numFmtId="0" fontId="28" fillId="0" borderId="0"/>
    <xf numFmtId="0" fontId="28" fillId="0" borderId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3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22" fillId="0" borderId="0"/>
    <xf numFmtId="43" fontId="22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55" fillId="0" borderId="382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227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0" fontId="92" fillId="0" borderId="380">
      <alignment horizontal="left" vertical="center"/>
    </xf>
    <xf numFmtId="0" fontId="92" fillId="0" borderId="380">
      <alignment horizontal="left" vertical="center"/>
    </xf>
    <xf numFmtId="209" fontId="39" fillId="0" borderId="373">
      <alignment horizontal="left"/>
    </xf>
    <xf numFmtId="0" fontId="91" fillId="1" borderId="373">
      <alignment horizontal="left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5" fillId="0" borderId="373" applyNumberFormat="0" applyFont="0" applyFill="0" applyBorder="0" applyAlignment="0">
      <alignment horizontal="centerContinuous"/>
    </xf>
    <xf numFmtId="5" fontId="168" fillId="0" borderId="383">
      <alignment horizontal="left"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2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97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1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28" fillId="0" borderId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33" fillId="0" borderId="0"/>
    <xf numFmtId="0" fontId="28" fillId="0" borderId="0"/>
    <xf numFmtId="43" fontId="28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7" fillId="0" borderId="0"/>
    <xf numFmtId="43" fontId="28" fillId="0" borderId="0" applyFont="0" applyFill="0" applyBorder="0" applyAlignment="0" applyProtection="0"/>
    <xf numFmtId="0" fontId="33" fillId="0" borderId="0"/>
    <xf numFmtId="0" fontId="28" fillId="0" borderId="0"/>
    <xf numFmtId="9" fontId="28" fillId="0" borderId="0" applyFont="0" applyFill="0" applyBorder="0" applyAlignment="0" applyProtection="0"/>
    <xf numFmtId="0" fontId="5" fillId="0" borderId="0"/>
    <xf numFmtId="0" fontId="30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2" fillId="0" borderId="0"/>
    <xf numFmtId="0" fontId="227" fillId="0" borderId="0"/>
    <xf numFmtId="0" fontId="33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2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28" fillId="0" borderId="0"/>
    <xf numFmtId="43" fontId="228" fillId="0" borderId="0" applyFont="0" applyFill="0" applyBorder="0" applyAlignment="0" applyProtection="0"/>
    <xf numFmtId="0" fontId="2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5" fillId="0" borderId="0" applyAlignment="0"/>
    <xf numFmtId="167" fontId="225" fillId="0" borderId="0" applyFont="0" applyFill="0" applyBorder="0" applyAlignment="0" applyProtection="0"/>
    <xf numFmtId="0" fontId="28" fillId="0" borderId="0"/>
    <xf numFmtId="9" fontId="225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38" fillId="0" borderId="0"/>
    <xf numFmtId="167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38" fillId="0" borderId="0"/>
    <xf numFmtId="9" fontId="223" fillId="0" borderId="0" applyFont="0" applyFill="0" applyBorder="0" applyAlignment="0" applyProtection="0"/>
    <xf numFmtId="0" fontId="38" fillId="0" borderId="0"/>
    <xf numFmtId="0" fontId="38" fillId="0" borderId="0"/>
    <xf numFmtId="9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218" fillId="0" borderId="0"/>
    <xf numFmtId="0" fontId="38" fillId="0" borderId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38" fillId="0" borderId="0"/>
    <xf numFmtId="9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38" fillId="0" borderId="0"/>
    <xf numFmtId="9" fontId="223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38" fillId="0" borderId="0"/>
    <xf numFmtId="0" fontId="38" fillId="0" borderId="0"/>
    <xf numFmtId="9" fontId="223" fillId="0" borderId="0" applyFont="0" applyFill="0" applyBorder="0" applyAlignment="0" applyProtection="0"/>
    <xf numFmtId="0" fontId="38" fillId="0" borderId="0"/>
    <xf numFmtId="0" fontId="38" fillId="0" borderId="0"/>
    <xf numFmtId="9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223" fillId="0" borderId="0" applyFont="0" applyFill="0" applyBorder="0" applyAlignment="0" applyProtection="0"/>
    <xf numFmtId="0" fontId="38" fillId="0" borderId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38" fillId="0" borderId="0"/>
    <xf numFmtId="9" fontId="223" fillId="0" borderId="0" applyFont="0" applyFill="0" applyBorder="0" applyAlignment="0" applyProtection="0"/>
    <xf numFmtId="0" fontId="38" fillId="0" borderId="0"/>
    <xf numFmtId="9" fontId="223" fillId="0" borderId="0" applyFont="0" applyFill="0" applyBorder="0" applyAlignment="0" applyProtection="0"/>
    <xf numFmtId="0" fontId="38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5" fillId="0" borderId="0" applyAlignment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167" fontId="5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43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22" fillId="0" borderId="0"/>
    <xf numFmtId="167" fontId="2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2" fillId="0" borderId="0" applyFont="0" applyFill="0" applyBorder="0" applyAlignment="0" applyProtection="0"/>
  </cellStyleXfs>
  <cellXfs count="451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37" fontId="9" fillId="0" borderId="0" xfId="0" applyNumberFormat="1" applyFont="1" applyAlignment="1">
      <alignment horizontal="right"/>
    </xf>
    <xf numFmtId="164" fontId="7" fillId="0" borderId="0" xfId="0" applyNumberFormat="1" applyFont="1"/>
    <xf numFmtId="164" fontId="7" fillId="0" borderId="1" xfId="0" applyNumberFormat="1" applyFont="1" applyBorder="1"/>
    <xf numFmtId="37" fontId="11" fillId="0" borderId="0" xfId="0" applyNumberFormat="1" applyFont="1" applyAlignment="1">
      <alignment horizontal="right"/>
    </xf>
    <xf numFmtId="37" fontId="11" fillId="0" borderId="0" xfId="0" applyNumberFormat="1" applyFont="1"/>
    <xf numFmtId="0" fontId="10" fillId="0" borderId="0" xfId="0" applyFont="1"/>
    <xf numFmtId="43" fontId="10" fillId="0" borderId="0" xfId="1" applyFont="1" applyFill="1" applyBorder="1" applyAlignment="1"/>
    <xf numFmtId="49" fontId="6" fillId="0" borderId="0" xfId="0" applyNumberFormat="1" applyFont="1"/>
    <xf numFmtId="49" fontId="15" fillId="0" borderId="0" xfId="0" applyNumberFormat="1" applyFont="1" applyAlignment="1">
      <alignment horizontal="center"/>
    </xf>
    <xf numFmtId="0" fontId="13" fillId="0" borderId="0" xfId="0" applyFont="1"/>
    <xf numFmtId="49" fontId="9" fillId="0" borderId="0" xfId="0" applyNumberFormat="1" applyFont="1"/>
    <xf numFmtId="49" fontId="16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49" fontId="10" fillId="0" borderId="0" xfId="0" applyNumberFormat="1" applyFont="1"/>
    <xf numFmtId="49" fontId="17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9" fontId="14" fillId="0" borderId="0" xfId="0" applyNumberFormat="1" applyFont="1"/>
    <xf numFmtId="49" fontId="11" fillId="0" borderId="0" xfId="0" applyNumberFormat="1" applyFont="1"/>
    <xf numFmtId="37" fontId="9" fillId="0" borderId="1" xfId="0" applyNumberFormat="1" applyFont="1" applyBorder="1" applyAlignment="1">
      <alignment horizontal="right"/>
    </xf>
    <xf numFmtId="49" fontId="7" fillId="0" borderId="0" xfId="0" applyNumberFormat="1" applyFont="1"/>
    <xf numFmtId="37" fontId="7" fillId="0" borderId="0" xfId="0" applyNumberFormat="1" applyFont="1" applyAlignment="1">
      <alignment horizontal="right"/>
    </xf>
    <xf numFmtId="37" fontId="7" fillId="0" borderId="1" xfId="0" applyNumberFormat="1" applyFont="1" applyBorder="1" applyAlignment="1">
      <alignment horizontal="right"/>
    </xf>
    <xf numFmtId="37" fontId="9" fillId="0" borderId="2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1" xfId="0" applyNumberFormat="1" applyFont="1" applyBorder="1" applyAlignment="1">
      <alignment horizontal="right"/>
    </xf>
    <xf numFmtId="37" fontId="9" fillId="0" borderId="4" xfId="0" applyNumberFormat="1" applyFont="1" applyBorder="1" applyAlignment="1">
      <alignment horizontal="right"/>
    </xf>
    <xf numFmtId="165" fontId="9" fillId="0" borderId="0" xfId="0" applyNumberFormat="1" applyFont="1"/>
    <xf numFmtId="165" fontId="9" fillId="0" borderId="2" xfId="0" applyNumberFormat="1" applyFont="1" applyBorder="1" applyAlignment="1">
      <alignment horizontal="right"/>
    </xf>
    <xf numFmtId="37" fontId="7" fillId="0" borderId="0" xfId="0" applyNumberFormat="1" applyFont="1"/>
    <xf numFmtId="37" fontId="10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7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49" fontId="0" fillId="0" borderId="0" xfId="0" applyNumberFormat="1"/>
    <xf numFmtId="166" fontId="9" fillId="0" borderId="0" xfId="0" applyNumberFormat="1" applyFont="1" applyAlignment="1">
      <alignment horizontal="center"/>
    </xf>
    <xf numFmtId="0" fontId="7" fillId="2" borderId="0" xfId="0" applyFont="1" applyFill="1"/>
    <xf numFmtId="0" fontId="10" fillId="2" borderId="0" xfId="0" applyFont="1" applyFill="1"/>
    <xf numFmtId="49" fontId="0" fillId="0" borderId="0" xfId="0" applyNumberFormat="1" applyAlignment="1">
      <alignment horizontal="left" indent="1"/>
    </xf>
    <xf numFmtId="164" fontId="7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0" fillId="0" borderId="1" xfId="0" applyNumberFormat="1" applyBorder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6" fontId="7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7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7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9" fillId="0" borderId="1" xfId="5" quotePrefix="1" applyNumberFormat="1" applyFont="1" applyFill="1" applyBorder="1" applyAlignment="1">
      <alignment horizontal="center"/>
    </xf>
    <xf numFmtId="166" fontId="9" fillId="0" borderId="2" xfId="5" applyNumberFormat="1" applyFont="1" applyFill="1" applyBorder="1" applyAlignment="1">
      <alignment horizontal="right"/>
    </xf>
    <xf numFmtId="166" fontId="9" fillId="0" borderId="0" xfId="5" applyNumberFormat="1" applyFont="1" applyFill="1" applyBorder="1" applyAlignment="1">
      <alignment horizontal="right"/>
    </xf>
    <xf numFmtId="43" fontId="7" fillId="0" borderId="0" xfId="5" applyFont="1" applyFill="1" applyBorder="1" applyAlignment="1">
      <alignment horizontal="right"/>
    </xf>
    <xf numFmtId="166" fontId="9" fillId="0" borderId="4" xfId="5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166" fontId="10" fillId="0" borderId="0" xfId="0" applyNumberFormat="1" applyFont="1"/>
    <xf numFmtId="164" fontId="0" fillId="0" borderId="0" xfId="0" applyNumberFormat="1"/>
    <xf numFmtId="166" fontId="7" fillId="0" borderId="0" xfId="0" applyNumberFormat="1" applyFont="1"/>
    <xf numFmtId="0" fontId="0" fillId="0" borderId="0" xfId="0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9" fillId="0" borderId="0" xfId="1" applyFont="1" applyFill="1" applyBorder="1" applyAlignment="1">
      <alignment horizontal="right"/>
    </xf>
    <xf numFmtId="0" fontId="10" fillId="0" borderId="1" xfId="0" applyFont="1" applyBorder="1"/>
    <xf numFmtId="164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64" fontId="0" fillId="0" borderId="1" xfId="0" applyNumberFormat="1" applyBorder="1"/>
    <xf numFmtId="166" fontId="7" fillId="0" borderId="0" xfId="1" applyNumberFormat="1" applyFont="1" applyAlignment="1">
      <alignment horizontal="center"/>
    </xf>
    <xf numFmtId="37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43" fontId="7" fillId="0" borderId="0" xfId="1" applyFont="1" applyFill="1" applyBorder="1" applyAlignment="1"/>
    <xf numFmtId="43" fontId="10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64" fontId="7" fillId="4" borderId="1" xfId="0" applyNumberFormat="1" applyFont="1" applyFill="1" applyBorder="1" applyAlignment="1">
      <alignment horizontal="right"/>
    </xf>
    <xf numFmtId="166" fontId="7" fillId="3" borderId="1" xfId="5" quotePrefix="1" applyNumberFormat="1" applyFont="1" applyFill="1" applyBorder="1" applyAlignment="1">
      <alignment horizontal="center"/>
    </xf>
    <xf numFmtId="3" fontId="10" fillId="0" borderId="0" xfId="0" applyNumberFormat="1" applyFont="1"/>
    <xf numFmtId="49" fontId="20" fillId="0" borderId="0" xfId="0" applyNumberFormat="1" applyFont="1"/>
    <xf numFmtId="49" fontId="21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right"/>
    </xf>
    <xf numFmtId="0" fontId="22" fillId="0" borderId="0" xfId="0" applyFont="1"/>
    <xf numFmtId="166" fontId="20" fillId="3" borderId="0" xfId="5" applyNumberFormat="1" applyFont="1" applyFill="1" applyAlignment="1">
      <alignment horizontal="center"/>
    </xf>
    <xf numFmtId="166" fontId="20" fillId="0" borderId="0" xfId="5" applyNumberFormat="1" applyFont="1" applyFill="1" applyAlignment="1">
      <alignment horizontal="center"/>
    </xf>
    <xf numFmtId="0" fontId="20" fillId="0" borderId="0" xfId="0" applyFont="1"/>
    <xf numFmtId="0" fontId="24" fillId="0" borderId="0" xfId="6" applyFont="1"/>
    <xf numFmtId="0" fontId="6" fillId="0" borderId="0" xfId="6" applyFont="1" applyAlignment="1">
      <alignment horizontal="center"/>
    </xf>
    <xf numFmtId="0" fontId="6" fillId="0" borderId="0" xfId="6" applyFont="1"/>
    <xf numFmtId="168" fontId="24" fillId="0" borderId="0" xfId="7" applyNumberFormat="1" applyFont="1" applyFill="1"/>
    <xf numFmtId="169" fontId="24" fillId="0" borderId="0" xfId="7" applyNumberFormat="1" applyFont="1" applyFill="1" applyBorder="1"/>
    <xf numFmtId="169" fontId="24" fillId="0" borderId="0" xfId="7" applyNumberFormat="1" applyFont="1" applyFill="1"/>
    <xf numFmtId="168" fontId="24" fillId="0" borderId="5" xfId="7" applyNumberFormat="1" applyFont="1" applyFill="1" applyBorder="1"/>
    <xf numFmtId="168" fontId="24" fillId="0" borderId="1" xfId="7" applyNumberFormat="1" applyFont="1" applyFill="1" applyBorder="1"/>
    <xf numFmtId="168" fontId="24" fillId="0" borderId="0" xfId="7" applyNumberFormat="1" applyFont="1" applyFill="1" applyBorder="1"/>
    <xf numFmtId="168" fontId="6" fillId="0" borderId="3" xfId="7" applyNumberFormat="1" applyFont="1" applyFill="1" applyBorder="1"/>
    <xf numFmtId="169" fontId="6" fillId="0" borderId="0" xfId="7" applyNumberFormat="1" applyFont="1" applyFill="1" applyBorder="1"/>
    <xf numFmtId="41" fontId="24" fillId="0" borderId="0" xfId="7" applyNumberFormat="1" applyFont="1" applyFill="1" applyBorder="1"/>
    <xf numFmtId="41" fontId="24" fillId="0" borderId="0" xfId="7" applyNumberFormat="1" applyFont="1" applyFill="1"/>
    <xf numFmtId="168" fontId="6" fillId="0" borderId="5" xfId="7" applyNumberFormat="1" applyFont="1" applyFill="1" applyBorder="1"/>
    <xf numFmtId="168" fontId="6" fillId="0" borderId="0" xfId="7" applyNumberFormat="1" applyFont="1" applyFill="1"/>
    <xf numFmtId="168" fontId="6" fillId="0" borderId="0" xfId="7" applyNumberFormat="1" applyFont="1" applyFill="1" applyBorder="1"/>
    <xf numFmtId="168" fontId="6" fillId="0" borderId="4" xfId="7" applyNumberFormat="1" applyFont="1" applyFill="1" applyBorder="1"/>
    <xf numFmtId="167" fontId="6" fillId="0" borderId="0" xfId="7" applyFont="1" applyFill="1" applyBorder="1"/>
    <xf numFmtId="0" fontId="24" fillId="0" borderId="0" xfId="6" applyFont="1" applyAlignment="1">
      <alignment horizontal="center"/>
    </xf>
    <xf numFmtId="169" fontId="24" fillId="0" borderId="0" xfId="6" applyNumberFormat="1" applyFont="1"/>
    <xf numFmtId="167" fontId="24" fillId="0" borderId="0" xfId="6" applyNumberFormat="1" applyFont="1"/>
    <xf numFmtId="167" fontId="24" fillId="0" borderId="0" xfId="7" applyFont="1" applyFill="1"/>
    <xf numFmtId="41" fontId="24" fillId="0" borderId="0" xfId="6" applyNumberFormat="1" applyFont="1"/>
    <xf numFmtId="0" fontId="18" fillId="0" borderId="0" xfId="6" applyFont="1"/>
    <xf numFmtId="0" fontId="6" fillId="0" borderId="0" xfId="6" applyFont="1" applyAlignment="1">
      <alignment horizontal="left"/>
    </xf>
    <xf numFmtId="14" fontId="0" fillId="0" borderId="0" xfId="0" applyNumberFormat="1" applyAlignment="1">
      <alignment horizontal="left"/>
    </xf>
    <xf numFmtId="167" fontId="0" fillId="0" borderId="0" xfId="2704" applyFont="1"/>
    <xf numFmtId="167" fontId="0" fillId="0" borderId="0" xfId="0" applyNumberFormat="1"/>
    <xf numFmtId="167" fontId="0" fillId="3" borderId="0" xfId="2704" applyFont="1" applyFill="1"/>
    <xf numFmtId="167" fontId="0" fillId="0" borderId="0" xfId="2704" applyFont="1" applyFill="1"/>
    <xf numFmtId="49" fontId="6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3" fontId="0" fillId="0" borderId="0" xfId="1" applyFont="1" applyFill="1" applyBorder="1" applyAlignme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3" fontId="7" fillId="0" borderId="0" xfId="1" applyFont="1" applyFill="1" applyBorder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7" fillId="0" borderId="0" xfId="1" applyNumberFormat="1" applyFont="1" applyFill="1" applyBorder="1" applyAlignment="1" applyProtection="1">
      <alignment horizontal="right"/>
      <protection locked="0"/>
    </xf>
    <xf numFmtId="166" fontId="9" fillId="0" borderId="48" xfId="1" quotePrefix="1" applyNumberFormat="1" applyFont="1" applyFill="1" applyBorder="1" applyAlignment="1" applyProtection="1">
      <alignment horizontal="center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43" fontId="0" fillId="0" borderId="0" xfId="0" applyNumberFormat="1" applyProtection="1">
      <protection locked="0"/>
    </xf>
    <xf numFmtId="43" fontId="24" fillId="0" borderId="0" xfId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right"/>
      <protection locked="0"/>
    </xf>
    <xf numFmtId="43" fontId="0" fillId="0" borderId="1" xfId="1" applyFont="1" applyFill="1" applyBorder="1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166" fontId="9" fillId="0" borderId="2" xfId="1" quotePrefix="1" applyNumberFormat="1" applyFont="1" applyFill="1" applyBorder="1" applyAlignment="1" applyProtection="1">
      <alignment horizontal="center"/>
    </xf>
    <xf numFmtId="166" fontId="9" fillId="0" borderId="48" xfId="1" quotePrefix="1" applyNumberFormat="1" applyFont="1" applyFill="1" applyBorder="1" applyAlignment="1" applyProtection="1">
      <alignment horizontal="center"/>
    </xf>
    <xf numFmtId="166" fontId="9" fillId="0" borderId="75" xfId="1" quotePrefix="1" applyNumberFormat="1" applyFont="1" applyFill="1" applyBorder="1" applyAlignment="1" applyProtection="1">
      <alignment horizontal="center"/>
    </xf>
    <xf numFmtId="166" fontId="9" fillId="0" borderId="1" xfId="1" quotePrefix="1" applyNumberFormat="1" applyFont="1" applyFill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43" fontId="10" fillId="0" borderId="0" xfId="0" applyNumberFormat="1" applyFont="1" applyProtection="1">
      <protection locked="0"/>
    </xf>
    <xf numFmtId="166" fontId="0" fillId="0" borderId="0" xfId="1" quotePrefix="1" applyNumberFormat="1" applyFont="1" applyFill="1" applyBorder="1" applyAlignment="1" applyProtection="1">
      <alignment horizontal="center"/>
      <protection locked="0"/>
    </xf>
    <xf numFmtId="37" fontId="10" fillId="0" borderId="0" xfId="0" applyNumberFormat="1" applyFont="1" applyProtection="1">
      <protection locked="0"/>
    </xf>
    <xf numFmtId="166" fontId="9" fillId="0" borderId="0" xfId="1" quotePrefix="1" applyNumberFormat="1" applyFont="1" applyFill="1" applyBorder="1" applyAlignment="1" applyProtection="1">
      <alignment horizontal="center"/>
      <protection locked="0"/>
    </xf>
    <xf numFmtId="43" fontId="0" fillId="0" borderId="0" xfId="1" quotePrefix="1" applyFont="1" applyFill="1" applyBorder="1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>
      <alignment horizontal="right"/>
      <protection locked="0"/>
    </xf>
    <xf numFmtId="166" fontId="0" fillId="0" borderId="1" xfId="1" quotePrefix="1" applyNumberFormat="1" applyFont="1" applyFill="1" applyBorder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164" fontId="9" fillId="0" borderId="0" xfId="0" applyNumberFormat="1" applyFont="1" applyAlignment="1" applyProtection="1">
      <alignment horizontal="right"/>
      <protection locked="0"/>
    </xf>
    <xf numFmtId="164" fontId="9" fillId="0" borderId="0" xfId="0" applyNumberFormat="1" applyFont="1" applyProtection="1"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166" fontId="0" fillId="0" borderId="1" xfId="1" applyNumberFormat="1" applyFont="1" applyFill="1" applyBorder="1" applyAlignment="1" applyProtection="1">
      <alignment horizontal="center"/>
      <protection locked="0"/>
    </xf>
    <xf numFmtId="43" fontId="0" fillId="0" borderId="1" xfId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right"/>
    </xf>
    <xf numFmtId="166" fontId="9" fillId="0" borderId="2" xfId="1" applyNumberFormat="1" applyFont="1" applyFill="1" applyBorder="1" applyAlignment="1" applyProtection="1">
      <alignment horizontal="right"/>
    </xf>
    <xf numFmtId="166" fontId="9" fillId="0" borderId="0" xfId="1" quotePrefix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 applyProtection="1">
      <alignment horizontal="right"/>
    </xf>
    <xf numFmtId="0" fontId="9" fillId="0" borderId="0" xfId="0" applyFont="1" applyProtection="1"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41" fontId="9" fillId="0" borderId="0" xfId="5" applyNumberFormat="1" applyFont="1" applyFill="1" applyBorder="1" applyAlignment="1" applyProtection="1">
      <alignment horizontal="center"/>
      <protection locked="0"/>
    </xf>
    <xf numFmtId="166" fontId="9" fillId="0" borderId="0" xfId="1" applyNumberFormat="1" applyFont="1" applyFill="1" applyProtection="1">
      <protection locked="0"/>
    </xf>
    <xf numFmtId="166" fontId="16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Protection="1">
      <protection locked="0"/>
    </xf>
    <xf numFmtId="166" fontId="14" fillId="0" borderId="0" xfId="1" applyNumberFormat="1" applyFont="1" applyFill="1" applyProtection="1">
      <protection locked="0"/>
    </xf>
    <xf numFmtId="166" fontId="9" fillId="0" borderId="0" xfId="1" applyNumberFormat="1" applyFont="1" applyFill="1" applyAlignment="1" applyProtection="1">
      <alignment horizontal="right"/>
      <protection locked="0"/>
    </xf>
    <xf numFmtId="166" fontId="7" fillId="0" borderId="0" xfId="1" applyNumberFormat="1" applyFont="1" applyFill="1" applyBorder="1" applyAlignment="1" applyProtection="1">
      <alignment horizontal="center"/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166" fontId="9" fillId="0" borderId="0" xfId="1" quotePrefix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 vertical="center"/>
      <protection locked="0"/>
    </xf>
    <xf numFmtId="166" fontId="0" fillId="0" borderId="0" xfId="1" applyNumberFormat="1" applyFont="1" applyFill="1" applyAlignment="1" applyProtection="1">
      <alignment horizontal="center" vertical="center"/>
      <protection locked="0"/>
    </xf>
    <xf numFmtId="166" fontId="0" fillId="0" borderId="0" xfId="1" quotePrefix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left" indent="2"/>
      <protection locked="0"/>
    </xf>
    <xf numFmtId="41" fontId="9" fillId="0" borderId="0" xfId="5" applyNumberFormat="1" applyFont="1" applyFill="1" applyBorder="1" applyAlignment="1" applyProtection="1">
      <alignment horizontal="right"/>
      <protection locked="0"/>
    </xf>
    <xf numFmtId="166" fontId="14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left"/>
      <protection locked="0"/>
    </xf>
    <xf numFmtId="166" fontId="0" fillId="0" borderId="0" xfId="1" applyNumberFormat="1" applyFont="1" applyFill="1" applyBorder="1" applyAlignment="1" applyProtection="1">
      <alignment horizontal="left"/>
      <protection locked="0"/>
    </xf>
    <xf numFmtId="166" fontId="0" fillId="0" borderId="1" xfId="1" applyNumberFormat="1" applyFont="1" applyFill="1" applyBorder="1" applyAlignment="1" applyProtection="1">
      <alignment horizontal="left"/>
      <protection locked="0"/>
    </xf>
    <xf numFmtId="166" fontId="9" fillId="0" borderId="0" xfId="1" applyNumberFormat="1" applyFont="1" applyFill="1" applyBorder="1" applyAlignment="1" applyProtection="1"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protection locked="0"/>
    </xf>
    <xf numFmtId="166" fontId="7" fillId="0" borderId="1" xfId="1" applyNumberFormat="1" applyFont="1" applyFill="1" applyBorder="1" applyAlignment="1" applyProtection="1">
      <alignment horizontal="right"/>
      <protection locked="0"/>
    </xf>
    <xf numFmtId="166" fontId="7" fillId="0" borderId="0" xfId="1" applyNumberFormat="1" applyFont="1" applyFill="1" applyBorder="1" applyAlignment="1" applyProtection="1">
      <protection locked="0"/>
    </xf>
    <xf numFmtId="166" fontId="7" fillId="0" borderId="1" xfId="1" applyNumberFormat="1" applyFont="1" applyFill="1" applyBorder="1" applyAlignment="1" applyProtection="1">
      <protection locked="0"/>
    </xf>
    <xf numFmtId="164" fontId="7" fillId="0" borderId="0" xfId="0" applyNumberFormat="1" applyFont="1" applyProtection="1">
      <protection locked="0"/>
    </xf>
    <xf numFmtId="166" fontId="9" fillId="0" borderId="0" xfId="1" applyNumberFormat="1" applyFont="1" applyFill="1" applyAlignment="1" applyProtection="1">
      <alignment horizontal="left"/>
      <protection locked="0"/>
    </xf>
    <xf numFmtId="166" fontId="14" fillId="0" borderId="0" xfId="1" applyNumberFormat="1" applyFont="1" applyFill="1" applyAlignment="1" applyProtection="1">
      <alignment horizontal="left"/>
      <protection locked="0"/>
    </xf>
    <xf numFmtId="166" fontId="16" fillId="0" borderId="0" xfId="1" applyNumberFormat="1" applyFont="1" applyFill="1" applyProtection="1">
      <protection locked="0"/>
    </xf>
    <xf numFmtId="0" fontId="16" fillId="0" borderId="0" xfId="0" applyFont="1" applyProtection="1">
      <protection locked="0"/>
    </xf>
    <xf numFmtId="166" fontId="0" fillId="0" borderId="1" xfId="1" applyNumberFormat="1" applyFont="1" applyFill="1" applyBorder="1" applyAlignment="1" applyProtection="1">
      <alignment horizontal="right"/>
    </xf>
    <xf numFmtId="166" fontId="9" fillId="0" borderId="48" xfId="1" applyNumberFormat="1" applyFont="1" applyFill="1" applyBorder="1" applyAlignment="1" applyProtection="1">
      <alignment horizontal="center"/>
    </xf>
    <xf numFmtId="166" fontId="0" fillId="0" borderId="1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Border="1" applyAlignment="1" applyProtection="1">
      <alignment horizontal="center"/>
    </xf>
    <xf numFmtId="166" fontId="9" fillId="0" borderId="48" xfId="1" applyNumberFormat="1" applyFont="1" applyFill="1" applyBorder="1" applyAlignment="1" applyProtection="1">
      <alignment horizontal="right"/>
    </xf>
    <xf numFmtId="166" fontId="9" fillId="0" borderId="4" xfId="1" applyNumberFormat="1" applyFont="1" applyFill="1" applyBorder="1" applyAlignment="1" applyProtection="1">
      <alignment horizontal="right"/>
    </xf>
    <xf numFmtId="43" fontId="9" fillId="0" borderId="0" xfId="1" quotePrefix="1" applyFont="1" applyFill="1" applyBorder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alignment horizontal="center"/>
      <protection locked="0"/>
    </xf>
    <xf numFmtId="166" fontId="9" fillId="0" borderId="0" xfId="1" quotePrefix="1" applyNumberFormat="1" applyFont="1" applyFill="1" applyBorder="1" applyAlignment="1" applyProtection="1">
      <alignment horizontal="right"/>
      <protection locked="0"/>
    </xf>
    <xf numFmtId="37" fontId="9" fillId="0" borderId="0" xfId="0" applyNumberFormat="1" applyFont="1" applyProtection="1">
      <protection locked="0"/>
    </xf>
    <xf numFmtId="43" fontId="7" fillId="0" borderId="0" xfId="1" quotePrefix="1" applyFont="1" applyFill="1" applyBorder="1" applyAlignment="1" applyProtection="1">
      <alignment horizontal="center"/>
      <protection locked="0"/>
    </xf>
    <xf numFmtId="43" fontId="7" fillId="0" borderId="0" xfId="1" applyFont="1" applyFill="1" applyBorder="1" applyAlignment="1" applyProtection="1">
      <alignment horizontal="center"/>
      <protection locked="0"/>
    </xf>
    <xf numFmtId="43" fontId="7" fillId="0" borderId="1" xfId="1" quotePrefix="1" applyFont="1" applyFill="1" applyBorder="1" applyAlignment="1" applyProtection="1">
      <alignment horizontal="center"/>
      <protection locked="0"/>
    </xf>
    <xf numFmtId="166" fontId="7" fillId="0" borderId="1" xfId="5" applyNumberFormat="1" applyFont="1" applyFill="1" applyBorder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protection locked="0"/>
    </xf>
    <xf numFmtId="43" fontId="9" fillId="0" borderId="0" xfId="1" applyFont="1" applyFill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center"/>
    </xf>
    <xf numFmtId="166" fontId="7" fillId="0" borderId="0" xfId="1" applyNumberFormat="1" applyFont="1" applyFill="1" applyBorder="1" applyAlignment="1" applyProtection="1">
      <alignment horizontal="center"/>
    </xf>
    <xf numFmtId="43" fontId="9" fillId="0" borderId="3" xfId="1" quotePrefix="1" applyFont="1" applyFill="1" applyBorder="1" applyAlignment="1" applyProtection="1">
      <alignment horizontal="center"/>
    </xf>
    <xf numFmtId="166" fontId="9" fillId="0" borderId="3" xfId="1" applyNumberFormat="1" applyFont="1" applyFill="1" applyBorder="1" applyAlignment="1" applyProtection="1">
      <alignment horizontal="right"/>
    </xf>
    <xf numFmtId="166" fontId="7" fillId="0" borderId="1" xfId="5" applyNumberFormat="1" applyFont="1" applyFill="1" applyBorder="1" applyAlignment="1" applyProtection="1">
      <alignment horizontal="center"/>
    </xf>
    <xf numFmtId="43" fontId="7" fillId="0" borderId="0" xfId="1" applyFont="1" applyFill="1" applyBorder="1" applyAlignment="1" applyProtection="1">
      <alignment horizontal="center"/>
    </xf>
    <xf numFmtId="166" fontId="7" fillId="0" borderId="0" xfId="1" applyNumberFormat="1" applyFont="1" applyFill="1" applyBorder="1" applyAlignment="1" applyProtection="1">
      <alignment horizontal="right"/>
    </xf>
    <xf numFmtId="168" fontId="7" fillId="0" borderId="0" xfId="11" applyNumberFormat="1" applyFont="1" applyFill="1" applyProtection="1">
      <protection locked="0"/>
    </xf>
    <xf numFmtId="169" fontId="7" fillId="0" borderId="0" xfId="11" applyNumberFormat="1" applyFont="1" applyFill="1" applyBorder="1" applyProtection="1">
      <protection locked="0"/>
    </xf>
    <xf numFmtId="166" fontId="7" fillId="0" borderId="0" xfId="11" applyNumberFormat="1" applyFont="1" applyFill="1" applyBorder="1" applyProtection="1">
      <protection locked="0"/>
    </xf>
    <xf numFmtId="43" fontId="7" fillId="0" borderId="0" xfId="1" applyFont="1" applyFill="1" applyBorder="1" applyProtection="1">
      <protection locked="0"/>
    </xf>
    <xf numFmtId="168" fontId="0" fillId="0" borderId="0" xfId="11" applyNumberFormat="1" applyFont="1" applyFill="1" applyProtection="1">
      <protection locked="0"/>
    </xf>
    <xf numFmtId="168" fontId="7" fillId="0" borderId="1" xfId="11" applyNumberFormat="1" applyFont="1" applyFill="1" applyBorder="1" applyProtection="1">
      <protection locked="0"/>
    </xf>
    <xf numFmtId="168" fontId="9" fillId="0" borderId="0" xfId="11" applyNumberFormat="1" applyFont="1" applyFill="1" applyProtection="1">
      <protection locked="0"/>
    </xf>
    <xf numFmtId="168" fontId="7" fillId="0" borderId="0" xfId="11" applyNumberFormat="1" applyFont="1" applyFill="1" applyBorder="1" applyProtection="1">
      <protection locked="0"/>
    </xf>
    <xf numFmtId="169" fontId="7" fillId="0" borderId="0" xfId="11" applyNumberFormat="1" applyFont="1" applyFill="1" applyProtection="1">
      <protection locked="0"/>
    </xf>
    <xf numFmtId="169" fontId="9" fillId="0" borderId="0" xfId="11" applyNumberFormat="1" applyFont="1" applyFill="1" applyBorder="1" applyProtection="1">
      <protection locked="0"/>
    </xf>
    <xf numFmtId="168" fontId="9" fillId="0" borderId="0" xfId="11" applyNumberFormat="1" applyFont="1" applyFill="1" applyBorder="1" applyProtection="1">
      <protection locked="0"/>
    </xf>
    <xf numFmtId="168" fontId="9" fillId="0" borderId="5" xfId="11" applyNumberFormat="1" applyFont="1" applyFill="1" applyBorder="1" applyProtection="1">
      <protection locked="0"/>
    </xf>
    <xf numFmtId="168" fontId="7" fillId="0" borderId="0" xfId="11" applyNumberFormat="1" applyFont="1" applyFill="1" applyProtection="1"/>
    <xf numFmtId="168" fontId="9" fillId="0" borderId="0" xfId="11" applyNumberFormat="1" applyFont="1" applyFill="1" applyProtection="1"/>
    <xf numFmtId="168" fontId="7" fillId="0" borderId="0" xfId="11" applyNumberFormat="1" applyFont="1" applyFill="1" applyBorder="1" applyProtection="1"/>
    <xf numFmtId="168" fontId="9" fillId="0" borderId="3" xfId="11" applyNumberFormat="1" applyFont="1" applyFill="1" applyBorder="1" applyProtection="1"/>
    <xf numFmtId="168" fontId="9" fillId="0" borderId="4" xfId="11" applyNumberFormat="1" applyFont="1" applyFill="1" applyBorder="1" applyProtection="1"/>
    <xf numFmtId="43" fontId="0" fillId="0" borderId="0" xfId="1" applyFont="1" applyProtection="1">
      <protection locked="0"/>
    </xf>
    <xf numFmtId="43" fontId="7" fillId="0" borderId="0" xfId="1" applyFont="1" applyFill="1" applyBorder="1" applyAlignment="1" applyProtection="1">
      <protection locked="0"/>
    </xf>
    <xf numFmtId="166" fontId="7" fillId="0" borderId="0" xfId="1" applyNumberFormat="1" applyFont="1" applyFill="1" applyAlignment="1" applyProtection="1">
      <alignment horizontal="center"/>
      <protection locked="0"/>
    </xf>
    <xf numFmtId="166" fontId="7" fillId="0" borderId="1" xfId="1" quotePrefix="1" applyNumberFormat="1" applyFont="1" applyFill="1" applyBorder="1" applyAlignment="1" applyProtection="1">
      <alignment horizontal="center"/>
      <protection locked="0"/>
    </xf>
    <xf numFmtId="166" fontId="7" fillId="0" borderId="1" xfId="1" applyNumberFormat="1" applyFont="1" applyFill="1" applyBorder="1" applyAlignment="1" applyProtection="1">
      <alignment horizontal="center"/>
      <protection locked="0"/>
    </xf>
    <xf numFmtId="166" fontId="0" fillId="0" borderId="0" xfId="5" applyNumberFormat="1" applyFont="1" applyFill="1" applyBorder="1" applyAlignment="1" applyProtection="1">
      <alignment horizontal="center"/>
      <protection locked="0"/>
    </xf>
    <xf numFmtId="43" fontId="27" fillId="0" borderId="0" xfId="1" applyFont="1" applyFill="1" applyBorder="1" applyAlignment="1" applyProtection="1">
      <protection locked="0"/>
    </xf>
    <xf numFmtId="43" fontId="0" fillId="0" borderId="0" xfId="1" quotePrefix="1" applyFont="1" applyFill="1" applyBorder="1" applyAlignment="1" applyProtection="1">
      <alignment horizontal="center"/>
    </xf>
    <xf numFmtId="166" fontId="9" fillId="0" borderId="3" xfId="1" quotePrefix="1" applyNumberFormat="1" applyFont="1" applyFill="1" applyBorder="1" applyAlignment="1" applyProtection="1">
      <alignment horizontal="right"/>
    </xf>
    <xf numFmtId="0" fontId="14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164" fontId="16" fillId="0" borderId="0" xfId="0" applyNumberFormat="1" applyFont="1" applyProtection="1"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left"/>
      <protection locked="0"/>
    </xf>
    <xf numFmtId="164" fontId="14" fillId="0" borderId="0" xfId="0" applyNumberFormat="1" applyFont="1" applyAlignment="1" applyProtection="1">
      <alignment horizontal="left"/>
      <protection locked="0"/>
    </xf>
    <xf numFmtId="166" fontId="0" fillId="0" borderId="0" xfId="4245" applyNumberFormat="1" applyFont="1" applyFill="1" applyAlignment="1" applyProtection="1">
      <alignment horizontal="right"/>
      <protection locked="0"/>
    </xf>
    <xf numFmtId="166" fontId="0" fillId="0" borderId="0" xfId="4245" applyNumberFormat="1" applyFont="1" applyFill="1" applyBorder="1" applyAlignment="1" applyProtection="1">
      <alignment horizontal="right"/>
      <protection locked="0"/>
    </xf>
    <xf numFmtId="166" fontId="0" fillId="0" borderId="1" xfId="4245" applyNumberFormat="1" applyFont="1" applyFill="1" applyBorder="1" applyAlignment="1" applyProtection="1">
      <alignment horizontal="right"/>
      <protection locked="0"/>
    </xf>
    <xf numFmtId="166" fontId="7" fillId="0" borderId="0" xfId="4245" applyNumberFormat="1" applyFont="1" applyFill="1" applyAlignment="1" applyProtection="1">
      <alignment horizontal="right"/>
      <protection locked="0"/>
    </xf>
    <xf numFmtId="166" fontId="9" fillId="0" borderId="82" xfId="4245" applyNumberFormat="1" applyFont="1" applyFill="1" applyBorder="1" applyAlignment="1" applyProtection="1">
      <alignment horizontal="right"/>
    </xf>
    <xf numFmtId="166" fontId="9" fillId="0" borderId="0" xfId="4245" applyNumberFormat="1" applyFont="1" applyFill="1" applyAlignment="1" applyProtection="1">
      <alignment horizontal="right"/>
      <protection locked="0"/>
    </xf>
    <xf numFmtId="166" fontId="9" fillId="0" borderId="0" xfId="4245" applyNumberFormat="1" applyFont="1" applyFill="1" applyBorder="1" applyAlignment="1" applyProtection="1">
      <alignment horizontal="right"/>
      <protection locked="0"/>
    </xf>
    <xf numFmtId="166" fontId="9" fillId="0" borderId="1" xfId="4245" applyNumberFormat="1" applyFont="1" applyFill="1" applyBorder="1" applyAlignment="1" applyProtection="1">
      <alignment horizontal="right"/>
    </xf>
    <xf numFmtId="166" fontId="7" fillId="0" borderId="0" xfId="4245" applyNumberFormat="1" applyFont="1" applyFill="1" applyBorder="1" applyAlignment="1" applyProtection="1">
      <alignment horizontal="right"/>
      <protection locked="0"/>
    </xf>
    <xf numFmtId="166" fontId="9" fillId="0" borderId="0" xfId="4245" applyNumberFormat="1" applyFont="1" applyFill="1" applyBorder="1" applyAlignment="1" applyProtection="1">
      <alignment horizontal="right"/>
    </xf>
    <xf numFmtId="166" fontId="7" fillId="0" borderId="0" xfId="4245" applyNumberFormat="1" applyFont="1" applyFill="1" applyBorder="1" applyAlignment="1" applyProtection="1">
      <alignment horizontal="center"/>
      <protection locked="0"/>
    </xf>
    <xf numFmtId="166" fontId="9" fillId="0" borderId="83" xfId="4245" applyNumberFormat="1" applyFont="1" applyFill="1" applyBorder="1" applyAlignment="1" applyProtection="1">
      <alignment horizontal="right"/>
    </xf>
    <xf numFmtId="166" fontId="0" fillId="0" borderId="1" xfId="4245" applyNumberFormat="1" applyFont="1" applyFill="1" applyBorder="1" applyProtection="1">
      <protection locked="0"/>
    </xf>
    <xf numFmtId="166" fontId="7" fillId="0" borderId="0" xfId="4245" applyNumberFormat="1" applyFont="1" applyFill="1" applyProtection="1">
      <protection locked="0"/>
    </xf>
    <xf numFmtId="166" fontId="7" fillId="0" borderId="0" xfId="4245" applyNumberFormat="1" applyFont="1" applyFill="1" applyBorder="1" applyAlignment="1" applyProtection="1">
      <protection locked="0"/>
    </xf>
    <xf numFmtId="166" fontId="0" fillId="0" borderId="0" xfId="4245" quotePrefix="1" applyNumberFormat="1" applyFont="1" applyFill="1" applyBorder="1" applyAlignment="1" applyProtection="1">
      <alignment horizontal="center"/>
      <protection locked="0"/>
    </xf>
    <xf numFmtId="166" fontId="7" fillId="0" borderId="0" xfId="4245" applyNumberFormat="1" applyFont="1" applyFill="1" applyAlignment="1" applyProtection="1">
      <alignment horizontal="center"/>
      <protection locked="0"/>
    </xf>
    <xf numFmtId="166" fontId="0" fillId="0" borderId="1" xfId="4245" quotePrefix="1" applyNumberFormat="1" applyFont="1" applyFill="1" applyBorder="1" applyAlignment="1" applyProtection="1">
      <alignment horizontal="center"/>
      <protection locked="0"/>
    </xf>
    <xf numFmtId="166" fontId="9" fillId="0" borderId="1" xfId="4245" applyNumberFormat="1" applyFont="1" applyFill="1" applyBorder="1" applyAlignment="1" applyProtection="1"/>
    <xf numFmtId="1" fontId="0" fillId="0" borderId="0" xfId="1" quotePrefix="1" applyNumberFormat="1" applyFont="1" applyFill="1" applyBorder="1" applyAlignment="1" applyProtection="1">
      <alignment horizontal="center"/>
      <protection locked="0"/>
    </xf>
    <xf numFmtId="43" fontId="81" fillId="0" borderId="0" xfId="1" applyFont="1" applyFill="1" applyProtection="1">
      <protection locked="0"/>
    </xf>
    <xf numFmtId="166" fontId="10" fillId="0" borderId="0" xfId="4245" applyNumberFormat="1" applyFont="1" applyFill="1" applyProtection="1">
      <protection locked="0"/>
    </xf>
    <xf numFmtId="166" fontId="0" fillId="0" borderId="0" xfId="4245" applyNumberFormat="1" applyFont="1" applyFill="1" applyAlignment="1" applyProtection="1">
      <alignment horizontal="center"/>
      <protection locked="0"/>
    </xf>
    <xf numFmtId="166" fontId="0" fillId="0" borderId="0" xfId="4245" applyNumberFormat="1" applyFont="1" applyFill="1" applyBorder="1" applyAlignment="1" applyProtection="1">
      <alignment horizontal="center"/>
      <protection locked="0"/>
    </xf>
    <xf numFmtId="166" fontId="0" fillId="0" borderId="1" xfId="4245" applyNumberFormat="1" applyFont="1" applyFill="1" applyBorder="1" applyAlignment="1" applyProtection="1">
      <alignment horizontal="center"/>
      <protection locked="0"/>
    </xf>
    <xf numFmtId="166" fontId="9" fillId="0" borderId="1" xfId="4245" quotePrefix="1" applyNumberFormat="1" applyFont="1" applyFill="1" applyBorder="1" applyAlignment="1" applyProtection="1">
      <alignment horizontal="center"/>
    </xf>
    <xf numFmtId="166" fontId="9" fillId="0" borderId="0" xfId="4245" applyNumberFormat="1" applyFont="1" applyFill="1" applyBorder="1" applyAlignment="1" applyProtection="1">
      <alignment horizontal="center"/>
      <protection locked="0"/>
    </xf>
    <xf numFmtId="166" fontId="9" fillId="0" borderId="2" xfId="4245" applyNumberFormat="1" applyFont="1" applyFill="1" applyBorder="1" applyAlignment="1" applyProtection="1">
      <alignment horizontal="right"/>
    </xf>
    <xf numFmtId="166" fontId="13" fillId="0" borderId="0" xfId="4245" applyNumberFormat="1" applyFont="1" applyFill="1" applyProtection="1">
      <protection locked="0"/>
    </xf>
    <xf numFmtId="166" fontId="9" fillId="0" borderId="4" xfId="4245" applyNumberFormat="1" applyFont="1" applyFill="1" applyBorder="1" applyAlignment="1" applyProtection="1">
      <alignment horizontal="right"/>
    </xf>
    <xf numFmtId="166" fontId="9" fillId="0" borderId="0" xfId="5" applyNumberFormat="1" applyFont="1" applyFill="1" applyBorder="1" applyAlignment="1" applyProtection="1">
      <alignment horizontal="center"/>
      <protection locked="0"/>
    </xf>
    <xf numFmtId="166" fontId="9" fillId="0" borderId="0" xfId="1" applyNumberFormat="1" applyFont="1" applyFill="1" applyBorder="1" applyAlignment="1" applyProtection="1">
      <alignment horizontal="right"/>
    </xf>
    <xf numFmtId="168" fontId="9" fillId="0" borderId="83" xfId="11" applyNumberFormat="1" applyFont="1" applyFill="1" applyBorder="1" applyProtection="1"/>
    <xf numFmtId="0" fontId="6" fillId="0" borderId="0" xfId="0" applyFont="1" applyAlignment="1" applyProtection="1">
      <alignment horizontal="left"/>
      <protection locked="0"/>
    </xf>
    <xf numFmtId="43" fontId="0" fillId="0" borderId="0" xfId="1" applyFont="1" applyFill="1" applyBorder="1" applyAlignment="1" applyProtection="1">
      <alignment horizontal="right"/>
    </xf>
    <xf numFmtId="166" fontId="9" fillId="0" borderId="1" xfId="1" quotePrefix="1" applyNumberFormat="1" applyFont="1" applyFill="1" applyBorder="1" applyAlignment="1" applyProtection="1">
      <alignment horizontal="right"/>
    </xf>
    <xf numFmtId="166" fontId="9" fillId="0" borderId="3" xfId="1" quotePrefix="1" applyNumberFormat="1" applyFont="1" applyFill="1" applyBorder="1" applyAlignment="1" applyProtection="1">
      <alignment horizontal="center"/>
    </xf>
    <xf numFmtId="166" fontId="0" fillId="0" borderId="1" xfId="5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 applyProtection="1"/>
    <xf numFmtId="166" fontId="9" fillId="0" borderId="4" xfId="5" applyNumberFormat="1" applyFont="1" applyFill="1" applyBorder="1" applyAlignment="1" applyProtection="1">
      <alignment horizontal="right"/>
    </xf>
    <xf numFmtId="166" fontId="9" fillId="0" borderId="0" xfId="5" applyNumberFormat="1" applyFont="1" applyFill="1" applyBorder="1" applyAlignment="1" applyProtection="1">
      <alignment horizontal="right"/>
      <protection locked="0"/>
    </xf>
    <xf numFmtId="3" fontId="7" fillId="0" borderId="0" xfId="0" applyNumberFormat="1" applyFont="1" applyAlignment="1" applyProtection="1">
      <alignment horizontal="right" vertical="center" wrapText="1"/>
      <protection locked="0"/>
    </xf>
    <xf numFmtId="49" fontId="9" fillId="0" borderId="0" xfId="0" applyNumberFormat="1" applyFont="1" applyProtection="1">
      <protection locked="0"/>
    </xf>
    <xf numFmtId="3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9" fontId="14" fillId="0" borderId="0" xfId="0" applyNumberFormat="1" applyFont="1" applyProtection="1">
      <protection locked="0"/>
    </xf>
    <xf numFmtId="41" fontId="0" fillId="0" borderId="0" xfId="0" applyNumberFormat="1" applyAlignment="1" applyProtection="1">
      <alignment horizontal="right"/>
      <protection locked="0"/>
    </xf>
    <xf numFmtId="37" fontId="9" fillId="0" borderId="3" xfId="0" applyNumberFormat="1" applyFont="1" applyBorder="1" applyAlignment="1">
      <alignment horizontal="right"/>
    </xf>
    <xf numFmtId="0" fontId="0" fillId="0" borderId="0" xfId="0" applyAlignment="1" applyProtection="1">
      <alignment horizontal="left" vertical="center" indent="1"/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43" fontId="24" fillId="0" borderId="0" xfId="0" applyNumberFormat="1" applyFont="1" applyProtection="1">
      <protection locked="0"/>
    </xf>
    <xf numFmtId="37" fontId="200" fillId="0" borderId="0" xfId="0" applyNumberFormat="1" applyFont="1" applyAlignment="1" applyProtection="1">
      <alignment horizontal="right"/>
      <protection locked="0"/>
    </xf>
    <xf numFmtId="166" fontId="200" fillId="0" borderId="0" xfId="1" applyNumberFormat="1" applyFont="1" applyFill="1" applyBorder="1" applyAlignment="1" applyProtection="1">
      <alignment horizontal="right"/>
      <protection locked="0"/>
    </xf>
    <xf numFmtId="37" fontId="9" fillId="0" borderId="5" xfId="0" applyNumberFormat="1" applyFont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49" fontId="16" fillId="0" borderId="0" xfId="0" applyNumberFormat="1" applyFont="1" applyProtection="1">
      <protection locked="0"/>
    </xf>
    <xf numFmtId="164" fontId="0" fillId="0" borderId="2" xfId="0" applyNumberFormat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164" fontId="0" fillId="0" borderId="1" xfId="0" applyNumberFormat="1" applyBorder="1" applyAlignment="1" applyProtection="1">
      <alignment horizontal="right"/>
      <protection locked="0"/>
    </xf>
    <xf numFmtId="41" fontId="9" fillId="0" borderId="0" xfId="0" applyNumberFormat="1" applyFont="1" applyAlignment="1">
      <alignment horizontal="right"/>
    </xf>
    <xf numFmtId="166" fontId="0" fillId="0" borderId="1" xfId="0" applyNumberFormat="1" applyBorder="1" applyAlignment="1" applyProtection="1">
      <alignment horizontal="righ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201" fillId="0" borderId="0" xfId="0" applyNumberFormat="1" applyFont="1" applyProtection="1">
      <protection locked="0"/>
    </xf>
    <xf numFmtId="49" fontId="202" fillId="0" borderId="0" xfId="0" applyNumberFormat="1" applyFont="1" applyAlignment="1" applyProtection="1">
      <alignment horizontal="center"/>
      <protection locked="0"/>
    </xf>
    <xf numFmtId="0" fontId="203" fillId="0" borderId="0" xfId="0" applyFont="1" applyProtection="1"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0" fontId="200" fillId="0" borderId="0" xfId="0" applyFont="1" applyAlignment="1" applyProtection="1">
      <alignment horizontal="center"/>
      <protection locked="0"/>
    </xf>
    <xf numFmtId="37" fontId="9" fillId="0" borderId="36" xfId="0" applyNumberFormat="1" applyFont="1" applyBorder="1" applyAlignment="1">
      <alignment horizontal="right"/>
    </xf>
    <xf numFmtId="166" fontId="9" fillId="0" borderId="0" xfId="0" applyNumberFormat="1" applyFont="1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43" fontId="7" fillId="0" borderId="0" xfId="1" applyFont="1" applyFill="1" applyAlignment="1" applyProtection="1">
      <alignment horizontal="right"/>
      <protection locked="0"/>
    </xf>
    <xf numFmtId="164" fontId="0" fillId="0" borderId="1" xfId="0" applyNumberFormat="1" applyBorder="1" applyProtection="1">
      <protection locked="0"/>
    </xf>
    <xf numFmtId="49" fontId="7" fillId="0" borderId="0" xfId="0" applyNumberFormat="1" applyFont="1" applyProtection="1">
      <protection locked="0"/>
    </xf>
    <xf numFmtId="37" fontId="7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206" fillId="0" borderId="0" xfId="0" applyFont="1" applyProtection="1">
      <protection locked="0"/>
    </xf>
    <xf numFmtId="0" fontId="205" fillId="0" borderId="0" xfId="0" applyFont="1" applyProtection="1"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43" fontId="206" fillId="0" borderId="0" xfId="0" applyNumberFormat="1" applyFont="1" applyProtection="1">
      <protection locked="0"/>
    </xf>
    <xf numFmtId="164" fontId="9" fillId="0" borderId="1" xfId="0" applyNumberFormat="1" applyFont="1" applyBorder="1"/>
    <xf numFmtId="166" fontId="9" fillId="0" borderId="0" xfId="0" applyNumberFormat="1" applyFont="1" applyAlignment="1" applyProtection="1">
      <alignment horizontal="center"/>
      <protection locked="0"/>
    </xf>
    <xf numFmtId="165" fontId="9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166" fontId="207" fillId="0" borderId="0" xfId="0" applyNumberFormat="1" applyFont="1" applyProtection="1">
      <protection locked="0"/>
    </xf>
    <xf numFmtId="1" fontId="13" fillId="0" borderId="0" xfId="0" applyNumberFormat="1" applyFont="1" applyProtection="1">
      <protection locked="0"/>
    </xf>
    <xf numFmtId="1" fontId="203" fillId="0" borderId="0" xfId="0" applyNumberFormat="1" applyFont="1" applyProtection="1">
      <protection locked="0"/>
    </xf>
    <xf numFmtId="166" fontId="9" fillId="0" borderId="0" xfId="4245" applyNumberFormat="1" applyFont="1" applyFill="1" applyAlignment="1" applyProtection="1">
      <alignment horizontal="right"/>
    </xf>
    <xf numFmtId="166" fontId="0" fillId="0" borderId="0" xfId="4245" applyNumberFormat="1" applyFont="1" applyFill="1" applyBorder="1" applyAlignment="1" applyProtection="1">
      <protection locked="0"/>
    </xf>
    <xf numFmtId="37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166" fontId="0" fillId="0" borderId="1" xfId="4245" applyNumberFormat="1" applyFont="1" applyFill="1" applyBorder="1" applyAlignment="1" applyProtection="1">
      <protection locked="0"/>
    </xf>
    <xf numFmtId="0" fontId="81" fillId="0" borderId="0" xfId="0" applyFont="1" applyProtection="1">
      <protection locked="0"/>
    </xf>
    <xf numFmtId="166" fontId="10" fillId="0" borderId="0" xfId="0" applyNumberFormat="1" applyFont="1" applyProtection="1">
      <protection locked="0"/>
    </xf>
    <xf numFmtId="1" fontId="9" fillId="0" borderId="0" xfId="0" applyNumberFormat="1" applyFont="1" applyAlignment="1" applyProtection="1">
      <alignment horizontal="right"/>
      <protection locked="0"/>
    </xf>
    <xf numFmtId="1" fontId="10" fillId="0" borderId="0" xfId="0" applyNumberFormat="1" applyFont="1" applyProtection="1">
      <protection locked="0"/>
    </xf>
    <xf numFmtId="0" fontId="0" fillId="0" borderId="1" xfId="0" applyBorder="1" applyProtection="1">
      <protection locked="0"/>
    </xf>
    <xf numFmtId="43" fontId="16" fillId="0" borderId="0" xfId="0" applyNumberFormat="1" applyFont="1" applyAlignment="1" applyProtection="1">
      <alignment horizontal="center"/>
      <protection locked="0"/>
    </xf>
    <xf numFmtId="166" fontId="9" fillId="0" borderId="0" xfId="0" applyNumberFormat="1" applyFont="1" applyAlignment="1">
      <alignment horizontal="right"/>
    </xf>
    <xf numFmtId="41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9" fillId="0" borderId="82" xfId="1" applyNumberFormat="1" applyFont="1" applyFill="1" applyBorder="1" applyAlignment="1" applyProtection="1">
      <alignment horizontal="center"/>
    </xf>
    <xf numFmtId="166" fontId="9" fillId="0" borderId="0" xfId="0" quotePrefix="1" applyNumberFormat="1" applyFont="1" applyAlignment="1" applyProtection="1">
      <alignment horizontal="center"/>
      <protection locked="0"/>
    </xf>
    <xf numFmtId="166" fontId="9" fillId="0" borderId="82" xfId="0" quotePrefix="1" applyNumberFormat="1" applyFont="1" applyBorder="1" applyAlignment="1" applyProtection="1">
      <alignment horizontal="center"/>
      <protection locked="0"/>
    </xf>
    <xf numFmtId="166" fontId="9" fillId="0" borderId="0" xfId="0" applyNumberFormat="1" applyFont="1" applyProtection="1">
      <protection locked="0"/>
    </xf>
    <xf numFmtId="166" fontId="9" fillId="0" borderId="82" xfId="0" applyNumberFormat="1" applyFont="1" applyBorder="1"/>
    <xf numFmtId="166" fontId="9" fillId="0" borderId="83" xfId="0" applyNumberFormat="1" applyFont="1" applyBorder="1" applyProtection="1">
      <protection locked="0"/>
    </xf>
    <xf numFmtId="166" fontId="9" fillId="0" borderId="1" xfId="1" applyNumberFormat="1" applyFont="1" applyFill="1" applyBorder="1" applyAlignment="1" applyProtection="1">
      <alignment horizontal="center"/>
    </xf>
    <xf numFmtId="166" fontId="9" fillId="0" borderId="1" xfId="0" applyNumberFormat="1" applyFont="1" applyBorder="1"/>
    <xf numFmtId="166" fontId="0" fillId="0" borderId="0" xfId="0" applyNumberFormat="1" applyAlignment="1">
      <alignment horizontal="right"/>
    </xf>
    <xf numFmtId="166" fontId="7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Border="1" applyAlignment="1" applyProtection="1"/>
    <xf numFmtId="41" fontId="0" fillId="0" borderId="0" xfId="0" applyNumberFormat="1" applyProtection="1">
      <protection locked="0"/>
    </xf>
    <xf numFmtId="166" fontId="7" fillId="0" borderId="1" xfId="1" applyNumberFormat="1" applyFont="1" applyFill="1" applyBorder="1" applyAlignment="1" applyProtection="1">
      <alignment horizontal="center"/>
    </xf>
    <xf numFmtId="166" fontId="9" fillId="0" borderId="82" xfId="1" applyNumberFormat="1" applyFont="1" applyFill="1" applyBorder="1" applyAlignment="1" applyProtection="1">
      <alignment horizontal="right"/>
    </xf>
    <xf numFmtId="166" fontId="7" fillId="0" borderId="0" xfId="5" applyNumberFormat="1" applyFont="1" applyFill="1" applyBorder="1" applyAlignment="1" applyProtection="1">
      <alignment horizontal="center"/>
      <protection locked="0"/>
    </xf>
    <xf numFmtId="166" fontId="7" fillId="0" borderId="1" xfId="1" applyNumberFormat="1" applyFont="1" applyFill="1" applyBorder="1" applyAlignment="1" applyProtection="1">
      <alignment horizontal="right"/>
    </xf>
    <xf numFmtId="166" fontId="9" fillId="0" borderId="2" xfId="0" applyNumberFormat="1" applyFont="1" applyBorder="1" applyAlignment="1">
      <alignment horizontal="right"/>
    </xf>
    <xf numFmtId="0" fontId="7" fillId="0" borderId="0" xfId="0" applyFont="1" applyProtection="1">
      <protection locked="0"/>
    </xf>
    <xf numFmtId="166" fontId="0" fillId="0" borderId="0" xfId="1" applyNumberFormat="1" applyFont="1" applyFill="1" applyAlignment="1" applyProtection="1">
      <alignment horizontal="right"/>
    </xf>
    <xf numFmtId="41" fontId="9" fillId="0" borderId="0" xfId="0" applyNumberFormat="1" applyFont="1" applyAlignment="1" applyProtection="1">
      <alignment horizontal="right"/>
      <protection locked="0"/>
    </xf>
    <xf numFmtId="166" fontId="9" fillId="0" borderId="0" xfId="1" applyNumberFormat="1" applyFont="1" applyFill="1" applyBorder="1" applyAlignment="1" applyProtection="1">
      <alignment horizontal="center"/>
    </xf>
    <xf numFmtId="41" fontId="9" fillId="0" borderId="4" xfId="0" applyNumberFormat="1" applyFont="1" applyBorder="1" applyAlignment="1">
      <alignment horizontal="right"/>
    </xf>
    <xf numFmtId="43" fontId="10" fillId="0" borderId="0" xfId="1" applyFont="1" applyFill="1" applyProtection="1">
      <protection locked="0"/>
    </xf>
    <xf numFmtId="166" fontId="7" fillId="0" borderId="0" xfId="1" applyNumberFormat="1" applyFont="1" applyFill="1" applyAlignment="1" applyProtection="1">
      <alignment horizontal="right"/>
    </xf>
    <xf numFmtId="166" fontId="7" fillId="0" borderId="0" xfId="1" applyNumberFormat="1" applyFont="1" applyFill="1" applyAlignment="1" applyProtection="1">
      <alignment horizontal="right"/>
      <protection locked="0"/>
    </xf>
    <xf numFmtId="166" fontId="9" fillId="0" borderId="83" xfId="1" applyNumberFormat="1" applyFont="1" applyFill="1" applyBorder="1" applyAlignment="1" applyProtection="1">
      <alignment horizontal="center"/>
    </xf>
    <xf numFmtId="166" fontId="0" fillId="0" borderId="0" xfId="1" applyNumberFormat="1" applyFont="1" applyProtection="1">
      <protection locked="0"/>
    </xf>
    <xf numFmtId="168" fontId="7" fillId="0" borderId="381" xfId="11" applyNumberFormat="1" applyFont="1" applyFill="1" applyBorder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0" xfId="0" applyNumberFormat="1" applyProtection="1">
      <protection locked="0"/>
    </xf>
    <xf numFmtId="166" fontId="7" fillId="0" borderId="0" xfId="1" applyNumberFormat="1" applyFont="1" applyFill="1" applyProtection="1">
      <protection locked="0"/>
    </xf>
    <xf numFmtId="43" fontId="207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5" fontId="10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37" fontId="207" fillId="0" borderId="0" xfId="0" applyNumberFormat="1" applyFont="1" applyProtection="1">
      <protection locked="0"/>
    </xf>
    <xf numFmtId="43" fontId="208" fillId="0" borderId="0" xfId="4363" applyFont="1" applyFill="1"/>
    <xf numFmtId="168" fontId="0" fillId="0" borderId="1" xfId="11" applyNumberFormat="1" applyFont="1" applyFill="1" applyBorder="1" applyProtection="1">
      <protection locked="0"/>
    </xf>
    <xf numFmtId="168" fontId="10" fillId="0" borderId="0" xfId="0" applyNumberFormat="1" applyFont="1" applyProtection="1">
      <protection locked="0"/>
    </xf>
    <xf numFmtId="242" fontId="0" fillId="0" borderId="0" xfId="0" applyNumberFormat="1" applyProtection="1">
      <protection locked="0"/>
    </xf>
    <xf numFmtId="0" fontId="14" fillId="0" borderId="0" xfId="9" applyFont="1" applyProtection="1"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0" fontId="7" fillId="0" borderId="0" xfId="9" applyProtection="1">
      <protection locked="0"/>
    </xf>
    <xf numFmtId="0" fontId="0" fillId="0" borderId="0" xfId="9" applyFont="1" applyProtection="1">
      <protection locked="0"/>
    </xf>
    <xf numFmtId="0" fontId="9" fillId="0" borderId="0" xfId="9" applyFont="1" applyProtection="1">
      <protection locked="0"/>
    </xf>
    <xf numFmtId="164" fontId="9" fillId="0" borderId="4" xfId="0" applyNumberFormat="1" applyFont="1" applyBorder="1" applyAlignment="1">
      <alignment horizontal="right"/>
    </xf>
    <xf numFmtId="0" fontId="24" fillId="0" borderId="0" xfId="0" applyFont="1" applyAlignment="1" applyProtection="1">
      <alignment vertical="center" wrapText="1"/>
      <protection locked="0"/>
    </xf>
    <xf numFmtId="3" fontId="24" fillId="0" borderId="0" xfId="0" applyNumberFormat="1" applyFont="1" applyAlignment="1" applyProtection="1">
      <alignment horizontal="right" vertical="center" wrapText="1"/>
      <protection locked="0"/>
    </xf>
    <xf numFmtId="168" fontId="229" fillId="0" borderId="0" xfId="0" applyNumberFormat="1" applyFont="1" applyProtection="1">
      <protection locked="0"/>
    </xf>
    <xf numFmtId="0" fontId="229" fillId="0" borderId="0" xfId="0" applyFont="1" applyProtection="1">
      <protection locked="0"/>
    </xf>
    <xf numFmtId="0" fontId="229" fillId="0" borderId="0" xfId="0" applyFont="1" applyAlignment="1" applyProtection="1">
      <alignment horizontal="right" vertical="center" wrapText="1"/>
      <protection locked="0"/>
    </xf>
    <xf numFmtId="3" fontId="229" fillId="0" borderId="0" xfId="0" applyNumberFormat="1" applyFont="1" applyAlignment="1" applyProtection="1">
      <alignment horizontal="right" vertical="center" wrapText="1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43" fontId="0" fillId="0" borderId="1" xfId="1" quotePrefix="1" applyFont="1" applyFill="1" applyBorder="1" applyAlignment="1" applyProtection="1">
      <alignment horizontal="center"/>
    </xf>
    <xf numFmtId="166" fontId="9" fillId="0" borderId="82" xfId="1" quotePrefix="1" applyNumberFormat="1" applyFont="1" applyFill="1" applyBorder="1" applyAlignment="1" applyProtection="1">
      <alignment horizontal="right"/>
    </xf>
    <xf numFmtId="43" fontId="9" fillId="0" borderId="82" xfId="1" quotePrefix="1" applyFont="1" applyFill="1" applyBorder="1" applyAlignment="1" applyProtection="1">
      <alignment horizontal="center"/>
    </xf>
    <xf numFmtId="168" fontId="9" fillId="0" borderId="0" xfId="11" applyNumberFormat="1" applyFont="1" applyFill="1" applyBorder="1" applyProtection="1"/>
    <xf numFmtId="0" fontId="16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04" fillId="50" borderId="0" xfId="0" applyFont="1" applyFill="1" applyAlignment="1">
      <alignment horizontal="center"/>
    </xf>
    <xf numFmtId="0" fontId="20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0" borderId="0" xfId="6" applyFont="1" applyAlignment="1">
      <alignment horizontal="left"/>
    </xf>
    <xf numFmtId="0" fontId="24" fillId="0" borderId="0" xfId="6" applyFont="1" applyAlignment="1">
      <alignment horizontal="center"/>
    </xf>
    <xf numFmtId="0" fontId="6" fillId="0" borderId="0" xfId="6" applyFont="1" applyAlignment="1">
      <alignment horizontal="center"/>
    </xf>
    <xf numFmtId="0" fontId="18" fillId="0" borderId="0" xfId="6" applyFont="1" applyAlignment="1">
      <alignment horizontal="center"/>
    </xf>
  </cellXfs>
  <cellStyles count="55229">
    <cellStyle name="_x000a_mouse.drv=lm" xfId="29" xr:uid="{00000000-0005-0000-0000-000000000000}"/>
    <cellStyle name="_x000a_mouse.drv=lm 2" xfId="4968" xr:uid="{A1329304-DF3A-44E4-BA68-0000715AB77F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 10" xfId="7191" xr:uid="{4607C03F-9B2D-44E6-B272-0B7DEFBB7425}"/>
    <cellStyle name="?? [0] 11" xfId="10904" xr:uid="{A3F91717-EE1F-41BF-9BBC-6DC055C28461}"/>
    <cellStyle name="?? [0] 2" xfId="4972" xr:uid="{819D13D0-5710-429F-907E-072C31766EAD}"/>
    <cellStyle name="?? [0] 3" xfId="6267" xr:uid="{D5F597B5-1415-44A0-8996-95A576986C3B}"/>
    <cellStyle name="?? [0] 4" xfId="6641" xr:uid="{0928142E-57E3-4B60-B240-6F69B6CC6CB6}"/>
    <cellStyle name="?? [0] 5" xfId="6161" xr:uid="{2E39BDAD-0756-4C4B-A7A3-5316AC71CC37}"/>
    <cellStyle name="?? [0] 6" xfId="6564" xr:uid="{11AD597C-102D-4EC5-841B-75FF275CB19F}"/>
    <cellStyle name="?? [0] 7" xfId="5942" xr:uid="{4D5C0160-D170-4F7D-9C9D-3544E5C701D3}"/>
    <cellStyle name="?? [0] 8" xfId="6943" xr:uid="{45B6B963-F493-413E-8DE4-DB1C13A8BA18}"/>
    <cellStyle name="?? [0] 9" xfId="7886" xr:uid="{27B5E37D-FC68-49EF-92AD-56DCCEA682BE}"/>
    <cellStyle name="?? [0]_PERSONAL" xfId="35" xr:uid="{00000000-0005-0000-0000-000006000000}"/>
    <cellStyle name="?? 10" xfId="7190" xr:uid="{417BCCDC-BA25-45CA-B425-10DDAB3B46CA}"/>
    <cellStyle name="?? 11" xfId="7542" xr:uid="{53E3D6C1-381E-46F8-9E4E-4DC12C4671E7}"/>
    <cellStyle name="?? 2" xfId="4969" xr:uid="{BA40E4A9-0B12-4955-BE2A-535A5E887716}"/>
    <cellStyle name="?? 3" xfId="6268" xr:uid="{576F07A4-C734-499B-95E8-F8F0375292D8}"/>
    <cellStyle name="?? 4" xfId="6642" xr:uid="{62860C55-DF3F-49B0-8675-895497919BFB}"/>
    <cellStyle name="?? 5" xfId="6162" xr:uid="{A52AE8BD-94C8-44B0-A4C1-C7CA9519C3FB}"/>
    <cellStyle name="?? 6" xfId="6565" xr:uid="{0B719107-82CB-4E03-8AFC-33257F09B4DB}"/>
    <cellStyle name="?? 7" xfId="5943" xr:uid="{9DAD434F-4FA2-4542-9669-F6D379578646}"/>
    <cellStyle name="?? 8" xfId="6940" xr:uid="{6868D4E5-D7CB-446D-B0E9-16B8288CB488}"/>
    <cellStyle name="?? 9" xfId="7887" xr:uid="{02490B5E-7720-486A-A9A5-80C09127124F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0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2 2" xfId="4999" xr:uid="{31DD6932-FE2B-482F-864E-9BA2ECB04D50}"/>
    <cellStyle name="0,0_x000d__x000a_NA_x000d__x000a_ 3" xfId="66" xr:uid="{00000000-0005-0000-0000-000026000000}"/>
    <cellStyle name="0,0_x000d__x000a_NA_x000d__x000a_ 3 2" xfId="5000" xr:uid="{880DF837-88C8-46C5-87C1-698455136622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1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14" xfId="4853" xr:uid="{F3D2C04D-1927-4FA1-BE19-70BDBF177F56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14" xfId="4854" xr:uid="{5F566065-3B14-4E9D-A20F-798F5770FCA7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14" xfId="4855" xr:uid="{76BCEDCB-79C6-44AC-B663-D78B484B9A0F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14" xfId="4856" xr:uid="{5D408A39-C947-4226-A9B5-7A3BDE076B76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14" xfId="4857" xr:uid="{7AC404C0-A7A9-451A-964F-A42639F34F0C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14" xfId="4858" xr:uid="{9AE4063F-AECE-41F1-99CF-3CBCB58BB085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14" xfId="4859" xr:uid="{ACEB4267-81DE-44EF-8BE6-FBA35B925DF6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14" xfId="4860" xr:uid="{CE446143-91C1-428A-BD9B-017D63FB7D97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14" xfId="4861" xr:uid="{0915DC39-811A-45C6-A47F-7713460155F4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14" xfId="4862" xr:uid="{3D19F04A-BF71-43E8-8EC1-7BEED561D244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14" xfId="4863" xr:uid="{47B94AAE-459A-4F80-847A-DF566D0C3386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14" xfId="4864" xr:uid="{CC3C12A6-A0CD-4877-BA0C-6D11C50EF55A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14" xfId="4865" xr:uid="{A62B6666-9D4D-4624-A9BE-BC04B5A56F4E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14" xfId="4866" xr:uid="{E4905293-65D6-42B5-8E8D-1A9FF7FCBA08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14" xfId="4867" xr:uid="{4EA9C951-AF62-4D46-BAF6-5F9B0FF82804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14" xfId="4868" xr:uid="{09F68653-2DB8-4E84-903D-367C480656FD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14" xfId="4869" xr:uid="{6150A4BF-5377-4284-9560-684D13A5F97F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14" xfId="4870" xr:uid="{DE5C425A-6B11-4C90-897C-7AF1E262B0BD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14" xfId="4871" xr:uid="{B033E815-43CA-4AF6-B6F3-8F279D6E2D0D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14" xfId="4872" xr:uid="{0EB93573-B5EA-4D47-8112-492D2B5679B5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14" xfId="4873" xr:uid="{E3DFE052-AA5A-4004-A246-33AA29FA4F1F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14" xfId="4874" xr:uid="{4D597E60-E916-40E6-970A-93B03237541D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14" xfId="4875" xr:uid="{BF4E0378-05AB-4AA3-BC55-D886018F57C5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14" xfId="4876" xr:uid="{7390B61B-5A7A-4B45-B5A0-B60C8CB6E343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AFE" xfId="4437" xr:uid="{97EF48C8-5E5F-4F1C-9E64-B6D806DFA997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14" xfId="4877" xr:uid="{667CF9BB-CFE0-4EA9-AD3E-6E8093F474AB}"/>
    <cellStyle name="Bad 15" xfId="4247" xr:uid="{2D1889C8-7ADF-41FB-97D5-F3315CA82542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Border 10" xfId="54933" xr:uid="{33E294C9-9995-4BA2-ABF2-B936103EB898}"/>
    <cellStyle name="Border 11" xfId="4449" xr:uid="{FC1F89C4-27BE-4494-8A6B-3B33378DA651}"/>
    <cellStyle name="Border 2" xfId="3456" xr:uid="{1DFB3AB2-C00B-4AA3-A037-20EA005B9055}"/>
    <cellStyle name="Border 2 10" xfId="5245" xr:uid="{665B8CF7-2E6F-47DF-8129-5F730B3C9FC2}"/>
    <cellStyle name="Border 2 2" xfId="8374" xr:uid="{974E0349-8CF6-48DA-98FE-6B3B989395B1}"/>
    <cellStyle name="Border 2 2 2" xfId="15712" xr:uid="{CC8A0F0B-4316-46BE-881F-A9635E9E70A8}"/>
    <cellStyle name="Border 2 2 2 2" xfId="40845" xr:uid="{9B14542B-075A-4751-A040-8B2F2695C94E}"/>
    <cellStyle name="Border 2 2 3" xfId="20903" xr:uid="{B695AD4D-768D-4B99-AF20-BE7C0FC91FCE}"/>
    <cellStyle name="Border 2 2 3 2" xfId="46036" xr:uid="{81FB21A7-75F5-4BDC-B966-FA37C5020D70}"/>
    <cellStyle name="Border 2 2 4" xfId="26220" xr:uid="{05E859DC-D81B-4FA0-AEEE-436780913274}"/>
    <cellStyle name="Border 2 2 4 2" xfId="51353" xr:uid="{1F04AC99-2EDE-445F-9217-6598CC6BC4A7}"/>
    <cellStyle name="Border 2 2 5" xfId="33516" xr:uid="{AE83DFB0-888B-4F54-B479-6B62751EB0A1}"/>
    <cellStyle name="Border 2 3" xfId="9868" xr:uid="{3E8E1655-65D6-4B7B-9032-EE66BF6B9619}"/>
    <cellStyle name="Border 2 3 2" xfId="16945" xr:uid="{38E037E5-1843-4671-BF99-220F3AAED37A}"/>
    <cellStyle name="Border 2 3 2 2" xfId="42078" xr:uid="{0F9DF60E-211A-4EDE-82F6-6785EA89A2FF}"/>
    <cellStyle name="Border 2 3 3" xfId="22057" xr:uid="{1F56876F-F716-4A49-817A-338B2B7CFF2D}"/>
    <cellStyle name="Border 2 3 3 2" xfId="47190" xr:uid="{7DD74243-8F92-4768-8DD0-604230C49B76}"/>
    <cellStyle name="Border 2 3 4" xfId="27242" xr:uid="{ED37DF17-76DC-45C4-ADD7-0A275B960F7D}"/>
    <cellStyle name="Border 2 3 4 2" xfId="52375" xr:uid="{78BC29CA-BF50-468E-A94E-1F5C8BD28C81}"/>
    <cellStyle name="Border 2 3 5" xfId="35010" xr:uid="{C83BD0B8-CFAA-41FD-80E7-11D61F65AB8D}"/>
    <cellStyle name="Border 2 4" xfId="7762" xr:uid="{248E3C0B-C114-40B9-89FE-E9CBCF0881D1}"/>
    <cellStyle name="Border 2 4 2" xfId="15121" xr:uid="{1C039B88-70A3-40ED-A17F-90218A73B8FA}"/>
    <cellStyle name="Border 2 4 2 2" xfId="40254" xr:uid="{E5C4562E-9B74-4C15-8A2E-191E60DC02B9}"/>
    <cellStyle name="Border 2 4 3" xfId="20336" xr:uid="{223A0E88-36EA-4A52-87A5-801C1B0ACC37}"/>
    <cellStyle name="Border 2 4 3 2" xfId="45469" xr:uid="{B594DEC9-DF16-465B-8B1E-190F4ED0CE9E}"/>
    <cellStyle name="Border 2 4 4" xfId="25659" xr:uid="{35847A44-DE04-40FC-A65D-86E315916AA4}"/>
    <cellStyle name="Border 2 4 4 2" xfId="50792" xr:uid="{7E46CD56-E322-4E3A-8F9D-E790BDF84A92}"/>
    <cellStyle name="Border 2 4 5" xfId="32909" xr:uid="{A497422A-D960-4993-AECF-7C0B5A95603C}"/>
    <cellStyle name="Border 2 5" xfId="10228" xr:uid="{806B9AB8-5D9D-4878-8E81-C2426B39320A}"/>
    <cellStyle name="Border 2 5 2" xfId="17304" xr:uid="{252C49FA-0F5A-452E-A63C-4D71E252B951}"/>
    <cellStyle name="Border 2 5 2 2" xfId="42437" xr:uid="{A010748B-ED8A-43EB-828D-9F6660D539E4}"/>
    <cellStyle name="Border 2 5 3" xfId="22416" xr:uid="{F0D5D3AF-2B78-469A-840F-3DDEAAE1F592}"/>
    <cellStyle name="Border 2 5 3 2" xfId="47549" xr:uid="{94EFCFCE-47E2-4A66-821D-DEEA1AC81F91}"/>
    <cellStyle name="Border 2 5 4" xfId="27601" xr:uid="{E1F22238-A5C8-4165-A02F-2122BC7E5918}"/>
    <cellStyle name="Border 2 5 4 2" xfId="52734" xr:uid="{B3D1F024-4BD2-440F-B462-F94D3AFF243A}"/>
    <cellStyle name="Border 2 5 5" xfId="35369" xr:uid="{2638F8D3-15FC-4079-B204-2C8CF6ECEFC1}"/>
    <cellStyle name="Border 2 6" xfId="13344" xr:uid="{A7AC0727-44D8-415B-975F-4AE1EFDBAB63}"/>
    <cellStyle name="Border 2 6 2" xfId="38478" xr:uid="{6AC930A6-6004-482B-996F-3159D8CD61C1}"/>
    <cellStyle name="Border 2 7" xfId="15809" xr:uid="{104C9276-A0BB-4F75-9A43-1A2151B641F9}"/>
    <cellStyle name="Border 2 7 2" xfId="40942" xr:uid="{F5836866-EC2D-49BA-94FA-64D5C13151C6}"/>
    <cellStyle name="Border 2 8" xfId="20952" xr:uid="{ECAD64FA-C79D-4A50-8E2B-710C23214195}"/>
    <cellStyle name="Border 2 8 2" xfId="46085" xr:uid="{E7B1D9A0-A1C6-4C81-821A-34464E6956B7}"/>
    <cellStyle name="Border 2 9" xfId="30744" xr:uid="{8AFB680F-AA5E-47FE-B4AA-912A59C76005}"/>
    <cellStyle name="Border 3" xfId="3808" xr:uid="{280BBDD4-7AB4-4F94-A776-0E898B8F53E2}"/>
    <cellStyle name="Border 3 2" xfId="8790" xr:uid="{059CC75F-D3CF-436B-8CAA-4C652657FEA0}"/>
    <cellStyle name="Border 3 2 2" xfId="16043" xr:uid="{74DC8CB0-FECC-4D5D-B683-F3F3429C6E3F}"/>
    <cellStyle name="Border 3 2 2 2" xfId="41176" xr:uid="{613CB11D-8124-408A-8435-13020C4A791E}"/>
    <cellStyle name="Border 3 2 3" xfId="21216" xr:uid="{CDFFAB98-D6B0-4BF9-9613-D6775A21032D}"/>
    <cellStyle name="Border 3 2 3 2" xfId="46349" xr:uid="{88EE1E69-AB37-4DD9-A34A-96E915AA6CD5}"/>
    <cellStyle name="Border 3 2 4" xfId="26429" xr:uid="{32799DB3-2872-4D1E-8EFF-E90848D932D1}"/>
    <cellStyle name="Border 3 2 4 2" xfId="51562" xr:uid="{ACA028FF-C979-44F3-89AB-9E318C1812CE}"/>
    <cellStyle name="Border 3 2 5" xfId="33932" xr:uid="{A9C8F7C1-7817-4553-B526-57BC4E792ED7}"/>
    <cellStyle name="Border 3 3" xfId="10063" xr:uid="{A37AF781-7B43-4DAC-B9EA-068382064F70}"/>
    <cellStyle name="Border 3 3 2" xfId="17139" xr:uid="{113D7533-A169-428C-A919-3FC24C86EF9A}"/>
    <cellStyle name="Border 3 3 2 2" xfId="42272" xr:uid="{326020A9-BE58-4E10-AB56-F0124E5D1963}"/>
    <cellStyle name="Border 3 3 3" xfId="22251" xr:uid="{0C1145ED-CDC9-4B12-824E-1A2D82536402}"/>
    <cellStyle name="Border 3 3 3 2" xfId="47384" xr:uid="{D983246A-E26A-4674-96F3-037B2060AFA3}"/>
    <cellStyle name="Border 3 3 4" xfId="27436" xr:uid="{36A67FD8-5EBA-4D55-928B-29C4EA53CFEA}"/>
    <cellStyle name="Border 3 3 4 2" xfId="52569" xr:uid="{2F06921F-0C44-448E-8FAE-85A3697A8906}"/>
    <cellStyle name="Border 3 3 5" xfId="35204" xr:uid="{A586389A-E70A-4A79-AE94-93C5C0083C84}"/>
    <cellStyle name="Border 3 4" xfId="10965" xr:uid="{CF08713A-1CDA-4C40-8CAC-13A6B93C95FB}"/>
    <cellStyle name="Border 3 4 2" xfId="18040" xr:uid="{B94D4E55-2AC9-4F77-BD0F-8CFB5C57CD85}"/>
    <cellStyle name="Border 3 4 2 2" xfId="43173" xr:uid="{89616808-3E07-424B-B4E1-13BDF2B1E04F}"/>
    <cellStyle name="Border 3 4 3" xfId="23152" xr:uid="{D6D62487-A1E6-44C3-87FA-B92D41D8391A}"/>
    <cellStyle name="Border 3 4 3 2" xfId="48285" xr:uid="{655F8819-1C62-4875-9D47-C03768A8C571}"/>
    <cellStyle name="Border 3 4 4" xfId="28337" xr:uid="{E84B49E0-C83B-4BF6-9BC0-4622300E71BC}"/>
    <cellStyle name="Border 3 4 4 2" xfId="53470" xr:uid="{205AF64F-AEE4-4F21-9012-047DF085DF53}"/>
    <cellStyle name="Border 3 4 5" xfId="36105" xr:uid="{60D0F011-67F9-4835-B0A4-471CD3DAB970}"/>
    <cellStyle name="Border 3 5" xfId="8381" xr:uid="{6CDACAF8-9166-40E2-9AD5-E82F32FE9054}"/>
    <cellStyle name="Border 3 5 2" xfId="15719" xr:uid="{553A5815-834A-43C0-AF14-A91E42D8D59E}"/>
    <cellStyle name="Border 3 5 2 2" xfId="40852" xr:uid="{14AF10DE-ADE1-4B45-A22D-C0FC34A55704}"/>
    <cellStyle name="Border 3 5 3" xfId="20910" xr:uid="{75885C65-184A-438F-B21A-EAD10DC80356}"/>
    <cellStyle name="Border 3 5 3 2" xfId="46043" xr:uid="{008C5857-A1C4-4C8C-AC74-602DF27DC07C}"/>
    <cellStyle name="Border 3 5 4" xfId="26227" xr:uid="{94C4FD06-D9DE-4559-9F11-ECA1747F4EB4}"/>
    <cellStyle name="Border 3 5 4 2" xfId="51360" xr:uid="{B70B8B0A-45A8-42EA-B654-EE9B93F9A5D1}"/>
    <cellStyle name="Border 3 5 5" xfId="33523" xr:uid="{E7CF3643-6EC1-4938-8003-7D8F9552C800}"/>
    <cellStyle name="Border 3 6" xfId="13370" xr:uid="{5B468390-A011-4041-AC4D-04051BFC561F}"/>
    <cellStyle name="Border 3 6 2" xfId="38504" xr:uid="{A37ACDB9-7D0F-4AAA-ABAB-B676BFEC3AFA}"/>
    <cellStyle name="Border 3 7" xfId="16394" xr:uid="{C6DC89EB-FECB-4834-B95C-803780F71649}"/>
    <cellStyle name="Border 3 7 2" xfId="41527" xr:uid="{2C86738C-3F56-4D37-802E-76976DF69B79}"/>
    <cellStyle name="Border 3 8" xfId="31137" xr:uid="{4A20C4E9-97E7-4094-AEF7-EBFFB3B5A1A7}"/>
    <cellStyle name="Border 3 9" xfId="5753" xr:uid="{2DD3F032-C0C5-48A6-B0AE-6B5236D95E00}"/>
    <cellStyle name="Border 4" xfId="3141" xr:uid="{84B0D242-CF47-4E71-89B1-88006547E390}"/>
    <cellStyle name="Border 4 10" xfId="5025" xr:uid="{EA5F0C5C-286C-4E25-B630-931043C0B004}"/>
    <cellStyle name="Border 4 2" xfId="8154" xr:uid="{F4F3F745-A4D1-41CF-8D55-61DD4BB250FC}"/>
    <cellStyle name="Border 4 2 2" xfId="15492" xr:uid="{116C7B69-A6FD-4328-A35D-A9D8A764FC20}"/>
    <cellStyle name="Border 4 2 2 2" xfId="40625" xr:uid="{2D48EDAC-857B-4D55-8133-A85BD06C26FE}"/>
    <cellStyle name="Border 4 2 3" xfId="20683" xr:uid="{70CFB531-B24E-47C1-B152-F55778433632}"/>
    <cellStyle name="Border 4 2 3 2" xfId="45816" xr:uid="{C467F5E3-146E-47AB-BB84-AAC4DDE53F8A}"/>
    <cellStyle name="Border 4 2 4" xfId="26000" xr:uid="{02102599-B2D2-474F-8354-D773BBF4A6D1}"/>
    <cellStyle name="Border 4 2 4 2" xfId="51133" xr:uid="{0D313ACB-1B32-430B-89FB-867D9F1A55B6}"/>
    <cellStyle name="Border 4 2 5" xfId="33296" xr:uid="{E6208974-5B8E-4476-8AA9-B33F39C2E898}"/>
    <cellStyle name="Border 4 3" xfId="7900" xr:uid="{A5ECEEEC-3A62-42F7-AAEC-18894E4692ED}"/>
    <cellStyle name="Border 4 3 2" xfId="15258" xr:uid="{DFFAA9F2-566E-4E60-88A2-104EEC8405CB}"/>
    <cellStyle name="Border 4 3 2 2" xfId="40391" xr:uid="{6387021D-8D5B-4287-8864-82B8CF26E8EE}"/>
    <cellStyle name="Border 4 3 3" xfId="20468" xr:uid="{EB06332C-454F-4593-8923-5ECA5A2AE3A1}"/>
    <cellStyle name="Border 4 3 3 2" xfId="45601" xr:uid="{8EBE4640-DB3F-4957-8B6D-392A8846FF64}"/>
    <cellStyle name="Border 4 3 4" xfId="25791" xr:uid="{EFDA3603-4760-4653-9275-70DFBF0BA6FA}"/>
    <cellStyle name="Border 4 3 4 2" xfId="50924" xr:uid="{CE2D5ADF-3718-4AC6-B1F9-DCD9DF5A84E8}"/>
    <cellStyle name="Border 4 3 5" xfId="33044" xr:uid="{35DCFF7A-1619-4375-888B-6891BA3DEC09}"/>
    <cellStyle name="Border 4 4" xfId="8909" xr:uid="{25C83C9B-860C-4C50-A250-7ED8CA6466B8}"/>
    <cellStyle name="Border 4 4 2" xfId="16143" xr:uid="{ED8428C8-C93A-48EF-9A3C-338CCE605FE9}"/>
    <cellStyle name="Border 4 4 2 2" xfId="41276" xr:uid="{150DF11E-D196-4733-B6D8-BDE7278D04FE}"/>
    <cellStyle name="Border 4 4 3" xfId="21311" xr:uid="{067322B4-1B51-4C3E-A981-6AB97500ADAF}"/>
    <cellStyle name="Border 4 4 3 2" xfId="46444" xr:uid="{353D27E7-ADA1-407C-B66D-F2F0B2D7D323}"/>
    <cellStyle name="Border 4 4 4" xfId="26525" xr:uid="{CF3A4DA4-54ED-4933-A3D1-E3A452E8B4F9}"/>
    <cellStyle name="Border 4 4 4 2" xfId="51658" xr:uid="{0742A847-BA93-48D0-9B9C-147EF7389573}"/>
    <cellStyle name="Border 4 4 5" xfId="34051" xr:uid="{3453D391-2506-45D4-B669-2A9939D39D52}"/>
    <cellStyle name="Border 4 5" xfId="7398" xr:uid="{EA4B788C-7E9D-4450-A1BF-C20A64642C07}"/>
    <cellStyle name="Border 4 5 2" xfId="14815" xr:uid="{C6825596-264F-4897-85F2-FEA34FD0A255}"/>
    <cellStyle name="Border 4 5 2 2" xfId="39948" xr:uid="{80E4B7DF-EFA1-4F2F-8C55-D10B5C0DD78E}"/>
    <cellStyle name="Border 4 5 3" xfId="20055" xr:uid="{3A61C510-E4F2-4225-9695-61BA5835E7EB}"/>
    <cellStyle name="Border 4 5 3 2" xfId="45188" xr:uid="{BA2D49B7-CC17-4A6C-8DC7-6493D5F958CD}"/>
    <cellStyle name="Border 4 5 4" xfId="25378" xr:uid="{33345B14-2A8D-499D-AEBF-1BD99A6DC643}"/>
    <cellStyle name="Border 4 5 4 2" xfId="50511" xr:uid="{02D6BC69-C30A-4486-906A-586F303060D9}"/>
    <cellStyle name="Border 4 5 5" xfId="32547" xr:uid="{5371034A-9B5D-4B23-B66B-C0660967A924}"/>
    <cellStyle name="Border 4 6" xfId="13173" xr:uid="{EA2F026C-258C-408D-A673-1963593EE80C}"/>
    <cellStyle name="Border 4 6 2" xfId="38307" xr:uid="{D8A29396-DC3B-4E44-8A1E-6D52BE122197}"/>
    <cellStyle name="Border 4 7" xfId="12837" xr:uid="{69294A08-5202-4DDD-BFBB-21A8265BCFF3}"/>
    <cellStyle name="Border 4 7 2" xfId="37975" xr:uid="{59BE3E67-C210-4922-9288-DBE850289FB0}"/>
    <cellStyle name="Border 4 8" xfId="15782" xr:uid="{ABD299A5-F1D2-46E8-9B76-C0113CC68E2D}"/>
    <cellStyle name="Border 4 8 2" xfId="40915" xr:uid="{B639FFC4-07A6-4746-ABB7-A3F18C8E1642}"/>
    <cellStyle name="Border 4 9" xfId="30524" xr:uid="{E8711027-41A1-4F78-983A-5F5E514B7EEB}"/>
    <cellStyle name="Border 5" xfId="3151" xr:uid="{BFD8A946-A1E2-4447-BE06-DFF477C6D41E}"/>
    <cellStyle name="Border 5 10" xfId="5599" xr:uid="{7EC76AD7-BC6A-4A4E-AA74-51A845F60763}"/>
    <cellStyle name="Border 5 2" xfId="8708" xr:uid="{A17CDA74-7E8E-47E2-B4AE-BBB13E5989D9}"/>
    <cellStyle name="Border 5 2 2" xfId="15965" xr:uid="{15AA604B-EC46-4345-B039-3AF7A9DA0BC7}"/>
    <cellStyle name="Border 5 2 2 2" xfId="41098" xr:uid="{6577F6A4-F081-4144-8F36-8CDDBD619528}"/>
    <cellStyle name="Border 5 2 3" xfId="21138" xr:uid="{A2999A79-70B8-480C-A7D9-90E38BAE24EB}"/>
    <cellStyle name="Border 5 2 3 2" xfId="46271" xr:uid="{A3A7C704-DD69-4FDD-9B8C-CF777D7F6D85}"/>
    <cellStyle name="Border 5 2 4" xfId="26351" xr:uid="{BDCECD9E-A11E-49B2-83BE-E12E26BF9684}"/>
    <cellStyle name="Border 5 2 4 2" xfId="51484" xr:uid="{5EA5D960-726E-4405-8004-054CF63A5344}"/>
    <cellStyle name="Border 5 2 5" xfId="33850" xr:uid="{9A4BACB3-9C10-4406-A9E8-D98496F45577}"/>
    <cellStyle name="Border 5 3" xfId="9991" xr:uid="{F29F233E-6DEE-433D-B24D-50C548ACBBD6}"/>
    <cellStyle name="Border 5 3 2" xfId="17067" xr:uid="{99F4FC44-04AF-4CC8-B27B-0A8490AAAC4B}"/>
    <cellStyle name="Border 5 3 2 2" xfId="42200" xr:uid="{64BAFD67-02BA-4560-9AD9-4AE67C0E3428}"/>
    <cellStyle name="Border 5 3 3" xfId="22179" xr:uid="{67CF9062-123D-46AA-95FD-E59D672FA2C7}"/>
    <cellStyle name="Border 5 3 3 2" xfId="47312" xr:uid="{D82924ED-9C75-456D-9C9A-C2AB07A71D2C}"/>
    <cellStyle name="Border 5 3 4" xfId="27364" xr:uid="{D93364AF-3BEE-430F-8CB1-704E2124C622}"/>
    <cellStyle name="Border 5 3 4 2" xfId="52497" xr:uid="{4A9B0962-8BF3-479E-BC34-F8F44233F44F}"/>
    <cellStyle name="Border 5 3 5" xfId="35132" xr:uid="{2FA5404B-96FC-4975-A36F-162E585B28C4}"/>
    <cellStyle name="Border 5 4" xfId="7883" xr:uid="{1227525F-C896-4FD2-969F-9127672A1C99}"/>
    <cellStyle name="Border 5 4 2" xfId="15242" xr:uid="{23070183-19A6-42C1-BF08-E5B139EC987C}"/>
    <cellStyle name="Border 5 4 2 2" xfId="40375" xr:uid="{2C5819C5-1B38-4A63-A393-B1F16847C473}"/>
    <cellStyle name="Border 5 4 3" xfId="20456" xr:uid="{D74A7775-D3E5-407B-943A-FC340769214E}"/>
    <cellStyle name="Border 5 4 3 2" xfId="45589" xr:uid="{41422FC1-48FA-4F71-B005-7A79F686ED9C}"/>
    <cellStyle name="Border 5 4 4" xfId="25779" xr:uid="{650B31A4-F5B8-427D-B707-55EDA3355EA8}"/>
    <cellStyle name="Border 5 4 4 2" xfId="50912" xr:uid="{473E4C4C-B731-4AB2-BEDE-CF2ED9BA2D37}"/>
    <cellStyle name="Border 5 4 5" xfId="33030" xr:uid="{6761D614-8986-413F-BC21-463BA658B553}"/>
    <cellStyle name="Border 5 5" xfId="7942" xr:uid="{7EF72479-7710-4A55-95F5-F39D70571BC7}"/>
    <cellStyle name="Border 5 5 2" xfId="15296" xr:uid="{D4D02565-A309-4699-B865-17791719B381}"/>
    <cellStyle name="Border 5 5 2 2" xfId="40429" xr:uid="{B8ACD95B-CDA5-41AD-B6AA-A6BCEEC1D62D}"/>
    <cellStyle name="Border 5 5 3" xfId="20505" xr:uid="{B341FD6D-9CEC-4C4E-A24C-8CA80E1CA8F7}"/>
    <cellStyle name="Border 5 5 3 2" xfId="45638" xr:uid="{A60106FD-A021-4213-8284-7443A31024BA}"/>
    <cellStyle name="Border 5 5 4" xfId="25825" xr:uid="{058A0709-9367-49A8-9FF5-7505CA9DE5E1}"/>
    <cellStyle name="Border 5 5 4 2" xfId="50958" xr:uid="{7B43BA36-B785-43A9-8E52-F87E31602259}"/>
    <cellStyle name="Border 5 5 5" xfId="33085" xr:uid="{56244B83-A0C4-477A-A5D8-1B7516F3A2A6}"/>
    <cellStyle name="Border 5 6" xfId="13583" xr:uid="{29490978-E93B-4636-92E4-B28AB6A565AF}"/>
    <cellStyle name="Border 5 6 2" xfId="38717" xr:uid="{BEEA751E-507A-48CA-B95D-63EDDE74E3A7}"/>
    <cellStyle name="Border 5 7" xfId="15317" xr:uid="{39DCE19A-CC19-4718-ABD3-F22A6532566F}"/>
    <cellStyle name="Border 5 7 2" xfId="40450" xr:uid="{5AD9F693-0F67-4E4D-9D1C-BD2259F6158A}"/>
    <cellStyle name="Border 5 8" xfId="15803" xr:uid="{CE6ECF2B-CE6E-40FC-A058-E5834F5F5224}"/>
    <cellStyle name="Border 5 8 2" xfId="40936" xr:uid="{1017769F-24D0-468C-B8E2-5B7336EC5C54}"/>
    <cellStyle name="Border 5 9" xfId="31061" xr:uid="{C24B0CB4-AC42-41CE-B73E-AF55128AFADE}"/>
    <cellStyle name="Border 6" xfId="3598" xr:uid="{C30F796A-8418-4324-98C3-B18386BA1BA4}"/>
    <cellStyle name="Border 6 10" xfId="5146" xr:uid="{2CAD72B5-8492-42D8-8A3F-AB49141AB6CD}"/>
    <cellStyle name="Border 6 2" xfId="8275" xr:uid="{3FD8E659-1751-4CED-9518-6F67ACF80206}"/>
    <cellStyle name="Border 6 2 2" xfId="15613" xr:uid="{5902B8F5-457C-420B-8496-BCCE1E620BDB}"/>
    <cellStyle name="Border 6 2 2 2" xfId="40746" xr:uid="{2795E8E2-82FD-4A69-A288-BD09674FD727}"/>
    <cellStyle name="Border 6 2 3" xfId="20804" xr:uid="{3B9116DD-8F93-4EDF-81A2-8A947AB901F1}"/>
    <cellStyle name="Border 6 2 3 2" xfId="45937" xr:uid="{F7148EB4-19CF-440D-BAA1-C2310964B4C4}"/>
    <cellStyle name="Border 6 2 4" xfId="26121" xr:uid="{0054E67C-119D-4604-9690-EF4E10782036}"/>
    <cellStyle name="Border 6 2 4 2" xfId="51254" xr:uid="{25F4F501-B069-43A3-AC96-E1CA1CA3594B}"/>
    <cellStyle name="Border 6 2 5" xfId="33417" xr:uid="{61683E8E-A8B7-4731-B4D7-AAB850A6FF20}"/>
    <cellStyle name="Border 6 3" xfId="6962" xr:uid="{C8AD64C6-B740-4C85-8035-E9E4AFD4E8B1}"/>
    <cellStyle name="Border 6 3 2" xfId="14385" xr:uid="{A653BD32-A458-4F27-B99C-9AC600B3894C}"/>
    <cellStyle name="Border 6 3 2 2" xfId="39518" xr:uid="{AFF52CBC-8E79-47BA-899D-11AA43EF29CF}"/>
    <cellStyle name="Border 6 3 3" xfId="19637" xr:uid="{A747811C-52DB-4A88-A977-A0437E0AFB92}"/>
    <cellStyle name="Border 6 3 3 2" xfId="44770" xr:uid="{3250B835-F3AC-468F-98B8-BE9D38383633}"/>
    <cellStyle name="Border 6 3 4" xfId="24973" xr:uid="{678B1BA7-1AB6-4D53-B5F7-8107D0A6C3B3}"/>
    <cellStyle name="Border 6 3 4 2" xfId="50106" xr:uid="{DC975A8B-4FD0-420F-B411-6E5955775E7A}"/>
    <cellStyle name="Border 6 3 5" xfId="32114" xr:uid="{A3A864ED-63A9-4351-9639-4D6B9BDBBE6E}"/>
    <cellStyle name="Border 6 4" xfId="8037" xr:uid="{48962D5E-A8F9-4D1F-9B78-D3B5C49A6984}"/>
    <cellStyle name="Border 6 4 2" xfId="15382" xr:uid="{AE28FEE1-7D55-43BC-9DC1-563C603F4BF3}"/>
    <cellStyle name="Border 6 4 2 2" xfId="40515" xr:uid="{92CE305D-53E4-4DAD-B41A-BCBC8E3483A0}"/>
    <cellStyle name="Border 6 4 3" xfId="20583" xr:uid="{DA76FBE8-7309-4E94-B175-E2DB0374373F}"/>
    <cellStyle name="Border 6 4 3 2" xfId="45716" xr:uid="{CE03A0C7-8B35-4C29-ADEC-E75DA772DE07}"/>
    <cellStyle name="Border 6 4 4" xfId="25903" xr:uid="{E0A5A39F-CC3B-4518-8921-29937F6A163B}"/>
    <cellStyle name="Border 6 4 4 2" xfId="51036" xr:uid="{9D0A0BB9-654C-432F-BF21-85EB5F8814E2}"/>
    <cellStyle name="Border 6 4 5" xfId="33180" xr:uid="{A17CE391-6D0C-4A02-96CC-0E718F8386AB}"/>
    <cellStyle name="Border 6 5" xfId="10188" xr:uid="{0A646913-16A4-4B2D-AA9D-56E16EF4F6AB}"/>
    <cellStyle name="Border 6 5 2" xfId="17264" xr:uid="{2F277269-39F0-4C7B-9373-1ED17A5987ED}"/>
    <cellStyle name="Border 6 5 2 2" xfId="42397" xr:uid="{B26829FB-AFF6-4EC0-9064-43F6F5AAFAF5}"/>
    <cellStyle name="Border 6 5 3" xfId="22376" xr:uid="{3A1BAA01-A40B-48DA-93FB-8AAC9D9B9572}"/>
    <cellStyle name="Border 6 5 3 2" xfId="47509" xr:uid="{81599994-10DB-440F-B5B7-A4D7194B733A}"/>
    <cellStyle name="Border 6 5 4" xfId="27561" xr:uid="{B102E44F-5AEA-4AC6-8D20-BDA45B1FE708}"/>
    <cellStyle name="Border 6 5 4 2" xfId="52694" xr:uid="{B3C9F6E7-B37C-451A-BCF2-EDE1460BFBEA}"/>
    <cellStyle name="Border 6 5 5" xfId="35329" xr:uid="{E0CBDA41-6AA4-4CD9-BEAF-F9672F8B4179}"/>
    <cellStyle name="Border 6 6" xfId="13256" xr:uid="{E11B83AF-7B21-45D6-B80E-B21B93CD4DB5}"/>
    <cellStyle name="Border 6 6 2" xfId="38390" xr:uid="{7BC7DD09-6857-4D5D-9A66-251F385D8F75}"/>
    <cellStyle name="Border 6 7" xfId="15419" xr:uid="{047E8B8F-5BF0-4B80-8D52-40CBA9E7DA16}"/>
    <cellStyle name="Border 6 7 2" xfId="40552" xr:uid="{12F05199-4559-4639-BF04-8228FEB50950}"/>
    <cellStyle name="Border 6 8" xfId="15791" xr:uid="{18103DE8-CEBD-4260-A091-F11FA6E2B67F}"/>
    <cellStyle name="Border 6 8 2" xfId="40924" xr:uid="{4819A18E-F0E0-4119-A968-28FE70F74D13}"/>
    <cellStyle name="Border 6 9" xfId="30645" xr:uid="{9AA756CB-6936-4B5D-ADFB-B570BF3A7599}"/>
    <cellStyle name="Border 7" xfId="6586" xr:uid="{4DF2C02D-B945-46C6-B971-EC79A91D1F81}"/>
    <cellStyle name="Border 7 2" xfId="9460" xr:uid="{FE7A56E5-91DA-4B7A-A6AB-B1C7659F9584}"/>
    <cellStyle name="Border 7 2 2" xfId="16541" xr:uid="{20401EF7-4971-4466-B432-6793C6FBEA1B}"/>
    <cellStyle name="Border 7 2 2 2" xfId="41674" xr:uid="{4856A69F-588D-4F09-9CC2-C6844538B503}"/>
    <cellStyle name="Border 7 2 3" xfId="21654" xr:uid="{D7FF1AD8-760B-4F19-BC6F-A5178A9F98F7}"/>
    <cellStyle name="Border 7 2 3 2" xfId="46787" xr:uid="{1582F016-D4CD-46A9-84D1-42EA87331DDE}"/>
    <cellStyle name="Border 7 2 4" xfId="26843" xr:uid="{0B58C52C-227A-430C-B16B-9731FEF7F86E}"/>
    <cellStyle name="Border 7 2 4 2" xfId="51976" xr:uid="{6CE3AEAB-743B-4349-91B9-2337557FD95B}"/>
    <cellStyle name="Border 7 2 5" xfId="34602" xr:uid="{2DC7C680-9657-4F53-A4C2-841DC120413E}"/>
    <cellStyle name="Border 7 3" xfId="10571" xr:uid="{05B141F0-80F2-45C3-AA1F-53B92F9E328F}"/>
    <cellStyle name="Border 7 3 2" xfId="17647" xr:uid="{832F0F18-6FAD-46D9-A4BA-0AB5D743B4A7}"/>
    <cellStyle name="Border 7 3 2 2" xfId="42780" xr:uid="{CEE89199-F34A-41F6-8E6F-C81C7F0E5B4D}"/>
    <cellStyle name="Border 7 3 3" xfId="22759" xr:uid="{4F4A7A67-6403-4F05-BFB9-94AD8F092DEB}"/>
    <cellStyle name="Border 7 3 3 2" xfId="47892" xr:uid="{366765AA-3BDF-4825-97DD-9F5B833CBDEB}"/>
    <cellStyle name="Border 7 3 4" xfId="27944" xr:uid="{C21EEBA0-40F9-4ABC-B91E-3A98ABB99A96}"/>
    <cellStyle name="Border 7 3 4 2" xfId="53077" xr:uid="{8C6D6D54-76D6-4A06-BE76-0860C9A3704F}"/>
    <cellStyle name="Border 7 3 5" xfId="35712" xr:uid="{2011F595-8377-48D9-8541-7772FE81AA55}"/>
    <cellStyle name="Border 7 4" xfId="11325" xr:uid="{0E1A000E-949D-4219-B333-50875E06EBDD}"/>
    <cellStyle name="Border 7 4 2" xfId="18399" xr:uid="{C647E513-7A5B-4EA2-A0D7-37F157A5D6DB}"/>
    <cellStyle name="Border 7 4 2 2" xfId="43532" xr:uid="{27A06D19-210C-45F1-B735-497D968FCC6C}"/>
    <cellStyle name="Border 7 4 3" xfId="23511" xr:uid="{E987CF3F-142B-446E-8428-F8372087A98B}"/>
    <cellStyle name="Border 7 4 3 2" xfId="48644" xr:uid="{228116D9-3708-4332-81F0-2917202DD381}"/>
    <cellStyle name="Border 7 4 4" xfId="28696" xr:uid="{BA24EA6D-D752-4187-88D6-71426108B2D9}"/>
    <cellStyle name="Border 7 4 4 2" xfId="53829" xr:uid="{D498CA22-AE5F-4887-8B93-6F2F6D191099}"/>
    <cellStyle name="Border 7 4 5" xfId="36464" xr:uid="{3701EC2B-1D5F-4E41-AD50-E01736619C71}"/>
    <cellStyle name="Border 7 5" xfId="11972" xr:uid="{6F6BE0C1-F9FC-4261-8BF0-5F8614C2B43C}"/>
    <cellStyle name="Border 7 5 2" xfId="19046" xr:uid="{C9E734A4-75C3-455F-AED0-D78944A69AB5}"/>
    <cellStyle name="Border 7 5 2 2" xfId="44179" xr:uid="{8457FA51-6CB9-4CA5-B77F-ECF5E3EEF0BA}"/>
    <cellStyle name="Border 7 5 3" xfId="24158" xr:uid="{32DC8D2F-8AD3-4EE8-AF06-148574B023C1}"/>
    <cellStyle name="Border 7 5 3 2" xfId="49291" xr:uid="{05C54E75-12D5-4BC6-97CF-3B3A70DB515F}"/>
    <cellStyle name="Border 7 5 4" xfId="29343" xr:uid="{1242DC52-8CC4-4046-8111-4CAAD710FA6B}"/>
    <cellStyle name="Border 7 5 4 2" xfId="54476" xr:uid="{3B87FE53-0D87-4D44-B540-A3787D8C7123}"/>
    <cellStyle name="Border 7 5 5" xfId="37111" xr:uid="{EA691450-5421-4DF5-83D6-521C4F36F385}"/>
    <cellStyle name="Border 7 6" xfId="14050" xr:uid="{9F79ED92-4191-4684-8691-7D874C4C4DEB}"/>
    <cellStyle name="Border 7 6 2" xfId="39183" xr:uid="{6A365992-4963-4BCF-B2FA-6E5DCB73DF27}"/>
    <cellStyle name="Border 7 7" xfId="13052" xr:uid="{9556D45A-00BA-4022-A75A-2BEC246CAE3D}"/>
    <cellStyle name="Border 7 7 2" xfId="38187" xr:uid="{4185AA2A-FB0A-4376-A4B8-D440CB04EC21}"/>
    <cellStyle name="Border 7 8" xfId="24615" xr:uid="{7EA97F95-433C-4DCA-BB0C-26C7A3AC8BC2}"/>
    <cellStyle name="Border 7 8 2" xfId="49748" xr:uid="{D9BE28EF-F36E-4069-942F-10A287EBD588}"/>
    <cellStyle name="Border 7 9" xfId="31745" xr:uid="{EF1DF2B0-ECEF-47F0-B2DB-882D322BCFF1}"/>
    <cellStyle name="Border 8" xfId="7224" xr:uid="{33B2BD97-EFE1-4579-AC46-87078412A256}"/>
    <cellStyle name="Border 8 2" xfId="14646" xr:uid="{C65CF9BD-B591-4BEC-B5D3-A4C5287CF7D1}"/>
    <cellStyle name="Border 8 2 2" xfId="39779" xr:uid="{7BBF201F-B8AA-46F9-B466-0C0BB84E415F}"/>
    <cellStyle name="Border 8 3" xfId="19895" xr:uid="{65DF4C2A-9AA7-40B9-BF36-64C359AD555D}"/>
    <cellStyle name="Border 8 3 2" xfId="45028" xr:uid="{EDC945F2-3951-406E-ABED-8ABA0D8EF757}"/>
    <cellStyle name="Border 8 4" xfId="25231" xr:uid="{F0AC3C93-E964-49FD-B65B-69C746114707}"/>
    <cellStyle name="Border 8 4 2" xfId="50364" xr:uid="{35E91470-5535-4C9D-B61C-022AE955F327}"/>
    <cellStyle name="Border 8 5" xfId="32373" xr:uid="{369E5FE2-975D-41CA-AE22-AEA16187C545}"/>
    <cellStyle name="Border 9" xfId="29755" xr:uid="{879561A9-9B2B-42D7-8D28-9A655F49B249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Currency (2) 2" xfId="5251" xr:uid="{3DA7C72E-F7D5-4040-A1BF-9D9A9371CEDC}"/>
    <cellStyle name="Calc Percent (0)" xfId="659" xr:uid="{00000000-0005-0000-0000-000091020000}"/>
    <cellStyle name="Calc Percent (0) 2" xfId="5252" xr:uid="{E8620BC1-5ECF-42D7-A0C9-112E0ACDC954}"/>
    <cellStyle name="Calc Percent (1)" xfId="660" xr:uid="{00000000-0005-0000-0000-000092020000}"/>
    <cellStyle name="Calc Percent (1) 2" xfId="5253" xr:uid="{3951BF91-ABD3-4104-9795-0F99E6101BB9}"/>
    <cellStyle name="Calc Percent (2)" xfId="661" xr:uid="{00000000-0005-0000-0000-000093020000}"/>
    <cellStyle name="Calc Percent (2) 2" xfId="5254" xr:uid="{E95653FD-12FF-4BF8-B09B-DCD51F877075}"/>
    <cellStyle name="Calc Units (0)" xfId="662" xr:uid="{00000000-0005-0000-0000-000094020000}"/>
    <cellStyle name="Calc Units (0) 2" xfId="5255" xr:uid="{8A957A27-4560-44EA-B049-4010C0AD58CF}"/>
    <cellStyle name="Calc Units (1)" xfId="663" xr:uid="{00000000-0005-0000-0000-000095020000}"/>
    <cellStyle name="Calc Units (1) 2" xfId="5256" xr:uid="{C3A2DDDB-1DA8-43CE-850F-2D70DB7E3742}"/>
    <cellStyle name="Calc Units (2)" xfId="664" xr:uid="{00000000-0005-0000-0000-000096020000}"/>
    <cellStyle name="Calc Units (2) 2" xfId="5257" xr:uid="{D67875C2-9357-4257-B654-55235C81AAC3}"/>
    <cellStyle name="Calculation 10" xfId="665" xr:uid="{00000000-0005-0000-0000-000097020000}"/>
    <cellStyle name="Calculation 10 2" xfId="2988" xr:uid="{3C99ACA9-3849-409D-BAE5-CC447D545D36}"/>
    <cellStyle name="Calculation 10 2 2" xfId="8779" xr:uid="{69CA5F23-17C7-4AED-888D-5FDD4029FB8B}"/>
    <cellStyle name="Calculation 10 2 2 2" xfId="16033" xr:uid="{EB3F2ED9-C443-427E-BF32-8270A5DA98B5}"/>
    <cellStyle name="Calculation 10 2 2 2 2" xfId="41166" xr:uid="{E03A9172-4043-47ED-AAEF-A1D51516080B}"/>
    <cellStyle name="Calculation 10 2 2 3" xfId="21206" xr:uid="{93984A8A-F7E0-49C5-92E7-DA60BAA8C7A8}"/>
    <cellStyle name="Calculation 10 2 2 3 2" xfId="46339" xr:uid="{0F2BBA38-B794-4387-93A1-6132451BDC34}"/>
    <cellStyle name="Calculation 10 2 2 4" xfId="26419" xr:uid="{E53C9E9F-A781-4264-AB98-52CAB79F624A}"/>
    <cellStyle name="Calculation 10 2 2 4 2" xfId="51552" xr:uid="{7F11AE43-47C3-4D8D-BEAC-41400B4E27D0}"/>
    <cellStyle name="Calculation 10 2 2 5" xfId="33921" xr:uid="{0E00135A-51DB-4E0B-94BB-8FE38035CBEA}"/>
    <cellStyle name="Calculation 10 2 3" xfId="10053" xr:uid="{089EEA91-3430-434D-B202-1B7C228C5673}"/>
    <cellStyle name="Calculation 10 2 3 2" xfId="17129" xr:uid="{1AD4820E-3165-49C9-AA68-87B2DFCAF675}"/>
    <cellStyle name="Calculation 10 2 3 2 2" xfId="42262" xr:uid="{4B429F75-174F-48D4-9D8E-40A1284B631C}"/>
    <cellStyle name="Calculation 10 2 3 3" xfId="22241" xr:uid="{56825B30-5C55-45F7-A829-4F636BE627F8}"/>
    <cellStyle name="Calculation 10 2 3 3 2" xfId="47374" xr:uid="{331306A5-253E-41FE-A70C-0F5D131B4E2B}"/>
    <cellStyle name="Calculation 10 2 3 4" xfId="27426" xr:uid="{6E2216EC-3B32-4A6C-B1AF-156816AB1F86}"/>
    <cellStyle name="Calculation 10 2 3 4 2" xfId="52559" xr:uid="{22FB1179-E945-4AB9-B9BD-A8D9E97FC489}"/>
    <cellStyle name="Calculation 10 2 3 5" xfId="35194" xr:uid="{04364874-7770-4756-A75A-3A81D86CEB3B}"/>
    <cellStyle name="Calculation 10 2 4" xfId="10955" xr:uid="{14442011-675F-4FBA-85CC-5FEFC6D95C12}"/>
    <cellStyle name="Calculation 10 2 4 2" xfId="18030" xr:uid="{6E7550FE-BD69-4106-80C5-F0CA4746A04B}"/>
    <cellStyle name="Calculation 10 2 4 2 2" xfId="43163" xr:uid="{70C0DBD0-B19C-421C-BFDE-0016A9F24A01}"/>
    <cellStyle name="Calculation 10 2 4 3" xfId="23142" xr:uid="{689BA156-11C7-4F85-8707-521B82F9EED8}"/>
    <cellStyle name="Calculation 10 2 4 3 2" xfId="48275" xr:uid="{DAF08462-FDFF-4D2C-961A-7D00892DD5D5}"/>
    <cellStyle name="Calculation 10 2 4 4" xfId="28327" xr:uid="{7087016E-D1E1-45AC-847B-1FA6D016FAE9}"/>
    <cellStyle name="Calculation 10 2 4 4 2" xfId="53460" xr:uid="{9EFC5AFC-E027-43EF-894D-DCBFABCFFFDE}"/>
    <cellStyle name="Calculation 10 2 4 5" xfId="36095" xr:uid="{5FD7490A-5DED-4CBD-B5C3-63D083F9D414}"/>
    <cellStyle name="Calculation 10 2 5" xfId="10322" xr:uid="{E3EFBD95-A996-4D85-9C54-D24FC1A4495D}"/>
    <cellStyle name="Calculation 10 2 5 2" xfId="17398" xr:uid="{52BE3B08-E834-4D23-88F4-2177F9879973}"/>
    <cellStyle name="Calculation 10 2 5 2 2" xfId="42531" xr:uid="{76CDCEDA-50C1-4C73-901D-2E73BBE84BAA}"/>
    <cellStyle name="Calculation 10 2 5 3" xfId="22510" xr:uid="{3B5CADB9-A69A-4790-B7B4-098B93A22462}"/>
    <cellStyle name="Calculation 10 2 5 3 2" xfId="47643" xr:uid="{F9E2A1FD-DEFE-4704-9A45-BD2560C5E184}"/>
    <cellStyle name="Calculation 10 2 5 4" xfId="27695" xr:uid="{830127F3-63CA-4904-818C-BFD634167CAD}"/>
    <cellStyle name="Calculation 10 2 5 4 2" xfId="52828" xr:uid="{84EFAB76-DF61-44C4-B568-36AA8C11C9B3}"/>
    <cellStyle name="Calculation 10 2 5 5" xfId="35463" xr:uid="{C92D7079-7A42-4D73-8599-9540A3886CF1}"/>
    <cellStyle name="Calculation 10 2 6" xfId="12694" xr:uid="{6DC2FF33-E3B3-42CD-A2E0-A86AC20B7CF8}"/>
    <cellStyle name="Calculation 10 2 6 2" xfId="37832" xr:uid="{FAE59877-0235-4A2D-8DA7-D8068F6AB460}"/>
    <cellStyle name="Calculation 10 2 7" xfId="13749" xr:uid="{A5B3FFD9-FC5A-47B3-81D4-8CFCA19CD72E}"/>
    <cellStyle name="Calculation 10 2 7 2" xfId="38883" xr:uid="{D5350D56-8B64-4215-9C64-4B55C369D305}"/>
    <cellStyle name="Calculation 10 2 8" xfId="31126" xr:uid="{E6FFFB63-6AAE-40DC-A116-E595B649BE27}"/>
    <cellStyle name="Calculation 10 2 9" xfId="5731" xr:uid="{3C2A832F-3BD0-4B66-9EE2-F4DA05EB4262}"/>
    <cellStyle name="Calculation 10 3" xfId="3452" xr:uid="{7465BCFE-A7CD-4722-99CF-AC1099DF8EBA}"/>
    <cellStyle name="Calculation 10 3 10" xfId="5037" xr:uid="{A51858A8-0390-4FEA-A410-2F420A2BFF5D}"/>
    <cellStyle name="Calculation 10 3 2" xfId="8166" xr:uid="{9AC56379-54B8-4FF1-B72B-B3576EC253E0}"/>
    <cellStyle name="Calculation 10 3 2 2" xfId="15504" xr:uid="{45324E10-24C3-44F4-8EFF-D21C72CEA63D}"/>
    <cellStyle name="Calculation 10 3 2 2 2" xfId="40637" xr:uid="{68D9C0E4-5798-4C6E-A747-CAA8D16D2216}"/>
    <cellStyle name="Calculation 10 3 2 3" xfId="20695" xr:uid="{8DB18664-1502-43AF-9606-79E7676507A9}"/>
    <cellStyle name="Calculation 10 3 2 3 2" xfId="45828" xr:uid="{6623C3A1-C6C2-4EDF-8394-F96FACD00A7F}"/>
    <cellStyle name="Calculation 10 3 2 4" xfId="26012" xr:uid="{623D4CB2-0C7B-438F-A051-BA929C341AFB}"/>
    <cellStyle name="Calculation 10 3 2 4 2" xfId="51145" xr:uid="{F9A1B0B1-14C8-4A87-916C-BEC45D0DC03D}"/>
    <cellStyle name="Calculation 10 3 2 5" xfId="33308" xr:uid="{57DB51B3-CAD7-4C80-9CC3-D6560494825C}"/>
    <cellStyle name="Calculation 10 3 3" xfId="7057" xr:uid="{38814737-D645-42AC-962B-24EB11B75508}"/>
    <cellStyle name="Calculation 10 3 3 2" xfId="14480" xr:uid="{E36304A3-CEE5-4058-90A9-2FFCB9514292}"/>
    <cellStyle name="Calculation 10 3 3 2 2" xfId="39613" xr:uid="{337CB01C-F69A-4EF9-8BAC-46A9E909112E}"/>
    <cellStyle name="Calculation 10 3 3 3" xfId="19732" xr:uid="{536F4424-7BB8-4506-87AA-8800EE5ACD8A}"/>
    <cellStyle name="Calculation 10 3 3 3 2" xfId="44865" xr:uid="{6BDF7BB3-CA82-48B2-BE6C-0052CB080B83}"/>
    <cellStyle name="Calculation 10 3 3 4" xfId="25068" xr:uid="{EF217563-C8D9-4EF5-B791-5AD3F683D05F}"/>
    <cellStyle name="Calculation 10 3 3 4 2" xfId="50201" xr:uid="{1D382120-DEAE-4F84-A4ED-621E700E53B9}"/>
    <cellStyle name="Calculation 10 3 3 5" xfId="32209" xr:uid="{460261A3-43BD-45DD-930C-9B8FF75B81AB}"/>
    <cellStyle name="Calculation 10 3 4" xfId="7647" xr:uid="{4B42A4CA-10DA-4069-8074-FEC9C105ADF7}"/>
    <cellStyle name="Calculation 10 3 4 2" xfId="15013" xr:uid="{543646BD-2B83-4EA7-AA34-71D514067AFE}"/>
    <cellStyle name="Calculation 10 3 4 2 2" xfId="40146" xr:uid="{6C399E9D-26C5-403E-9409-A96EEC61ECBA}"/>
    <cellStyle name="Calculation 10 3 4 3" xfId="20240" xr:uid="{96AD769D-A7DC-4CA5-91C9-1DEDCEB457A8}"/>
    <cellStyle name="Calculation 10 3 4 3 2" xfId="45373" xr:uid="{57C06807-5964-4CBD-BAE5-06FA74886233}"/>
    <cellStyle name="Calculation 10 3 4 4" xfId="25563" xr:uid="{29AD8B73-620E-4CED-A3BA-5AB5354488D0}"/>
    <cellStyle name="Calculation 10 3 4 4 2" xfId="50696" xr:uid="{679C488A-1D09-480C-BA7A-4DC448A38EE8}"/>
    <cellStyle name="Calculation 10 3 4 5" xfId="32794" xr:uid="{38DE82B6-4D76-48BE-98D1-80018F6AA467}"/>
    <cellStyle name="Calculation 10 3 5" xfId="7785" xr:uid="{2BCB5568-3415-4D32-9733-B4403EA1B76C}"/>
    <cellStyle name="Calculation 10 3 5 2" xfId="15144" xr:uid="{10676BA1-D5F2-419D-9F6D-EA7759C961A0}"/>
    <cellStyle name="Calculation 10 3 5 2 2" xfId="40277" xr:uid="{C7EF1D91-D46D-475D-B43E-19529F645AF5}"/>
    <cellStyle name="Calculation 10 3 5 3" xfId="20359" xr:uid="{644DF811-69E7-4DD3-8DC6-3AB80E445720}"/>
    <cellStyle name="Calculation 10 3 5 3 2" xfId="45492" xr:uid="{7F5A27C3-CF4A-40FE-B3E9-33A5867DD595}"/>
    <cellStyle name="Calculation 10 3 5 4" xfId="25682" xr:uid="{D11CCE1E-A8E4-49DA-B6D2-84132E391A08}"/>
    <cellStyle name="Calculation 10 3 5 4 2" xfId="50815" xr:uid="{2936FE44-5EDA-4FA8-858D-573EA03259B1}"/>
    <cellStyle name="Calculation 10 3 5 5" xfId="32932" xr:uid="{1D3CC1F8-C0B4-4E1D-BFDA-5A1175586F66}"/>
    <cellStyle name="Calculation 10 3 6" xfId="13185" xr:uid="{6A697875-DFD1-4E21-8DC7-FBAC482A0154}"/>
    <cellStyle name="Calculation 10 3 6 2" xfId="38319" xr:uid="{76131BD9-7483-49EB-ADE8-47D6A7E9C55F}"/>
    <cellStyle name="Calculation 10 3 7" xfId="13926" xr:uid="{A7252FCE-86F7-4FF4-AC1D-C7298AA74ADA}"/>
    <cellStyle name="Calculation 10 3 7 2" xfId="39060" xr:uid="{8C4070D1-9B72-486F-AC5A-D250464F5716}"/>
    <cellStyle name="Calculation 10 3 8" xfId="12740" xr:uid="{2448EB81-DA9C-4B4A-AAD6-837953B3FF77}"/>
    <cellStyle name="Calculation 10 3 8 2" xfId="37878" xr:uid="{42D5DFFE-05E2-4395-A59D-F0C0ECF742D4}"/>
    <cellStyle name="Calculation 10 3 9" xfId="30536" xr:uid="{BDCE3F27-12AF-4E4C-AC54-1C162EBC4CBA}"/>
    <cellStyle name="Calculation 10 4" xfId="3430" xr:uid="{528A533F-566A-43BA-A9B2-3BB3D6CBB4F9}"/>
    <cellStyle name="Calculation 10 4 10" xfId="5596" xr:uid="{BBFD796B-D755-4651-8BB8-0DB8E54EB44B}"/>
    <cellStyle name="Calculation 10 4 2" xfId="8705" xr:uid="{AF4DAA5A-95F5-4179-BA95-50CFE0D79334}"/>
    <cellStyle name="Calculation 10 4 2 2" xfId="15962" xr:uid="{3CF0794F-D2E4-484B-B3C3-3B8FE52D880A}"/>
    <cellStyle name="Calculation 10 4 2 2 2" xfId="41095" xr:uid="{2007BB5E-56C2-4C96-8A84-FC37241CE4F7}"/>
    <cellStyle name="Calculation 10 4 2 3" xfId="21135" xr:uid="{1AAEA80C-8960-45BE-9BF7-B8B12E09BCBE}"/>
    <cellStyle name="Calculation 10 4 2 3 2" xfId="46268" xr:uid="{8A6EF635-B3FE-426B-890A-9B5813458F90}"/>
    <cellStyle name="Calculation 10 4 2 4" xfId="26348" xr:uid="{13BA7DB5-E664-4036-B8D4-77D8EA0C2306}"/>
    <cellStyle name="Calculation 10 4 2 4 2" xfId="51481" xr:uid="{ADF345FE-7816-4108-BA89-751554EC9EFB}"/>
    <cellStyle name="Calculation 10 4 2 5" xfId="33847" xr:uid="{CA7A30BE-96DE-4651-98AD-FA9419776280}"/>
    <cellStyle name="Calculation 10 4 3" xfId="9988" xr:uid="{D468E704-698C-45D8-8A3C-FA98B0650531}"/>
    <cellStyle name="Calculation 10 4 3 2" xfId="17064" xr:uid="{C752FABA-F44E-4A56-AA3A-F2E32E21E479}"/>
    <cellStyle name="Calculation 10 4 3 2 2" xfId="42197" xr:uid="{A3AE6E8A-F78B-4CB9-A0F9-471A0E6E1B02}"/>
    <cellStyle name="Calculation 10 4 3 3" xfId="22176" xr:uid="{D13F779E-D351-47D3-BC8D-FF2009E8873C}"/>
    <cellStyle name="Calculation 10 4 3 3 2" xfId="47309" xr:uid="{5094AC8F-B3E2-48F0-989D-EB522EA404F8}"/>
    <cellStyle name="Calculation 10 4 3 4" xfId="27361" xr:uid="{DF4F7C23-5A12-46B3-AEF0-C76729F6C124}"/>
    <cellStyle name="Calculation 10 4 3 4 2" xfId="52494" xr:uid="{80655AEB-EA41-4CE5-A6B3-9D085E6231E6}"/>
    <cellStyle name="Calculation 10 4 3 5" xfId="35129" xr:uid="{32C44812-E328-46B5-B202-B0AE6F79DB3B}"/>
    <cellStyle name="Calculation 10 4 4" xfId="7880" xr:uid="{BF9FA0E1-ABC9-49E7-96A7-FF311B8A97CB}"/>
    <cellStyle name="Calculation 10 4 4 2" xfId="15239" xr:uid="{D51B050A-1831-43B2-8452-2C773C9B2F7D}"/>
    <cellStyle name="Calculation 10 4 4 2 2" xfId="40372" xr:uid="{835B6617-CCAF-40A6-8BBE-2049251DF5AC}"/>
    <cellStyle name="Calculation 10 4 4 3" xfId="20453" xr:uid="{EBBE7EB0-A392-49B0-ACF8-B14F5D95A573}"/>
    <cellStyle name="Calculation 10 4 4 3 2" xfId="45586" xr:uid="{F00FCF83-D3BC-4D14-A80D-5A4D1F75475C}"/>
    <cellStyle name="Calculation 10 4 4 4" xfId="25776" xr:uid="{45FF3453-840E-4C08-AA08-8278795B3DDC}"/>
    <cellStyle name="Calculation 10 4 4 4 2" xfId="50909" xr:uid="{BCAE3AFF-C3A5-4B34-85F6-26D80D3684DE}"/>
    <cellStyle name="Calculation 10 4 4 5" xfId="33027" xr:uid="{233CA8FA-5853-4D9F-A9CB-98A97D16D85A}"/>
    <cellStyle name="Calculation 10 4 5" xfId="10292" xr:uid="{20B91B1B-7452-4FF4-87DC-C0277E0B4981}"/>
    <cellStyle name="Calculation 10 4 5 2" xfId="17368" xr:uid="{E99C34E9-3F18-4239-A26C-CC53E2DEFB19}"/>
    <cellStyle name="Calculation 10 4 5 2 2" xfId="42501" xr:uid="{58CB0E08-BDB1-4A6C-BFA3-95DBC431043F}"/>
    <cellStyle name="Calculation 10 4 5 3" xfId="22480" xr:uid="{477E20A0-0B35-4115-A6AC-DC7BC41B0EFD}"/>
    <cellStyle name="Calculation 10 4 5 3 2" xfId="47613" xr:uid="{A0B47800-A810-4AC6-BD25-D6BD2DB0C49D}"/>
    <cellStyle name="Calculation 10 4 5 4" xfId="27665" xr:uid="{870791B8-042C-43CF-BC4A-9F473C469E41}"/>
    <cellStyle name="Calculation 10 4 5 4 2" xfId="52798" xr:uid="{A16BFF26-C883-4601-92D2-ADF00F57FE32}"/>
    <cellStyle name="Calculation 10 4 5 5" xfId="35433" xr:uid="{539F596D-4F2C-43C5-AF6E-11736BB0B221}"/>
    <cellStyle name="Calculation 10 4 6" xfId="13580" xr:uid="{845A0FA6-EACF-4A64-A9A3-A93294C7B16F}"/>
    <cellStyle name="Calculation 10 4 6 2" xfId="38714" xr:uid="{CA6F1E32-64ED-498C-9191-6DBCFBF0A6F7}"/>
    <cellStyle name="Calculation 10 4 7" xfId="15753" xr:uid="{C27C4F5E-DDC4-4601-805E-071BDFC6C885}"/>
    <cellStyle name="Calculation 10 4 7 2" xfId="40886" xr:uid="{B8529301-4A3A-4A96-8EFF-A2801380974F}"/>
    <cellStyle name="Calculation 10 4 8" xfId="12554" xr:uid="{58C2F1D6-A030-4B82-8548-1FB9CB2FF78C}"/>
    <cellStyle name="Calculation 10 4 8 2" xfId="37692" xr:uid="{E77F8043-F6EE-4967-8C3C-C6A6B176959E}"/>
    <cellStyle name="Calculation 10 4 9" xfId="31058" xr:uid="{DE01D2BD-E12E-431B-AFB6-82CCF20678CD}"/>
    <cellStyle name="Calculation 10 5" xfId="3143" xr:uid="{BCD47C24-19B3-4E4E-B6E0-40909130C016}"/>
    <cellStyle name="Calculation 10 5 10" xfId="6787" xr:uid="{DA31E5B0-119B-415F-BC5B-8DDD50409611}"/>
    <cellStyle name="Calculation 10 5 2" xfId="9660" xr:uid="{350EDA6D-26AD-4BD8-98FD-483A4B5C3A2F}"/>
    <cellStyle name="Calculation 10 5 2 2" xfId="16740" xr:uid="{2B5CA507-CBA5-4FDC-9711-0C8A64C071F2}"/>
    <cellStyle name="Calculation 10 5 2 2 2" xfId="41873" xr:uid="{A3F222F9-D737-4FA9-A06C-6E65D4E83003}"/>
    <cellStyle name="Calculation 10 5 2 3" xfId="21852" xr:uid="{A7494A06-4195-4824-B080-64A795D2B05F}"/>
    <cellStyle name="Calculation 10 5 2 3 2" xfId="46985" xr:uid="{0EF6781A-1D00-4B88-ABFB-84D32EAAEC9D}"/>
    <cellStyle name="Calculation 10 5 2 4" xfId="27041" xr:uid="{91CD9D2D-0039-4446-9AE8-D36D53784C79}"/>
    <cellStyle name="Calculation 10 5 2 4 2" xfId="52174" xr:uid="{DDFF5AD0-2513-4677-874D-AE362C70D4E1}"/>
    <cellStyle name="Calculation 10 5 2 5" xfId="34802" xr:uid="{6A349B48-6812-4CB7-A0E9-312582C41085}"/>
    <cellStyle name="Calculation 10 5 3" xfId="10768" xr:uid="{3AB69576-FE7F-4F33-9CC4-49A3DE073497}"/>
    <cellStyle name="Calculation 10 5 3 2" xfId="17844" xr:uid="{E9AA0DE2-5A7B-44D4-8575-C506C3EE8910}"/>
    <cellStyle name="Calculation 10 5 3 2 2" xfId="42977" xr:uid="{ED6CBF61-E463-45DA-8433-56DE1A862A9A}"/>
    <cellStyle name="Calculation 10 5 3 3" xfId="22956" xr:uid="{0084EF2E-CCE2-4AF6-8D66-6432E32446E4}"/>
    <cellStyle name="Calculation 10 5 3 3 2" xfId="48089" xr:uid="{2974C6A3-F477-4A19-BDE4-3AAFB705E937}"/>
    <cellStyle name="Calculation 10 5 3 4" xfId="28141" xr:uid="{3566F04A-0F84-4BC4-8AFA-12B8FE34AD26}"/>
    <cellStyle name="Calculation 10 5 3 4 2" xfId="53274" xr:uid="{B89DB1EE-CBF5-47EB-8E02-54F3878E6EC8}"/>
    <cellStyle name="Calculation 10 5 3 5" xfId="35909" xr:uid="{2B34E36C-38A1-48CA-8A98-9B16DD362BCA}"/>
    <cellStyle name="Calculation 10 5 4" xfId="11521" xr:uid="{EE7F75AD-F4DE-4845-A743-5ADD466E44AB}"/>
    <cellStyle name="Calculation 10 5 4 2" xfId="18595" xr:uid="{3125ED49-AB1E-449B-A3E4-206EC17212B7}"/>
    <cellStyle name="Calculation 10 5 4 2 2" xfId="43728" xr:uid="{1EB7965A-41F8-4FBD-8896-CEF05351C28B}"/>
    <cellStyle name="Calculation 10 5 4 3" xfId="23707" xr:uid="{F768BC4C-97A9-4E3F-A8F1-7A23C3AAA4D5}"/>
    <cellStyle name="Calculation 10 5 4 3 2" xfId="48840" xr:uid="{8E3083D4-E0E0-46CF-AA39-31D0A7AD1902}"/>
    <cellStyle name="Calculation 10 5 4 4" xfId="28892" xr:uid="{4A48E57E-9524-470B-B361-8FFB296EB3D9}"/>
    <cellStyle name="Calculation 10 5 4 4 2" xfId="54025" xr:uid="{39722BE5-5007-4AE6-86B4-74B90FAB38D8}"/>
    <cellStyle name="Calculation 10 5 4 5" xfId="36660" xr:uid="{3EBABBD3-1D87-486E-AB0E-2445E22CFDAF}"/>
    <cellStyle name="Calculation 10 5 5" xfId="12168" xr:uid="{0896A9CD-FDD1-4C0B-845A-A29A54F82064}"/>
    <cellStyle name="Calculation 10 5 5 2" xfId="19242" xr:uid="{6E69384D-CB2C-4A18-B6C4-74E15BF39019}"/>
    <cellStyle name="Calculation 10 5 5 2 2" xfId="44375" xr:uid="{ED91938A-C1DC-4D89-9209-3858833DD6B3}"/>
    <cellStyle name="Calculation 10 5 5 3" xfId="24354" xr:uid="{52D98219-3853-4641-BEDA-963B3B0B361F}"/>
    <cellStyle name="Calculation 10 5 5 3 2" xfId="49487" xr:uid="{3B77640B-2F05-4F47-B2CF-BE0E7EA8F422}"/>
    <cellStyle name="Calculation 10 5 5 4" xfId="29539" xr:uid="{98A6E9E5-2FD5-47B8-802B-C017B8DC32A4}"/>
    <cellStyle name="Calculation 10 5 5 4 2" xfId="54672" xr:uid="{792D4050-F56D-41E0-8B94-8BBA585D8510}"/>
    <cellStyle name="Calculation 10 5 5 5" xfId="37307" xr:uid="{9000FCA6-972E-4723-A636-DE55FDDFFA99}"/>
    <cellStyle name="Calculation 10 5 6" xfId="14214" xr:uid="{EA867F5C-C67E-43FE-809F-D8B5BEBDD37A}"/>
    <cellStyle name="Calculation 10 5 6 2" xfId="39347" xr:uid="{E034994D-6867-4D27-9B1E-53F89F32B980}"/>
    <cellStyle name="Calculation 10 5 7" xfId="19471" xr:uid="{7674D86F-6F2A-4E74-ADF4-3ACD3DED9FF5}"/>
    <cellStyle name="Calculation 10 5 7 2" xfId="44604" xr:uid="{D2B40232-5B48-4EE9-B851-16ABC2325260}"/>
    <cellStyle name="Calculation 10 5 8" xfId="24811" xr:uid="{88D875CC-1C64-4A82-ADBD-06FBBA67A648}"/>
    <cellStyle name="Calculation 10 5 8 2" xfId="49944" xr:uid="{7DC66EFD-99E9-42FB-B468-A4FF778F90FB}"/>
    <cellStyle name="Calculation 10 5 9" xfId="31943" xr:uid="{DEA6FEC4-74B1-41D4-846A-6985D38E168D}"/>
    <cellStyle name="Calculation 10 6" xfId="2788" xr:uid="{6FBC88B8-44EE-4C3E-95DA-E740CE5B0531}"/>
    <cellStyle name="Calculation 10 6 10" xfId="5507" xr:uid="{83BB51EA-AB94-4837-A281-CCFA5FD32B42}"/>
    <cellStyle name="Calculation 10 6 2" xfId="8621" xr:uid="{05B88BF4-626B-4556-9F3A-797BB1CF1001}"/>
    <cellStyle name="Calculation 10 6 2 2" xfId="15878" xr:uid="{BC1F63B6-44F2-4116-87F6-D04CF8017DAF}"/>
    <cellStyle name="Calculation 10 6 2 2 2" xfId="41011" xr:uid="{06F759F4-EF17-4674-B68D-BE7CC1B37042}"/>
    <cellStyle name="Calculation 10 6 2 3" xfId="21051" xr:uid="{720E0105-6E8A-44FF-B8C6-9F8426DCE93D}"/>
    <cellStyle name="Calculation 10 6 2 3 2" xfId="46184" xr:uid="{4F0F4A6A-9635-4028-94A1-98A95F9F4D6F}"/>
    <cellStyle name="Calculation 10 6 2 4" xfId="26264" xr:uid="{8E7C3BE6-6616-471E-99A5-93082C0C964A}"/>
    <cellStyle name="Calculation 10 6 2 4 2" xfId="51397" xr:uid="{9779976F-C650-4888-B6FA-F904DA3356F3}"/>
    <cellStyle name="Calculation 10 6 2 5" xfId="33763" xr:uid="{DD669E22-AD41-41C7-8547-F4CB8F2699AD}"/>
    <cellStyle name="Calculation 10 6 3" xfId="9904" xr:uid="{F6581401-F7E8-4DB7-B77E-2B578429DEC6}"/>
    <cellStyle name="Calculation 10 6 3 2" xfId="16980" xr:uid="{49E8FC51-808B-4715-816B-BFB8B8A10A7C}"/>
    <cellStyle name="Calculation 10 6 3 2 2" xfId="42113" xr:uid="{125FB0AD-149A-4C09-AB9E-6C71451A25CD}"/>
    <cellStyle name="Calculation 10 6 3 3" xfId="22092" xr:uid="{395888DE-8FA6-4E3C-AEE5-82DC864E074A}"/>
    <cellStyle name="Calculation 10 6 3 3 2" xfId="47225" xr:uid="{A38B1C97-7CBC-4FD9-B8F3-E40B42F2C83A}"/>
    <cellStyle name="Calculation 10 6 3 4" xfId="27277" xr:uid="{FC6155CB-505F-4009-8752-ACB55B68FE1C}"/>
    <cellStyle name="Calculation 10 6 3 4 2" xfId="52410" xr:uid="{9B5772A6-3DEE-401D-AE16-C10F5D41C8FF}"/>
    <cellStyle name="Calculation 10 6 3 5" xfId="35045" xr:uid="{2CC81070-482A-4F93-87BA-5793D979162C}"/>
    <cellStyle name="Calculation 10 6 4" xfId="7806" xr:uid="{8333BA73-4D5A-436B-85B9-27E4B1A9E9A5}"/>
    <cellStyle name="Calculation 10 6 4 2" xfId="15165" xr:uid="{10A43276-321C-43AC-963E-24E7161F49B8}"/>
    <cellStyle name="Calculation 10 6 4 2 2" xfId="40298" xr:uid="{89627A0D-81A8-47DA-8F89-865122FE21EF}"/>
    <cellStyle name="Calculation 10 6 4 3" xfId="20379" xr:uid="{99818C1A-3A7B-49F2-93BD-E1498C06ADDD}"/>
    <cellStyle name="Calculation 10 6 4 3 2" xfId="45512" xr:uid="{E1FE9624-DC2A-441A-9BE3-335762B95092}"/>
    <cellStyle name="Calculation 10 6 4 4" xfId="25702" xr:uid="{935EEEA6-A4F4-4051-A955-076382966B99}"/>
    <cellStyle name="Calculation 10 6 4 4 2" xfId="50835" xr:uid="{FE60357D-DB3C-45DC-9557-B4A54C017A61}"/>
    <cellStyle name="Calculation 10 6 4 5" xfId="32953" xr:uid="{D09E9619-DB52-4FCB-A9E7-B98D40238C5C}"/>
    <cellStyle name="Calculation 10 6 5" xfId="7961" xr:uid="{BC75BB91-4BC9-4131-A811-62577DFF88C9}"/>
    <cellStyle name="Calculation 10 6 5 2" xfId="15315" xr:uid="{7ECE604D-E6C6-4C71-87C5-3CAAD7EE7638}"/>
    <cellStyle name="Calculation 10 6 5 2 2" xfId="40448" xr:uid="{C7344817-174A-4D4C-9A52-5E2197F4D314}"/>
    <cellStyle name="Calculation 10 6 5 3" xfId="20524" xr:uid="{D8DC19D4-D716-4981-A58B-3E89EBD87D5A}"/>
    <cellStyle name="Calculation 10 6 5 3 2" xfId="45657" xr:uid="{BB43EA83-6B39-4C87-B6DD-5B92E0CDF661}"/>
    <cellStyle name="Calculation 10 6 5 4" xfId="25844" xr:uid="{6FF71F31-7804-42BF-8E08-6C58B9B2184B}"/>
    <cellStyle name="Calculation 10 6 5 4 2" xfId="50977" xr:uid="{AD0DD779-3BC1-434E-BFCD-025047E45D31}"/>
    <cellStyle name="Calculation 10 6 5 5" xfId="33104" xr:uid="{B72E52CA-EB76-49D1-A57C-856DFBC13FAD}"/>
    <cellStyle name="Calculation 10 6 6" xfId="13496" xr:uid="{852E4762-4CB5-45B1-AD16-D9F903FD942C}"/>
    <cellStyle name="Calculation 10 6 6 2" xfId="38630" xr:uid="{72A6B1F7-F0D1-4029-A012-61661EE9382D}"/>
    <cellStyle name="Calculation 10 6 7" xfId="12731" xr:uid="{9F873692-35DD-4692-B899-8BC1FB83DDB4}"/>
    <cellStyle name="Calculation 10 6 7 2" xfId="37869" xr:uid="{584B6CE9-6BDD-4D5E-9046-8278A9380941}"/>
    <cellStyle name="Calculation 10 6 8" xfId="21505" xr:uid="{85D67F18-C644-4BFD-B2CD-5F82F319D98B}"/>
    <cellStyle name="Calculation 10 6 8 2" xfId="46638" xr:uid="{00E06154-B40A-46BD-9833-57083FC8AEB8}"/>
    <cellStyle name="Calculation 10 6 9" xfId="30974" xr:uid="{92411CBA-E608-4EB1-A1D6-41EEBF7253A7}"/>
    <cellStyle name="Calculation 10 7" xfId="2758" xr:uid="{C3F30C75-2BD8-4B6D-B1EE-2B588D8AA8C3}"/>
    <cellStyle name="Calculation 10 7 2" xfId="14962" xr:uid="{8B1ADCB5-5DA6-459A-A225-FE9162FED842}"/>
    <cellStyle name="Calculation 10 7 2 2" xfId="40095" xr:uid="{EBF262F8-00A8-4B1E-BA87-DA429573A364}"/>
    <cellStyle name="Calculation 10 7 3" xfId="20192" xr:uid="{7193EC20-729F-4AEE-8D81-38A56B5C6072}"/>
    <cellStyle name="Calculation 10 7 3 2" xfId="45325" xr:uid="{4E630CAC-8FD5-480B-B39C-6AA2A5B9BE8E}"/>
    <cellStyle name="Calculation 10 7 4" xfId="25515" xr:uid="{CA79175B-9353-4A1F-A19F-F91F4F824BDC}"/>
    <cellStyle name="Calculation 10 7 4 2" xfId="50648" xr:uid="{20B20CF4-AB98-40BC-9083-D83B921E2D53}"/>
    <cellStyle name="Calculation 10 7 5" xfId="32711" xr:uid="{44BD5003-7F26-4AC9-B6CC-A6B97E4C280B}"/>
    <cellStyle name="Calculation 10 7 6" xfId="7563" xr:uid="{A345909F-FD94-47BB-8784-5A22043941D0}"/>
    <cellStyle name="Calculation 10 8" xfId="4119" xr:uid="{715CF0CE-902C-4602-A595-EC63009A0678}"/>
    <cellStyle name="Calculation 10 8 2" xfId="29756" xr:uid="{F590B19C-0237-4527-B21F-1FD15AD61C5E}"/>
    <cellStyle name="Calculation 10 9" xfId="4450" xr:uid="{5BDA2293-7257-452D-B341-2793FF0E0FD8}"/>
    <cellStyle name="Calculation 11" xfId="666" xr:uid="{00000000-0005-0000-0000-000098020000}"/>
    <cellStyle name="Calculation 11 2" xfId="2989" xr:uid="{A5D04E32-06EE-468D-8E72-2940180C741B}"/>
    <cellStyle name="Calculation 11 2 2" xfId="8778" xr:uid="{71A2B48F-06DC-4C11-8B94-020B0EFD6D58}"/>
    <cellStyle name="Calculation 11 2 2 2" xfId="16032" xr:uid="{07250688-8307-4B1B-8B22-AC81B1E602A2}"/>
    <cellStyle name="Calculation 11 2 2 2 2" xfId="41165" xr:uid="{49876820-D546-4C52-AE5D-7749D5707A68}"/>
    <cellStyle name="Calculation 11 2 2 3" xfId="21205" xr:uid="{C878E683-5F39-4C44-A5F5-61BE87F9E32F}"/>
    <cellStyle name="Calculation 11 2 2 3 2" xfId="46338" xr:uid="{834990A0-1CED-4DEE-8242-262ED19B48A2}"/>
    <cellStyle name="Calculation 11 2 2 4" xfId="26418" xr:uid="{FCA8EC30-4A15-4105-B316-1480653EFA5D}"/>
    <cellStyle name="Calculation 11 2 2 4 2" xfId="51551" xr:uid="{25439297-2D33-42C1-A5B1-3894E17445E1}"/>
    <cellStyle name="Calculation 11 2 2 5" xfId="33920" xr:uid="{7201DC0A-C2EB-403A-8229-5CFBA71561B4}"/>
    <cellStyle name="Calculation 11 2 3" xfId="10052" xr:uid="{5C99FD28-56BC-44F9-8AE8-A2FC540E874D}"/>
    <cellStyle name="Calculation 11 2 3 2" xfId="17128" xr:uid="{F2099158-D6BE-472C-B18B-543BE6A3929E}"/>
    <cellStyle name="Calculation 11 2 3 2 2" xfId="42261" xr:uid="{55024104-C48C-4FCE-BA3C-DFDDE9C3ED65}"/>
    <cellStyle name="Calculation 11 2 3 3" xfId="22240" xr:uid="{0D87613B-93C1-4017-A6A8-924410F314BF}"/>
    <cellStyle name="Calculation 11 2 3 3 2" xfId="47373" xr:uid="{426C9E63-85D6-493D-856C-476B378EA249}"/>
    <cellStyle name="Calculation 11 2 3 4" xfId="27425" xr:uid="{9CE92A18-9783-4970-8853-8AD4374DADF6}"/>
    <cellStyle name="Calculation 11 2 3 4 2" xfId="52558" xr:uid="{05D87A55-A92B-49BD-B25C-ED6A970DE2C9}"/>
    <cellStyle name="Calculation 11 2 3 5" xfId="35193" xr:uid="{A798D006-C7DA-4230-9548-14448E0B1B1E}"/>
    <cellStyle name="Calculation 11 2 4" xfId="10954" xr:uid="{BF8F8EE4-477A-410E-BDC8-31E2B79E181A}"/>
    <cellStyle name="Calculation 11 2 4 2" xfId="18029" xr:uid="{2AE0E3AD-2405-4EB2-A95E-D3B523F818B7}"/>
    <cellStyle name="Calculation 11 2 4 2 2" xfId="43162" xr:uid="{1D7DCBA9-8DD9-4563-9AF6-455799AFFF34}"/>
    <cellStyle name="Calculation 11 2 4 3" xfId="23141" xr:uid="{9B1A013F-2F40-493D-9047-55F741C38477}"/>
    <cellStyle name="Calculation 11 2 4 3 2" xfId="48274" xr:uid="{A7F54221-5096-4783-9B5C-06E0D74ED080}"/>
    <cellStyle name="Calculation 11 2 4 4" xfId="28326" xr:uid="{8FEF1F7F-B2B6-424A-868C-9EBAE49AA901}"/>
    <cellStyle name="Calculation 11 2 4 4 2" xfId="53459" xr:uid="{769A52E9-6CF2-4521-854D-656537412C96}"/>
    <cellStyle name="Calculation 11 2 4 5" xfId="36094" xr:uid="{A50DE6F9-92D8-4403-9BBF-8DB4BE838797}"/>
    <cellStyle name="Calculation 11 2 5" xfId="7236" xr:uid="{97503CB7-FCDD-45AE-A101-5CFEE781CB2E}"/>
    <cellStyle name="Calculation 11 2 5 2" xfId="14658" xr:uid="{6C6899C8-B99B-4CBE-BB4C-12D69EAD71D5}"/>
    <cellStyle name="Calculation 11 2 5 2 2" xfId="39791" xr:uid="{AC80DD57-715F-4145-B320-373C72096323}"/>
    <cellStyle name="Calculation 11 2 5 3" xfId="19907" xr:uid="{3053F97D-51FC-43C9-85F0-FED8311954B6}"/>
    <cellStyle name="Calculation 11 2 5 3 2" xfId="45040" xr:uid="{537AA513-0880-4023-95BE-E622B2F3D409}"/>
    <cellStyle name="Calculation 11 2 5 4" xfId="25243" xr:uid="{DA3441EB-FC89-49B8-A443-E88441D86541}"/>
    <cellStyle name="Calculation 11 2 5 4 2" xfId="50376" xr:uid="{502A3B49-ED17-457C-AB3E-B57B799E2C5E}"/>
    <cellStyle name="Calculation 11 2 5 5" xfId="32385" xr:uid="{8BDA3C44-CFDC-4294-AF2E-92ECE6D6A4BF}"/>
    <cellStyle name="Calculation 11 2 6" xfId="12695" xr:uid="{47712DDC-0FCD-44CA-90B3-F713902D6E9A}"/>
    <cellStyle name="Calculation 11 2 6 2" xfId="37833" xr:uid="{186C537A-4E04-4BAD-9A64-FBB55CBF6F14}"/>
    <cellStyle name="Calculation 11 2 7" xfId="13750" xr:uid="{6F44E237-7968-4938-BB17-BCD6290E7DDB}"/>
    <cellStyle name="Calculation 11 2 7 2" xfId="38884" xr:uid="{0C86E614-7A4B-4FB6-81B6-93A87A4251AC}"/>
    <cellStyle name="Calculation 11 2 8" xfId="31125" xr:uid="{4EB66127-F44F-404B-B0BA-C84FBBFE01C5}"/>
    <cellStyle name="Calculation 11 2 9" xfId="5730" xr:uid="{62E76871-8E97-4A4B-8E52-590B409AC95E}"/>
    <cellStyle name="Calculation 11 3" xfId="2713" xr:uid="{3168AECA-57BD-4EA4-925F-929CFDE960D2}"/>
    <cellStyle name="Calculation 11 3 10" xfId="6273" xr:uid="{48823C0E-B0D7-43CB-ADD8-5FA8798C0C14}"/>
    <cellStyle name="Calculation 11 3 2" xfId="9141" xr:uid="{EF9D72BC-F76B-4C35-B7CE-259FD3F759F0}"/>
    <cellStyle name="Calculation 11 3 2 2" xfId="16313" xr:uid="{0BB45DE2-1DC2-46C6-84B5-7EC2EEBC423D}"/>
    <cellStyle name="Calculation 11 3 2 2 2" xfId="41446" xr:uid="{037367FF-18AB-4421-9C3F-AB76A1A04D62}"/>
    <cellStyle name="Calculation 11 3 2 3" xfId="21453" xr:uid="{270875B8-ED67-4554-B370-668E1AD9B13B}"/>
    <cellStyle name="Calculation 11 3 2 3 2" xfId="46586" xr:uid="{23F4EBC6-30F2-4D5F-933C-E2B1072352B9}"/>
    <cellStyle name="Calculation 11 3 2 4" xfId="26667" xr:uid="{58C02CD1-8B54-4232-BCB7-1A6EC3C1BBBA}"/>
    <cellStyle name="Calculation 11 3 2 4 2" xfId="51800" xr:uid="{124D2175-E6F4-4ABF-8F6D-DB551F6D3621}"/>
    <cellStyle name="Calculation 11 3 2 5" xfId="34283" xr:uid="{5A8A5BBA-CB18-445C-987A-DC36115D1FD5}"/>
    <cellStyle name="Calculation 11 3 3" xfId="10369" xr:uid="{2FFB8562-447F-4424-9F06-A62E136B77F4}"/>
    <cellStyle name="Calculation 11 3 3 2" xfId="17445" xr:uid="{C9D8E34B-FAC8-47A4-A212-D2023FC36882}"/>
    <cellStyle name="Calculation 11 3 3 2 2" xfId="42578" xr:uid="{1F99C992-2FF9-40C0-A352-9BE076D5F014}"/>
    <cellStyle name="Calculation 11 3 3 3" xfId="22557" xr:uid="{31727449-32A0-4223-8699-D3F89CC491C7}"/>
    <cellStyle name="Calculation 11 3 3 3 2" xfId="47690" xr:uid="{3AC0241C-455A-43B9-8DD8-7F836F90EE09}"/>
    <cellStyle name="Calculation 11 3 3 4" xfId="27742" xr:uid="{B446A852-78DA-4795-85B1-1D17E5CC84E3}"/>
    <cellStyle name="Calculation 11 3 3 4 2" xfId="52875" xr:uid="{876D6B4C-9740-42D1-A397-262B5076C097}"/>
    <cellStyle name="Calculation 11 3 3 5" xfId="35510" xr:uid="{720909C3-9840-4B0F-8932-6A38C659D7BD}"/>
    <cellStyle name="Calculation 11 3 4" xfId="11140" xr:uid="{B42A9BA2-E7BA-4987-827A-3A1E2578F1EF}"/>
    <cellStyle name="Calculation 11 3 4 2" xfId="18215" xr:uid="{374FF0AC-792F-4ED8-90F2-33EF4906124C}"/>
    <cellStyle name="Calculation 11 3 4 2 2" xfId="43348" xr:uid="{CB5C4345-F2D3-40E5-AA13-697990EAEF06}"/>
    <cellStyle name="Calculation 11 3 4 3" xfId="23327" xr:uid="{18AB9782-7F01-491D-A1C9-76E8E8D6C420}"/>
    <cellStyle name="Calculation 11 3 4 3 2" xfId="48460" xr:uid="{89AA48F4-C828-4BAD-BF37-AFBECC2C28F3}"/>
    <cellStyle name="Calculation 11 3 4 4" xfId="28512" xr:uid="{002905B3-B77B-4ECE-9E85-0059AB5A45F3}"/>
    <cellStyle name="Calculation 11 3 4 4 2" xfId="53645" xr:uid="{FE8765B9-6D22-44F2-8F63-37D51BAAF595}"/>
    <cellStyle name="Calculation 11 3 4 5" xfId="36280" xr:uid="{7F7ACA16-90D3-4D46-99A2-76128ED59CC3}"/>
    <cellStyle name="Calculation 11 3 5" xfId="11814" xr:uid="{716FB7DB-6B60-4053-B03C-039016876CE9}"/>
    <cellStyle name="Calculation 11 3 5 2" xfId="18888" xr:uid="{AB40C3E0-C156-40D6-BA42-2C7DCF01EC23}"/>
    <cellStyle name="Calculation 11 3 5 2 2" xfId="44021" xr:uid="{CC057A29-AA4A-4518-90AF-22746DAE62E8}"/>
    <cellStyle name="Calculation 11 3 5 3" xfId="24000" xr:uid="{FF304A30-DDA6-40EC-B531-3148B0013AEF}"/>
    <cellStyle name="Calculation 11 3 5 3 2" xfId="49133" xr:uid="{C22EBCCD-EB20-43CC-BA9D-A8627D84A0B8}"/>
    <cellStyle name="Calculation 11 3 5 4" xfId="29185" xr:uid="{C149EDC0-CEED-4D37-8ED4-4C70B58BCB20}"/>
    <cellStyle name="Calculation 11 3 5 4 2" xfId="54318" xr:uid="{318C54C8-0B43-4AA9-A0F5-151C44D26E57}"/>
    <cellStyle name="Calculation 11 3 5 5" xfId="36953" xr:uid="{9C29C31D-58E8-4977-A483-AB044D505753}"/>
    <cellStyle name="Calculation 11 3 6" xfId="13873" xr:uid="{8DF4FE28-21B4-4264-B15B-1AEB63BBC4FC}"/>
    <cellStyle name="Calculation 11 3 6 2" xfId="39007" xr:uid="{A0D8A2C0-0C24-419B-B66B-BFC4C4F51CA6}"/>
    <cellStyle name="Calculation 11 3 7" xfId="12565" xr:uid="{734A0311-3DD0-4E21-A3EE-3F4A8137053F}"/>
    <cellStyle name="Calculation 11 3 7 2" xfId="37703" xr:uid="{D2BEA69A-AEDF-4F08-A4AD-CC07F5ED9F3C}"/>
    <cellStyle name="Calculation 11 3 8" xfId="13031" xr:uid="{3EE90DD9-E464-4665-8CB2-8F1BF63A815C}"/>
    <cellStyle name="Calculation 11 3 8 2" xfId="38167" xr:uid="{0C08A42F-8837-4FEF-84E9-193F6F3DF358}"/>
    <cellStyle name="Calculation 11 3 9" xfId="31439" xr:uid="{06901748-6C5C-4473-AFEA-84C8AD79B8BE}"/>
    <cellStyle name="Calculation 11 4" xfId="3756" xr:uid="{3DD2EA08-0999-4454-9B41-E19A80B33031}"/>
    <cellStyle name="Calculation 11 4 10" xfId="6645" xr:uid="{8763CCE9-8957-45AB-8593-220D0F904639}"/>
    <cellStyle name="Calculation 11 4 2" xfId="9519" xr:uid="{A38F7B53-630E-482C-9A50-05BBF7768199}"/>
    <cellStyle name="Calculation 11 4 2 2" xfId="16599" xr:uid="{588265E2-FFEF-47D7-9292-57BEE8C8B08A}"/>
    <cellStyle name="Calculation 11 4 2 2 2" xfId="41732" xr:uid="{BF839F8F-0196-4916-BEC5-C020D04B36F0}"/>
    <cellStyle name="Calculation 11 4 2 3" xfId="21713" xr:uid="{641AB4C7-0A07-42E7-BA47-136384C16E47}"/>
    <cellStyle name="Calculation 11 4 2 3 2" xfId="46846" xr:uid="{2CC90EEC-9FA6-410B-A795-2386C11A6403}"/>
    <cellStyle name="Calculation 11 4 2 4" xfId="26902" xr:uid="{3A0E2B46-69BD-440D-BEEF-4F004FFEAE99}"/>
    <cellStyle name="Calculation 11 4 2 4 2" xfId="52035" xr:uid="{EE7F84FC-1E61-4906-97AE-F5E711D9A387}"/>
    <cellStyle name="Calculation 11 4 2 5" xfId="34661" xr:uid="{CAC70832-2403-4C52-B965-FE7732E31042}"/>
    <cellStyle name="Calculation 11 4 3" xfId="10629" xr:uid="{A9676E41-B978-4343-AC16-CDD90A650F17}"/>
    <cellStyle name="Calculation 11 4 3 2" xfId="17705" xr:uid="{7EF18A25-63A9-46D3-80E0-45586CD8B005}"/>
    <cellStyle name="Calculation 11 4 3 2 2" xfId="42838" xr:uid="{1FA14037-F48B-488D-885B-4B0CC1861B88}"/>
    <cellStyle name="Calculation 11 4 3 3" xfId="22817" xr:uid="{F98F7C21-D63F-45FE-B496-3A71BA805025}"/>
    <cellStyle name="Calculation 11 4 3 3 2" xfId="47950" xr:uid="{6369D739-59AF-49C6-9D77-DE261EF98849}"/>
    <cellStyle name="Calculation 11 4 3 4" xfId="28002" xr:uid="{DED9F632-D84A-4E1E-A03E-7663A964B117}"/>
    <cellStyle name="Calculation 11 4 3 4 2" xfId="53135" xr:uid="{F7B58A7A-B0C9-4538-8D9E-6CD04526C18A}"/>
    <cellStyle name="Calculation 11 4 3 5" xfId="35770" xr:uid="{E7A95DAF-D7B3-43F8-84BC-2D453C56B0E9}"/>
    <cellStyle name="Calculation 11 4 4" xfId="11382" xr:uid="{15E1AE4B-74EF-4571-A654-48262C125F48}"/>
    <cellStyle name="Calculation 11 4 4 2" xfId="18456" xr:uid="{E640F835-2C26-4BFF-A472-F6BE6F819826}"/>
    <cellStyle name="Calculation 11 4 4 2 2" xfId="43589" xr:uid="{6198C417-354D-4ED4-AADB-892D0AFA4B26}"/>
    <cellStyle name="Calculation 11 4 4 3" xfId="23568" xr:uid="{6D8D4A88-91D5-43C9-80E8-D03F7359E18D}"/>
    <cellStyle name="Calculation 11 4 4 3 2" xfId="48701" xr:uid="{13CEB3D8-181C-4F44-B901-EA20F86F5776}"/>
    <cellStyle name="Calculation 11 4 4 4" xfId="28753" xr:uid="{AA950A43-A12E-4285-9FF8-5BFDE9C505B1}"/>
    <cellStyle name="Calculation 11 4 4 4 2" xfId="53886" xr:uid="{CA197D96-C627-4609-9DC9-887BBB6ED0AC}"/>
    <cellStyle name="Calculation 11 4 4 5" xfId="36521" xr:uid="{83B74CD2-6413-4197-BE7D-783A3BC620E3}"/>
    <cellStyle name="Calculation 11 4 5" xfId="12029" xr:uid="{D9FAF6AA-430F-4A58-BE6B-11C409B84E2F}"/>
    <cellStyle name="Calculation 11 4 5 2" xfId="19103" xr:uid="{79FFD743-DC71-4A21-93AD-534D72AF150D}"/>
    <cellStyle name="Calculation 11 4 5 2 2" xfId="44236" xr:uid="{DBA0161D-5CC2-4893-ABB7-0B982037D52F}"/>
    <cellStyle name="Calculation 11 4 5 3" xfId="24215" xr:uid="{5B213228-B984-4D79-8134-591F8C86BD41}"/>
    <cellStyle name="Calculation 11 4 5 3 2" xfId="49348" xr:uid="{ABD98672-9C6B-4E62-B0BE-6AD04CB3AE84}"/>
    <cellStyle name="Calculation 11 4 5 4" xfId="29400" xr:uid="{77E9D293-D9FB-4CFF-BF91-F00ECE89B311}"/>
    <cellStyle name="Calculation 11 4 5 4 2" xfId="54533" xr:uid="{3C3928C4-40F3-40D0-BB37-65AD4DC2CE3B}"/>
    <cellStyle name="Calculation 11 4 5 5" xfId="37168" xr:uid="{1E95883A-DE60-4A38-8A84-107290CD83A6}"/>
    <cellStyle name="Calculation 11 4 6" xfId="14084" xr:uid="{09D5E8E2-C552-431A-9168-452535C31893}"/>
    <cellStyle name="Calculation 11 4 6 2" xfId="39217" xr:uid="{0DB3309D-5EAE-4CC0-9353-F52DA95AD4FE}"/>
    <cellStyle name="Calculation 11 4 7" xfId="12336" xr:uid="{89B644B3-C571-422D-B374-7441ACC1F3DC}"/>
    <cellStyle name="Calculation 11 4 7 2" xfId="37474" xr:uid="{E1578031-4A7F-4271-8010-E2755F248BB6}"/>
    <cellStyle name="Calculation 11 4 8" xfId="24672" xr:uid="{2779A1A3-3AF8-4F8A-8AD6-8EFEC4C0A591}"/>
    <cellStyle name="Calculation 11 4 8 2" xfId="49805" xr:uid="{1F3B7C3F-2AD7-4930-870C-BD560EFCEE9C}"/>
    <cellStyle name="Calculation 11 4 9" xfId="31802" xr:uid="{2847E58E-EF1C-4586-8113-A321B29A1081}"/>
    <cellStyle name="Calculation 11 5" xfId="3144" xr:uid="{B5E66943-6E1A-4860-A894-3EB4EEDF8971}"/>
    <cellStyle name="Calculation 11 5 10" xfId="6189" xr:uid="{61599B19-1FEF-4ABE-BE39-7A1CE53DC846}"/>
    <cellStyle name="Calculation 11 5 2" xfId="9079" xr:uid="{2DA539B4-113F-4176-8147-E01D72DE225E}"/>
    <cellStyle name="Calculation 11 5 2 2" xfId="16252" xr:uid="{B841F4FF-B83C-4181-B950-206BB0321C89}"/>
    <cellStyle name="Calculation 11 5 2 2 2" xfId="41385" xr:uid="{B8E829D1-79E8-46A0-9279-D565D024737B}"/>
    <cellStyle name="Calculation 11 5 2 3" xfId="21393" xr:uid="{327F27E9-E064-4DE5-9ABF-AD581F67AC07}"/>
    <cellStyle name="Calculation 11 5 2 3 2" xfId="46526" xr:uid="{6D352FDA-A209-4807-9470-BE958CF6D405}"/>
    <cellStyle name="Calculation 11 5 2 4" xfId="26607" xr:uid="{7D1E8C62-2A2B-48AC-9332-50F0447BDD82}"/>
    <cellStyle name="Calculation 11 5 2 4 2" xfId="51740" xr:uid="{B5EDE472-025D-433A-9749-9E9CDAFEA539}"/>
    <cellStyle name="Calculation 11 5 2 5" xfId="34221" xr:uid="{B4A9E491-D395-45F8-8559-6812A7E9FA2C}"/>
    <cellStyle name="Calculation 11 5 3" xfId="10307" xr:uid="{55A6A49B-8659-4976-8D9D-569EF6A62A8D}"/>
    <cellStyle name="Calculation 11 5 3 2" xfId="17383" xr:uid="{EF32FD16-1473-448F-8FE9-F169AB2B277E}"/>
    <cellStyle name="Calculation 11 5 3 2 2" xfId="42516" xr:uid="{39B18BEE-9096-422D-98A8-EB5457AEB87E}"/>
    <cellStyle name="Calculation 11 5 3 3" xfId="22495" xr:uid="{C9EA0D46-D206-4AEB-BD94-DDDBA22D5DE0}"/>
    <cellStyle name="Calculation 11 5 3 3 2" xfId="47628" xr:uid="{1E9AB4E8-F531-429B-B372-C9D8236D1B5D}"/>
    <cellStyle name="Calculation 11 5 3 4" xfId="27680" xr:uid="{BEDC2615-9A38-4EEB-9156-55906A07C754}"/>
    <cellStyle name="Calculation 11 5 3 4 2" xfId="52813" xr:uid="{A365D9E8-B900-4AF4-B4DB-1611F4E09149}"/>
    <cellStyle name="Calculation 11 5 3 5" xfId="35448" xr:uid="{B6371351-492A-4DBC-B7A5-D807A745E4D4}"/>
    <cellStyle name="Calculation 11 5 4" xfId="11086" xr:uid="{4C1091DD-FF7F-46CA-A77B-7A1B9D3B6455}"/>
    <cellStyle name="Calculation 11 5 4 2" xfId="18161" xr:uid="{4BAE8F5B-D6C6-410E-A1F3-56AE0748F7B1}"/>
    <cellStyle name="Calculation 11 5 4 2 2" xfId="43294" xr:uid="{2D12981E-774B-4810-871A-EA53866C8BEC}"/>
    <cellStyle name="Calculation 11 5 4 3" xfId="23273" xr:uid="{9908747A-7506-4EE3-B498-9B3BEC66E159}"/>
    <cellStyle name="Calculation 11 5 4 3 2" xfId="48406" xr:uid="{E6947FAC-651D-4BC3-8E9F-967119C3405F}"/>
    <cellStyle name="Calculation 11 5 4 4" xfId="28458" xr:uid="{AD472B00-3AFD-446A-A4A7-86804D0FBB66}"/>
    <cellStyle name="Calculation 11 5 4 4 2" xfId="53591" xr:uid="{F984D508-C2EF-4C57-A146-C45ADA089D73}"/>
    <cellStyle name="Calculation 11 5 4 5" xfId="36226" xr:uid="{EBD7412E-8A5B-4D0D-8B8D-EFFC715297D5}"/>
    <cellStyle name="Calculation 11 5 5" xfId="11760" xr:uid="{366938A2-7E15-40A1-B6DE-CD042D68B3E6}"/>
    <cellStyle name="Calculation 11 5 5 2" xfId="18834" xr:uid="{16769B86-F4BB-4820-B734-86B44A2A3E43}"/>
    <cellStyle name="Calculation 11 5 5 2 2" xfId="43967" xr:uid="{2F5159B4-26B4-4761-919C-1515CBB14310}"/>
    <cellStyle name="Calculation 11 5 5 3" xfId="23946" xr:uid="{DDF12BA1-7FFA-4A41-8564-6DF662F88854}"/>
    <cellStyle name="Calculation 11 5 5 3 2" xfId="49079" xr:uid="{7C91288E-9797-47FB-9A22-D69A8B248D10}"/>
    <cellStyle name="Calculation 11 5 5 4" xfId="29131" xr:uid="{F4CA74A9-F94D-48F2-8F5B-3869DF5707C5}"/>
    <cellStyle name="Calculation 11 5 5 4 2" xfId="54264" xr:uid="{48C1FB99-E55C-46B5-9426-C47A733B8B31}"/>
    <cellStyle name="Calculation 11 5 5 5" xfId="36899" xr:uid="{D22B4D8A-369D-4A3C-9A4D-81F4B27A7BB3}"/>
    <cellStyle name="Calculation 11 5 6" xfId="13804" xr:uid="{7E680A63-1E29-43AB-8FC1-EB1B89A94A0D}"/>
    <cellStyle name="Calculation 11 5 6 2" xfId="38938" xr:uid="{94DA8E4A-062F-489D-9352-9D5D7AC180F5}"/>
    <cellStyle name="Calculation 11 5 7" xfId="12614" xr:uid="{8256919C-BADE-490D-B7DD-D598CC75B058}"/>
    <cellStyle name="Calculation 11 5 7 2" xfId="37752" xr:uid="{2D5E535D-4E8D-4872-8FAC-1B28F22A0674}"/>
    <cellStyle name="Calculation 11 5 8" xfId="12561" xr:uid="{0EF12EB6-586E-44C7-B1A6-4687730B2674}"/>
    <cellStyle name="Calculation 11 5 8 2" xfId="37699" xr:uid="{D9346FF7-06DA-49DB-BA58-AAA2B9C6F6E2}"/>
    <cellStyle name="Calculation 11 5 9" xfId="31383" xr:uid="{2B90D925-DC01-4FDB-AF4C-898E8942E3F4}"/>
    <cellStyle name="Calculation 11 6" xfId="2832" xr:uid="{B6D20784-BFD4-4A62-A452-6B6629335199}"/>
    <cellStyle name="Calculation 11 6 10" xfId="5506" xr:uid="{FA355E12-47EA-4625-B401-F403A1062745}"/>
    <cellStyle name="Calculation 11 6 2" xfId="8620" xr:uid="{8B6E5C09-79E3-406F-837A-FA4D1385896E}"/>
    <cellStyle name="Calculation 11 6 2 2" xfId="15877" xr:uid="{305BE908-0D1B-4186-8D72-7709149FB044}"/>
    <cellStyle name="Calculation 11 6 2 2 2" xfId="41010" xr:uid="{4A2DFEF8-BB6F-487D-B3EC-7238798DD658}"/>
    <cellStyle name="Calculation 11 6 2 3" xfId="21050" xr:uid="{8F5BBA9D-2429-4C94-9673-40EC4165FFEA}"/>
    <cellStyle name="Calculation 11 6 2 3 2" xfId="46183" xr:uid="{F2AD6F29-F68F-452A-82CF-9DF77547C29A}"/>
    <cellStyle name="Calculation 11 6 2 4" xfId="26263" xr:uid="{38454C47-4778-455C-822B-301D5169A277}"/>
    <cellStyle name="Calculation 11 6 2 4 2" xfId="51396" xr:uid="{2A50A0BA-7C0F-4FA2-BAC8-23EAFA0D3F6F}"/>
    <cellStyle name="Calculation 11 6 2 5" xfId="33762" xr:uid="{35D84C39-BA1F-4859-B71C-7EBEB3DA15E1}"/>
    <cellStyle name="Calculation 11 6 3" xfId="9903" xr:uid="{256008BD-12FB-4350-A511-856AAFFE23E4}"/>
    <cellStyle name="Calculation 11 6 3 2" xfId="16979" xr:uid="{37266D28-8039-42AF-B89A-882488400A85}"/>
    <cellStyle name="Calculation 11 6 3 2 2" xfId="42112" xr:uid="{9CFCCEAE-72E2-490D-8B1C-9A6C1C98D502}"/>
    <cellStyle name="Calculation 11 6 3 3" xfId="22091" xr:uid="{154E2284-90B2-43B3-B2FD-AD6C2FAF387E}"/>
    <cellStyle name="Calculation 11 6 3 3 2" xfId="47224" xr:uid="{975A926B-1574-4580-9BEC-538532DBA714}"/>
    <cellStyle name="Calculation 11 6 3 4" xfId="27276" xr:uid="{85483679-4FD7-4BF8-80F5-D6F80BC70DCF}"/>
    <cellStyle name="Calculation 11 6 3 4 2" xfId="52409" xr:uid="{19E4791A-D9B0-475B-91B0-EE4E63F2DCA8}"/>
    <cellStyle name="Calculation 11 6 3 5" xfId="35044" xr:uid="{BB3780A4-6C74-44A2-902F-472535FF3D31}"/>
    <cellStyle name="Calculation 11 6 4" xfId="7805" xr:uid="{A84A2627-5A54-45AC-8D9F-7CA068F7E4CE}"/>
    <cellStyle name="Calculation 11 6 4 2" xfId="15164" xr:uid="{3EE06542-7DA5-4519-821F-65EA95F79BB9}"/>
    <cellStyle name="Calculation 11 6 4 2 2" xfId="40297" xr:uid="{E70D61EE-95D3-4B6F-A80E-E025B67B0C6D}"/>
    <cellStyle name="Calculation 11 6 4 3" xfId="20378" xr:uid="{771D41C8-F44B-4954-BCC8-8256DF56C741}"/>
    <cellStyle name="Calculation 11 6 4 3 2" xfId="45511" xr:uid="{7D114909-34BB-44FF-9A54-149F12DEF820}"/>
    <cellStyle name="Calculation 11 6 4 4" xfId="25701" xr:uid="{0628DC45-0D79-4B67-BDE6-83B4648C5D1F}"/>
    <cellStyle name="Calculation 11 6 4 4 2" xfId="50834" xr:uid="{6E188A15-1771-41A8-825C-0DFC7F8BF546}"/>
    <cellStyle name="Calculation 11 6 4 5" xfId="32952" xr:uid="{9DF756E7-7150-41F2-93E8-6A31DDB06F54}"/>
    <cellStyle name="Calculation 11 6 5" xfId="11149" xr:uid="{78A2B5D4-7EE3-4D89-8AF3-C609B4E0ADE9}"/>
    <cellStyle name="Calculation 11 6 5 2" xfId="18224" xr:uid="{12ECDE3C-0790-41C0-9EC1-A6C574C54A62}"/>
    <cellStyle name="Calculation 11 6 5 2 2" xfId="43357" xr:uid="{3DB5F05B-1F50-4185-9484-3A5126943DE5}"/>
    <cellStyle name="Calculation 11 6 5 3" xfId="23336" xr:uid="{F2536EF9-EB6B-441F-BAD0-38263C65946A}"/>
    <cellStyle name="Calculation 11 6 5 3 2" xfId="48469" xr:uid="{EE3B41A1-A596-440C-81D9-9EC50FFA6092}"/>
    <cellStyle name="Calculation 11 6 5 4" xfId="28521" xr:uid="{810BFB92-20E6-4571-9D19-0147C9978D4B}"/>
    <cellStyle name="Calculation 11 6 5 4 2" xfId="53654" xr:uid="{5C152EB5-92C3-4BCE-86B1-02DD6CE001ED}"/>
    <cellStyle name="Calculation 11 6 5 5" xfId="36289" xr:uid="{F41CECC3-E0F1-4727-8F3B-C39E290454EB}"/>
    <cellStyle name="Calculation 11 6 6" xfId="13495" xr:uid="{8F133BA7-132F-4A0B-B648-26E0BD5F3834}"/>
    <cellStyle name="Calculation 11 6 6 2" xfId="38629" xr:uid="{B3C8E7C2-9780-4A73-9437-A2A05C3471A4}"/>
    <cellStyle name="Calculation 11 6 7" xfId="12732" xr:uid="{CCAB9590-8BE0-49AA-9F51-E8DA57FCD21B}"/>
    <cellStyle name="Calculation 11 6 7 2" xfId="37870" xr:uid="{B145E40F-1ADE-41E8-8DB6-ACEC21D9F92B}"/>
    <cellStyle name="Calculation 11 6 8" xfId="14152" xr:uid="{F9BD004D-0FD4-4786-BDEA-7E306A1BBD1A}"/>
    <cellStyle name="Calculation 11 6 8 2" xfId="39285" xr:uid="{7C1462C3-29E9-46F2-8C7E-EC7079E61899}"/>
    <cellStyle name="Calculation 11 6 9" xfId="30973" xr:uid="{D3159A08-DFA4-4BB6-A05D-F58212998156}"/>
    <cellStyle name="Calculation 11 7" xfId="2987" xr:uid="{D4E198F6-5687-45BD-AF2D-F16A629DA5AF}"/>
    <cellStyle name="Calculation 11 7 2" xfId="15279" xr:uid="{43D17AB4-2F93-4C09-BF57-3CCF736F83D2}"/>
    <cellStyle name="Calculation 11 7 2 2" xfId="40412" xr:uid="{578A8B92-14CB-43A8-93F8-91249787450F}"/>
    <cellStyle name="Calculation 11 7 3" xfId="20488" xr:uid="{6ACB6C2F-B98A-47F2-81DB-C3CE895D52C9}"/>
    <cellStyle name="Calculation 11 7 3 2" xfId="45621" xr:uid="{3B815F82-C609-4C99-AE09-2C92EEB04777}"/>
    <cellStyle name="Calculation 11 7 4" xfId="25809" xr:uid="{6679ACAE-39C1-41E8-AC23-A22BB68400A5}"/>
    <cellStyle name="Calculation 11 7 4 2" xfId="50942" xr:uid="{1F2F3A5B-E28E-49FC-B60E-541E0EF2C012}"/>
    <cellStyle name="Calculation 11 7 5" xfId="33065" xr:uid="{03363603-1771-402E-B871-1603BABD10A0}"/>
    <cellStyle name="Calculation 11 7 6" xfId="7922" xr:uid="{B7BA1B96-0404-4245-B883-692BFDA77FD9}"/>
    <cellStyle name="Calculation 11 8" xfId="3794" xr:uid="{531D0807-43B0-4BE5-981B-6CE7ABB04A75}"/>
    <cellStyle name="Calculation 11 8 2" xfId="29757" xr:uid="{99209F4D-170A-4EC6-9B6B-D7963F177A0B}"/>
    <cellStyle name="Calculation 11 9" xfId="4451" xr:uid="{AA963D2B-D2C2-4520-8295-4BFEE2560A3B}"/>
    <cellStyle name="Calculation 12" xfId="667" xr:uid="{00000000-0005-0000-0000-000099020000}"/>
    <cellStyle name="Calculation 12 2" xfId="2990" xr:uid="{AAD4773B-D7C8-40BE-B557-8C8F8BB7FC50}"/>
    <cellStyle name="Calculation 12 2 2" xfId="8777" xr:uid="{3D13E6DB-0BE7-4928-8ED8-4BD059A0736D}"/>
    <cellStyle name="Calculation 12 2 2 2" xfId="16031" xr:uid="{811C60E0-FD9B-450C-B97C-969D123957AA}"/>
    <cellStyle name="Calculation 12 2 2 2 2" xfId="41164" xr:uid="{C608F40F-0538-4D98-831E-9F7275065D0E}"/>
    <cellStyle name="Calculation 12 2 2 3" xfId="21204" xr:uid="{E67D1B6E-A470-4891-B79D-7DC8C20456AD}"/>
    <cellStyle name="Calculation 12 2 2 3 2" xfId="46337" xr:uid="{AA167CC4-1CAE-4F7A-8388-5529F92935C9}"/>
    <cellStyle name="Calculation 12 2 2 4" xfId="26417" xr:uid="{08083091-1D91-447F-922A-D3DD1DDEDBFD}"/>
    <cellStyle name="Calculation 12 2 2 4 2" xfId="51550" xr:uid="{0A6B5CF9-8C69-4E7A-BA29-07906615AF45}"/>
    <cellStyle name="Calculation 12 2 2 5" xfId="33919" xr:uid="{6E3997FD-8D90-4222-B4F8-7909FE522545}"/>
    <cellStyle name="Calculation 12 2 3" xfId="10051" xr:uid="{9E6CF422-F61E-4B64-84D7-3E8F30987778}"/>
    <cellStyle name="Calculation 12 2 3 2" xfId="17127" xr:uid="{B2D313EC-2785-4EBF-BDC0-B8554CCCF07E}"/>
    <cellStyle name="Calculation 12 2 3 2 2" xfId="42260" xr:uid="{7805482C-0F98-4848-8C4B-666A904B0E6C}"/>
    <cellStyle name="Calculation 12 2 3 3" xfId="22239" xr:uid="{F11D4BC7-1031-40AF-8EAC-DB78BEF5A051}"/>
    <cellStyle name="Calculation 12 2 3 3 2" xfId="47372" xr:uid="{AEED0C04-22CF-45EA-90FB-EAF98801FCBE}"/>
    <cellStyle name="Calculation 12 2 3 4" xfId="27424" xr:uid="{5C9BAEDE-D645-41E9-8625-4666E91D69F3}"/>
    <cellStyle name="Calculation 12 2 3 4 2" xfId="52557" xr:uid="{4015B7DD-8491-407F-BD62-FDBFA7B429CB}"/>
    <cellStyle name="Calculation 12 2 3 5" xfId="35192" xr:uid="{94222C5C-63DD-42FB-A3E4-A9C872DE1C14}"/>
    <cellStyle name="Calculation 12 2 4" xfId="10953" xr:uid="{71E15B66-12EC-43F7-95B8-BFDA6080C37A}"/>
    <cellStyle name="Calculation 12 2 4 2" xfId="18028" xr:uid="{0AB39661-67F2-472B-93A8-02DB49DB6256}"/>
    <cellStyle name="Calculation 12 2 4 2 2" xfId="43161" xr:uid="{7C6C1D79-8D9B-41C3-87C3-AFA68C731566}"/>
    <cellStyle name="Calculation 12 2 4 3" xfId="23140" xr:uid="{27EBBAC3-5561-4A67-95AF-549A49BAB77B}"/>
    <cellStyle name="Calculation 12 2 4 3 2" xfId="48273" xr:uid="{D9111092-E82E-48B3-A10E-80E1E0C4685D}"/>
    <cellStyle name="Calculation 12 2 4 4" xfId="28325" xr:uid="{6D7F7A6B-1212-40DB-B7DA-928E160F23F6}"/>
    <cellStyle name="Calculation 12 2 4 4 2" xfId="53458" xr:uid="{2D0C121A-5E70-4649-A753-5A5C9A17BAC6}"/>
    <cellStyle name="Calculation 12 2 4 5" xfId="36093" xr:uid="{25F15EF3-964E-4870-BC4D-97873A2F03D6}"/>
    <cellStyle name="Calculation 12 2 5" xfId="10321" xr:uid="{1E91AE45-5890-4365-B314-DC196566C339}"/>
    <cellStyle name="Calculation 12 2 5 2" xfId="17397" xr:uid="{6EC00408-E983-4D79-A9CD-CC1F8546248D}"/>
    <cellStyle name="Calculation 12 2 5 2 2" xfId="42530" xr:uid="{BEE5B2B4-4F6A-4BBB-B981-EF790573BEDA}"/>
    <cellStyle name="Calculation 12 2 5 3" xfId="22509" xr:uid="{07AFE83A-EE02-41A5-A9A6-3B484DE7BF75}"/>
    <cellStyle name="Calculation 12 2 5 3 2" xfId="47642" xr:uid="{B9089C27-52FD-4286-B17E-31DF87885604}"/>
    <cellStyle name="Calculation 12 2 5 4" xfId="27694" xr:uid="{54027EAF-E28E-4EB4-B6D5-51E1E4EFE5D7}"/>
    <cellStyle name="Calculation 12 2 5 4 2" xfId="52827" xr:uid="{9A1249C9-53CA-47AB-845A-0DCEC4A1E551}"/>
    <cellStyle name="Calculation 12 2 5 5" xfId="35462" xr:uid="{44383ABD-6FEE-45B8-AA9E-B4F98ED77A89}"/>
    <cellStyle name="Calculation 12 2 6" xfId="12696" xr:uid="{7DC5FC7F-4C18-463E-9B0B-77FD2F522F2A}"/>
    <cellStyle name="Calculation 12 2 6 2" xfId="37834" xr:uid="{85BAD2E6-E9CD-4547-9B48-D6B61A090EED}"/>
    <cellStyle name="Calculation 12 2 7" xfId="12555" xr:uid="{07467926-3C26-4F2A-AB21-E4858B87AABC}"/>
    <cellStyle name="Calculation 12 2 7 2" xfId="37693" xr:uid="{AF066D9F-03FE-43E9-AFD8-DDE47B467F22}"/>
    <cellStyle name="Calculation 12 2 8" xfId="31124" xr:uid="{ADFE55EB-9CA8-4195-AE27-269D5C306F65}"/>
    <cellStyle name="Calculation 12 2 9" xfId="5729" xr:uid="{E04E2009-CF37-407D-8147-3FB499EE3C8A}"/>
    <cellStyle name="Calculation 12 3" xfId="3451" xr:uid="{8211DDAF-D583-4ACA-B61D-C8C718308E22}"/>
    <cellStyle name="Calculation 12 3 10" xfId="5038" xr:uid="{7C3B7F45-E416-463D-ABAB-2B0799481A61}"/>
    <cellStyle name="Calculation 12 3 2" xfId="8167" xr:uid="{E6705F8F-413B-4FD3-9ED8-D2A57B7BCC34}"/>
    <cellStyle name="Calculation 12 3 2 2" xfId="15505" xr:uid="{F09A46A2-2891-4064-A926-8E03FB16D46D}"/>
    <cellStyle name="Calculation 12 3 2 2 2" xfId="40638" xr:uid="{0328003A-FA52-48DB-A2A6-65741F38BE37}"/>
    <cellStyle name="Calculation 12 3 2 3" xfId="20696" xr:uid="{F0EC9A05-7D8D-43DB-A4D6-2960F148103A}"/>
    <cellStyle name="Calculation 12 3 2 3 2" xfId="45829" xr:uid="{10A1359C-8032-480A-B27F-C44A62FBB483}"/>
    <cellStyle name="Calculation 12 3 2 4" xfId="26013" xr:uid="{5DE26F14-B11C-4675-961C-5A7288E6FEFA}"/>
    <cellStyle name="Calculation 12 3 2 4 2" xfId="51146" xr:uid="{596D09AD-4305-490A-81BD-30647FD51368}"/>
    <cellStyle name="Calculation 12 3 2 5" xfId="33309" xr:uid="{56C10912-3BA4-41CD-951E-BEE1A2DB120C}"/>
    <cellStyle name="Calculation 12 3 3" xfId="7056" xr:uid="{2649E8BA-5A21-4308-B970-0F54CEFD2D63}"/>
    <cellStyle name="Calculation 12 3 3 2" xfId="14479" xr:uid="{89461362-5B01-46E4-8FC9-332F16B16649}"/>
    <cellStyle name="Calculation 12 3 3 2 2" xfId="39612" xr:uid="{96D8E9E2-BB97-42D4-B00C-A8468BFE00F7}"/>
    <cellStyle name="Calculation 12 3 3 3" xfId="19731" xr:uid="{35F4AF41-31C0-4764-B59C-6F1FEE33ABB1}"/>
    <cellStyle name="Calculation 12 3 3 3 2" xfId="44864" xr:uid="{89E7BC4C-51E1-413D-9C80-A1E64F12C0A3}"/>
    <cellStyle name="Calculation 12 3 3 4" xfId="25067" xr:uid="{8C0C8BB9-BA47-4346-BF70-35AF8EBE35E2}"/>
    <cellStyle name="Calculation 12 3 3 4 2" xfId="50200" xr:uid="{B99F4ECF-F0DA-4F43-B41D-00C4C24371EC}"/>
    <cellStyle name="Calculation 12 3 3 5" xfId="32208" xr:uid="{9C8BC98C-23F8-4530-A5F0-BADFB04CD091}"/>
    <cellStyle name="Calculation 12 3 4" xfId="7648" xr:uid="{FE1A438E-74C5-4466-96C7-484EBAAC0916}"/>
    <cellStyle name="Calculation 12 3 4 2" xfId="15014" xr:uid="{FFD0FA83-117D-47AF-AFD4-84609706FF8B}"/>
    <cellStyle name="Calculation 12 3 4 2 2" xfId="40147" xr:uid="{49219B5C-1735-473F-99CB-554254144747}"/>
    <cellStyle name="Calculation 12 3 4 3" xfId="20241" xr:uid="{2DD6918D-6825-4140-932A-C2DE21DF1751}"/>
    <cellStyle name="Calculation 12 3 4 3 2" xfId="45374" xr:uid="{1B650629-1546-4900-BBB6-A53A534B26B5}"/>
    <cellStyle name="Calculation 12 3 4 4" xfId="25564" xr:uid="{4D68E109-5643-4973-BC55-81092217A656}"/>
    <cellStyle name="Calculation 12 3 4 4 2" xfId="50697" xr:uid="{9EFF52A8-2440-4191-AFB9-D43BD1D11FDE}"/>
    <cellStyle name="Calculation 12 3 4 5" xfId="32795" xr:uid="{8C4006E9-D03F-4FD7-B638-9730A06EF673}"/>
    <cellStyle name="Calculation 12 3 5" xfId="7396" xr:uid="{C316B4AC-D9A2-401C-BE3D-5E339A52E747}"/>
    <cellStyle name="Calculation 12 3 5 2" xfId="14813" xr:uid="{57D30646-8763-4E1E-9CF2-AEE70F4CC296}"/>
    <cellStyle name="Calculation 12 3 5 2 2" xfId="39946" xr:uid="{3AC61699-7967-4ABE-B4B5-A54899B30323}"/>
    <cellStyle name="Calculation 12 3 5 3" xfId="20053" xr:uid="{383D50E7-E2F6-47EC-B327-40782E52EAFD}"/>
    <cellStyle name="Calculation 12 3 5 3 2" xfId="45186" xr:uid="{4D57B91D-63D0-4473-ACB7-8948B4E8B9EB}"/>
    <cellStyle name="Calculation 12 3 5 4" xfId="25376" xr:uid="{0A3FFF43-CEE7-4253-8EA2-DD7FA90735A9}"/>
    <cellStyle name="Calculation 12 3 5 4 2" xfId="50509" xr:uid="{EC210E3D-63AE-4D10-9AF8-E376B2296C89}"/>
    <cellStyle name="Calculation 12 3 5 5" xfId="32545" xr:uid="{BA020D4E-5B10-439A-A5F4-AE33CC78BC2B}"/>
    <cellStyle name="Calculation 12 3 6" xfId="13186" xr:uid="{717F7695-41CB-4A14-956C-B0C4C791CBCB}"/>
    <cellStyle name="Calculation 12 3 6 2" xfId="38320" xr:uid="{2FAE61CF-108C-4A7B-8873-0C6EB28A29D3}"/>
    <cellStyle name="Calculation 12 3 7" xfId="15327" xr:uid="{881FB796-0B6F-478F-BF70-BE6F1E903AEA}"/>
    <cellStyle name="Calculation 12 3 7 2" xfId="40460" xr:uid="{A4E3E63B-68E2-41EE-A824-3F927CFD6477}"/>
    <cellStyle name="Calculation 12 3 8" xfId="15011" xr:uid="{3FA8EAB9-B3D7-4D9A-88CE-4274259B8F80}"/>
    <cellStyle name="Calculation 12 3 8 2" xfId="40144" xr:uid="{52F8E97F-26C6-4C9A-9A7C-855BAE4CD875}"/>
    <cellStyle name="Calculation 12 3 9" xfId="30537" xr:uid="{B83FEFE7-57F9-4F3E-BBD7-61C5EF535DB2}"/>
    <cellStyle name="Calculation 12 4" xfId="3429" xr:uid="{D113A5D3-6813-429F-A7AC-6209CC9B6AE1}"/>
    <cellStyle name="Calculation 12 4 10" xfId="5595" xr:uid="{158A1ADC-2890-4DAC-9D97-DAB2AD6CBA55}"/>
    <cellStyle name="Calculation 12 4 2" xfId="8704" xr:uid="{E271FC71-621F-481C-924A-0D55AAAA62DB}"/>
    <cellStyle name="Calculation 12 4 2 2" xfId="15961" xr:uid="{2416844C-0FD9-4F2B-AD31-8C4B049C0725}"/>
    <cellStyle name="Calculation 12 4 2 2 2" xfId="41094" xr:uid="{32E725E9-D686-48AE-A996-1531442279BB}"/>
    <cellStyle name="Calculation 12 4 2 3" xfId="21134" xr:uid="{FA80EB3D-2E4A-4028-BEB2-335F8065150E}"/>
    <cellStyle name="Calculation 12 4 2 3 2" xfId="46267" xr:uid="{E78C3B0F-8EA9-4EBA-80B0-BD990FAA6811}"/>
    <cellStyle name="Calculation 12 4 2 4" xfId="26347" xr:uid="{F42DDD27-2EB1-43E4-8F79-4BEA8564D7FE}"/>
    <cellStyle name="Calculation 12 4 2 4 2" xfId="51480" xr:uid="{21C8BC30-2EAB-4A31-B6F9-172EBC530A02}"/>
    <cellStyle name="Calculation 12 4 2 5" xfId="33846" xr:uid="{C2C09539-127B-4D71-BBF3-64D378211F60}"/>
    <cellStyle name="Calculation 12 4 3" xfId="9987" xr:uid="{3440D4DD-69BB-4EC7-BFE2-C0B71E53482F}"/>
    <cellStyle name="Calculation 12 4 3 2" xfId="17063" xr:uid="{5F37D9C7-3092-4320-B207-4151037D47C8}"/>
    <cellStyle name="Calculation 12 4 3 2 2" xfId="42196" xr:uid="{596FC09C-97B8-45B6-A7FE-F6D24C8C0BEF}"/>
    <cellStyle name="Calculation 12 4 3 3" xfId="22175" xr:uid="{42AD16F2-1FA3-4D52-A3DA-1960A71AA710}"/>
    <cellStyle name="Calculation 12 4 3 3 2" xfId="47308" xr:uid="{A6C1C8FD-A8D0-42BF-840E-30CC665B6B5C}"/>
    <cellStyle name="Calculation 12 4 3 4" xfId="27360" xr:uid="{ADE6FFF6-D290-487A-B5B6-FEF7CB477946}"/>
    <cellStyle name="Calculation 12 4 3 4 2" xfId="52493" xr:uid="{421FD61B-F00F-4174-A9F8-59A0B870C26B}"/>
    <cellStyle name="Calculation 12 4 3 5" xfId="35128" xr:uid="{A705A668-3242-4875-B571-EC6217D3A5B6}"/>
    <cellStyle name="Calculation 12 4 4" xfId="7879" xr:uid="{64957732-EFE7-4737-9B4E-FDC428BA9E10}"/>
    <cellStyle name="Calculation 12 4 4 2" xfId="15238" xr:uid="{86F90B6A-EEEB-4F7F-8B94-2C9AEDE5ADD8}"/>
    <cellStyle name="Calculation 12 4 4 2 2" xfId="40371" xr:uid="{CE2CCE90-61FF-4AF4-8AA5-2CA442CC3212}"/>
    <cellStyle name="Calculation 12 4 4 3" xfId="20452" xr:uid="{6E9AB8AC-1308-4C00-9507-96323DC4E262}"/>
    <cellStyle name="Calculation 12 4 4 3 2" xfId="45585" xr:uid="{74C6A898-36DD-40B9-A003-3FEC374EEF3F}"/>
    <cellStyle name="Calculation 12 4 4 4" xfId="25775" xr:uid="{B99BA9CE-9635-4D15-A038-958DCDA74FC6}"/>
    <cellStyle name="Calculation 12 4 4 4 2" xfId="50908" xr:uid="{29DFD752-D7B3-4A0F-802F-583C9401389F}"/>
    <cellStyle name="Calculation 12 4 4 5" xfId="33026" xr:uid="{CDB7E5C1-2D20-4EF2-B94F-240141DA4364}"/>
    <cellStyle name="Calculation 12 4 5" xfId="7944" xr:uid="{03778FA3-D44C-4D82-907A-1674BB6EA30B}"/>
    <cellStyle name="Calculation 12 4 5 2" xfId="15298" xr:uid="{258D7C64-0C73-4EFC-8901-A75AFB57841B}"/>
    <cellStyle name="Calculation 12 4 5 2 2" xfId="40431" xr:uid="{D8358551-69BA-48C3-B02A-BA258FE6CFC8}"/>
    <cellStyle name="Calculation 12 4 5 3" xfId="20507" xr:uid="{1A59BAE9-89CC-464B-A01D-773426DC9AB5}"/>
    <cellStyle name="Calculation 12 4 5 3 2" xfId="45640" xr:uid="{2C74FAE4-ADAE-4F60-9AB2-5EEDDFAF648A}"/>
    <cellStyle name="Calculation 12 4 5 4" xfId="25827" xr:uid="{27C8B0BB-96B0-49D1-B0FC-C4652CC60524}"/>
    <cellStyle name="Calculation 12 4 5 4 2" xfId="50960" xr:uid="{19D4CACD-5648-4F08-BE5F-A115FCF73947}"/>
    <cellStyle name="Calculation 12 4 5 5" xfId="33087" xr:uid="{8DF84775-5DF3-4A3A-90AC-9FA2F2C9AFE6}"/>
    <cellStyle name="Calculation 12 4 6" xfId="13579" xr:uid="{8A8B2DE1-31B7-4F92-9EFC-8331F670A68D}"/>
    <cellStyle name="Calculation 12 4 6 2" xfId="38713" xr:uid="{81B16BD8-EC61-4258-A46B-B1CF2F4C5D81}"/>
    <cellStyle name="Calculation 12 4 7" xfId="12705" xr:uid="{823102E3-9379-4BAE-A53C-EF27007E794E}"/>
    <cellStyle name="Calculation 12 4 7 2" xfId="37843" xr:uid="{44FACE6F-133E-443B-A2AB-3B7FB2E6560E}"/>
    <cellStyle name="Calculation 12 4 8" xfId="21470" xr:uid="{4C79A378-5981-42BE-ACA3-224A0A04AF82}"/>
    <cellStyle name="Calculation 12 4 8 2" xfId="46603" xr:uid="{D162D1CE-8C21-4857-9643-5C02F638F884}"/>
    <cellStyle name="Calculation 12 4 9" xfId="31057" xr:uid="{163E2FC2-F751-4ACD-86B8-CBD1465C00FE}"/>
    <cellStyle name="Calculation 12 5" xfId="3663" xr:uid="{D5779C68-2315-4C3D-9E3A-A4F3FB088EFE}"/>
    <cellStyle name="Calculation 12 5 10" xfId="5150" xr:uid="{BD46BC96-61D4-4461-837E-20D4C13DEB49}"/>
    <cellStyle name="Calculation 12 5 2" xfId="8279" xr:uid="{A25282A9-92A3-4DE7-9A28-55BF2A837A56}"/>
    <cellStyle name="Calculation 12 5 2 2" xfId="15617" xr:uid="{94FAB958-323D-4606-8016-A52272D03752}"/>
    <cellStyle name="Calculation 12 5 2 2 2" xfId="40750" xr:uid="{ADA41A29-5912-40EF-BFDD-D06D0128D54F}"/>
    <cellStyle name="Calculation 12 5 2 3" xfId="20808" xr:uid="{E83E775D-2364-42E6-BFBC-239210F5F7E4}"/>
    <cellStyle name="Calculation 12 5 2 3 2" xfId="45941" xr:uid="{5E9C01FA-9E72-4FBB-91B5-1418E2F66648}"/>
    <cellStyle name="Calculation 12 5 2 4" xfId="26125" xr:uid="{37ED79C4-5AEC-485D-93D5-51E5FCA4B031}"/>
    <cellStyle name="Calculation 12 5 2 4 2" xfId="51258" xr:uid="{F3DE2829-983B-460E-BCA9-1FF1968AAE7B}"/>
    <cellStyle name="Calculation 12 5 2 5" xfId="33421" xr:uid="{790DAD45-63E8-4C95-A885-15E0EA15C9F6}"/>
    <cellStyle name="Calculation 12 5 3" xfId="6958" xr:uid="{FC4ED500-DC22-4BD1-BC7F-03621D4E49E9}"/>
    <cellStyle name="Calculation 12 5 3 2" xfId="14381" xr:uid="{FC9A65FC-31F8-4C02-8DAF-41A78F16B758}"/>
    <cellStyle name="Calculation 12 5 3 2 2" xfId="39514" xr:uid="{ED0EBB29-739D-42C8-855F-71030033787B}"/>
    <cellStyle name="Calculation 12 5 3 3" xfId="19633" xr:uid="{B01A7A18-83C1-4C4F-8708-0070944E23BA}"/>
    <cellStyle name="Calculation 12 5 3 3 2" xfId="44766" xr:uid="{1CA6ADEA-3D03-46B4-A21F-CE4A9BF60E27}"/>
    <cellStyle name="Calculation 12 5 3 4" xfId="24969" xr:uid="{C8C1EA16-D6AB-420C-AC53-BC3CF51E2C4F}"/>
    <cellStyle name="Calculation 12 5 3 4 2" xfId="50102" xr:uid="{269B8788-3F16-46A4-9E72-C1A90B811ED8}"/>
    <cellStyle name="Calculation 12 5 3 5" xfId="32110" xr:uid="{E8407DC4-6947-4084-B66B-EBA155AA40BA}"/>
    <cellStyle name="Calculation 12 5 4" xfId="8041" xr:uid="{13DF7C5F-2E21-4C6F-BFD6-D573D8F2DEB9}"/>
    <cellStyle name="Calculation 12 5 4 2" xfId="15386" xr:uid="{5B90DAC4-3565-497E-91CA-85BDDBEC794B}"/>
    <cellStyle name="Calculation 12 5 4 2 2" xfId="40519" xr:uid="{D50D62E4-6981-42DC-AD47-697717955DF1}"/>
    <cellStyle name="Calculation 12 5 4 3" xfId="20587" xr:uid="{0727F22F-0BCE-4C62-8CF5-F2EF299BCC8A}"/>
    <cellStyle name="Calculation 12 5 4 3 2" xfId="45720" xr:uid="{042C682C-5859-4B54-B23B-6B06F26C6F6F}"/>
    <cellStyle name="Calculation 12 5 4 4" xfId="25907" xr:uid="{60893D5E-34AE-46B7-BF6E-4FA4B9F9D1DC}"/>
    <cellStyle name="Calculation 12 5 4 4 2" xfId="51040" xr:uid="{9984C8E6-E167-43B2-A8C2-1D3B6650D19F}"/>
    <cellStyle name="Calculation 12 5 4 5" xfId="33184" xr:uid="{4D400CD5-CCD2-4832-8E15-4D9A57D5A532}"/>
    <cellStyle name="Calculation 12 5 5" xfId="10189" xr:uid="{1E158666-6A88-47DE-8733-0FC5F60F8E98}"/>
    <cellStyle name="Calculation 12 5 5 2" xfId="17265" xr:uid="{5F92B6F3-EA8A-4BCA-9FC4-478AED9B054E}"/>
    <cellStyle name="Calculation 12 5 5 2 2" xfId="42398" xr:uid="{CAEE137E-4E12-4570-9315-314B15ACE0FD}"/>
    <cellStyle name="Calculation 12 5 5 3" xfId="22377" xr:uid="{C04DEDE8-D7A3-47F8-84E3-4715D33663A1}"/>
    <cellStyle name="Calculation 12 5 5 3 2" xfId="47510" xr:uid="{50E02301-E9C1-4970-B68A-C1E0D723A866}"/>
    <cellStyle name="Calculation 12 5 5 4" xfId="27562" xr:uid="{74C18CFA-B333-44EA-B669-4023ADCC3047}"/>
    <cellStyle name="Calculation 12 5 5 4 2" xfId="52695" xr:uid="{43A12F77-AA86-4B7A-B219-0625328FB45B}"/>
    <cellStyle name="Calculation 12 5 5 5" xfId="35330" xr:uid="{5CF20EC9-5915-4881-B45F-CC3A16FC10D9}"/>
    <cellStyle name="Calculation 12 5 6" xfId="13260" xr:uid="{D789E500-E698-464D-86C0-644DDAC0BC76}"/>
    <cellStyle name="Calculation 12 5 6 2" xfId="38394" xr:uid="{BF6E8C76-5010-4838-8663-B70B7741BDA6}"/>
    <cellStyle name="Calculation 12 5 7" xfId="13976" xr:uid="{C6D722DA-F330-4CA3-9DEF-F3906CC2223C}"/>
    <cellStyle name="Calculation 12 5 7 2" xfId="39109" xr:uid="{66F9126F-4BAA-48CD-8A59-41AC78296EF0}"/>
    <cellStyle name="Calculation 12 5 8" xfId="12933" xr:uid="{637B26EE-11D5-447B-9BC8-460F48061FC0}"/>
    <cellStyle name="Calculation 12 5 8 2" xfId="38069" xr:uid="{A30585BD-CDCA-4BAD-B800-CBCB45842B9B}"/>
    <cellStyle name="Calculation 12 5 9" xfId="30649" xr:uid="{B0D6F7AF-051E-416E-8486-FE8871F169B4}"/>
    <cellStyle name="Calculation 12 6" xfId="3979" xr:uid="{FED2533E-EA6F-4885-A6F3-8A0249FAC270}"/>
    <cellStyle name="Calculation 12 6 10" xfId="6567" xr:uid="{55DEFA5C-A8A3-4DC5-A96D-A95920E3D7F2}"/>
    <cellStyle name="Calculation 12 6 2" xfId="9442" xr:uid="{20D49021-2EA3-479C-AF45-9CC6AAF4CC44}"/>
    <cellStyle name="Calculation 12 6 2 2" xfId="16523" xr:uid="{E901392B-278D-4BB6-95C2-A647423BC962}"/>
    <cellStyle name="Calculation 12 6 2 2 2" xfId="41656" xr:uid="{0301181D-7937-4D14-98A2-7758CDBC166A}"/>
    <cellStyle name="Calculation 12 6 2 3" xfId="21636" xr:uid="{8951B86E-A72D-434F-B6A0-B9664230E728}"/>
    <cellStyle name="Calculation 12 6 2 3 2" xfId="46769" xr:uid="{96F4D5DE-1FFA-42AB-A2B5-0EC30A4D6E7B}"/>
    <cellStyle name="Calculation 12 6 2 4" xfId="26825" xr:uid="{A054DF87-7E8B-42DD-B46F-7257FAA734B8}"/>
    <cellStyle name="Calculation 12 6 2 4 2" xfId="51958" xr:uid="{B855FC35-9759-433E-82EE-2AB4DE78C6FA}"/>
    <cellStyle name="Calculation 12 6 2 5" xfId="34584" xr:uid="{EAF8ABD8-2294-4709-96B8-3495674C67AA}"/>
    <cellStyle name="Calculation 12 6 3" xfId="10553" xr:uid="{B366AA55-21B9-4653-81EA-AC3BA12B31C5}"/>
    <cellStyle name="Calculation 12 6 3 2" xfId="17629" xr:uid="{CE08E4E3-AEA8-42C0-A19F-9BCA60B874B9}"/>
    <cellStyle name="Calculation 12 6 3 2 2" xfId="42762" xr:uid="{4B1569BD-10FA-41B5-B8A7-9EDF90BA2566}"/>
    <cellStyle name="Calculation 12 6 3 3" xfId="22741" xr:uid="{3D575C91-BACF-4720-BCC0-8FD5C34DF038}"/>
    <cellStyle name="Calculation 12 6 3 3 2" xfId="47874" xr:uid="{8BE5874B-C50A-474B-BA0D-7F44E6ADED73}"/>
    <cellStyle name="Calculation 12 6 3 4" xfId="27926" xr:uid="{B01D829E-6901-4448-A795-264F2A1FF6E7}"/>
    <cellStyle name="Calculation 12 6 3 4 2" xfId="53059" xr:uid="{79EC0C8D-AD73-47DA-A818-248AF2F1BBD7}"/>
    <cellStyle name="Calculation 12 6 3 5" xfId="35694" xr:uid="{B3164229-EAA9-4247-AAAD-D25E01F83D11}"/>
    <cellStyle name="Calculation 12 6 4" xfId="11307" xr:uid="{A7AC28F1-B683-46BE-A3A2-042A5FE3A045}"/>
    <cellStyle name="Calculation 12 6 4 2" xfId="18381" xr:uid="{06F27166-D49F-40DC-8173-54CC3C4CECD7}"/>
    <cellStyle name="Calculation 12 6 4 2 2" xfId="43514" xr:uid="{15BA37B0-AF40-4C40-92D5-5E90B57ED4B4}"/>
    <cellStyle name="Calculation 12 6 4 3" xfId="23493" xr:uid="{F4F6403C-ED99-4604-A2ED-0D528D023F9F}"/>
    <cellStyle name="Calculation 12 6 4 3 2" xfId="48626" xr:uid="{6C549EDA-0BD7-4D9C-AE21-3F5F35F85461}"/>
    <cellStyle name="Calculation 12 6 4 4" xfId="28678" xr:uid="{B895812A-A391-4A06-B110-540829AF6F67}"/>
    <cellStyle name="Calculation 12 6 4 4 2" xfId="53811" xr:uid="{BE500867-6821-4757-A72B-45DE65567545}"/>
    <cellStyle name="Calculation 12 6 4 5" xfId="36446" xr:uid="{AC5622BD-D361-490F-AB97-4DEEDF546395}"/>
    <cellStyle name="Calculation 12 6 5" xfId="11954" xr:uid="{C16B3A19-DB74-4854-AFC2-D45E03324E30}"/>
    <cellStyle name="Calculation 12 6 5 2" xfId="19028" xr:uid="{F59410B4-3026-4E53-8722-76617F627DE1}"/>
    <cellStyle name="Calculation 12 6 5 2 2" xfId="44161" xr:uid="{41C66AEE-6B76-4597-84AF-7E869D036042}"/>
    <cellStyle name="Calculation 12 6 5 3" xfId="24140" xr:uid="{457F80E8-F0A8-4477-B7B6-64719F5BF036}"/>
    <cellStyle name="Calculation 12 6 5 3 2" xfId="49273" xr:uid="{465D8D6F-8981-45EF-B456-833CF658B145}"/>
    <cellStyle name="Calculation 12 6 5 4" xfId="29325" xr:uid="{31A379B5-989F-4DFB-A1C6-243673A2DCE6}"/>
    <cellStyle name="Calculation 12 6 5 4 2" xfId="54458" xr:uid="{66708D7E-91C7-459D-9296-FDB661586BBC}"/>
    <cellStyle name="Calculation 12 6 5 5" xfId="37093" xr:uid="{901C3AEB-6914-496F-A283-764806BC58EA}"/>
    <cellStyle name="Calculation 12 6 6" xfId="14040" xr:uid="{07841F85-3C8A-4C56-A654-BDCFAD774CF0}"/>
    <cellStyle name="Calculation 12 6 6 2" xfId="39173" xr:uid="{AB14BAC5-AF77-4836-B572-EFCAB5A772B9}"/>
    <cellStyle name="Calculation 12 6 7" xfId="12401" xr:uid="{625467A2-8C88-4D6B-8BC6-D79BCF4CCF90}"/>
    <cellStyle name="Calculation 12 6 7 2" xfId="37539" xr:uid="{BF98369D-B9E4-416B-B828-83A023BEFA5C}"/>
    <cellStyle name="Calculation 12 6 8" xfId="24597" xr:uid="{B8EDD9D9-8991-4AEA-BA8C-F5A46A9D5E60}"/>
    <cellStyle name="Calculation 12 6 8 2" xfId="49730" xr:uid="{0A6186F5-613C-4607-BF30-5271CC3F64E6}"/>
    <cellStyle name="Calculation 12 6 9" xfId="31727" xr:uid="{2ACF05E2-DAB2-4E2A-8894-98C5B1B72338}"/>
    <cellStyle name="Calculation 12 7" xfId="4000" xr:uid="{9886D54A-C659-4314-AF4F-7413477758D4}"/>
    <cellStyle name="Calculation 12 7 2" xfId="16117" xr:uid="{27F0C66A-3549-407E-AA2F-960ABACC552F}"/>
    <cellStyle name="Calculation 12 7 2 2" xfId="41250" xr:uid="{F4501C03-C571-4268-8BBE-DC8A130C7BC9}"/>
    <cellStyle name="Calculation 12 7 3" xfId="21288" xr:uid="{A5207B1B-653E-4CE7-AC37-A150E7B3EF79}"/>
    <cellStyle name="Calculation 12 7 3 2" xfId="46421" xr:uid="{0405C0D7-C713-4BB1-8235-07AE652A2D21}"/>
    <cellStyle name="Calculation 12 7 4" xfId="26502" xr:uid="{F76ECCF7-41DB-4FC4-8B22-A9A9BD7C6C1F}"/>
    <cellStyle name="Calculation 12 7 4 2" xfId="51635" xr:uid="{414A65D7-1F3A-46C7-A1F5-0975E907FE69}"/>
    <cellStyle name="Calculation 12 7 5" xfId="34016" xr:uid="{E3A242B7-6AC3-4F94-8A3C-BAE7FA244C9A}"/>
    <cellStyle name="Calculation 12 7 6" xfId="8874" xr:uid="{DA8D5CC5-6B91-4478-B64A-9E6F899CB79A}"/>
    <cellStyle name="Calculation 12 8" xfId="4181" xr:uid="{F1F39ADA-99F2-40BB-9C90-A5FC8A472D2E}"/>
    <cellStyle name="Calculation 12 8 2" xfId="29758" xr:uid="{E336A6A4-F72C-4E2F-8DE6-5C4CDE4F6995}"/>
    <cellStyle name="Calculation 12 9" xfId="4452" xr:uid="{F9AB6B6C-CFD1-4535-9924-E01DCE0B4B9D}"/>
    <cellStyle name="Calculation 13" xfId="2389" xr:uid="{00000000-0005-0000-0000-00009A020000}"/>
    <cellStyle name="Calculation 13 2" xfId="3769" xr:uid="{904EE9B5-F41A-4E03-AC7A-F1965EB17ACD}"/>
    <cellStyle name="Calculation 13 2 2" xfId="9530" xr:uid="{19E58467-F4C1-403E-B6DA-089E858CAAFF}"/>
    <cellStyle name="Calculation 13 2 2 2" xfId="16610" xr:uid="{F806F3B5-8887-41CD-ABFC-5E23EAADDEA3}"/>
    <cellStyle name="Calculation 13 2 2 2 2" xfId="41743" xr:uid="{38B94C9A-6403-4691-9ED8-2B054EF60BDF}"/>
    <cellStyle name="Calculation 13 2 2 3" xfId="21723" xr:uid="{5E791D43-147B-46F4-A68D-BB7297D220FB}"/>
    <cellStyle name="Calculation 13 2 2 3 2" xfId="46856" xr:uid="{756118EC-D224-47F9-B8CE-71118DD5FEF3}"/>
    <cellStyle name="Calculation 13 2 2 4" xfId="26912" xr:uid="{7090706B-707C-4F85-8D06-3B2925383374}"/>
    <cellStyle name="Calculation 13 2 2 4 2" xfId="52045" xr:uid="{5DE3863D-FF69-4942-920E-42DFCA23DF3C}"/>
    <cellStyle name="Calculation 13 2 2 5" xfId="34672" xr:uid="{2D81AD23-863F-43AF-BE21-D614C1225772}"/>
    <cellStyle name="Calculation 13 2 3" xfId="10639" xr:uid="{0048BCAA-B2E6-421D-9888-B0966E30380C}"/>
    <cellStyle name="Calculation 13 2 3 2" xfId="17715" xr:uid="{56507985-E9FC-4853-B27E-C2FEA964235E}"/>
    <cellStyle name="Calculation 13 2 3 2 2" xfId="42848" xr:uid="{7E926A34-6FA9-4677-9E50-200882D5AF5E}"/>
    <cellStyle name="Calculation 13 2 3 3" xfId="22827" xr:uid="{FAD5B900-3440-48AF-BD04-DB8EF4E23491}"/>
    <cellStyle name="Calculation 13 2 3 3 2" xfId="47960" xr:uid="{89923CDF-7BD7-45BC-B1EF-67485F655B26}"/>
    <cellStyle name="Calculation 13 2 3 4" xfId="28012" xr:uid="{86746878-A383-4DA4-A431-9B94D381DED3}"/>
    <cellStyle name="Calculation 13 2 3 4 2" xfId="53145" xr:uid="{C1F16A97-37F3-450B-9F3B-E24BE190D117}"/>
    <cellStyle name="Calculation 13 2 3 5" xfId="35780" xr:uid="{8C6A3B5D-837A-48C3-9621-A3E0BD7CB395}"/>
    <cellStyle name="Calculation 13 2 4" xfId="11392" xr:uid="{2BD2FA9D-1B97-493C-B6A4-6F8B1BB5F3C0}"/>
    <cellStyle name="Calculation 13 2 4 2" xfId="18466" xr:uid="{E9B89A54-EC26-4870-8983-5EC0001F4035}"/>
    <cellStyle name="Calculation 13 2 4 2 2" xfId="43599" xr:uid="{687A9EF9-2ADA-48BC-86C9-CBD71F4EA98E}"/>
    <cellStyle name="Calculation 13 2 4 3" xfId="23578" xr:uid="{BB74B486-EC51-48E5-831F-E24DF9A76351}"/>
    <cellStyle name="Calculation 13 2 4 3 2" xfId="48711" xr:uid="{4F8B1E8B-758F-4E13-ADDB-376BB6B84E93}"/>
    <cellStyle name="Calculation 13 2 4 4" xfId="28763" xr:uid="{80775830-2E8C-4F3B-9E5F-286ACB08FC1D}"/>
    <cellStyle name="Calculation 13 2 4 4 2" xfId="53896" xr:uid="{5B6F8967-E5A4-4916-80ED-E3CD264D9E7D}"/>
    <cellStyle name="Calculation 13 2 4 5" xfId="36531" xr:uid="{1BC0B5C8-084D-41C1-8F75-9E5451A7FC2C}"/>
    <cellStyle name="Calculation 13 2 5" xfId="12039" xr:uid="{B9FBE55A-AA34-45E3-AF4E-6CA9CBA3BF27}"/>
    <cellStyle name="Calculation 13 2 5 2" xfId="19113" xr:uid="{C3DB3DB3-81BF-400B-9882-360C44EAE478}"/>
    <cellStyle name="Calculation 13 2 5 2 2" xfId="44246" xr:uid="{461DC516-F861-447C-A6D2-A344430316B8}"/>
    <cellStyle name="Calculation 13 2 5 3" xfId="24225" xr:uid="{BA707EED-4F7A-4F34-98AD-C565DF7C6E3A}"/>
    <cellStyle name="Calculation 13 2 5 3 2" xfId="49358" xr:uid="{E228BDEC-9588-4CFF-B2C0-0F61F6A9F653}"/>
    <cellStyle name="Calculation 13 2 5 4" xfId="29410" xr:uid="{BCF40104-CCAC-4608-A528-AD220E4E905D}"/>
    <cellStyle name="Calculation 13 2 5 4 2" xfId="54543" xr:uid="{AD5053E9-D020-4A7E-835F-25B0B09CFE26}"/>
    <cellStyle name="Calculation 13 2 5 5" xfId="37178" xr:uid="{0F588C2D-A993-4E31-B578-4F4DD93CEBBA}"/>
    <cellStyle name="Calculation 13 2 6" xfId="12326" xr:uid="{1BB77DB2-3823-4368-A28F-E658E250732C}"/>
    <cellStyle name="Calculation 13 2 6 2" xfId="37464" xr:uid="{D528F2B0-6531-4934-98B9-3573D4D6FEAD}"/>
    <cellStyle name="Calculation 13 2 7" xfId="24682" xr:uid="{D6C83FB4-9CDF-48AB-9E05-3DC6828DA2E3}"/>
    <cellStyle name="Calculation 13 2 7 2" xfId="49815" xr:uid="{5B7A2749-6B39-4F94-BF83-3CCAD6C10C8E}"/>
    <cellStyle name="Calculation 13 2 8" xfId="31813" xr:uid="{5F259AE7-115C-4053-BE75-51633E397B8F}"/>
    <cellStyle name="Calculation 13 2 9" xfId="6657" xr:uid="{FC2327A6-F26C-4569-9893-88CCA11B1709}"/>
    <cellStyle name="Calculation 13 3" xfId="2769" xr:uid="{49C3F8BA-BCD3-43A2-B434-E7AE4B17A956}"/>
    <cellStyle name="Calculation 13 3 10" xfId="6196" xr:uid="{0ABA759B-FA3B-4C94-89C7-105F9CAC4FBE}"/>
    <cellStyle name="Calculation 13 3 2" xfId="9085" xr:uid="{5E2DE5E1-5F6C-417B-8390-709687C3F769}"/>
    <cellStyle name="Calculation 13 3 2 2" xfId="16257" xr:uid="{8419C525-AFD8-4491-BE59-4BB741687D93}"/>
    <cellStyle name="Calculation 13 3 2 2 2" xfId="41390" xr:uid="{216EB2B7-0D9A-4E85-8ECF-42B6DDD26C51}"/>
    <cellStyle name="Calculation 13 3 2 3" xfId="21397" xr:uid="{0A61F20C-B86C-4886-8C30-ACEB2F627F6C}"/>
    <cellStyle name="Calculation 13 3 2 3 2" xfId="46530" xr:uid="{E03BBF53-F6D8-44C6-87FE-BD5FA2A8E4A5}"/>
    <cellStyle name="Calculation 13 3 2 4" xfId="26611" xr:uid="{04C26AF4-D7CC-4144-B064-AC6D0FBEB348}"/>
    <cellStyle name="Calculation 13 3 2 4 2" xfId="51744" xr:uid="{77DD64CE-626A-4EEA-AFBA-9183F85438ED}"/>
    <cellStyle name="Calculation 13 3 2 5" xfId="34227" xr:uid="{85DFD2E4-B9C8-4288-974E-98A4C53F4F34}"/>
    <cellStyle name="Calculation 13 3 3" xfId="10311" xr:uid="{271A30FE-57BB-487C-A382-50B2B289F1CC}"/>
    <cellStyle name="Calculation 13 3 3 2" xfId="17387" xr:uid="{5B1BE2D9-CAB2-49B7-B32B-05DD725159B3}"/>
    <cellStyle name="Calculation 13 3 3 2 2" xfId="42520" xr:uid="{DABA78D8-DF20-4988-8FE1-7F3708E0A207}"/>
    <cellStyle name="Calculation 13 3 3 3" xfId="22499" xr:uid="{70B6DB57-90F2-4E7C-9A84-8D11340DD057}"/>
    <cellStyle name="Calculation 13 3 3 3 2" xfId="47632" xr:uid="{227A9AA2-C983-4A6B-935F-BC200EBF6CB1}"/>
    <cellStyle name="Calculation 13 3 3 4" xfId="27684" xr:uid="{878C3815-D475-48F6-A5C6-5F60C63B4038}"/>
    <cellStyle name="Calculation 13 3 3 4 2" xfId="52817" xr:uid="{DED0C9F9-3A34-42EF-8F1F-86B84B65F220}"/>
    <cellStyle name="Calculation 13 3 3 5" xfId="35452" xr:uid="{0BA603C4-8945-4238-8F4B-567F8A5DFB5B}"/>
    <cellStyle name="Calculation 13 3 4" xfId="11090" xr:uid="{84E5B997-26C1-4CB0-910B-90AC34964574}"/>
    <cellStyle name="Calculation 13 3 4 2" xfId="18165" xr:uid="{3FBEE977-C176-41E0-868F-0623305AFFDD}"/>
    <cellStyle name="Calculation 13 3 4 2 2" xfId="43298" xr:uid="{AFF54B9C-CBF6-4F6A-BB63-A71D73D643CC}"/>
    <cellStyle name="Calculation 13 3 4 3" xfId="23277" xr:uid="{0174203A-D757-4266-A8A4-185446A51B67}"/>
    <cellStyle name="Calculation 13 3 4 3 2" xfId="48410" xr:uid="{13042528-6EBC-4465-B95B-273AB3FDC1F5}"/>
    <cellStyle name="Calculation 13 3 4 4" xfId="28462" xr:uid="{20AAE08D-6B15-4373-9942-3D04760AF3EA}"/>
    <cellStyle name="Calculation 13 3 4 4 2" xfId="53595" xr:uid="{9A4973E5-02EE-4459-8074-755A1B023006}"/>
    <cellStyle name="Calculation 13 3 4 5" xfId="36230" xr:uid="{E8C59678-D415-4D51-9CF9-FA916A3865F1}"/>
    <cellStyle name="Calculation 13 3 5" xfId="11764" xr:uid="{D72CC53B-F0D1-4EB9-9F10-85AFC242DDCC}"/>
    <cellStyle name="Calculation 13 3 5 2" xfId="18838" xr:uid="{7D0C242B-5909-471C-A808-4E5EB59738F4}"/>
    <cellStyle name="Calculation 13 3 5 2 2" xfId="43971" xr:uid="{7CDC44A0-0105-457F-ABDF-D189B9CDDB9C}"/>
    <cellStyle name="Calculation 13 3 5 3" xfId="23950" xr:uid="{3877E886-1B35-4B27-901B-0771788071CC}"/>
    <cellStyle name="Calculation 13 3 5 3 2" xfId="49083" xr:uid="{45B122B3-C0AF-4B42-93A6-179774300288}"/>
    <cellStyle name="Calculation 13 3 5 4" xfId="29135" xr:uid="{FA9B6106-A5AC-4361-B81F-E8B3B3C4F1E6}"/>
    <cellStyle name="Calculation 13 3 5 4 2" xfId="54268" xr:uid="{850D1FF1-987D-447D-B9E3-FB9B97D02EC8}"/>
    <cellStyle name="Calculation 13 3 5 5" xfId="36903" xr:uid="{5553B94A-FD4C-4913-9E02-290FB1E84674}"/>
    <cellStyle name="Calculation 13 3 6" xfId="13809" xr:uid="{756C9AC1-B5F3-4C68-88EA-9924571BA34D}"/>
    <cellStyle name="Calculation 13 3 6 2" xfId="38943" xr:uid="{3BC42FA0-7D34-420B-917F-4791947B1E24}"/>
    <cellStyle name="Calculation 13 3 7" xfId="12610" xr:uid="{AC763789-5224-424A-ACA9-24F3E684F16B}"/>
    <cellStyle name="Calculation 13 3 7 2" xfId="37748" xr:uid="{62E02D82-F2A6-41BE-B975-3233736D5A2D}"/>
    <cellStyle name="Calculation 13 3 8" xfId="12999" xr:uid="{2EA62C6D-297C-4881-A357-1B2A3D9359A7}"/>
    <cellStyle name="Calculation 13 3 8 2" xfId="38135" xr:uid="{2FE129E6-A938-4642-8ACC-11E970487170}"/>
    <cellStyle name="Calculation 13 3 9" xfId="31389" xr:uid="{84D99A23-B135-4CE9-9AE9-3B61241B7C77}"/>
    <cellStyle name="Calculation 13 4" xfId="3990" xr:uid="{911BBC5B-AF31-4300-AD81-14A157C1F336}"/>
    <cellStyle name="Calculation 13 4 10" xfId="6580" xr:uid="{F05394E6-9B58-4266-8F9C-D4129AAE1072}"/>
    <cellStyle name="Calculation 13 4 2" xfId="9454" xr:uid="{FAAB9955-920D-474E-8B01-356271217951}"/>
    <cellStyle name="Calculation 13 4 2 2" xfId="16535" xr:uid="{A99808DB-FA58-468B-81E3-01F531E5D70D}"/>
    <cellStyle name="Calculation 13 4 2 2 2" xfId="41668" xr:uid="{ACD5D36D-8AD6-441B-9D27-97AA547FE057}"/>
    <cellStyle name="Calculation 13 4 2 3" xfId="21648" xr:uid="{748F258B-FD77-4CAC-B9B6-3A84F1C760E1}"/>
    <cellStyle name="Calculation 13 4 2 3 2" xfId="46781" xr:uid="{EA6D55A3-E5E1-440A-8593-F0F331B9355F}"/>
    <cellStyle name="Calculation 13 4 2 4" xfId="26837" xr:uid="{984F9066-B0E3-4FA9-A224-9E126D959B21}"/>
    <cellStyle name="Calculation 13 4 2 4 2" xfId="51970" xr:uid="{5FA5A260-3316-4A66-9955-C75421A2BE58}"/>
    <cellStyle name="Calculation 13 4 2 5" xfId="34596" xr:uid="{D85997EC-690C-4D12-ADB2-F24DD5B25DB6}"/>
    <cellStyle name="Calculation 13 4 3" xfId="10565" xr:uid="{6CC72E2E-E224-4F78-B50C-FFBC437DBDE3}"/>
    <cellStyle name="Calculation 13 4 3 2" xfId="17641" xr:uid="{EBE9136D-DAF7-4FB2-A3EA-AC4463A5C7D7}"/>
    <cellStyle name="Calculation 13 4 3 2 2" xfId="42774" xr:uid="{685D75CB-6765-4E60-914D-3A5D57CC9628}"/>
    <cellStyle name="Calculation 13 4 3 3" xfId="22753" xr:uid="{AD148B5F-B8FA-4F48-9589-E7B7828C5BF6}"/>
    <cellStyle name="Calculation 13 4 3 3 2" xfId="47886" xr:uid="{35BCD605-50E8-40B2-BFD5-80E3F26A72D9}"/>
    <cellStyle name="Calculation 13 4 3 4" xfId="27938" xr:uid="{4BE11E73-C96D-4B1D-92D9-ED9A85E2FC4E}"/>
    <cellStyle name="Calculation 13 4 3 4 2" xfId="53071" xr:uid="{2040F53C-7C59-4D25-B891-B87DD374DEDD}"/>
    <cellStyle name="Calculation 13 4 3 5" xfId="35706" xr:uid="{B17AF85D-102F-47C1-AFF7-4995372B0331}"/>
    <cellStyle name="Calculation 13 4 4" xfId="11319" xr:uid="{04010596-95ED-4E58-83C7-F21F6AA6752B}"/>
    <cellStyle name="Calculation 13 4 4 2" xfId="18393" xr:uid="{4C2E9B0D-F5B3-4A48-89AD-38BB9C779105}"/>
    <cellStyle name="Calculation 13 4 4 2 2" xfId="43526" xr:uid="{B9B1FEE6-3E38-466A-BFAC-6B7B069A3902}"/>
    <cellStyle name="Calculation 13 4 4 3" xfId="23505" xr:uid="{A3790FAE-5CD5-4993-9213-0A16636027CD}"/>
    <cellStyle name="Calculation 13 4 4 3 2" xfId="48638" xr:uid="{F1CA4760-05F6-4CC2-9A22-C2C79444F766}"/>
    <cellStyle name="Calculation 13 4 4 4" xfId="28690" xr:uid="{46BE9EF3-C263-409E-B184-9EBA9264F632}"/>
    <cellStyle name="Calculation 13 4 4 4 2" xfId="53823" xr:uid="{6F124FAD-1CD2-4240-A254-ECD88BC31EE2}"/>
    <cellStyle name="Calculation 13 4 4 5" xfId="36458" xr:uid="{059A0BC9-4814-4BC5-BABA-7FBB52F23B4E}"/>
    <cellStyle name="Calculation 13 4 5" xfId="11966" xr:uid="{52528F94-3849-4D7E-84A4-3B547C48C4B9}"/>
    <cellStyle name="Calculation 13 4 5 2" xfId="19040" xr:uid="{691F3F7F-C627-4E04-90C9-6483C54D7A07}"/>
    <cellStyle name="Calculation 13 4 5 2 2" xfId="44173" xr:uid="{91B35412-AA23-4404-824C-85A751033EA4}"/>
    <cellStyle name="Calculation 13 4 5 3" xfId="24152" xr:uid="{BF1F3EE9-0439-447F-8AB7-0112EA1606A3}"/>
    <cellStyle name="Calculation 13 4 5 3 2" xfId="49285" xr:uid="{48207CDB-D20A-4B27-BCE1-56FF84867FB2}"/>
    <cellStyle name="Calculation 13 4 5 4" xfId="29337" xr:uid="{0910A35E-CE1B-47F1-B4B2-073C9C764D78}"/>
    <cellStyle name="Calculation 13 4 5 4 2" xfId="54470" xr:uid="{599C0415-A949-4629-8543-0380E1D44680}"/>
    <cellStyle name="Calculation 13 4 5 5" xfId="37105" xr:uid="{B0270F23-1A6F-4FDB-B27C-F58BA0DEEC7D}"/>
    <cellStyle name="Calculation 13 4 6" xfId="14044" xr:uid="{1004EE08-03F2-4A44-BDA4-3BABCD3B4EFC}"/>
    <cellStyle name="Calculation 13 4 6 2" xfId="39177" xr:uid="{9A70DC1B-C73C-408D-B51C-BA7F09837D47}"/>
    <cellStyle name="Calculation 13 4 7" xfId="12389" xr:uid="{9A004F18-A3E0-45D2-ACE1-D3B07D217FD9}"/>
    <cellStyle name="Calculation 13 4 7 2" xfId="37527" xr:uid="{6D2BCF04-AE5C-4EE4-809A-18071D74A075}"/>
    <cellStyle name="Calculation 13 4 8" xfId="24609" xr:uid="{F6154CB9-042D-4A9C-B5E4-85061AE71960}"/>
    <cellStyle name="Calculation 13 4 8 2" xfId="49742" xr:uid="{295F6823-1689-4B0E-B02C-194A955FB048}"/>
    <cellStyle name="Calculation 13 4 9" xfId="31739" xr:uid="{968C2328-BA57-4AC6-836A-87596A6F7F50}"/>
    <cellStyle name="Calculation 13 5" xfId="3625" xr:uid="{627A8543-38A5-4BCA-91CE-DE4BC697912D}"/>
    <cellStyle name="Calculation 13 5 10" xfId="5957" xr:uid="{DF347FAE-855C-4BEE-9245-98B6227CA1E4}"/>
    <cellStyle name="Calculation 13 5 2" xfId="8885" xr:uid="{134A0517-07C8-49FD-ACB4-055A2E151EE4}"/>
    <cellStyle name="Calculation 13 5 2 2" xfId="16128" xr:uid="{E0E86AC7-507D-45E0-8179-ECE4113F85C6}"/>
    <cellStyle name="Calculation 13 5 2 2 2" xfId="41261" xr:uid="{3AD1056A-78A7-4B09-B4FF-E9E64FA61396}"/>
    <cellStyle name="Calculation 13 5 2 3" xfId="21299" xr:uid="{094BD0D3-7796-49B6-B6CD-DFE537BD0C79}"/>
    <cellStyle name="Calculation 13 5 2 3 2" xfId="46432" xr:uid="{06FA24B5-8131-4AB9-A235-83D7D7C2CAFE}"/>
    <cellStyle name="Calculation 13 5 2 4" xfId="26513" xr:uid="{1B8A0903-C6A4-4797-8CFA-72354A2A8181}"/>
    <cellStyle name="Calculation 13 5 2 4 2" xfId="51646" xr:uid="{04B70E6E-8B60-489B-BCCC-D3F9122C9FDC}"/>
    <cellStyle name="Calculation 13 5 2 5" xfId="34027" xr:uid="{4B9D5631-942D-44F0-AB2D-987BC121BEE0}"/>
    <cellStyle name="Calculation 13 5 3" xfId="10141" xr:uid="{526311D6-C98F-4339-A2FD-351556AEDF2E}"/>
    <cellStyle name="Calculation 13 5 3 2" xfId="17217" xr:uid="{4D69E3E6-C31B-4DF7-809E-A34B4784ACA6}"/>
    <cellStyle name="Calculation 13 5 3 2 2" xfId="42350" xr:uid="{F3211F67-D9FA-42F1-9FE2-0CC0A9D8D7CB}"/>
    <cellStyle name="Calculation 13 5 3 3" xfId="22329" xr:uid="{8CCBC501-728C-499D-9193-6FCE282E530E}"/>
    <cellStyle name="Calculation 13 5 3 3 2" xfId="47462" xr:uid="{5A7A1012-7639-4C63-80D4-1C5ED0C8ECDD}"/>
    <cellStyle name="Calculation 13 5 3 4" xfId="27514" xr:uid="{1717BF41-7388-453D-8691-13D0AE49F2DE}"/>
    <cellStyle name="Calculation 13 5 3 4 2" xfId="52647" xr:uid="{0CBE1C62-D0F0-45EF-BA5B-BECB3D2DDC7C}"/>
    <cellStyle name="Calculation 13 5 3 5" xfId="35282" xr:uid="{B6CBC36F-CB6D-44CB-914C-811D5FB71880}"/>
    <cellStyle name="Calculation 13 5 4" xfId="11041" xr:uid="{0F7B53F4-D567-4D43-A420-6E9998E9FA07}"/>
    <cellStyle name="Calculation 13 5 4 2" xfId="18116" xr:uid="{D7C163D5-6AE6-48C9-9024-E1383A32D194}"/>
    <cellStyle name="Calculation 13 5 4 2 2" xfId="43249" xr:uid="{A5425191-10BF-49DE-B90F-1C64434E999F}"/>
    <cellStyle name="Calculation 13 5 4 3" xfId="23228" xr:uid="{3997C072-6780-47EB-9251-43FB18FE2E0A}"/>
    <cellStyle name="Calculation 13 5 4 3 2" xfId="48361" xr:uid="{A396DC8A-9401-4C4E-9404-1F3D3B25A82A}"/>
    <cellStyle name="Calculation 13 5 4 4" xfId="28413" xr:uid="{68B27437-6C1D-401B-8A4D-71933157F523}"/>
    <cellStyle name="Calculation 13 5 4 4 2" xfId="53546" xr:uid="{F3C31D48-7A22-4EAB-AD4B-8CF4D2D91046}"/>
    <cellStyle name="Calculation 13 5 4 5" xfId="36181" xr:uid="{9184D099-2236-45C6-BD08-902A9EC44856}"/>
    <cellStyle name="Calculation 13 5 5" xfId="11715" xr:uid="{208CCB8F-5EC2-4A3D-B041-53903E1ADC75}"/>
    <cellStyle name="Calculation 13 5 5 2" xfId="18789" xr:uid="{EFDBCFFC-EC82-4BF3-B4B0-57F48EFBCB13}"/>
    <cellStyle name="Calculation 13 5 5 2 2" xfId="43922" xr:uid="{A6DC1A0F-B380-4CE6-BA16-18AEA22A9B6F}"/>
    <cellStyle name="Calculation 13 5 5 3" xfId="23901" xr:uid="{3B561B18-A53C-4A9E-8875-00277EB29BD3}"/>
    <cellStyle name="Calculation 13 5 5 3 2" xfId="49034" xr:uid="{93DD4755-234C-4881-8750-82C6632B4176}"/>
    <cellStyle name="Calculation 13 5 5 4" xfId="29086" xr:uid="{D5324BFB-58A8-4447-872E-7DDAAA80FEAD}"/>
    <cellStyle name="Calculation 13 5 5 4 2" xfId="54219" xr:uid="{55427DDA-F225-4E3F-8CD6-0A440E47619A}"/>
    <cellStyle name="Calculation 13 5 5 5" xfId="36854" xr:uid="{A187E310-4336-4034-ABCE-470C2BB0A3A6}"/>
    <cellStyle name="Calculation 13 5 6" xfId="13698" xr:uid="{BB3F7642-632A-49DC-8E27-9AE84C8EFC4C}"/>
    <cellStyle name="Calculation 13 5 6 2" xfId="38832" xr:uid="{AC156C08-9A70-49A0-979A-6AB5D617681D}"/>
    <cellStyle name="Calculation 13 5 7" xfId="12656" xr:uid="{8EC8C01D-A49A-4AB9-9C5A-D4B731B8702B}"/>
    <cellStyle name="Calculation 13 5 7 2" xfId="37794" xr:uid="{50B1DDAC-33FC-4975-8BFB-0FF2503802BE}"/>
    <cellStyle name="Calculation 13 5 8" xfId="12972" xr:uid="{BB6722F3-2AC8-4BA2-A4D6-FDED4B672711}"/>
    <cellStyle name="Calculation 13 5 8 2" xfId="38108" xr:uid="{F9081E59-8C97-4620-AC59-49BF669595C6}"/>
    <cellStyle name="Calculation 13 5 9" xfId="31238" xr:uid="{1F0A6F51-FAA2-4F09-84A7-51B22094E2B7}"/>
    <cellStyle name="Calculation 13 6" xfId="4186" xr:uid="{E46BFE4C-EF94-4E74-A87A-27E0686DCB8E}"/>
    <cellStyle name="Calculation 13 6 10" xfId="6537" xr:uid="{FD8610E2-E31E-4AAF-878D-8EF1519A455B}"/>
    <cellStyle name="Calculation 13 6 2" xfId="9412" xr:uid="{29446206-5673-4A53-9360-228595DCC07E}"/>
    <cellStyle name="Calculation 13 6 2 2" xfId="16493" xr:uid="{D928DCDD-82CC-4AC2-92CF-7C38B2021AA0}"/>
    <cellStyle name="Calculation 13 6 2 2 2" xfId="41626" xr:uid="{494EBACA-4E5B-4428-B392-FCF4668985A1}"/>
    <cellStyle name="Calculation 13 6 2 3" xfId="21606" xr:uid="{6AE6BF71-E892-4CAC-A063-F8E7B15587B4}"/>
    <cellStyle name="Calculation 13 6 2 3 2" xfId="46739" xr:uid="{C58562C3-2E0B-48EE-8AFB-8E666D2C28C3}"/>
    <cellStyle name="Calculation 13 6 2 4" xfId="26795" xr:uid="{BBAD3B8D-F926-425A-AF2A-35E5FB5B7465}"/>
    <cellStyle name="Calculation 13 6 2 4 2" xfId="51928" xr:uid="{46CBFE28-7444-4814-8EE2-12DE5BBD60B4}"/>
    <cellStyle name="Calculation 13 6 2 5" xfId="34554" xr:uid="{8A25E393-7906-4351-A590-321E7169BF7E}"/>
    <cellStyle name="Calculation 13 6 3" xfId="10523" xr:uid="{D0698AF0-2A8C-457E-A2FC-BC7639015A2E}"/>
    <cellStyle name="Calculation 13 6 3 2" xfId="17599" xr:uid="{DC23A231-A748-477E-829E-32C84669AA12}"/>
    <cellStyle name="Calculation 13 6 3 2 2" xfId="42732" xr:uid="{E6E15067-5479-4479-9D9B-D5E7CBFAA8BB}"/>
    <cellStyle name="Calculation 13 6 3 3" xfId="22711" xr:uid="{5B12003F-1CD9-4030-91C8-2BD46550F560}"/>
    <cellStyle name="Calculation 13 6 3 3 2" xfId="47844" xr:uid="{26EA9469-3E01-4062-8265-A06B29EE9299}"/>
    <cellStyle name="Calculation 13 6 3 4" xfId="27896" xr:uid="{17D676C8-F15F-4AF6-BADC-F7DDAB843018}"/>
    <cellStyle name="Calculation 13 6 3 4 2" xfId="53029" xr:uid="{C8B4752A-3E8F-4924-A6FC-F4E3EB9A80CC}"/>
    <cellStyle name="Calculation 13 6 3 5" xfId="35664" xr:uid="{6E9C41BF-4557-481D-BA82-78DAD5934B16}"/>
    <cellStyle name="Calculation 13 6 4" xfId="11279" xr:uid="{472C34C6-36F9-4569-84BF-85DF04C722F8}"/>
    <cellStyle name="Calculation 13 6 4 2" xfId="18353" xr:uid="{1FA22B37-86F7-40D2-B989-7927C6794F09}"/>
    <cellStyle name="Calculation 13 6 4 2 2" xfId="43486" xr:uid="{ABFAF5E4-7349-4FBC-B15C-B279F6567F01}"/>
    <cellStyle name="Calculation 13 6 4 3" xfId="23465" xr:uid="{75575996-2420-41CB-9E0E-1967A4BA776C}"/>
    <cellStyle name="Calculation 13 6 4 3 2" xfId="48598" xr:uid="{EDC7B03C-7F98-4E8F-B46D-702B230ECB85}"/>
    <cellStyle name="Calculation 13 6 4 4" xfId="28650" xr:uid="{503EA164-4E5E-43EB-BBBA-E4682D5F7954}"/>
    <cellStyle name="Calculation 13 6 4 4 2" xfId="53783" xr:uid="{F02B8A92-8B17-4C38-A1F7-B6C259509582}"/>
    <cellStyle name="Calculation 13 6 4 5" xfId="36418" xr:uid="{473FE430-21DF-4A25-8D63-A2EABCC9326F}"/>
    <cellStyle name="Calculation 13 6 5" xfId="11926" xr:uid="{6F5C6536-B8CD-437D-80FE-232E96B73ABE}"/>
    <cellStyle name="Calculation 13 6 5 2" xfId="19000" xr:uid="{B3EA1FC9-B7F1-4652-8989-D2A4B37B9FA3}"/>
    <cellStyle name="Calculation 13 6 5 2 2" xfId="44133" xr:uid="{A1845774-45BC-477D-B3B7-29148D686B61}"/>
    <cellStyle name="Calculation 13 6 5 3" xfId="24112" xr:uid="{F7C7CF0E-442A-4438-A412-146D1B2B905A}"/>
    <cellStyle name="Calculation 13 6 5 3 2" xfId="49245" xr:uid="{8E14329B-D79A-49D2-8437-D8EAF50230BF}"/>
    <cellStyle name="Calculation 13 6 5 4" xfId="29297" xr:uid="{5D545873-A8F5-4463-BC2F-F2490F71EB9E}"/>
    <cellStyle name="Calculation 13 6 5 4 2" xfId="54430" xr:uid="{1170A611-5A8E-464D-94C4-618AFC6F48DE}"/>
    <cellStyle name="Calculation 13 6 5 5" xfId="37065" xr:uid="{8C64650A-BEC2-42F1-8116-6F55AD2580F3}"/>
    <cellStyle name="Calculation 13 6 6" xfId="14010" xr:uid="{17A5FD02-8F00-430A-A708-78281657449C}"/>
    <cellStyle name="Calculation 13 6 6 2" xfId="39143" xr:uid="{8BD5CF72-86D9-492A-92D3-53A721DFA599}"/>
    <cellStyle name="Calculation 13 6 7" xfId="12426" xr:uid="{F9F3B2A5-5BDC-4FEA-8DE0-E62819ADF7D7}"/>
    <cellStyle name="Calculation 13 6 7 2" xfId="37564" xr:uid="{D90B362E-A600-4F46-9184-988F9C56F60F}"/>
    <cellStyle name="Calculation 13 6 8" xfId="24569" xr:uid="{C111F604-B866-4B1A-B31C-CCD24EEE2415}"/>
    <cellStyle name="Calculation 13 6 8 2" xfId="49702" xr:uid="{4A667B63-4B6C-42EC-AA3E-291F1751D3F9}"/>
    <cellStyle name="Calculation 13 6 9" xfId="31699" xr:uid="{09630DCA-D00B-4076-9DE6-735E65AFED14}"/>
    <cellStyle name="Calculation 13 7" xfId="3776" xr:uid="{ADA1D9A5-21B5-4CF9-A790-6DC849844C61}"/>
    <cellStyle name="Calculation 13 7 2" xfId="17465" xr:uid="{7651A9B9-5E3C-468E-85D7-6A2E7CBFF569}"/>
    <cellStyle name="Calculation 13 7 2 2" xfId="42598" xr:uid="{FDCD9EC7-0110-4F4E-96C3-168E06F17F34}"/>
    <cellStyle name="Calculation 13 7 3" xfId="22577" xr:uid="{E7E756FB-F861-46EA-B997-3FF67014A4C2}"/>
    <cellStyle name="Calculation 13 7 3 2" xfId="47710" xr:uid="{22001B2D-A865-4B33-A7FD-98F251D4C19A}"/>
    <cellStyle name="Calculation 13 7 4" xfId="27762" xr:uid="{60F402BE-BCB9-474E-BD4C-4C64A410E512}"/>
    <cellStyle name="Calculation 13 7 4 2" xfId="52895" xr:uid="{55A7EE52-4B13-42F9-A1B7-895220272603}"/>
    <cellStyle name="Calculation 13 7 5" xfId="35530" xr:uid="{5AE86E92-6B68-42BA-A9D3-6C000DCF0097}"/>
    <cellStyle name="Calculation 13 7 6" xfId="10389" xr:uid="{72302A77-3E18-4CB2-93E4-7B74657286F4}"/>
    <cellStyle name="Calculation 13 8" xfId="3989" xr:uid="{619950EA-145B-45EB-804E-01C4DA2D5129}"/>
    <cellStyle name="Calculation 13 8 2" xfId="31445" xr:uid="{5F6C65FA-54B9-4D3A-B13E-5138C1EE494E}"/>
    <cellStyle name="Calculation 13 9" xfId="6280" xr:uid="{8AF7F527-B998-480F-8007-0865BA141569}"/>
    <cellStyle name="Calculation 14" xfId="7170" xr:uid="{C27BBF85-274B-43E0-B0DB-736F5B7355D6}"/>
    <cellStyle name="Calculation 14 2" xfId="14593" xr:uid="{C6EF4F3E-59B4-4433-ADEB-0ED7D46DF4FB}"/>
    <cellStyle name="Calculation 14 2 2" xfId="39726" xr:uid="{E118E491-6489-4A59-B808-FBB766FED01D}"/>
    <cellStyle name="Calculation 14 3" xfId="19845" xr:uid="{64D86E6A-CC38-4664-8087-DF0C50227870}"/>
    <cellStyle name="Calculation 14 3 2" xfId="44978" xr:uid="{80B27A98-D0ED-48C9-A9B3-7C06373F6FD1}"/>
    <cellStyle name="Calculation 14 4" xfId="25181" xr:uid="{FBAED0F3-CB52-4E11-945B-14F3388FE03C}"/>
    <cellStyle name="Calculation 14 4 2" xfId="50314" xr:uid="{9B6D0A00-3DC8-4863-BFA4-0E1133B41A53}"/>
    <cellStyle name="Calculation 14 5" xfId="32322" xr:uid="{C2739154-EA6B-4464-AA0A-2993B913DBD3}"/>
    <cellStyle name="Calculation 15" xfId="4878" xr:uid="{9B591938-A92F-4AC0-AFE8-917D5F58B9F8}"/>
    <cellStyle name="Calculation 15 2" xfId="30300" xr:uid="{83253658-88A3-4915-A3B1-9AA319E7A656}"/>
    <cellStyle name="Calculation 2" xfId="668" xr:uid="{00000000-0005-0000-0000-00009B020000}"/>
    <cellStyle name="Calculation 2 10" xfId="4120" xr:uid="{606EB208-9AA3-4D6D-8361-7BBFC94E9545}"/>
    <cellStyle name="Calculation 2 10 2" xfId="29759" xr:uid="{0F3794D7-62F2-4A52-ADC1-A6BBE3A1C0D8}"/>
    <cellStyle name="Calculation 2 11" xfId="4453" xr:uid="{7CC073A1-5F73-422D-9441-E875F1CBD359}"/>
    <cellStyle name="Calculation 2 2" xfId="669" xr:uid="{00000000-0005-0000-0000-00009C020000}"/>
    <cellStyle name="Calculation 2 2 2" xfId="2992" xr:uid="{2BAE024C-A1D7-4B60-A152-F87D6E957C7E}"/>
    <cellStyle name="Calculation 2 2 2 2" xfId="8775" xr:uid="{6412C316-C66E-4F0F-AF96-F882D6FD0AC5}"/>
    <cellStyle name="Calculation 2 2 2 2 2" xfId="16029" xr:uid="{4C51EF3A-0505-432A-9F90-C9EF0DA6AE0B}"/>
    <cellStyle name="Calculation 2 2 2 2 2 2" xfId="41162" xr:uid="{C3ABBF70-FFBC-4595-AE5F-144FC8D500DD}"/>
    <cellStyle name="Calculation 2 2 2 2 3" xfId="21202" xr:uid="{B961FD71-87F0-49FF-B4FF-F373052C2800}"/>
    <cellStyle name="Calculation 2 2 2 2 3 2" xfId="46335" xr:uid="{3663A56C-0B88-4300-A394-6D1FAE681A0D}"/>
    <cellStyle name="Calculation 2 2 2 2 4" xfId="26415" xr:uid="{74E7590A-0A33-4A6A-866B-25D66A06C361}"/>
    <cellStyle name="Calculation 2 2 2 2 4 2" xfId="51548" xr:uid="{AF23F1A9-5534-4046-970E-76C4DBD54E4C}"/>
    <cellStyle name="Calculation 2 2 2 2 5" xfId="33917" xr:uid="{9683BDDC-0D1D-4514-B04F-ADC76B344362}"/>
    <cellStyle name="Calculation 2 2 2 3" xfId="10049" xr:uid="{60CFF0D8-139B-44A1-8A6E-6BEA84402299}"/>
    <cellStyle name="Calculation 2 2 2 3 2" xfId="17125" xr:uid="{E2EC2844-B011-428F-80C2-AFA903562265}"/>
    <cellStyle name="Calculation 2 2 2 3 2 2" xfId="42258" xr:uid="{61C3EBFF-71DB-493C-AF67-51131A838D18}"/>
    <cellStyle name="Calculation 2 2 2 3 3" xfId="22237" xr:uid="{7F818D94-4ECF-4EFD-8187-9D5F1F29DFA1}"/>
    <cellStyle name="Calculation 2 2 2 3 3 2" xfId="47370" xr:uid="{CF2BA3AB-B25D-4706-9D2D-8B4E93CC1C2A}"/>
    <cellStyle name="Calculation 2 2 2 3 4" xfId="27422" xr:uid="{A6B9C952-FC75-435B-B693-D7D0ACE3F0B9}"/>
    <cellStyle name="Calculation 2 2 2 3 4 2" xfId="52555" xr:uid="{CC94002B-B27D-41C0-9538-022709B55AE9}"/>
    <cellStyle name="Calculation 2 2 2 3 5" xfId="35190" xr:uid="{AAB5A04C-A9BF-4269-A35B-E197B3A24AF0}"/>
    <cellStyle name="Calculation 2 2 2 4" xfId="10951" xr:uid="{83104BAA-4813-45A1-8F59-12F7A71623BA}"/>
    <cellStyle name="Calculation 2 2 2 4 2" xfId="18026" xr:uid="{AEEEE034-A4B5-47D2-8359-E0A40DE4E84E}"/>
    <cellStyle name="Calculation 2 2 2 4 2 2" xfId="43159" xr:uid="{EEA46F30-C56C-4351-98B0-B2FFADA3F2CA}"/>
    <cellStyle name="Calculation 2 2 2 4 3" xfId="23138" xr:uid="{41DF9BAB-D998-4C2B-A471-04B213657D3F}"/>
    <cellStyle name="Calculation 2 2 2 4 3 2" xfId="48271" xr:uid="{596CDB75-356B-4063-AFD7-1811B04DE814}"/>
    <cellStyle name="Calculation 2 2 2 4 4" xfId="28323" xr:uid="{F1510B1D-2115-4643-A512-40910A80751D}"/>
    <cellStyle name="Calculation 2 2 2 4 4 2" xfId="53456" xr:uid="{B4F2B7C8-F958-4263-ABFB-A54B29DA26B7}"/>
    <cellStyle name="Calculation 2 2 2 4 5" xfId="36091" xr:uid="{B9B49C63-3049-4155-896A-615970EC978B}"/>
    <cellStyle name="Calculation 2 2 2 5" xfId="10320" xr:uid="{3BE92D11-A0A7-4ACF-B53F-77DD643E6947}"/>
    <cellStyle name="Calculation 2 2 2 5 2" xfId="17396" xr:uid="{65F034E9-BACF-4607-B139-C73E4E9281B4}"/>
    <cellStyle name="Calculation 2 2 2 5 2 2" xfId="42529" xr:uid="{B0341570-CA61-4659-95D7-DB60A14884EC}"/>
    <cellStyle name="Calculation 2 2 2 5 3" xfId="22508" xr:uid="{EF6843E5-FCB5-471F-88F4-49B6547A0383}"/>
    <cellStyle name="Calculation 2 2 2 5 3 2" xfId="47641" xr:uid="{3892C6F8-E2D0-4914-B16A-9FCCEA2F3E22}"/>
    <cellStyle name="Calculation 2 2 2 5 4" xfId="27693" xr:uid="{5CAF7A22-355C-465F-BCFF-35123CEAD582}"/>
    <cellStyle name="Calculation 2 2 2 5 4 2" xfId="52826" xr:uid="{98B61CCF-B7BF-45B4-80D1-FB3E46510494}"/>
    <cellStyle name="Calculation 2 2 2 5 5" xfId="35461" xr:uid="{EDF6DBFF-0909-4F02-A706-E5E1ECEC3048}"/>
    <cellStyle name="Calculation 2 2 2 6" xfId="13913" xr:uid="{3C3BA0A1-46A5-4820-A8FC-D77138DCEE7F}"/>
    <cellStyle name="Calculation 2 2 2 6 2" xfId="39047" xr:uid="{56DCB655-8016-4A46-8B90-E0F19DB60AEE}"/>
    <cellStyle name="Calculation 2 2 2 7" xfId="12955" xr:uid="{834178A8-382A-4AD5-8D5A-B70631F6706E}"/>
    <cellStyle name="Calculation 2 2 2 7 2" xfId="38091" xr:uid="{84A396FD-6CE0-4B29-BDEA-3B5ABED75939}"/>
    <cellStyle name="Calculation 2 2 2 8" xfId="31122" xr:uid="{EA8B8D35-0383-49D7-AF8C-B2332617722C}"/>
    <cellStyle name="Calculation 2 2 2 9" xfId="5727" xr:uid="{85A614F9-2ECA-4BB7-B172-D0044D1E20E6}"/>
    <cellStyle name="Calculation 2 2 3" xfId="3449" xr:uid="{5628F585-90EE-47AB-AC6F-E355989A773A}"/>
    <cellStyle name="Calculation 2 2 3 10" xfId="5040" xr:uid="{966224D2-3E09-47CE-99D2-7D0002367E84}"/>
    <cellStyle name="Calculation 2 2 3 2" xfId="8169" xr:uid="{46371902-D3D4-49CF-8B17-8CD74C31D8B0}"/>
    <cellStyle name="Calculation 2 2 3 2 2" xfId="15507" xr:uid="{4C38FAF8-BDA6-4E3F-8BF0-C56744172E24}"/>
    <cellStyle name="Calculation 2 2 3 2 2 2" xfId="40640" xr:uid="{5F73FD07-65D3-485F-9337-FA3C4F66BD62}"/>
    <cellStyle name="Calculation 2 2 3 2 3" xfId="20698" xr:uid="{D71D2986-DA8B-4FC0-8554-AA2336DC3FAF}"/>
    <cellStyle name="Calculation 2 2 3 2 3 2" xfId="45831" xr:uid="{75BB8FEA-739F-4801-98A6-BDC2B95F5F9E}"/>
    <cellStyle name="Calculation 2 2 3 2 4" xfId="26015" xr:uid="{62EC81F3-7606-44E2-A282-F7A0CB66BA11}"/>
    <cellStyle name="Calculation 2 2 3 2 4 2" xfId="51148" xr:uid="{BD6A115C-7063-4A99-84DF-0987FE73081D}"/>
    <cellStyle name="Calculation 2 2 3 2 5" xfId="33311" xr:uid="{D58A5155-9190-4170-BDE6-4CA18285A5CE}"/>
    <cellStyle name="Calculation 2 2 3 3" xfId="7054" xr:uid="{3C80F902-DF72-4B55-8AAE-359E57CDF7A4}"/>
    <cellStyle name="Calculation 2 2 3 3 2" xfId="14477" xr:uid="{872385B5-B1F1-472F-B29C-08064009CE2A}"/>
    <cellStyle name="Calculation 2 2 3 3 2 2" xfId="39610" xr:uid="{8C062969-672A-4C67-BC22-B65916598A42}"/>
    <cellStyle name="Calculation 2 2 3 3 3" xfId="19729" xr:uid="{2334E8E2-A85D-416A-8FA5-ECDC1A722A81}"/>
    <cellStyle name="Calculation 2 2 3 3 3 2" xfId="44862" xr:uid="{3FBB7A70-626C-49FF-A97E-ACD45F7C50EE}"/>
    <cellStyle name="Calculation 2 2 3 3 4" xfId="25065" xr:uid="{BC6EBF1B-2976-4F20-80E7-285C191F15F7}"/>
    <cellStyle name="Calculation 2 2 3 3 4 2" xfId="50198" xr:uid="{837E6B82-9B91-47DE-980E-CA798AC8B0B3}"/>
    <cellStyle name="Calculation 2 2 3 3 5" xfId="32206" xr:uid="{C293C15B-BB75-4B4E-8361-B22A2C90E46E}"/>
    <cellStyle name="Calculation 2 2 3 4" xfId="7657" xr:uid="{D60D84D0-AE39-4A3E-8849-8AC159DFF270}"/>
    <cellStyle name="Calculation 2 2 3 4 2" xfId="15023" xr:uid="{E6AD3218-FC1A-48A4-BFE9-148670FD0E6C}"/>
    <cellStyle name="Calculation 2 2 3 4 2 2" xfId="40156" xr:uid="{17A4223E-8CF7-4B63-B337-C86288C3F17F}"/>
    <cellStyle name="Calculation 2 2 3 4 3" xfId="20243" xr:uid="{1FE24311-57DA-4911-BB34-67F282608ABE}"/>
    <cellStyle name="Calculation 2 2 3 4 3 2" xfId="45376" xr:uid="{A314E27B-142C-4103-B879-61A8B6DD9C41}"/>
    <cellStyle name="Calculation 2 2 3 4 4" xfId="25566" xr:uid="{49CB3E97-2EA7-4ED0-9687-A7C7D2F04AA3}"/>
    <cellStyle name="Calculation 2 2 3 4 4 2" xfId="50699" xr:uid="{D523DFB3-29EB-43AD-BC85-B6E6DD88153F}"/>
    <cellStyle name="Calculation 2 2 3 4 5" xfId="32804" xr:uid="{BEFB7D41-362B-48BA-8F74-928D7ED2A93C}"/>
    <cellStyle name="Calculation 2 2 3 5" xfId="10158" xr:uid="{B004E6DD-6135-4445-9814-A3133DC807B6}"/>
    <cellStyle name="Calculation 2 2 3 5 2" xfId="17234" xr:uid="{065393C9-2F5D-44BD-89AC-B795029F4129}"/>
    <cellStyle name="Calculation 2 2 3 5 2 2" xfId="42367" xr:uid="{D7227D73-D81A-486B-AED4-68D1C53E0A76}"/>
    <cellStyle name="Calculation 2 2 3 5 3" xfId="22346" xr:uid="{BD2F6B48-7DAD-4BC8-AA7C-5DAA1ABCFFD2}"/>
    <cellStyle name="Calculation 2 2 3 5 3 2" xfId="47479" xr:uid="{A7AF06CB-EE22-41F6-A539-021A70AD986E}"/>
    <cellStyle name="Calculation 2 2 3 5 4" xfId="27531" xr:uid="{B48841DF-E0FC-4BD0-A159-0D14EE8FC8B6}"/>
    <cellStyle name="Calculation 2 2 3 5 4 2" xfId="52664" xr:uid="{0B7A43F3-65B9-4694-9932-9EAFD9C105C6}"/>
    <cellStyle name="Calculation 2 2 3 5 5" xfId="35299" xr:uid="{2D938871-9AF2-4189-BEF6-4B8F71D72DB8}"/>
    <cellStyle name="Calculation 2 2 3 6" xfId="13188" xr:uid="{C86716A8-086D-4740-A7A6-D8E7F118EDA6}"/>
    <cellStyle name="Calculation 2 2 3 6 2" xfId="38322" xr:uid="{1DF92A2F-025B-4B9A-BFE0-61F0F734806D}"/>
    <cellStyle name="Calculation 2 2 3 7" xfId="13927" xr:uid="{BE8A8AE7-BA23-4999-835D-EE3B5C61F734}"/>
    <cellStyle name="Calculation 2 2 3 7 2" xfId="39061" xr:uid="{956E22E2-D849-4882-B974-22D0C9C9C06B}"/>
    <cellStyle name="Calculation 2 2 3 8" xfId="21007" xr:uid="{A5012F5C-980F-4681-9E81-2A0EA47A8BB3}"/>
    <cellStyle name="Calculation 2 2 3 8 2" xfId="46140" xr:uid="{ACD1B1A5-3003-4A1F-8889-9A8B9638AEB6}"/>
    <cellStyle name="Calculation 2 2 3 9" xfId="30539" xr:uid="{E2F40E65-6028-4BD7-9E6C-06615B808130}"/>
    <cellStyle name="Calculation 2 2 4" xfId="3427" xr:uid="{B05F4A3E-D042-462A-9500-3749C62515B9}"/>
    <cellStyle name="Calculation 2 2 4 10" xfId="5593" xr:uid="{1EFADFE9-E1B1-42B7-A6B2-A40461A476B3}"/>
    <cellStyle name="Calculation 2 2 4 2" xfId="8702" xr:uid="{484FC51C-36A7-47D4-A0AC-F19FFCC3F736}"/>
    <cellStyle name="Calculation 2 2 4 2 2" xfId="15959" xr:uid="{F7703F5C-9AB5-4FF8-8042-0F4FD68ABFBB}"/>
    <cellStyle name="Calculation 2 2 4 2 2 2" xfId="41092" xr:uid="{3EC19C95-AF52-4400-90A0-7087CD30BDFE}"/>
    <cellStyle name="Calculation 2 2 4 2 3" xfId="21132" xr:uid="{1129B491-D544-4F19-9630-4912EEA8BF24}"/>
    <cellStyle name="Calculation 2 2 4 2 3 2" xfId="46265" xr:uid="{AA786441-C47B-4DD4-B2D8-CA95C4A2C52A}"/>
    <cellStyle name="Calculation 2 2 4 2 4" xfId="26345" xr:uid="{73343572-D200-4BBB-93CA-51F18FA9BA0B}"/>
    <cellStyle name="Calculation 2 2 4 2 4 2" xfId="51478" xr:uid="{1EFEA24D-49AC-4F94-ADD3-2B4FFE79C16A}"/>
    <cellStyle name="Calculation 2 2 4 2 5" xfId="33844" xr:uid="{042D2507-5B86-4AA8-A265-58FEE93E801F}"/>
    <cellStyle name="Calculation 2 2 4 3" xfId="9985" xr:uid="{6A2166A8-E645-4440-98A5-5362764FA422}"/>
    <cellStyle name="Calculation 2 2 4 3 2" xfId="17061" xr:uid="{EB6CEEBA-B2B9-4E6C-A20F-397A0C7FF9A6}"/>
    <cellStyle name="Calculation 2 2 4 3 2 2" xfId="42194" xr:uid="{79CB11FD-D3E3-4D12-B7AD-9E44E3BCABA6}"/>
    <cellStyle name="Calculation 2 2 4 3 3" xfId="22173" xr:uid="{342D618F-A774-4941-92E9-7F6C14F64E9B}"/>
    <cellStyle name="Calculation 2 2 4 3 3 2" xfId="47306" xr:uid="{2BBDAA7D-B7C8-45F8-B212-93347996CF2B}"/>
    <cellStyle name="Calculation 2 2 4 3 4" xfId="27358" xr:uid="{51630AB5-79C8-4CDD-9F53-A3F3D7F65CDC}"/>
    <cellStyle name="Calculation 2 2 4 3 4 2" xfId="52491" xr:uid="{51D841C9-9C15-4DC3-977F-9ED6A0299B63}"/>
    <cellStyle name="Calculation 2 2 4 3 5" xfId="35126" xr:uid="{CD70BE2E-24F7-4475-91CA-C4FF473B7ABE}"/>
    <cellStyle name="Calculation 2 2 4 4" xfId="7877" xr:uid="{BD511905-D1EB-44AA-9766-30730E3776AC}"/>
    <cellStyle name="Calculation 2 2 4 4 2" xfId="15236" xr:uid="{97B8465F-DBF5-4B87-842F-C2C48BBEC338}"/>
    <cellStyle name="Calculation 2 2 4 4 2 2" xfId="40369" xr:uid="{4F953A80-F15C-44B0-9040-33191F6DF9B4}"/>
    <cellStyle name="Calculation 2 2 4 4 3" xfId="20450" xr:uid="{490E317D-8F6F-496A-9465-6965705AEE1A}"/>
    <cellStyle name="Calculation 2 2 4 4 3 2" xfId="45583" xr:uid="{ECCE7C67-8745-4806-9386-0791FEC7A85A}"/>
    <cellStyle name="Calculation 2 2 4 4 4" xfId="25773" xr:uid="{89CCDFFB-4E2D-497E-AB36-DFFC87799D0E}"/>
    <cellStyle name="Calculation 2 2 4 4 4 2" xfId="50906" xr:uid="{4230DEB2-743F-42AE-A68E-F0E721B17126}"/>
    <cellStyle name="Calculation 2 2 4 4 5" xfId="33024" xr:uid="{B67DCC18-5754-4337-809A-0B61AFD8DA1A}"/>
    <cellStyle name="Calculation 2 2 4 5" xfId="10412" xr:uid="{044BA70F-8BE2-4EFA-898A-A018D956B125}"/>
    <cellStyle name="Calculation 2 2 4 5 2" xfId="17488" xr:uid="{51ED5298-4380-4EAC-9016-19EC0FA18EB1}"/>
    <cellStyle name="Calculation 2 2 4 5 2 2" xfId="42621" xr:uid="{91EA97B3-C201-47ED-B6B9-FD27D3D2826A}"/>
    <cellStyle name="Calculation 2 2 4 5 3" xfId="22600" xr:uid="{419551FA-DD09-42E3-8D55-2FB546A9A72A}"/>
    <cellStyle name="Calculation 2 2 4 5 3 2" xfId="47733" xr:uid="{0CD25327-E830-4281-BF1F-08635E5FECAF}"/>
    <cellStyle name="Calculation 2 2 4 5 4" xfId="27785" xr:uid="{D1C2A8A2-DC6A-4D01-A015-C3F36A2CEA63}"/>
    <cellStyle name="Calculation 2 2 4 5 4 2" xfId="52918" xr:uid="{CB25E810-5188-4D48-8BB9-1C59CAEA0C26}"/>
    <cellStyle name="Calculation 2 2 4 5 5" xfId="35553" xr:uid="{82350DF5-F3B7-4B87-AAC5-DBE256C0B506}"/>
    <cellStyle name="Calculation 2 2 4 6" xfId="13577" xr:uid="{2455C073-3227-4470-9BD1-BAB8693DB592}"/>
    <cellStyle name="Calculation 2 2 4 6 2" xfId="38711" xr:uid="{41CABAD8-F8B1-4BFB-BFE5-539CD44B40E4}"/>
    <cellStyle name="Calculation 2 2 4 7" xfId="15755" xr:uid="{67BE6F41-217A-4D6D-99FE-61D3E5252D7A}"/>
    <cellStyle name="Calculation 2 2 4 7 2" xfId="40888" xr:uid="{2890C5BA-453F-4D27-A3C1-427C97A32607}"/>
    <cellStyle name="Calculation 2 2 4 8" xfId="12532" xr:uid="{D81A9B9E-0330-4124-B7EC-06ACFF062414}"/>
    <cellStyle name="Calculation 2 2 4 8 2" xfId="37670" xr:uid="{75EBCA19-50B1-46BB-B3AB-B46FA275EC89}"/>
    <cellStyle name="Calculation 2 2 4 9" xfId="31055" xr:uid="{FFFF2CA7-44DE-4739-AAAE-BFDFDB7EAD13}"/>
    <cellStyle name="Calculation 2 2 5" xfId="3146" xr:uid="{FF1ABCB7-A651-4C35-8770-051EC6E9F891}"/>
    <cellStyle name="Calculation 2 2 5 10" xfId="6786" xr:uid="{A5DA8E82-B534-42FE-BE13-AD5BAA56E620}"/>
    <cellStyle name="Calculation 2 2 5 2" xfId="9659" xr:uid="{EFB17E66-6283-41CE-9FFE-E3DA33EA8C8F}"/>
    <cellStyle name="Calculation 2 2 5 2 2" xfId="16739" xr:uid="{A945028A-DDD3-495D-8CFC-95BE85087B53}"/>
    <cellStyle name="Calculation 2 2 5 2 2 2" xfId="41872" xr:uid="{54456503-DC97-47A9-A7B7-ED642856B51B}"/>
    <cellStyle name="Calculation 2 2 5 2 3" xfId="21851" xr:uid="{75C3603C-2E68-48DA-AAE0-6AF48C3896CC}"/>
    <cellStyle name="Calculation 2 2 5 2 3 2" xfId="46984" xr:uid="{07D15F45-32B3-4097-A033-AF2FEB6F3F9F}"/>
    <cellStyle name="Calculation 2 2 5 2 4" xfId="27040" xr:uid="{4D5C0D42-8B6A-423F-9570-D37FF1F90DDA}"/>
    <cellStyle name="Calculation 2 2 5 2 4 2" xfId="52173" xr:uid="{D447F19E-457A-40D3-8042-77D83FB1AB19}"/>
    <cellStyle name="Calculation 2 2 5 2 5" xfId="34801" xr:uid="{0C29ECF0-CAB2-4742-AD34-C459010167A2}"/>
    <cellStyle name="Calculation 2 2 5 3" xfId="10767" xr:uid="{AF02CD68-9B67-456D-80A3-6CE3B1EE92F1}"/>
    <cellStyle name="Calculation 2 2 5 3 2" xfId="17843" xr:uid="{003BE50C-7B37-40AF-8DAC-A49BE8224C9A}"/>
    <cellStyle name="Calculation 2 2 5 3 2 2" xfId="42976" xr:uid="{7733B617-4C77-4A0D-B0F6-93DAB28CA289}"/>
    <cellStyle name="Calculation 2 2 5 3 3" xfId="22955" xr:uid="{AC72CA92-3474-4E67-A009-A16E8F8A3669}"/>
    <cellStyle name="Calculation 2 2 5 3 3 2" xfId="48088" xr:uid="{5E379C2A-500D-475E-AD47-89434DA29E13}"/>
    <cellStyle name="Calculation 2 2 5 3 4" xfId="28140" xr:uid="{20A4B1A3-86F2-43BF-A61B-FD167A167570}"/>
    <cellStyle name="Calculation 2 2 5 3 4 2" xfId="53273" xr:uid="{5D2CD95D-8C0B-4354-8696-1B00F2F53666}"/>
    <cellStyle name="Calculation 2 2 5 3 5" xfId="35908" xr:uid="{F7F5278C-DCA1-4704-96AA-7B5855E33602}"/>
    <cellStyle name="Calculation 2 2 5 4" xfId="11520" xr:uid="{FDDF627D-50B1-4BDE-891E-09F6690E19E5}"/>
    <cellStyle name="Calculation 2 2 5 4 2" xfId="18594" xr:uid="{CE160982-5D32-45CA-B0E4-A29D4EA73B21}"/>
    <cellStyle name="Calculation 2 2 5 4 2 2" xfId="43727" xr:uid="{E7536759-4CF8-4333-8FED-BE1D70942D4E}"/>
    <cellStyle name="Calculation 2 2 5 4 3" xfId="23706" xr:uid="{1E6F34D6-1AEF-4BEC-A907-4D9C4631D18D}"/>
    <cellStyle name="Calculation 2 2 5 4 3 2" xfId="48839" xr:uid="{779298C2-32FD-4E5E-AD51-45355B546532}"/>
    <cellStyle name="Calculation 2 2 5 4 4" xfId="28891" xr:uid="{FC40C6CE-5BFB-47AE-871A-965C4AC17243}"/>
    <cellStyle name="Calculation 2 2 5 4 4 2" xfId="54024" xr:uid="{AFA6CD58-8911-45A9-A29A-B4043FC5C190}"/>
    <cellStyle name="Calculation 2 2 5 4 5" xfId="36659" xr:uid="{CE38DCF7-CEF8-4CD1-B0DE-07F01EA65644}"/>
    <cellStyle name="Calculation 2 2 5 5" xfId="12167" xr:uid="{B53E06E6-3987-4828-9007-7CEFD484DB82}"/>
    <cellStyle name="Calculation 2 2 5 5 2" xfId="19241" xr:uid="{C5BA8899-1437-4ABD-80D0-76A7A990512B}"/>
    <cellStyle name="Calculation 2 2 5 5 2 2" xfId="44374" xr:uid="{AE54D1B6-99CD-40CC-8995-C5847B026E91}"/>
    <cellStyle name="Calculation 2 2 5 5 3" xfId="24353" xr:uid="{FC8CE463-149B-496A-A995-F5D63886C0E2}"/>
    <cellStyle name="Calculation 2 2 5 5 3 2" xfId="49486" xr:uid="{34CFE985-6F92-44E0-A626-97B66F0B18A4}"/>
    <cellStyle name="Calculation 2 2 5 5 4" xfId="29538" xr:uid="{2EB413A2-32C8-438F-97A2-0734FB6ABFF8}"/>
    <cellStyle name="Calculation 2 2 5 5 4 2" xfId="54671" xr:uid="{2FCA02E6-D716-42B3-879E-4345D98E8F60}"/>
    <cellStyle name="Calculation 2 2 5 5 5" xfId="37306" xr:uid="{EA1D96BE-037D-40A8-91C1-2248C73DE8D4}"/>
    <cellStyle name="Calculation 2 2 5 6" xfId="14213" xr:uid="{BF7257A3-E779-407B-97AD-C7815C4D1F03}"/>
    <cellStyle name="Calculation 2 2 5 6 2" xfId="39346" xr:uid="{935BE80A-5855-4DE3-9E9A-D20339645AF5}"/>
    <cellStyle name="Calculation 2 2 5 7" xfId="19470" xr:uid="{39BFC0AE-87B6-43C6-95B5-AAFD55E07E56}"/>
    <cellStyle name="Calculation 2 2 5 7 2" xfId="44603" xr:uid="{2904A9CC-28F3-4682-B530-73E9713E86DA}"/>
    <cellStyle name="Calculation 2 2 5 8" xfId="24810" xr:uid="{0E93852A-2F55-44A6-8EA5-C59A7B21A7A1}"/>
    <cellStyle name="Calculation 2 2 5 8 2" xfId="49943" xr:uid="{B32F9107-1D4C-4E4F-9B8C-D6A4AB701295}"/>
    <cellStyle name="Calculation 2 2 5 9" xfId="31942" xr:uid="{9034F72C-DC68-48F3-86BB-871AC7A3075C}"/>
    <cellStyle name="Calculation 2 2 6" xfId="3922" xr:uid="{084D3A87-0914-42F8-AF1D-2A326461555E}"/>
    <cellStyle name="Calculation 2 2 6 10" xfId="6312" xr:uid="{EAADDB70-7022-4374-A48A-7FEC15EA0E77}"/>
    <cellStyle name="Calculation 2 2 6 2" xfId="9189" xr:uid="{210250B4-1EC8-4212-8AF5-17EF7E83F2D6}"/>
    <cellStyle name="Calculation 2 2 6 2 2" xfId="16350" xr:uid="{34A5E42E-0D10-4CFD-AC67-236A87D7BFE6}"/>
    <cellStyle name="Calculation 2 2 6 2 2 2" xfId="41483" xr:uid="{EE8744FD-8333-4D78-97ED-F80F0B9B18FE}"/>
    <cellStyle name="Calculation 2 2 6 2 3" xfId="21488" xr:uid="{D5546BC4-C6EA-42BD-AD34-32DCCC279858}"/>
    <cellStyle name="Calculation 2 2 6 2 3 2" xfId="46621" xr:uid="{185E76AC-15FC-49D0-888A-3188DCCF6392}"/>
    <cellStyle name="Calculation 2 2 6 2 4" xfId="26694" xr:uid="{A446407C-2F0E-4545-8F9A-38DDC5369945}"/>
    <cellStyle name="Calculation 2 2 6 2 4 2" xfId="51827" xr:uid="{4706FCAF-7330-4B26-8035-E2C555384E2F}"/>
    <cellStyle name="Calculation 2 2 6 2 5" xfId="34331" xr:uid="{D898DE6D-C65E-42F9-9AE2-07E7816645D8}"/>
    <cellStyle name="Calculation 2 2 6 3" xfId="10402" xr:uid="{41B33D8F-E569-44B2-BF05-24F5AAF241FC}"/>
    <cellStyle name="Calculation 2 2 6 3 2" xfId="17478" xr:uid="{70006187-C281-4C04-BD6E-7AA393B3BB81}"/>
    <cellStyle name="Calculation 2 2 6 3 2 2" xfId="42611" xr:uid="{B5C6AA29-BD0E-45BF-B544-A94C87EAE66E}"/>
    <cellStyle name="Calculation 2 2 6 3 3" xfId="22590" xr:uid="{D473DE7F-7F70-4836-B8D8-E17D47C285A2}"/>
    <cellStyle name="Calculation 2 2 6 3 3 2" xfId="47723" xr:uid="{C3FABD28-5C5E-4DF1-894F-3107893E4401}"/>
    <cellStyle name="Calculation 2 2 6 3 4" xfId="27775" xr:uid="{3FAD9607-170F-445E-A340-D55C6F3DBEA0}"/>
    <cellStyle name="Calculation 2 2 6 3 4 2" xfId="52908" xr:uid="{65FD5AD7-82CC-4BA0-95BA-42FB271FD9F7}"/>
    <cellStyle name="Calculation 2 2 6 3 5" xfId="35543" xr:uid="{80FE0DEE-1970-4075-8637-8FA344858316}"/>
    <cellStyle name="Calculation 2 2 6 4" xfId="11168" xr:uid="{7B3118E7-921F-4A04-985B-DB09292A32AB}"/>
    <cellStyle name="Calculation 2 2 6 4 2" xfId="18243" xr:uid="{A7B4DF01-8914-415D-B5CE-1B13A6D8CDB8}"/>
    <cellStyle name="Calculation 2 2 6 4 2 2" xfId="43376" xr:uid="{F2E11D33-0B27-45CC-A847-34207A766B7F}"/>
    <cellStyle name="Calculation 2 2 6 4 3" xfId="23355" xr:uid="{95ED2EED-E13F-444A-81BE-45ECCF2C2E84}"/>
    <cellStyle name="Calculation 2 2 6 4 3 2" xfId="48488" xr:uid="{C99DBD9B-E13E-4584-B420-EF2521F267BF}"/>
    <cellStyle name="Calculation 2 2 6 4 4" xfId="28540" xr:uid="{B5326B76-5E8A-4DA7-A872-36A0CACECC4C}"/>
    <cellStyle name="Calculation 2 2 6 4 4 2" xfId="53673" xr:uid="{FD880A30-F325-42B3-B64C-304CC1DE427B}"/>
    <cellStyle name="Calculation 2 2 6 4 5" xfId="36308" xr:uid="{B6EE40AF-B2AF-4572-A49E-7DFA3B44C9C6}"/>
    <cellStyle name="Calculation 2 2 6 5" xfId="11826" xr:uid="{41BA6A7D-0954-4DCD-8B22-4383CCBC5EFC}"/>
    <cellStyle name="Calculation 2 2 6 5 2" xfId="18900" xr:uid="{220BF9E6-CB32-407D-981F-8ABA246C8F8D}"/>
    <cellStyle name="Calculation 2 2 6 5 2 2" xfId="44033" xr:uid="{1BAD0DB9-2619-40EE-91DE-14AD33ABAE40}"/>
    <cellStyle name="Calculation 2 2 6 5 3" xfId="24012" xr:uid="{F4E19366-9060-4614-B607-5ACE93C322C2}"/>
    <cellStyle name="Calculation 2 2 6 5 3 2" xfId="49145" xr:uid="{E37B1EFC-8D2D-4143-A75E-A6B6EF38D2E2}"/>
    <cellStyle name="Calculation 2 2 6 5 4" xfId="29197" xr:uid="{C5FFE98F-ECE8-4160-890E-E6CE7E2B5194}"/>
    <cellStyle name="Calculation 2 2 6 5 4 2" xfId="54330" xr:uid="{B3BFE5E2-99AC-471B-A296-DAF1A4CA2245}"/>
    <cellStyle name="Calculation 2 2 6 5 5" xfId="36965" xr:uid="{5BFEFF46-4384-4919-8A0A-BDD45772EC95}"/>
    <cellStyle name="Calculation 2 2 6 6" xfId="13908" xr:uid="{EA789793-CAAB-4472-AF8D-C194EC995674}"/>
    <cellStyle name="Calculation 2 2 6 6 2" xfId="39042" xr:uid="{C04D965F-9E0C-4A59-9B19-76BA3FC61D9A}"/>
    <cellStyle name="Calculation 2 2 6 7" xfId="12537" xr:uid="{2B967B35-B2A5-45AD-9ECD-00CB4DAAE49E}"/>
    <cellStyle name="Calculation 2 2 6 7 2" xfId="37675" xr:uid="{FA3277C0-E080-4DC6-8E3C-01EDB540AF54}"/>
    <cellStyle name="Calculation 2 2 6 8" xfId="13040" xr:uid="{7782C097-2C8D-4843-B627-B5F9124F0E91}"/>
    <cellStyle name="Calculation 2 2 6 8 2" xfId="38176" xr:uid="{390BA56B-7D4F-4DD2-8BC2-66172C58031D}"/>
    <cellStyle name="Calculation 2 2 6 9" xfId="31477" xr:uid="{B329E801-8643-4634-A109-A1C942A7D549}"/>
    <cellStyle name="Calculation 2 2 7" xfId="3661" xr:uid="{5BBCD380-1F0A-4631-A913-D4AF43C47FE6}"/>
    <cellStyle name="Calculation 2 2 7 2" xfId="16116" xr:uid="{FA9BACF8-613A-40AA-8ECC-E110FE0A2962}"/>
    <cellStyle name="Calculation 2 2 7 2 2" xfId="41249" xr:uid="{10068AC5-F246-44C0-A600-C2B021E69A04}"/>
    <cellStyle name="Calculation 2 2 7 3" xfId="21287" xr:uid="{323F0438-7546-4306-9B39-CE6DE1759376}"/>
    <cellStyle name="Calculation 2 2 7 3 2" xfId="46420" xr:uid="{E8B37342-ED6E-476D-A425-6EAF616BDDD7}"/>
    <cellStyle name="Calculation 2 2 7 4" xfId="26501" xr:uid="{082C764E-E002-4F8A-A404-C62DFF0449F2}"/>
    <cellStyle name="Calculation 2 2 7 4 2" xfId="51634" xr:uid="{CCF7E06E-3FBD-4BB1-A8C6-D1098A714FC1}"/>
    <cellStyle name="Calculation 2 2 7 5" xfId="34015" xr:uid="{B7A9D174-8F37-4BC5-9045-CFA6E3B1DC32}"/>
    <cellStyle name="Calculation 2 2 7 6" xfId="8873" xr:uid="{74C4FFBD-32EA-436C-B531-D1FFC4DA3D3B}"/>
    <cellStyle name="Calculation 2 2 8" xfId="4121" xr:uid="{6F24B5DB-93C4-4BF2-9956-B399E7689B28}"/>
    <cellStyle name="Calculation 2 2 8 2" xfId="29760" xr:uid="{A1074485-77D0-41E4-BABF-85E301FED56F}"/>
    <cellStyle name="Calculation 2 2 9" xfId="4454" xr:uid="{C1F81682-A2BC-4C7D-BD42-E7A41892BBFC}"/>
    <cellStyle name="Calculation 2 3" xfId="670" xr:uid="{00000000-0005-0000-0000-00009D020000}"/>
    <cellStyle name="Calculation 2 3 2" xfId="2993" xr:uid="{ED1180F1-03BD-47F1-8EF3-B2D44574A590}"/>
    <cellStyle name="Calculation 2 3 2 2" xfId="8774" xr:uid="{EBD8CCB6-E7E8-4A04-92F6-B3B403C7793A}"/>
    <cellStyle name="Calculation 2 3 2 2 2" xfId="16028" xr:uid="{B467275C-8C52-4008-A9FB-490C4EEAF776}"/>
    <cellStyle name="Calculation 2 3 2 2 2 2" xfId="41161" xr:uid="{587C3B81-82F0-4416-A00C-AB9000B51CF6}"/>
    <cellStyle name="Calculation 2 3 2 2 3" xfId="21201" xr:uid="{5EF82166-3A52-4B4B-8EE3-CD1F6ECA8AA4}"/>
    <cellStyle name="Calculation 2 3 2 2 3 2" xfId="46334" xr:uid="{7FBBB067-CDF9-4F4E-9751-2176451A2AC5}"/>
    <cellStyle name="Calculation 2 3 2 2 4" xfId="26414" xr:uid="{B01CA965-EDEE-40DC-B26C-ECC7D5940A32}"/>
    <cellStyle name="Calculation 2 3 2 2 4 2" xfId="51547" xr:uid="{6487F6C9-13A2-4920-98A2-4FAFFBC63D47}"/>
    <cellStyle name="Calculation 2 3 2 2 5" xfId="33916" xr:uid="{D0483EC3-DBEB-4B74-92AB-9CA44BA2FBDE}"/>
    <cellStyle name="Calculation 2 3 2 3" xfId="10048" xr:uid="{9DAA85E2-783E-44CE-81FC-14CC230155B9}"/>
    <cellStyle name="Calculation 2 3 2 3 2" xfId="17124" xr:uid="{EF8DCBBC-5491-4C19-9378-EAFF4FF6B507}"/>
    <cellStyle name="Calculation 2 3 2 3 2 2" xfId="42257" xr:uid="{65260730-9702-49EA-81FC-7F75A6FCE5AE}"/>
    <cellStyle name="Calculation 2 3 2 3 3" xfId="22236" xr:uid="{D8BBB60F-DFBA-4ECF-95BD-0246586E1250}"/>
    <cellStyle name="Calculation 2 3 2 3 3 2" xfId="47369" xr:uid="{EEAEB39E-F464-4BAD-8A78-CE08B9F9731F}"/>
    <cellStyle name="Calculation 2 3 2 3 4" xfId="27421" xr:uid="{AA2FA58F-5070-455C-BCE8-30018EC03908}"/>
    <cellStyle name="Calculation 2 3 2 3 4 2" xfId="52554" xr:uid="{2A50DB73-E52F-4B3C-9F85-6BA46AD52B88}"/>
    <cellStyle name="Calculation 2 3 2 3 5" xfId="35189" xr:uid="{442B3A0A-E56C-428F-969F-5415F8E22160}"/>
    <cellStyle name="Calculation 2 3 2 4" xfId="10950" xr:uid="{9BF1587B-6235-41AC-9619-1515C72F0CFF}"/>
    <cellStyle name="Calculation 2 3 2 4 2" xfId="18025" xr:uid="{4A9B06FD-7FD2-4C76-9CDB-6E072F23273B}"/>
    <cellStyle name="Calculation 2 3 2 4 2 2" xfId="43158" xr:uid="{1C80710A-C96E-4239-97F7-20074FF22866}"/>
    <cellStyle name="Calculation 2 3 2 4 3" xfId="23137" xr:uid="{C71FA893-CB32-4379-8017-E7654F78BF3E}"/>
    <cellStyle name="Calculation 2 3 2 4 3 2" xfId="48270" xr:uid="{894A6EEC-3500-4133-84B0-8D773C2DED94}"/>
    <cellStyle name="Calculation 2 3 2 4 4" xfId="28322" xr:uid="{85868008-1D48-4A6E-B3E8-9852B5A302C0}"/>
    <cellStyle name="Calculation 2 3 2 4 4 2" xfId="53455" xr:uid="{4A3B6D59-0B06-4A22-9D5C-81189BB49380}"/>
    <cellStyle name="Calculation 2 3 2 4 5" xfId="36090" xr:uid="{D674247F-D13F-4265-B464-6E3605A04F2A}"/>
    <cellStyle name="Calculation 2 3 2 5" xfId="7238" xr:uid="{E7234BA1-570C-4567-B7A7-74A04E991387}"/>
    <cellStyle name="Calculation 2 3 2 5 2" xfId="14660" xr:uid="{B2CC7D04-B068-45D4-B9BF-D9F39E4566DE}"/>
    <cellStyle name="Calculation 2 3 2 5 2 2" xfId="39793" xr:uid="{AB347F16-705D-49FF-9D90-93CBC4664424}"/>
    <cellStyle name="Calculation 2 3 2 5 3" xfId="19909" xr:uid="{57649EEA-4CB5-4EFC-B784-69D8CCE9BA71}"/>
    <cellStyle name="Calculation 2 3 2 5 3 2" xfId="45042" xr:uid="{6E0A9779-B718-4926-BEC0-2B9A77556F87}"/>
    <cellStyle name="Calculation 2 3 2 5 4" xfId="25245" xr:uid="{BA1D7DB8-E9A2-4363-B00C-CFDB372ACFA4}"/>
    <cellStyle name="Calculation 2 3 2 5 4 2" xfId="50378" xr:uid="{27620ED6-7DD3-4128-B8A6-D029EE8CDC09}"/>
    <cellStyle name="Calculation 2 3 2 5 5" xfId="32387" xr:uid="{01EB01B6-2729-40B7-872E-F315F06767E7}"/>
    <cellStyle name="Calculation 2 3 2 6" xfId="16358" xr:uid="{22620792-F2F8-4F33-8D55-0BF978DB252E}"/>
    <cellStyle name="Calculation 2 3 2 6 2" xfId="41491" xr:uid="{42261F03-D8AF-47A9-AE41-20C58CBE2C6B}"/>
    <cellStyle name="Calculation 2 3 2 7" xfId="12954" xr:uid="{3F3DBEBF-65A1-4873-BD2D-C9C8C4394733}"/>
    <cellStyle name="Calculation 2 3 2 7 2" xfId="38090" xr:uid="{41ECB417-D489-4A5B-8DA7-70CB3B786DAE}"/>
    <cellStyle name="Calculation 2 3 2 8" xfId="31121" xr:uid="{38888B57-3755-4A79-9B1A-C453D8A41872}"/>
    <cellStyle name="Calculation 2 3 2 9" xfId="5726" xr:uid="{E2594F2F-6354-42F0-AAB0-D594BAE9A20A}"/>
    <cellStyle name="Calculation 2 3 3" xfId="3448" xr:uid="{6709B7C7-B17C-4038-A442-9961B33839DE}"/>
    <cellStyle name="Calculation 2 3 3 10" xfId="5041" xr:uid="{F2C860B2-F3BA-4022-B524-10AC5EB670AE}"/>
    <cellStyle name="Calculation 2 3 3 2" xfId="8170" xr:uid="{B6827F32-0801-4D05-ABE4-037930047727}"/>
    <cellStyle name="Calculation 2 3 3 2 2" xfId="15508" xr:uid="{BDF79FC6-4A44-4988-985C-FA2C61C78E12}"/>
    <cellStyle name="Calculation 2 3 3 2 2 2" xfId="40641" xr:uid="{8C01D09C-B13E-4633-BD5E-7D276779C5A7}"/>
    <cellStyle name="Calculation 2 3 3 2 3" xfId="20699" xr:uid="{04511A26-B3A8-4C1D-A18A-1C64F15F3DBD}"/>
    <cellStyle name="Calculation 2 3 3 2 3 2" xfId="45832" xr:uid="{5F0A15E4-57A2-45F8-ABDD-882DFC0E36CB}"/>
    <cellStyle name="Calculation 2 3 3 2 4" xfId="26016" xr:uid="{099C21E8-47B1-43D1-9B17-A313F9156309}"/>
    <cellStyle name="Calculation 2 3 3 2 4 2" xfId="51149" xr:uid="{BE9BB758-F497-487D-90FE-C11A75293529}"/>
    <cellStyle name="Calculation 2 3 3 2 5" xfId="33312" xr:uid="{0E167670-8DC1-42CD-8EB5-6EBB3427D376}"/>
    <cellStyle name="Calculation 2 3 3 3" xfId="9151" xr:uid="{1875B82A-8D78-476C-96D1-5D3819E27FCB}"/>
    <cellStyle name="Calculation 2 3 3 3 2" xfId="16323" xr:uid="{75A580BA-57AD-4383-BFB7-84CCD4BDAA2A}"/>
    <cellStyle name="Calculation 2 3 3 3 2 2" xfId="41456" xr:uid="{54BDEFC4-7BFA-4A91-B914-3DBF5F595F9D}"/>
    <cellStyle name="Calculation 2 3 3 3 3" xfId="21461" xr:uid="{A2D41FA5-5BED-495E-B404-F40C24622B48}"/>
    <cellStyle name="Calculation 2 3 3 3 3 2" xfId="46594" xr:uid="{83CD9084-2FA9-45B1-ABCF-45A5F364ECBC}"/>
    <cellStyle name="Calculation 2 3 3 3 4" xfId="26675" xr:uid="{2DEACD76-B743-4719-9D99-3BF1540BE4F5}"/>
    <cellStyle name="Calculation 2 3 3 3 4 2" xfId="51808" xr:uid="{63C21B56-5C2A-40B8-B0F6-A62C62E4708C}"/>
    <cellStyle name="Calculation 2 3 3 3 5" xfId="34293" xr:uid="{228AF2BC-7AD7-4125-81F3-F918F7F575D9}"/>
    <cellStyle name="Calculation 2 3 3 4" xfId="8968" xr:uid="{CF1BD0CB-440D-40D6-A6A2-9A638CC29219}"/>
    <cellStyle name="Calculation 2 3 3 4 2" xfId="16162" xr:uid="{4739F32D-38D8-4D51-8549-D8B319087016}"/>
    <cellStyle name="Calculation 2 3 3 4 2 2" xfId="41295" xr:uid="{2F78D30A-3C01-493E-B309-F4C133BBD3F0}"/>
    <cellStyle name="Calculation 2 3 3 4 3" xfId="21318" xr:uid="{FB6770C6-20F3-4988-B59B-14ED7BD10D2E}"/>
    <cellStyle name="Calculation 2 3 3 4 3 2" xfId="46451" xr:uid="{9B55DC4E-55C1-456B-AD80-93947BFAF903}"/>
    <cellStyle name="Calculation 2 3 3 4 4" xfId="26532" xr:uid="{43ECA08A-44F0-4DF1-AB31-42D5F10E02C8}"/>
    <cellStyle name="Calculation 2 3 3 4 4 2" xfId="51665" xr:uid="{5B1378A2-3148-4E89-B512-56A5527D2077}"/>
    <cellStyle name="Calculation 2 3 3 4 5" xfId="34110" xr:uid="{B5642179-F0B8-418B-A96E-B136CB7A6374}"/>
    <cellStyle name="Calculation 2 3 3 5" xfId="7783" xr:uid="{34A738CE-495E-4543-8773-EE106E33CA73}"/>
    <cellStyle name="Calculation 2 3 3 5 2" xfId="15142" xr:uid="{5B47A177-50CE-4911-ADFD-25326E4C3CB8}"/>
    <cellStyle name="Calculation 2 3 3 5 2 2" xfId="40275" xr:uid="{3A14B1A5-8C24-4550-8F9F-80492320512B}"/>
    <cellStyle name="Calculation 2 3 3 5 3" xfId="20357" xr:uid="{95461E07-8DA7-407C-AA30-3A1CDA29FF7C}"/>
    <cellStyle name="Calculation 2 3 3 5 3 2" xfId="45490" xr:uid="{CA10071C-1429-4180-BD42-A6CD5B14EA8E}"/>
    <cellStyle name="Calculation 2 3 3 5 4" xfId="25680" xr:uid="{37FA1016-0F36-4C04-B0DB-626324AADBD6}"/>
    <cellStyle name="Calculation 2 3 3 5 4 2" xfId="50813" xr:uid="{7992D56A-1824-494A-9A58-2A12824E9AAE}"/>
    <cellStyle name="Calculation 2 3 3 5 5" xfId="32930" xr:uid="{CF135DB2-1726-4A1D-9771-C8A18133DF28}"/>
    <cellStyle name="Calculation 2 3 3 6" xfId="13189" xr:uid="{CA5122C9-FA73-4E60-BCC4-5F9BAFB76424}"/>
    <cellStyle name="Calculation 2 3 3 6 2" xfId="38323" xr:uid="{B36EA325-DD7C-4C35-99FC-3EB9C52411EA}"/>
    <cellStyle name="Calculation 2 3 3 7" xfId="13106" xr:uid="{4A7B398B-0335-42A5-B3D7-87C8DE412A90}"/>
    <cellStyle name="Calculation 2 3 3 7 2" xfId="38241" xr:uid="{31B74F8F-CF64-4A09-B1AD-F1B04378FFAB}"/>
    <cellStyle name="Calculation 2 3 3 8" xfId="15784" xr:uid="{DCE3A406-43AC-4939-94C6-12071BDEA4AE}"/>
    <cellStyle name="Calculation 2 3 3 8 2" xfId="40917" xr:uid="{BB256D44-82C8-4C6F-BA35-3A8B9D83FDF0}"/>
    <cellStyle name="Calculation 2 3 3 9" xfId="30540" xr:uid="{32C1C42E-436C-4F6E-A3D6-8F50B95A8CF9}"/>
    <cellStyle name="Calculation 2 3 4" xfId="3426" xr:uid="{9A635EA0-15F5-48B1-937C-A331CD907C0A}"/>
    <cellStyle name="Calculation 2 3 4 10" xfId="6276" xr:uid="{5BE5FBC8-5563-4A44-A99B-F9BF5B32C40F}"/>
    <cellStyle name="Calculation 2 3 4 2" xfId="9144" xr:uid="{39121BE5-6502-4546-A2B2-7A6E318C1525}"/>
    <cellStyle name="Calculation 2 3 4 2 2" xfId="16316" xr:uid="{E55E7460-C8E9-4975-BF99-1BB47671AD01}"/>
    <cellStyle name="Calculation 2 3 4 2 2 2" xfId="41449" xr:uid="{CC9FD757-5963-4C1F-900C-A656DB1510E4}"/>
    <cellStyle name="Calculation 2 3 4 2 3" xfId="21456" xr:uid="{AC570AC1-639A-455F-88DA-976740BC394B}"/>
    <cellStyle name="Calculation 2 3 4 2 3 2" xfId="46589" xr:uid="{4665AEEE-08D0-41FB-9A3E-A64C3536D652}"/>
    <cellStyle name="Calculation 2 3 4 2 4" xfId="26670" xr:uid="{DED5027D-5C3A-4340-8864-708968A2B485}"/>
    <cellStyle name="Calculation 2 3 4 2 4 2" xfId="51803" xr:uid="{982E8FA9-9CF4-466A-AC7C-233D0F93258E}"/>
    <cellStyle name="Calculation 2 3 4 2 5" xfId="34286" xr:uid="{0EF81414-4967-4080-B642-B345B15715DF}"/>
    <cellStyle name="Calculation 2 3 4 3" xfId="10372" xr:uid="{8E4D493F-8F54-4344-B872-5C1329BD56E6}"/>
    <cellStyle name="Calculation 2 3 4 3 2" xfId="17448" xr:uid="{154E8BE8-E710-427E-B516-868514DED359}"/>
    <cellStyle name="Calculation 2 3 4 3 2 2" xfId="42581" xr:uid="{88F1078F-C00A-46DC-B4A7-C996B6FA0FC8}"/>
    <cellStyle name="Calculation 2 3 4 3 3" xfId="22560" xr:uid="{D1942C66-B1E2-4DEE-A199-C1F2E78B84FD}"/>
    <cellStyle name="Calculation 2 3 4 3 3 2" xfId="47693" xr:uid="{8BB5C4E6-B07E-44B1-B8EE-4E2152DF6009}"/>
    <cellStyle name="Calculation 2 3 4 3 4" xfId="27745" xr:uid="{7E263AA8-5A4F-4AA8-B81D-4F15FE1A3011}"/>
    <cellStyle name="Calculation 2 3 4 3 4 2" xfId="52878" xr:uid="{477C6CDF-6C34-4C17-8D4A-EDC22CD5B978}"/>
    <cellStyle name="Calculation 2 3 4 3 5" xfId="35513" xr:uid="{1784285C-C97E-42C3-B8EB-7F3F2F7EFE02}"/>
    <cellStyle name="Calculation 2 3 4 4" xfId="11143" xr:uid="{0B30AAB6-4DAF-4BB3-83D8-FC4DB5730645}"/>
    <cellStyle name="Calculation 2 3 4 4 2" xfId="18218" xr:uid="{F3BE775E-2A27-49E2-B937-AE87490C8CDA}"/>
    <cellStyle name="Calculation 2 3 4 4 2 2" xfId="43351" xr:uid="{BB6A4B7B-0E48-4661-AEB3-4E0E423BB93F}"/>
    <cellStyle name="Calculation 2 3 4 4 3" xfId="23330" xr:uid="{7D5F3B18-FA0C-455E-8BB2-4512C321B580}"/>
    <cellStyle name="Calculation 2 3 4 4 3 2" xfId="48463" xr:uid="{EFBB64DE-B1B9-4FA3-8224-9999C8D43E9D}"/>
    <cellStyle name="Calculation 2 3 4 4 4" xfId="28515" xr:uid="{8C8F87FD-CD80-48B9-B939-EC7E11714DE5}"/>
    <cellStyle name="Calculation 2 3 4 4 4 2" xfId="53648" xr:uid="{B4A3DE0F-EE10-4D09-BC3F-F0AB211D6530}"/>
    <cellStyle name="Calculation 2 3 4 4 5" xfId="36283" xr:uid="{FDFB8512-A550-4ED3-934F-4BCBF64ACAFE}"/>
    <cellStyle name="Calculation 2 3 4 5" xfId="11817" xr:uid="{B3C0CAE2-1BD9-4B22-8136-D2981D7D1E59}"/>
    <cellStyle name="Calculation 2 3 4 5 2" xfId="18891" xr:uid="{3ABB3B2B-514A-4B92-B2EB-F862FEB406D6}"/>
    <cellStyle name="Calculation 2 3 4 5 2 2" xfId="44024" xr:uid="{B31F82F0-BE06-46D6-AB8F-7140E9679876}"/>
    <cellStyle name="Calculation 2 3 4 5 3" xfId="24003" xr:uid="{5EAA2F18-F374-4F27-B0C4-02711B6C54FB}"/>
    <cellStyle name="Calculation 2 3 4 5 3 2" xfId="49136" xr:uid="{191F901B-D10A-4660-886F-D99DC3B68ED2}"/>
    <cellStyle name="Calculation 2 3 4 5 4" xfId="29188" xr:uid="{93A754B0-AA44-4361-86D3-747A76A757D3}"/>
    <cellStyle name="Calculation 2 3 4 5 4 2" xfId="54321" xr:uid="{0B3B098E-1F8A-4EDC-8341-8DFA264762CE}"/>
    <cellStyle name="Calculation 2 3 4 5 5" xfId="36956" xr:uid="{7ABB524E-D101-4B19-91CB-9D52B2D5D14A}"/>
    <cellStyle name="Calculation 2 3 4 6" xfId="13876" xr:uid="{CF8BEA18-8C39-4001-99EF-B2BC0E7F218C}"/>
    <cellStyle name="Calculation 2 3 4 6 2" xfId="39010" xr:uid="{104A6014-14BB-4B10-80ED-1714812B479D}"/>
    <cellStyle name="Calculation 2 3 4 7" xfId="13887" xr:uid="{C43DE1D8-331C-4935-ACE5-32D90DA911D7}"/>
    <cellStyle name="Calculation 2 3 4 7 2" xfId="39021" xr:uid="{7A3F83CD-2A26-45B0-A1BB-AE958EB1F03B}"/>
    <cellStyle name="Calculation 2 3 4 8" xfId="13828" xr:uid="{A51FD622-DC99-49BD-9DDB-6B4079043928}"/>
    <cellStyle name="Calculation 2 3 4 8 2" xfId="38962" xr:uid="{F3B2F532-F482-4C33-90E9-5828EB462E3D}"/>
    <cellStyle name="Calculation 2 3 4 9" xfId="31442" xr:uid="{2F28DEB1-E8FC-4CA8-916F-CB9F8183CECC}"/>
    <cellStyle name="Calculation 2 3 5" xfId="3816" xr:uid="{507D8B7F-EC0D-4FAD-A147-0E5C8F83580F}"/>
    <cellStyle name="Calculation 2 3 5 10" xfId="6648" xr:uid="{AA183843-B9B0-414E-AD4A-F5D626EA8606}"/>
    <cellStyle name="Calculation 2 3 5 2" xfId="9522" xr:uid="{1D7B530F-8B42-4C50-9327-9493F2D84261}"/>
    <cellStyle name="Calculation 2 3 5 2 2" xfId="16602" xr:uid="{64EAB5B8-1AC0-4725-8FD6-FA5F256D489C}"/>
    <cellStyle name="Calculation 2 3 5 2 2 2" xfId="41735" xr:uid="{1E97299C-5BA7-494A-A67E-C3A8C333113B}"/>
    <cellStyle name="Calculation 2 3 5 2 3" xfId="21716" xr:uid="{0294D1E4-8EB2-40B4-B307-A3F7BA0C2267}"/>
    <cellStyle name="Calculation 2 3 5 2 3 2" xfId="46849" xr:uid="{3913139D-A182-4B6C-8D4A-BC1144292A5C}"/>
    <cellStyle name="Calculation 2 3 5 2 4" xfId="26905" xr:uid="{1E5D58F9-C8CB-443F-B70F-680B8EBEE4ED}"/>
    <cellStyle name="Calculation 2 3 5 2 4 2" xfId="52038" xr:uid="{DF1A9A57-E938-4894-8652-A9CD50BE7705}"/>
    <cellStyle name="Calculation 2 3 5 2 5" xfId="34664" xr:uid="{34E2CCB0-C7C4-4E7A-8F51-2F24FEC458CD}"/>
    <cellStyle name="Calculation 2 3 5 3" xfId="10632" xr:uid="{FC86D9C6-C6E6-4D20-81F8-3FD36237F13C}"/>
    <cellStyle name="Calculation 2 3 5 3 2" xfId="17708" xr:uid="{D8429DC0-AD37-470F-8B03-590D816711FB}"/>
    <cellStyle name="Calculation 2 3 5 3 2 2" xfId="42841" xr:uid="{C72FF80E-031A-4C39-9BA2-9CB72CEB4032}"/>
    <cellStyle name="Calculation 2 3 5 3 3" xfId="22820" xr:uid="{80D3EC43-1116-46FA-A881-C63CC570D764}"/>
    <cellStyle name="Calculation 2 3 5 3 3 2" xfId="47953" xr:uid="{98141FB7-0D19-4125-A09B-4FDF4799D350}"/>
    <cellStyle name="Calculation 2 3 5 3 4" xfId="28005" xr:uid="{8793A6B7-A6BB-40BE-A3E7-6575E939F0E6}"/>
    <cellStyle name="Calculation 2 3 5 3 4 2" xfId="53138" xr:uid="{90847144-73FB-437E-9AF3-F3AB7DB06364}"/>
    <cellStyle name="Calculation 2 3 5 3 5" xfId="35773" xr:uid="{A8EF3304-1603-44B4-A3AD-B2C408AB30F2}"/>
    <cellStyle name="Calculation 2 3 5 4" xfId="11385" xr:uid="{805055D2-2790-4739-B532-D0FD95296DB3}"/>
    <cellStyle name="Calculation 2 3 5 4 2" xfId="18459" xr:uid="{61C9D056-E305-4EE8-BEFC-1BCF3F74C245}"/>
    <cellStyle name="Calculation 2 3 5 4 2 2" xfId="43592" xr:uid="{656A5CA6-30B6-4AA4-9F81-A61AB7673436}"/>
    <cellStyle name="Calculation 2 3 5 4 3" xfId="23571" xr:uid="{DC4D4CEA-468F-48C3-B71B-C4100FB87EF7}"/>
    <cellStyle name="Calculation 2 3 5 4 3 2" xfId="48704" xr:uid="{F848125D-612B-4081-9821-9D75F881657F}"/>
    <cellStyle name="Calculation 2 3 5 4 4" xfId="28756" xr:uid="{35C3BED0-AC71-45C2-8F70-D48F8F9AD025}"/>
    <cellStyle name="Calculation 2 3 5 4 4 2" xfId="53889" xr:uid="{5576449F-E53E-41EA-8495-C5ED1A77B9FF}"/>
    <cellStyle name="Calculation 2 3 5 4 5" xfId="36524" xr:uid="{F24D1B41-7A8A-44A8-9A5A-12A35F15703F}"/>
    <cellStyle name="Calculation 2 3 5 5" xfId="12032" xr:uid="{15B41DB9-1901-4FDB-9FD1-76F7C3276939}"/>
    <cellStyle name="Calculation 2 3 5 5 2" xfId="19106" xr:uid="{D13AF0E2-5D15-4507-8ACD-67967E5C7213}"/>
    <cellStyle name="Calculation 2 3 5 5 2 2" xfId="44239" xr:uid="{5F0E1E58-F4CA-4949-9344-828DA4CDE40D}"/>
    <cellStyle name="Calculation 2 3 5 5 3" xfId="24218" xr:uid="{8E8FE1F4-B710-43A3-9989-DE8E061F4402}"/>
    <cellStyle name="Calculation 2 3 5 5 3 2" xfId="49351" xr:uid="{2F23E00C-F3C1-4CDA-976F-21DA14A7CA07}"/>
    <cellStyle name="Calculation 2 3 5 5 4" xfId="29403" xr:uid="{7CDA3FFF-E19D-4E91-9974-D7202EFD710C}"/>
    <cellStyle name="Calculation 2 3 5 5 4 2" xfId="54536" xr:uid="{48A20607-FAE9-41DF-B834-5147DC163D3E}"/>
    <cellStyle name="Calculation 2 3 5 5 5" xfId="37171" xr:uid="{63753EFC-1267-4863-95A3-9D3F298334F9}"/>
    <cellStyle name="Calculation 2 3 5 6" xfId="14087" xr:uid="{37B8621A-5133-4B1C-8C39-83ADC0A02811}"/>
    <cellStyle name="Calculation 2 3 5 6 2" xfId="39220" xr:uid="{39E4A5A8-DD54-4A6B-BD7E-1802BCB82732}"/>
    <cellStyle name="Calculation 2 3 5 7" xfId="12333" xr:uid="{23FB708E-D02E-481A-A5DB-14D445159559}"/>
    <cellStyle name="Calculation 2 3 5 7 2" xfId="37471" xr:uid="{40E9912A-70C1-4B5A-81D7-2A93BE65ACBF}"/>
    <cellStyle name="Calculation 2 3 5 8" xfId="24675" xr:uid="{597D1BFC-1B2E-4D51-B094-DD9BE801B7F7}"/>
    <cellStyle name="Calculation 2 3 5 8 2" xfId="49808" xr:uid="{D3D4FDC2-4DE5-48AD-B856-3F4748E83B25}"/>
    <cellStyle name="Calculation 2 3 5 9" xfId="31805" xr:uid="{B9225F88-B3C1-4543-9A95-46E4830ECA3A}"/>
    <cellStyle name="Calculation 2 3 6" xfId="3155" xr:uid="{1B9130E6-6183-45DC-A6DB-1BA5A0EA323D}"/>
    <cellStyle name="Calculation 2 3 6 10" xfId="5505" xr:uid="{8C1A5197-AAB0-4325-926B-A31EEF7CB931}"/>
    <cellStyle name="Calculation 2 3 6 2" xfId="8619" xr:uid="{D80C5FF4-DD0D-410F-8016-77E34EE3C161}"/>
    <cellStyle name="Calculation 2 3 6 2 2" xfId="15876" xr:uid="{84F239A5-AE61-48DE-885B-4574C403523D}"/>
    <cellStyle name="Calculation 2 3 6 2 2 2" xfId="41009" xr:uid="{EDE24034-C784-4ACC-8D49-2699D1BFE8D1}"/>
    <cellStyle name="Calculation 2 3 6 2 3" xfId="21049" xr:uid="{8D303D59-6682-4F05-980D-EA4DE12077CB}"/>
    <cellStyle name="Calculation 2 3 6 2 3 2" xfId="46182" xr:uid="{75433CA5-7E98-4FC0-8122-09D1954701F8}"/>
    <cellStyle name="Calculation 2 3 6 2 4" xfId="26262" xr:uid="{B4911E1A-8BA8-42EC-9F3F-C8DDDFC3C694}"/>
    <cellStyle name="Calculation 2 3 6 2 4 2" xfId="51395" xr:uid="{71524AA4-5F6F-4DEF-90C2-D76134FA799D}"/>
    <cellStyle name="Calculation 2 3 6 2 5" xfId="33761" xr:uid="{9F61E28C-2AD4-45BE-A8AF-9727DF6825D0}"/>
    <cellStyle name="Calculation 2 3 6 3" xfId="9902" xr:uid="{ACFF3291-666E-4BAD-808E-A912877534F0}"/>
    <cellStyle name="Calculation 2 3 6 3 2" xfId="16978" xr:uid="{3E9CA11B-1DAA-4C32-9FEC-0E0543E38277}"/>
    <cellStyle name="Calculation 2 3 6 3 2 2" xfId="42111" xr:uid="{247AF925-B306-4295-8965-0C7A2B2546DE}"/>
    <cellStyle name="Calculation 2 3 6 3 3" xfId="22090" xr:uid="{911A2F21-C10F-48ED-9C89-9326A6721863}"/>
    <cellStyle name="Calculation 2 3 6 3 3 2" xfId="47223" xr:uid="{D4BBA13B-A936-4A52-ACB7-783381E92482}"/>
    <cellStyle name="Calculation 2 3 6 3 4" xfId="27275" xr:uid="{C1AB982D-0732-49A6-9A9C-FF282FD5BB02}"/>
    <cellStyle name="Calculation 2 3 6 3 4 2" xfId="52408" xr:uid="{63390154-E2AD-4D82-9E66-63545F606D1D}"/>
    <cellStyle name="Calculation 2 3 6 3 5" xfId="35043" xr:uid="{CA43AD5F-CD8F-4F7F-B4E3-BBF38BE5F10B}"/>
    <cellStyle name="Calculation 2 3 6 4" xfId="7804" xr:uid="{6F27F2DB-DD3F-46B2-B9BC-D3BBB8959533}"/>
    <cellStyle name="Calculation 2 3 6 4 2" xfId="15163" xr:uid="{CBD9D986-F11C-4179-B67B-4292AF5F772C}"/>
    <cellStyle name="Calculation 2 3 6 4 2 2" xfId="40296" xr:uid="{7069EECA-4958-483F-92A0-FE7D20965CF6}"/>
    <cellStyle name="Calculation 2 3 6 4 3" xfId="20377" xr:uid="{C1FC4EA2-C530-4E83-B072-553DA108DA55}"/>
    <cellStyle name="Calculation 2 3 6 4 3 2" xfId="45510" xr:uid="{CD4CD53D-6483-4DAB-BDC8-E778CF2ED7BF}"/>
    <cellStyle name="Calculation 2 3 6 4 4" xfId="25700" xr:uid="{42AA9E23-7BA5-458A-9F63-14D3287FC154}"/>
    <cellStyle name="Calculation 2 3 6 4 4 2" xfId="50833" xr:uid="{6EDE6418-5854-4324-BDE2-D03F62FF9300}"/>
    <cellStyle name="Calculation 2 3 6 4 5" xfId="32951" xr:uid="{9808AAF3-670E-44EF-8DE5-1A7376998B1A}"/>
    <cellStyle name="Calculation 2 3 6 5" xfId="10252" xr:uid="{ABFB8222-2A49-4153-8A0B-40F08FE0E261}"/>
    <cellStyle name="Calculation 2 3 6 5 2" xfId="17328" xr:uid="{47E4144D-643E-4A2C-812C-643958B98596}"/>
    <cellStyle name="Calculation 2 3 6 5 2 2" xfId="42461" xr:uid="{E9CA7D86-7EDB-4467-94DA-869F89BEE10B}"/>
    <cellStyle name="Calculation 2 3 6 5 3" xfId="22440" xr:uid="{CEF792FC-0858-4F8D-889E-10A5E81F75D1}"/>
    <cellStyle name="Calculation 2 3 6 5 3 2" xfId="47573" xr:uid="{E247B5A4-9929-444F-8D1F-E430DF8A318E}"/>
    <cellStyle name="Calculation 2 3 6 5 4" xfId="27625" xr:uid="{EE6EB142-66FA-4770-871C-674168C43A38}"/>
    <cellStyle name="Calculation 2 3 6 5 4 2" xfId="52758" xr:uid="{3D7F03F6-566E-410B-8804-83CD1BA72A94}"/>
    <cellStyle name="Calculation 2 3 6 5 5" xfId="35393" xr:uid="{052CFEFB-3456-4075-B1A9-6BE53934F015}"/>
    <cellStyle name="Calculation 2 3 6 6" xfId="13494" xr:uid="{D15344BB-FDB8-452E-A159-419F04143715}"/>
    <cellStyle name="Calculation 2 3 6 6 2" xfId="38628" xr:uid="{F3E9BF6D-1D80-47A1-9AAD-92E9F05748A3}"/>
    <cellStyle name="Calculation 2 3 6 7" xfId="12733" xr:uid="{2599C606-7AF5-4C2E-88C5-81ACCE2E269B}"/>
    <cellStyle name="Calculation 2 3 6 7 2" xfId="37871" xr:uid="{FCD2D217-6F49-4C38-9D4F-95385EECDC26}"/>
    <cellStyle name="Calculation 2 3 6 8" xfId="12521" xr:uid="{8DA591DA-6EF5-41B0-AEA4-90463587D90E}"/>
    <cellStyle name="Calculation 2 3 6 8 2" xfId="37659" xr:uid="{B98C1041-BFFB-4101-A88A-9515925DF9EA}"/>
    <cellStyle name="Calculation 2 3 6 9" xfId="30972" xr:uid="{9F0B30A4-8D6C-49DA-B849-9A57434E6C43}"/>
    <cellStyle name="Calculation 2 3 7" xfId="4004" xr:uid="{4B58C1A8-4172-4FE7-8CE4-BA3BBA06E817}"/>
    <cellStyle name="Calculation 2 3 7 2" xfId="14960" xr:uid="{4DA87145-6B55-456D-8690-28738F5AF75B}"/>
    <cellStyle name="Calculation 2 3 7 2 2" xfId="40093" xr:uid="{9DE522E3-B8E7-49B1-BD91-CF7C7AD4082C}"/>
    <cellStyle name="Calculation 2 3 7 3" xfId="20190" xr:uid="{85DDBA96-4F68-4204-B73A-A10ABFED0893}"/>
    <cellStyle name="Calculation 2 3 7 3 2" xfId="45323" xr:uid="{5C877CF4-93CB-4DC7-8D4C-38DDD70320F3}"/>
    <cellStyle name="Calculation 2 3 7 4" xfId="25513" xr:uid="{8CA6F7C0-0718-4D48-BEDF-336343CB455D}"/>
    <cellStyle name="Calculation 2 3 7 4 2" xfId="50646" xr:uid="{79BCF361-38FF-4EAA-B7CB-08B7F64418F8}"/>
    <cellStyle name="Calculation 2 3 7 5" xfId="32709" xr:uid="{095F01E4-ECC7-44E5-80FD-AAB416836E37}"/>
    <cellStyle name="Calculation 2 3 7 6" xfId="7561" xr:uid="{C159452F-7CE1-4299-94EE-0B2CAA003F02}"/>
    <cellStyle name="Calculation 2 3 8" xfId="2967" xr:uid="{D478AAF7-1F75-4F75-8323-CE33B4A59850}"/>
    <cellStyle name="Calculation 2 3 8 2" xfId="29761" xr:uid="{0F4CA554-10A2-4C1A-AC7C-316C9A425B65}"/>
    <cellStyle name="Calculation 2 3 9" xfId="4455" xr:uid="{32F7C23A-165C-4CB9-97CB-BCF92ABBFFE6}"/>
    <cellStyle name="Calculation 2 4" xfId="2991" xr:uid="{C7E1E4A0-314F-46B2-9C1C-180FE384FA5D}"/>
    <cellStyle name="Calculation 2 4 2" xfId="8776" xr:uid="{8D3A061A-5C20-44B6-AF5B-F124527FC942}"/>
    <cellStyle name="Calculation 2 4 2 2" xfId="16030" xr:uid="{525AA22B-A9C9-45F4-89F1-79050EB6C62B}"/>
    <cellStyle name="Calculation 2 4 2 2 2" xfId="41163" xr:uid="{ABFEF178-E09A-44D9-B1A8-155C799F0F64}"/>
    <cellStyle name="Calculation 2 4 2 3" xfId="21203" xr:uid="{884EDEF6-BC71-4B92-91A9-391F92772C49}"/>
    <cellStyle name="Calculation 2 4 2 3 2" xfId="46336" xr:uid="{519C9FE2-B216-49F0-B55D-ED8FDC0777E9}"/>
    <cellStyle name="Calculation 2 4 2 4" xfId="26416" xr:uid="{19F0639A-D06E-4671-8632-AD3C5CDC8E72}"/>
    <cellStyle name="Calculation 2 4 2 4 2" xfId="51549" xr:uid="{9736C962-4EDE-487C-9DF2-F1684DB9DBE3}"/>
    <cellStyle name="Calculation 2 4 2 5" xfId="33918" xr:uid="{AB1CA4CD-30DB-4ADC-9CC5-054347E842CC}"/>
    <cellStyle name="Calculation 2 4 3" xfId="10050" xr:uid="{0D69EBD9-612B-4F0D-9C65-664A9F756F66}"/>
    <cellStyle name="Calculation 2 4 3 2" xfId="17126" xr:uid="{428EECD8-F797-478A-8DAB-DCDEBD5AB1B7}"/>
    <cellStyle name="Calculation 2 4 3 2 2" xfId="42259" xr:uid="{445532DE-97B8-47C7-BCE4-A2154A459B50}"/>
    <cellStyle name="Calculation 2 4 3 3" xfId="22238" xr:uid="{539806DA-5851-413F-B9CE-9B4CB2D20059}"/>
    <cellStyle name="Calculation 2 4 3 3 2" xfId="47371" xr:uid="{A90A90DC-9770-45F4-BAAF-0F4638A73A46}"/>
    <cellStyle name="Calculation 2 4 3 4" xfId="27423" xr:uid="{670477E8-3738-4DE1-B314-A8594578A907}"/>
    <cellStyle name="Calculation 2 4 3 4 2" xfId="52556" xr:uid="{7F073980-1017-4D5D-A96D-0D0BA9C341BB}"/>
    <cellStyle name="Calculation 2 4 3 5" xfId="35191" xr:uid="{28CA64D3-18D9-4968-A759-96F589A24CF2}"/>
    <cellStyle name="Calculation 2 4 4" xfId="10952" xr:uid="{D7EDA909-47C1-4D5F-A5CF-E2C82BC3C9C7}"/>
    <cellStyle name="Calculation 2 4 4 2" xfId="18027" xr:uid="{C9745AF4-DF58-42AD-8D21-6D8CB2330F10}"/>
    <cellStyle name="Calculation 2 4 4 2 2" xfId="43160" xr:uid="{431E82BA-45F7-4716-8154-AFC0AE30C189}"/>
    <cellStyle name="Calculation 2 4 4 3" xfId="23139" xr:uid="{A8497BF2-1206-4393-98F7-5D0A4D6ABC0F}"/>
    <cellStyle name="Calculation 2 4 4 3 2" xfId="48272" xr:uid="{30F0F3F7-77B4-45D5-AA20-E3BEC9A43E78}"/>
    <cellStyle name="Calculation 2 4 4 4" xfId="28324" xr:uid="{D16BDE40-1265-4E02-9352-052B14299A47}"/>
    <cellStyle name="Calculation 2 4 4 4 2" xfId="53457" xr:uid="{2B5EC0E1-9F5C-4C0D-9BF0-EA7D01B0B568}"/>
    <cellStyle name="Calculation 2 4 4 5" xfId="36092" xr:uid="{7854D434-BB14-490A-A07E-D9140B5A0E8F}"/>
    <cellStyle name="Calculation 2 4 5" xfId="7237" xr:uid="{E701BB3D-5589-4563-A653-E669AC5174BE}"/>
    <cellStyle name="Calculation 2 4 5 2" xfId="14659" xr:uid="{B4EE3748-5F88-49A4-B03E-9F1D5AC205AC}"/>
    <cellStyle name="Calculation 2 4 5 2 2" xfId="39792" xr:uid="{F871E388-C69A-401B-A6F3-4980CFA968C9}"/>
    <cellStyle name="Calculation 2 4 5 3" xfId="19908" xr:uid="{47EF5F61-1F1B-40B1-8EDE-151AEAB6BCEA}"/>
    <cellStyle name="Calculation 2 4 5 3 2" xfId="45041" xr:uid="{9FDAD8BD-5C2C-448B-9836-8A7B6CE456BE}"/>
    <cellStyle name="Calculation 2 4 5 4" xfId="25244" xr:uid="{FA836BCA-7363-457F-BBDA-7E24B9C8365B}"/>
    <cellStyle name="Calculation 2 4 5 4 2" xfId="50377" xr:uid="{2B961120-562E-440A-92E9-C4212D3DEDC9}"/>
    <cellStyle name="Calculation 2 4 5 5" xfId="32386" xr:uid="{7A4B16AA-476D-4D02-9C2A-C101CA0FBECF}"/>
    <cellStyle name="Calculation 2 4 6" xfId="13088" xr:uid="{D7609109-0DD8-441E-965E-91B29D3A9628}"/>
    <cellStyle name="Calculation 2 4 6 2" xfId="38223" xr:uid="{C5706729-BF69-44B8-A562-D47190095CFD}"/>
    <cellStyle name="Calculation 2 4 7" xfId="12956" xr:uid="{9D9D7BB4-D289-4230-83B3-73EB44BF4838}"/>
    <cellStyle name="Calculation 2 4 7 2" xfId="38092" xr:uid="{B99DCF7A-B00C-440C-9379-F847786BF768}"/>
    <cellStyle name="Calculation 2 4 8" xfId="31123" xr:uid="{B0C8901E-CF7C-428C-B12C-4D57432E76A9}"/>
    <cellStyle name="Calculation 2 4 9" xfId="5728" xr:uid="{D61E1580-1B99-41E6-810E-318BC3E56C8B}"/>
    <cellStyle name="Calculation 2 5" xfId="3450" xr:uid="{57048FC5-4CB8-462E-98B5-40107316B08A}"/>
    <cellStyle name="Calculation 2 5 10" xfId="5039" xr:uid="{A2488332-977A-4F4F-84C5-C41A7BCE791A}"/>
    <cellStyle name="Calculation 2 5 2" xfId="8168" xr:uid="{FB4EEB4C-3C07-414F-98CE-5DA61F5384AD}"/>
    <cellStyle name="Calculation 2 5 2 2" xfId="15506" xr:uid="{4630E6B2-3E1A-4211-89FA-5F3CBF0650D4}"/>
    <cellStyle name="Calculation 2 5 2 2 2" xfId="40639" xr:uid="{72D64F55-AA03-48FD-8461-0049D0F6F8BB}"/>
    <cellStyle name="Calculation 2 5 2 3" xfId="20697" xr:uid="{6FBD8C8D-928B-441C-9E5A-37BA86B5441D}"/>
    <cellStyle name="Calculation 2 5 2 3 2" xfId="45830" xr:uid="{0F48CB29-5C49-4779-B271-38812B9F9BAF}"/>
    <cellStyle name="Calculation 2 5 2 4" xfId="26014" xr:uid="{5E6BB1F7-0F73-4E88-96DB-438BEB8A065D}"/>
    <cellStyle name="Calculation 2 5 2 4 2" xfId="51147" xr:uid="{7083D270-3846-496A-BE8D-D33066B54CAD}"/>
    <cellStyle name="Calculation 2 5 2 5" xfId="33310" xr:uid="{9A8B989D-57D9-42C1-9AEC-33CF848D21B9}"/>
    <cellStyle name="Calculation 2 5 3" xfId="7055" xr:uid="{AB7226A4-7CE6-4FF0-BFF7-5C691FBEA9F1}"/>
    <cellStyle name="Calculation 2 5 3 2" xfId="14478" xr:uid="{0182DDAE-41F2-472F-AE16-F647E28093A4}"/>
    <cellStyle name="Calculation 2 5 3 2 2" xfId="39611" xr:uid="{78418370-889B-4A14-8D27-520CFFDA7EE3}"/>
    <cellStyle name="Calculation 2 5 3 3" xfId="19730" xr:uid="{3F4D5B4F-3646-45E5-B27D-D8E4BB69CC9E}"/>
    <cellStyle name="Calculation 2 5 3 3 2" xfId="44863" xr:uid="{6EC01140-E797-4434-93E3-70066B7BE016}"/>
    <cellStyle name="Calculation 2 5 3 4" xfId="25066" xr:uid="{C877B0D8-5170-4605-8118-DC94E7C498FB}"/>
    <cellStyle name="Calculation 2 5 3 4 2" xfId="50199" xr:uid="{39C508DE-C9E9-4246-A472-3121F9A8EDFD}"/>
    <cellStyle name="Calculation 2 5 3 5" xfId="32207" xr:uid="{6F2F9343-7ACE-4320-8201-FC27C2EE3651}"/>
    <cellStyle name="Calculation 2 5 4" xfId="7656" xr:uid="{A5333B79-B2FA-49B4-97ED-1C9DECC5D7EE}"/>
    <cellStyle name="Calculation 2 5 4 2" xfId="15022" xr:uid="{071ACE0D-191F-4D26-BB7F-A053E9C9D0C1}"/>
    <cellStyle name="Calculation 2 5 4 2 2" xfId="40155" xr:uid="{89805E37-8CD6-4692-8837-68D2DEFE7A9B}"/>
    <cellStyle name="Calculation 2 5 4 3" xfId="20242" xr:uid="{E1D019F5-4939-4F63-A6CD-40778F6E32AE}"/>
    <cellStyle name="Calculation 2 5 4 3 2" xfId="45375" xr:uid="{B567EC94-C625-4335-AE4A-78BBDBB4A7A8}"/>
    <cellStyle name="Calculation 2 5 4 4" xfId="25565" xr:uid="{57DB5487-D81A-4054-9133-D21122203FBB}"/>
    <cellStyle name="Calculation 2 5 4 4 2" xfId="50698" xr:uid="{E4A246B4-046A-4485-BD94-30CA72006EA3}"/>
    <cellStyle name="Calculation 2 5 4 5" xfId="32803" xr:uid="{0B488417-CF44-4988-BD48-311D26AC0947}"/>
    <cellStyle name="Calculation 2 5 5" xfId="7784" xr:uid="{E5E2DCE7-E174-4D7C-825C-E45C5AD7C6E2}"/>
    <cellStyle name="Calculation 2 5 5 2" xfId="15143" xr:uid="{FAE8D4D1-AA23-4C80-8D8E-688B8F38F6AA}"/>
    <cellStyle name="Calculation 2 5 5 2 2" xfId="40276" xr:uid="{4B20AE22-1A43-4EC7-8C50-93F02DADCE17}"/>
    <cellStyle name="Calculation 2 5 5 3" xfId="20358" xr:uid="{D4D1C9E1-3F22-4A1E-9408-A97F4EBF44F9}"/>
    <cellStyle name="Calculation 2 5 5 3 2" xfId="45491" xr:uid="{A466D5C0-C1DE-4458-92A1-275FAC8D1CB8}"/>
    <cellStyle name="Calculation 2 5 5 4" xfId="25681" xr:uid="{854CC0CF-7A80-48C1-B3EA-88B5A8E0B7B5}"/>
    <cellStyle name="Calculation 2 5 5 4 2" xfId="50814" xr:uid="{F02DBC6A-1257-41D8-AB3C-01745CA0E3A2}"/>
    <cellStyle name="Calculation 2 5 5 5" xfId="32931" xr:uid="{4D346397-20CC-4A35-BDCB-7F34E2951B16}"/>
    <cellStyle name="Calculation 2 5 6" xfId="13187" xr:uid="{EC0C61C6-754F-4C72-A4DD-1DC41B28870D}"/>
    <cellStyle name="Calculation 2 5 6 2" xfId="38321" xr:uid="{321DBF3E-EFB9-4EA6-8332-61479B0FA9BE}"/>
    <cellStyle name="Calculation 2 5 7" xfId="16374" xr:uid="{B846DDB3-69B0-4E60-9AB0-0FFC0813DE0F}"/>
    <cellStyle name="Calculation 2 5 7 2" xfId="41507" xr:uid="{04C3C2A0-618B-46BF-B9A6-3AB544C85CFB}"/>
    <cellStyle name="Calculation 2 5 8" xfId="20009" xr:uid="{6723B816-AD3C-4F6F-98D6-4B08B9390A11}"/>
    <cellStyle name="Calculation 2 5 8 2" xfId="45142" xr:uid="{FBC2F52D-8090-4826-BBD6-0106D2A2A8E5}"/>
    <cellStyle name="Calculation 2 5 9" xfId="30538" xr:uid="{EAE2DB10-373C-43BD-8031-78A6AA67B95C}"/>
    <cellStyle name="Calculation 2 6" xfId="3428" xr:uid="{2F240A0E-3A76-4788-B907-D45B124259E5}"/>
    <cellStyle name="Calculation 2 6 10" xfId="5594" xr:uid="{9FB129CD-8EC3-417A-A2AD-5D64AEAA9D0F}"/>
    <cellStyle name="Calculation 2 6 2" xfId="8703" xr:uid="{075D1A78-F194-44EC-BAA8-FAA123B8030E}"/>
    <cellStyle name="Calculation 2 6 2 2" xfId="15960" xr:uid="{F496764C-AA80-4FBC-B1A8-FC59A96895AC}"/>
    <cellStyle name="Calculation 2 6 2 2 2" xfId="41093" xr:uid="{9753F3E9-7CB3-427F-A7FA-EB1358C53F28}"/>
    <cellStyle name="Calculation 2 6 2 3" xfId="21133" xr:uid="{8021B41D-E4B1-4F81-A2FC-3DCA23BD9117}"/>
    <cellStyle name="Calculation 2 6 2 3 2" xfId="46266" xr:uid="{82195198-D1CE-451A-92F1-16A7AAA7AB48}"/>
    <cellStyle name="Calculation 2 6 2 4" xfId="26346" xr:uid="{D4A0CE7E-5102-43D9-8840-1C0C2D9BC8AF}"/>
    <cellStyle name="Calculation 2 6 2 4 2" xfId="51479" xr:uid="{13117FEF-59C0-4613-9307-82E0006F9E16}"/>
    <cellStyle name="Calculation 2 6 2 5" xfId="33845" xr:uid="{1723DAC0-B756-4312-801B-09ECEC3DF269}"/>
    <cellStyle name="Calculation 2 6 3" xfId="9986" xr:uid="{24D5C697-A43C-4BFB-A792-C9EBA66AB992}"/>
    <cellStyle name="Calculation 2 6 3 2" xfId="17062" xr:uid="{DE396126-96A4-47EF-B214-EC2C6DCE610F}"/>
    <cellStyle name="Calculation 2 6 3 2 2" xfId="42195" xr:uid="{BDEF3722-1F1D-40FB-9928-762A476527D9}"/>
    <cellStyle name="Calculation 2 6 3 3" xfId="22174" xr:uid="{98F9D093-DCE1-4176-B7FE-771A9CC3299A}"/>
    <cellStyle name="Calculation 2 6 3 3 2" xfId="47307" xr:uid="{9F4A7C55-B502-496F-A8FB-B059646AC349}"/>
    <cellStyle name="Calculation 2 6 3 4" xfId="27359" xr:uid="{55E8C44B-A435-4DF1-BB78-B7F1122C59C8}"/>
    <cellStyle name="Calculation 2 6 3 4 2" xfId="52492" xr:uid="{7FE70405-CEC7-4AF6-9F6C-2518ECB8E0E3}"/>
    <cellStyle name="Calculation 2 6 3 5" xfId="35127" xr:uid="{04F6BBE1-4D84-491F-9380-84F8FD779063}"/>
    <cellStyle name="Calculation 2 6 4" xfId="7878" xr:uid="{9EEBE71B-BB50-4DF4-BE33-07D12B042AAC}"/>
    <cellStyle name="Calculation 2 6 4 2" xfId="15237" xr:uid="{5892AE9D-244F-4DA8-8B6D-0C63FF7800EE}"/>
    <cellStyle name="Calculation 2 6 4 2 2" xfId="40370" xr:uid="{5F2C0736-2F8C-4C48-ACC5-964A14BB3774}"/>
    <cellStyle name="Calculation 2 6 4 3" xfId="20451" xr:uid="{11B27F8B-57BC-4085-8CFE-B7259710AFDF}"/>
    <cellStyle name="Calculation 2 6 4 3 2" xfId="45584" xr:uid="{79BFCC10-5E76-42CB-BBA9-F5840883C201}"/>
    <cellStyle name="Calculation 2 6 4 4" xfId="25774" xr:uid="{83135A10-80F8-41E2-B33A-17C4F83E0751}"/>
    <cellStyle name="Calculation 2 6 4 4 2" xfId="50907" xr:uid="{EDB29183-F78C-4E44-9461-829699CF5B68}"/>
    <cellStyle name="Calculation 2 6 4 5" xfId="33025" xr:uid="{753C20BF-5B85-48AC-9568-CB8C9F40A1F9}"/>
    <cellStyle name="Calculation 2 6 5" xfId="7160" xr:uid="{706CD6A6-0718-490C-AFFD-9DEB7BAEFF4C}"/>
    <cellStyle name="Calculation 2 6 5 2" xfId="14583" xr:uid="{703382DA-1781-44CF-9B79-8A38F179FE4F}"/>
    <cellStyle name="Calculation 2 6 5 2 2" xfId="39716" xr:uid="{A19CD4FB-D47D-4DE3-BE2F-5809DDE8D090}"/>
    <cellStyle name="Calculation 2 6 5 3" xfId="19835" xr:uid="{CE1E1BC9-C203-42DE-8B02-00B68889563E}"/>
    <cellStyle name="Calculation 2 6 5 3 2" xfId="44968" xr:uid="{CC7AF9D6-8196-4148-ACA9-9309BAC5063A}"/>
    <cellStyle name="Calculation 2 6 5 4" xfId="25171" xr:uid="{02F38BA1-09DF-432A-B465-F584CF54CEED}"/>
    <cellStyle name="Calculation 2 6 5 4 2" xfId="50304" xr:uid="{3E816069-7170-466B-B620-F985A127769C}"/>
    <cellStyle name="Calculation 2 6 5 5" xfId="32312" xr:uid="{88F24ED9-D723-434D-A6B0-2663FC063755}"/>
    <cellStyle name="Calculation 2 6 6" xfId="13578" xr:uid="{9380FA70-FF33-40EF-89CD-B90398ED324A}"/>
    <cellStyle name="Calculation 2 6 6 2" xfId="38712" xr:uid="{B8A05B7A-2F25-4E07-98F3-A38A4ED3CD4B}"/>
    <cellStyle name="Calculation 2 6 7" xfId="13375" xr:uid="{543E0AF4-8824-4627-92E5-E1E0F687F3F4}"/>
    <cellStyle name="Calculation 2 6 7 2" xfId="38509" xr:uid="{2C5E3A45-42ED-4D3F-A7D2-4C2DD54FCD83}"/>
    <cellStyle name="Calculation 2 6 8" xfId="13320" xr:uid="{BBA8C0B1-7683-4432-A4C1-19139523BF82}"/>
    <cellStyle name="Calculation 2 6 8 2" xfId="38454" xr:uid="{04985505-73B7-433C-83B4-BB5AB50B2D8D}"/>
    <cellStyle name="Calculation 2 6 9" xfId="31056" xr:uid="{2A396110-F5E3-4704-9187-5D3003218604}"/>
    <cellStyle name="Calculation 2 7" xfId="3145" xr:uid="{6DF09DA2-F8DC-44AF-9153-BA5235F5D1E1}"/>
    <cellStyle name="Calculation 2 7 10" xfId="5151" xr:uid="{FBB8C56E-7780-4285-AE4C-B9A6701C0B09}"/>
    <cellStyle name="Calculation 2 7 2" xfId="8280" xr:uid="{E0988D3D-CED4-4E9D-B34E-011B5107EAB9}"/>
    <cellStyle name="Calculation 2 7 2 2" xfId="15618" xr:uid="{7ADB787E-14D8-4AD6-98BF-31FD44DFDFD2}"/>
    <cellStyle name="Calculation 2 7 2 2 2" xfId="40751" xr:uid="{2430060A-4D35-4378-92C0-A401E9C0E736}"/>
    <cellStyle name="Calculation 2 7 2 3" xfId="20809" xr:uid="{C949E168-329B-4DDF-8A6C-E56110B8D016}"/>
    <cellStyle name="Calculation 2 7 2 3 2" xfId="45942" xr:uid="{488DFFC4-9936-4F86-ABFE-9AB91DB3F324}"/>
    <cellStyle name="Calculation 2 7 2 4" xfId="26126" xr:uid="{C588117B-BAF3-41FC-8234-8A801601BBC1}"/>
    <cellStyle name="Calculation 2 7 2 4 2" xfId="51259" xr:uid="{E92B5348-03B2-496A-91F4-08FCCB859531}"/>
    <cellStyle name="Calculation 2 7 2 5" xfId="33422" xr:uid="{4052A5E4-F162-4CD1-A49C-15C8179EF4F0}"/>
    <cellStyle name="Calculation 2 7 3" xfId="6957" xr:uid="{8E876022-BC58-46A4-9FCA-1700577AF907}"/>
    <cellStyle name="Calculation 2 7 3 2" xfId="14380" xr:uid="{195AD53B-D05A-4B82-87D4-9DEDA4F200EF}"/>
    <cellStyle name="Calculation 2 7 3 2 2" xfId="39513" xr:uid="{2A48938F-7D4D-4E35-81E7-A38A41B3D0EF}"/>
    <cellStyle name="Calculation 2 7 3 3" xfId="19632" xr:uid="{1D8CF378-B019-4E4A-AFAE-261CA4F8C56D}"/>
    <cellStyle name="Calculation 2 7 3 3 2" xfId="44765" xr:uid="{301AF893-D226-4F76-905A-C1C1A74E7912}"/>
    <cellStyle name="Calculation 2 7 3 4" xfId="24968" xr:uid="{9A81957B-8DF7-4D05-B629-47149D7BC9DA}"/>
    <cellStyle name="Calculation 2 7 3 4 2" xfId="50101" xr:uid="{B3041742-022F-43EC-8C96-B6E388F0545E}"/>
    <cellStyle name="Calculation 2 7 3 5" xfId="32109" xr:uid="{DE8AED88-3E3A-408B-92A9-5B19EA2813C5}"/>
    <cellStyle name="Calculation 2 7 4" xfId="8042" xr:uid="{2BC33651-48D5-4C9A-ADAF-F0673A9F98C5}"/>
    <cellStyle name="Calculation 2 7 4 2" xfId="15387" xr:uid="{B5E2EDC3-6305-4067-9E6A-91620A81F31E}"/>
    <cellStyle name="Calculation 2 7 4 2 2" xfId="40520" xr:uid="{95377038-7BB4-49D9-BD6B-9D30680FE857}"/>
    <cellStyle name="Calculation 2 7 4 3" xfId="20588" xr:uid="{E8BB8234-8638-4726-BA6A-2F90240180C8}"/>
    <cellStyle name="Calculation 2 7 4 3 2" xfId="45721" xr:uid="{B3D567F5-60A0-4BDF-8504-E5BF7E18D818}"/>
    <cellStyle name="Calculation 2 7 4 4" xfId="25908" xr:uid="{AB308618-D310-4B4C-B755-DF4F073F8549}"/>
    <cellStyle name="Calculation 2 7 4 4 2" xfId="51041" xr:uid="{CEC9FAF0-C769-4577-8D35-EE2830DE18B8}"/>
    <cellStyle name="Calculation 2 7 4 5" xfId="33185" xr:uid="{6F66F06C-A9A6-46A1-8C9F-4A8898FDB0AA}"/>
    <cellStyle name="Calculation 2 7 5" xfId="7360" xr:uid="{CA306E9A-C9E9-4F15-89B3-407E834AD9A4}"/>
    <cellStyle name="Calculation 2 7 5 2" xfId="14777" xr:uid="{4C4B2989-7AB4-423D-8BBF-2AE6E65AC1A2}"/>
    <cellStyle name="Calculation 2 7 5 2 2" xfId="39910" xr:uid="{D81B8C88-783D-4BFD-88F4-6B7F3F85E6A7}"/>
    <cellStyle name="Calculation 2 7 5 3" xfId="20024" xr:uid="{CD6DD330-229C-4D3F-8C34-E93AEA294A74}"/>
    <cellStyle name="Calculation 2 7 5 3 2" xfId="45157" xr:uid="{2BC4DD65-E894-4028-A50F-A05A709853BD}"/>
    <cellStyle name="Calculation 2 7 5 4" xfId="25347" xr:uid="{1D4B9C0E-9CD8-451B-BC48-E58EE4F7A5FB}"/>
    <cellStyle name="Calculation 2 7 5 4 2" xfId="50480" xr:uid="{2EE9DDD9-D2FB-4008-A133-8F729AF42737}"/>
    <cellStyle name="Calculation 2 7 5 5" xfId="32509" xr:uid="{7645903C-0BBC-478A-8E2F-BB6E7B039989}"/>
    <cellStyle name="Calculation 2 7 6" xfId="13261" xr:uid="{F33BBF18-C873-40B9-BC54-57534D84CC79}"/>
    <cellStyle name="Calculation 2 7 6 2" xfId="38395" xr:uid="{74F3C5BB-0ABB-40B4-BFEA-6C15E050CB53}"/>
    <cellStyle name="Calculation 2 7 7" xfId="13143" xr:uid="{FABF0224-121C-4FCE-BD80-8DAC06505796}"/>
    <cellStyle name="Calculation 2 7 7 2" xfId="38278" xr:uid="{BC92B149-DA7E-477B-AE86-C35BEE2702B8}"/>
    <cellStyle name="Calculation 2 7 8" xfId="20976" xr:uid="{15AE0790-1E7C-4787-9C92-0C1B1CCBF5B2}"/>
    <cellStyle name="Calculation 2 7 8 2" xfId="46109" xr:uid="{1AE5CBDA-4C87-4326-9E49-3C91F62ECC1F}"/>
    <cellStyle name="Calculation 2 7 9" xfId="30650" xr:uid="{C80F14B8-3622-4414-8752-F6E60F0164B0}"/>
    <cellStyle name="Calculation 2 8" xfId="4013" xr:uid="{8885E823-2DAB-4D1C-A1E0-94F1E2776D5F}"/>
    <cellStyle name="Calculation 2 8 10" xfId="6859" xr:uid="{49710BF1-1A11-4226-A328-69E2BB52F1EA}"/>
    <cellStyle name="Calculation 2 8 2" xfId="9732" xr:uid="{FC217CC2-759A-4ED4-97B4-BCD91ED2D702}"/>
    <cellStyle name="Calculation 2 8 2 2" xfId="16812" xr:uid="{440BE18D-E7CC-48B7-972B-4990B73BCA0D}"/>
    <cellStyle name="Calculation 2 8 2 2 2" xfId="41945" xr:uid="{AB099E37-E3DB-4CA5-BA11-ED4E14C1B4ED}"/>
    <cellStyle name="Calculation 2 8 2 3" xfId="21924" xr:uid="{1AB65E01-1AE3-407F-AFF3-03237D35AF78}"/>
    <cellStyle name="Calculation 2 8 2 3 2" xfId="47057" xr:uid="{D8ED6ECB-9E72-47BE-AE36-DF1BC01C3311}"/>
    <cellStyle name="Calculation 2 8 2 4" xfId="27113" xr:uid="{B41C8FA4-B047-4429-A1E9-979617F9CF93}"/>
    <cellStyle name="Calculation 2 8 2 4 2" xfId="52246" xr:uid="{022AC55C-64CE-4DAB-B6FF-7804787A6D3A}"/>
    <cellStyle name="Calculation 2 8 2 5" xfId="34874" xr:uid="{4E7A0626-A7CF-4378-A365-14D800FE42DF}"/>
    <cellStyle name="Calculation 2 8 3" xfId="10840" xr:uid="{CA6A3D63-22CA-4849-929F-FA0DC30371DB}"/>
    <cellStyle name="Calculation 2 8 3 2" xfId="17916" xr:uid="{7FAAC0E3-9B02-4BDA-88DA-003AA218D1E4}"/>
    <cellStyle name="Calculation 2 8 3 2 2" xfId="43049" xr:uid="{DB1EC160-DEC8-4F00-9987-89E395125BD8}"/>
    <cellStyle name="Calculation 2 8 3 3" xfId="23028" xr:uid="{4DC3BA85-7CE7-4B07-887C-DBE3E6268337}"/>
    <cellStyle name="Calculation 2 8 3 3 2" xfId="48161" xr:uid="{129645F1-6DFD-4491-8920-959715C525E5}"/>
    <cellStyle name="Calculation 2 8 3 4" xfId="28213" xr:uid="{4CECF847-9CA3-4C0E-A463-8072568839CF}"/>
    <cellStyle name="Calculation 2 8 3 4 2" xfId="53346" xr:uid="{A0402614-0428-4B1F-9BD3-40AE199DE1F0}"/>
    <cellStyle name="Calculation 2 8 3 5" xfId="35981" xr:uid="{34EEEDA1-7226-4965-8F0C-6BF799BB9EF0}"/>
    <cellStyle name="Calculation 2 8 4" xfId="11593" xr:uid="{BCA8EBAA-A703-4B0D-80D7-880A9969F5F4}"/>
    <cellStyle name="Calculation 2 8 4 2" xfId="18667" xr:uid="{4431EB41-D17F-4435-9BB1-2B7B34DF632E}"/>
    <cellStyle name="Calculation 2 8 4 2 2" xfId="43800" xr:uid="{0EC09DAA-803E-47EE-A08C-CB1BCDE9E1B8}"/>
    <cellStyle name="Calculation 2 8 4 3" xfId="23779" xr:uid="{17A80E52-FA4C-4796-80C6-B296CBCE8349}"/>
    <cellStyle name="Calculation 2 8 4 3 2" xfId="48912" xr:uid="{89C19A88-FE00-4D87-9F8D-4393EA9033E7}"/>
    <cellStyle name="Calculation 2 8 4 4" xfId="28964" xr:uid="{342C371F-FE2D-4C6D-8110-FE5F144D1FF0}"/>
    <cellStyle name="Calculation 2 8 4 4 2" xfId="54097" xr:uid="{4561821A-E33C-48FE-A943-2999CDD29FD9}"/>
    <cellStyle name="Calculation 2 8 4 5" xfId="36732" xr:uid="{65F4A0BA-624E-4C70-ACD1-67E827041BCF}"/>
    <cellStyle name="Calculation 2 8 5" xfId="12240" xr:uid="{4670502F-F70F-4E49-9429-1A5AC158A0EA}"/>
    <cellStyle name="Calculation 2 8 5 2" xfId="19314" xr:uid="{BCF13F31-09A8-4BA6-ADF8-AD201FA71BF5}"/>
    <cellStyle name="Calculation 2 8 5 2 2" xfId="44447" xr:uid="{E3D9DC5B-FED4-490C-A6A2-0A907894C933}"/>
    <cellStyle name="Calculation 2 8 5 3" xfId="24426" xr:uid="{6E21117F-4A39-4C04-A2DB-189CBDA3FEDA}"/>
    <cellStyle name="Calculation 2 8 5 3 2" xfId="49559" xr:uid="{AEF5C804-0351-4F83-AD28-6BB3CE42ABC1}"/>
    <cellStyle name="Calculation 2 8 5 4" xfId="29611" xr:uid="{60269D16-FF0B-4985-B297-2DFD80823E14}"/>
    <cellStyle name="Calculation 2 8 5 4 2" xfId="54744" xr:uid="{B4539DDF-F138-4976-B374-D629FF609B9E}"/>
    <cellStyle name="Calculation 2 8 5 5" xfId="37379" xr:uid="{018C8D1C-7F8F-4F65-B9BC-735FC69ACE72}"/>
    <cellStyle name="Calculation 2 8 6" xfId="14286" xr:uid="{702ACD6F-9393-452F-9ACC-138D2E73DC22}"/>
    <cellStyle name="Calculation 2 8 6 2" xfId="39419" xr:uid="{CB607806-9CD4-453A-A01D-F83D7E7C43D4}"/>
    <cellStyle name="Calculation 2 8 7" xfId="19543" xr:uid="{1DAC7649-C19A-4E96-BA6D-BEC250E8ABBA}"/>
    <cellStyle name="Calculation 2 8 7 2" xfId="44676" xr:uid="{6208232D-30C8-4CEB-BF0E-581749064875}"/>
    <cellStyle name="Calculation 2 8 8" xfId="24883" xr:uid="{D9387924-E558-4F60-963C-9A88F4AD8EB6}"/>
    <cellStyle name="Calculation 2 8 8 2" xfId="50016" xr:uid="{FDEB4F18-6AB2-4642-A34B-EA8B0786A66C}"/>
    <cellStyle name="Calculation 2 8 9" xfId="32015" xr:uid="{2582A3B2-D2F2-43DF-BCB1-0D0C5779BC12}"/>
    <cellStyle name="Calculation 2 9" xfId="3998" xr:uid="{7E3EB71B-AC6D-43EA-A91F-6418D05365DB}"/>
    <cellStyle name="Calculation 2 9 2" xfId="14961" xr:uid="{3A4740E2-CEBE-43BB-BD6A-6C2C82A8624E}"/>
    <cellStyle name="Calculation 2 9 2 2" xfId="40094" xr:uid="{9E5C14FA-1DF5-4BD5-91A2-D46B1BA9C12C}"/>
    <cellStyle name="Calculation 2 9 3" xfId="20191" xr:uid="{1B3C0BFD-1373-48A0-9745-857844A62776}"/>
    <cellStyle name="Calculation 2 9 3 2" xfId="45324" xr:uid="{23C9EE8F-0221-4CA9-A2EA-2704FA3E07BA}"/>
    <cellStyle name="Calculation 2 9 4" xfId="25514" xr:uid="{E0A0A699-D43C-43A6-941D-5AD236007B21}"/>
    <cellStyle name="Calculation 2 9 4 2" xfId="50647" xr:uid="{6A780C89-C5D6-4276-9DFF-23344535670A}"/>
    <cellStyle name="Calculation 2 9 5" xfId="32710" xr:uid="{202D21B7-F394-4DC0-90FB-C8422B266F25}"/>
    <cellStyle name="Calculation 2 9 6" xfId="7562" xr:uid="{5F40AC90-63F5-46CE-893A-20EA1F3BF82C}"/>
    <cellStyle name="Calculation 3" xfId="671" xr:uid="{00000000-0005-0000-0000-00009E020000}"/>
    <cellStyle name="Calculation 3 10" xfId="4217" xr:uid="{E076FA61-82A2-417A-AAAA-713A6C1FDCD2}"/>
    <cellStyle name="Calculation 3 10 2" xfId="29762" xr:uid="{F5A58705-6B39-4D60-A914-4F2434AB0F54}"/>
    <cellStyle name="Calculation 3 11" xfId="4456" xr:uid="{C527F6C1-F1AE-465D-8E0F-91B0FF440D82}"/>
    <cellStyle name="Calculation 3 2" xfId="672" xr:uid="{00000000-0005-0000-0000-00009F020000}"/>
    <cellStyle name="Calculation 3 2 2" xfId="2995" xr:uid="{A79530A1-18FD-4F62-A62E-4591BAF21587}"/>
    <cellStyle name="Calculation 3 2 2 2" xfId="9181" xr:uid="{F45A7755-F170-4A53-AC79-052006E008F6}"/>
    <cellStyle name="Calculation 3 2 2 2 2" xfId="16345" xr:uid="{44180648-5434-4A6B-B35A-7C3E800794C2}"/>
    <cellStyle name="Calculation 3 2 2 2 2 2" xfId="41478" xr:uid="{CB0A7E7C-47BD-47AF-A058-92D5F709FDAB}"/>
    <cellStyle name="Calculation 3 2 2 2 3" xfId="21483" xr:uid="{1CB92460-EDCF-437B-8B01-19368A801A97}"/>
    <cellStyle name="Calculation 3 2 2 2 3 2" xfId="46616" xr:uid="{0C06B6FC-162B-43F9-BA67-4387D3383FD9}"/>
    <cellStyle name="Calculation 3 2 2 2 4" xfId="26689" xr:uid="{C8863FBD-03BF-423E-9380-932714D3DAC0}"/>
    <cellStyle name="Calculation 3 2 2 2 4 2" xfId="51822" xr:uid="{9B6143D6-8E50-47C5-9E9E-3747BE394094}"/>
    <cellStyle name="Calculation 3 2 2 2 5" xfId="34323" xr:uid="{EBBA77E1-9F42-44D6-BE95-A2882C04B5CA}"/>
    <cellStyle name="Calculation 3 2 2 3" xfId="10394" xr:uid="{345545CC-5FFB-48DF-880E-81BBA196CA25}"/>
    <cellStyle name="Calculation 3 2 2 3 2" xfId="17470" xr:uid="{71B20314-1ED4-4222-9CF9-AADAA1360434}"/>
    <cellStyle name="Calculation 3 2 2 3 2 2" xfId="42603" xr:uid="{0B38BA78-4A70-4EF1-A8EF-8299A6C22FC3}"/>
    <cellStyle name="Calculation 3 2 2 3 3" xfId="22582" xr:uid="{7CDAA68D-DD8A-4238-8DA7-EFB28FDDD829}"/>
    <cellStyle name="Calculation 3 2 2 3 3 2" xfId="47715" xr:uid="{DA40775D-31E7-4A17-9115-E3908C2B8974}"/>
    <cellStyle name="Calculation 3 2 2 3 4" xfId="27767" xr:uid="{484B91CF-99B5-44E2-A635-19FF04E8511E}"/>
    <cellStyle name="Calculation 3 2 2 3 4 2" xfId="52900" xr:uid="{B8303FDB-B66C-4BC8-8CB5-D6264D47234C}"/>
    <cellStyle name="Calculation 3 2 2 3 5" xfId="35535" xr:uid="{7C80105C-273C-4AC6-8669-22E3F10DCCA9}"/>
    <cellStyle name="Calculation 3 2 2 4" xfId="11163" xr:uid="{5D167FD3-4F57-4CDB-8088-B7D1ED154316}"/>
    <cellStyle name="Calculation 3 2 2 4 2" xfId="18238" xr:uid="{BC50BB48-CE63-4C17-BF27-5E8FE4A895CF}"/>
    <cellStyle name="Calculation 3 2 2 4 2 2" xfId="43371" xr:uid="{038149E5-4A94-4B43-B74C-106492D1316B}"/>
    <cellStyle name="Calculation 3 2 2 4 3" xfId="23350" xr:uid="{77B5AD7D-A7C8-4614-BA71-B480E9C7D888}"/>
    <cellStyle name="Calculation 3 2 2 4 3 2" xfId="48483" xr:uid="{1119B018-55DB-4891-980D-74A2E41E9D86}"/>
    <cellStyle name="Calculation 3 2 2 4 4" xfId="28535" xr:uid="{D9DCCDE7-41C2-4786-9800-84F8A9A6C041}"/>
    <cellStyle name="Calculation 3 2 2 4 4 2" xfId="53668" xr:uid="{F553E3BF-8A24-4542-BE4A-66E3663C0685}"/>
    <cellStyle name="Calculation 3 2 2 4 5" xfId="36303" xr:uid="{514621BA-715C-479B-91D9-3C76CD7A3884}"/>
    <cellStyle name="Calculation 3 2 2 5" xfId="11821" xr:uid="{6EA328CF-839E-429F-AF0F-2CD523515DA5}"/>
    <cellStyle name="Calculation 3 2 2 5 2" xfId="18895" xr:uid="{A0E6C710-12EC-40AF-AD12-C907CBEABB23}"/>
    <cellStyle name="Calculation 3 2 2 5 2 2" xfId="44028" xr:uid="{54EF7F7F-F318-4D34-9151-6DD6F83D0731}"/>
    <cellStyle name="Calculation 3 2 2 5 3" xfId="24007" xr:uid="{B203CF98-C110-418F-852F-566ED0B7EE83}"/>
    <cellStyle name="Calculation 3 2 2 5 3 2" xfId="49140" xr:uid="{E3442F01-01F7-4B55-8E38-913DE5FDA69E}"/>
    <cellStyle name="Calculation 3 2 2 5 4" xfId="29192" xr:uid="{46FF1950-B367-48F4-A884-AFA5E8F1DC20}"/>
    <cellStyle name="Calculation 3 2 2 5 4 2" xfId="54325" xr:uid="{6823905E-6C1D-449C-8848-3726D8DC62C2}"/>
    <cellStyle name="Calculation 3 2 2 5 5" xfId="36960" xr:uid="{E1D1FE9F-52D7-4322-BFB9-5B656756B0CD}"/>
    <cellStyle name="Calculation 3 2 2 6" xfId="12542" xr:uid="{DAC55FD9-4747-4B48-8603-5798F4744612}"/>
    <cellStyle name="Calculation 3 2 2 6 2" xfId="37680" xr:uid="{0B7359F4-8815-44E9-96C7-FB5108AB8792}"/>
    <cellStyle name="Calculation 3 2 2 7" xfId="13142" xr:uid="{403E87AD-7451-4DB1-933E-CDF4A610EEB6}"/>
    <cellStyle name="Calculation 3 2 2 7 2" xfId="38277" xr:uid="{439140E9-6915-4AF5-86B5-1A1A1AE60140}"/>
    <cellStyle name="Calculation 3 2 2 8" xfId="31466" xr:uid="{AB8B81B0-D41D-485C-9726-76E0413F8F9E}"/>
    <cellStyle name="Calculation 3 2 2 9" xfId="6301" xr:uid="{0F95CC68-0930-43EC-818D-0EB8BF91EA5C}"/>
    <cellStyle name="Calculation 3 2 3" xfId="3446" xr:uid="{924D3C9C-C088-4949-BCF0-38D38139B4A3}"/>
    <cellStyle name="Calculation 3 2 3 10" xfId="5043" xr:uid="{8BA146D4-D98A-4F17-BE8D-07BF33A3BB37}"/>
    <cellStyle name="Calculation 3 2 3 2" xfId="8172" xr:uid="{9A872568-32EA-4A09-AFC3-037359ADCD13}"/>
    <cellStyle name="Calculation 3 2 3 2 2" xfId="15510" xr:uid="{2AEF6F22-66BA-4487-9595-9E2D725D07AA}"/>
    <cellStyle name="Calculation 3 2 3 2 2 2" xfId="40643" xr:uid="{A3220F19-0656-46A2-82BD-CF0B550507DA}"/>
    <cellStyle name="Calculation 3 2 3 2 3" xfId="20701" xr:uid="{C9ED6865-289A-49E7-A8A7-3C62FE73C20B}"/>
    <cellStyle name="Calculation 3 2 3 2 3 2" xfId="45834" xr:uid="{F4B9A743-9607-4755-8ECC-D66B9F60227C}"/>
    <cellStyle name="Calculation 3 2 3 2 4" xfId="26018" xr:uid="{791244EB-08D2-4FA7-8252-39396408B7D7}"/>
    <cellStyle name="Calculation 3 2 3 2 4 2" xfId="51151" xr:uid="{C64B4AB1-0D86-45DD-AA15-571C53F2C033}"/>
    <cellStyle name="Calculation 3 2 3 2 5" xfId="33314" xr:uid="{D7FF8E69-6405-421C-A021-C248FDAA1F6E}"/>
    <cellStyle name="Calculation 3 2 3 3" xfId="7052" xr:uid="{BB472906-773A-4D36-B587-694143CA1487}"/>
    <cellStyle name="Calculation 3 2 3 3 2" xfId="14475" xr:uid="{D94958F7-BCB7-401F-A179-2D30803441FE}"/>
    <cellStyle name="Calculation 3 2 3 3 2 2" xfId="39608" xr:uid="{96DE4E39-A35D-4DF6-BA69-100AFA4CA7CC}"/>
    <cellStyle name="Calculation 3 2 3 3 3" xfId="19727" xr:uid="{94F11220-CC56-40EA-8FA7-E453A11F5027}"/>
    <cellStyle name="Calculation 3 2 3 3 3 2" xfId="44860" xr:uid="{90C598B2-77A7-4A32-9612-175175D20EEF}"/>
    <cellStyle name="Calculation 3 2 3 3 4" xfId="25063" xr:uid="{6A17EAE8-50D1-4D61-A30F-13A8B92B97CE}"/>
    <cellStyle name="Calculation 3 2 3 3 4 2" xfId="50196" xr:uid="{E37EA400-D3A6-4AE3-9725-FC28C8774C07}"/>
    <cellStyle name="Calculation 3 2 3 3 5" xfId="32204" xr:uid="{570D50C0-B0A4-4246-84B6-FA994A1A09FF}"/>
    <cellStyle name="Calculation 3 2 3 4" xfId="7658" xr:uid="{7D6AAAAB-EC66-4903-9756-D80E1F1E8823}"/>
    <cellStyle name="Calculation 3 2 3 4 2" xfId="15024" xr:uid="{6E2C52CB-245D-4417-B4A0-12ECEBBAA5F6}"/>
    <cellStyle name="Calculation 3 2 3 4 2 2" xfId="40157" xr:uid="{D944F34D-54FD-46E5-89C5-BACDDA5D872B}"/>
    <cellStyle name="Calculation 3 2 3 4 3" xfId="20244" xr:uid="{CABC34BC-770E-4BFC-8B88-DEBFDAFBEC28}"/>
    <cellStyle name="Calculation 3 2 3 4 3 2" xfId="45377" xr:uid="{B63689B9-3C5D-4B64-B897-FEBBAE2AF151}"/>
    <cellStyle name="Calculation 3 2 3 4 4" xfId="25567" xr:uid="{34EFF308-D254-424A-9989-AA30DCFD8C70}"/>
    <cellStyle name="Calculation 3 2 3 4 4 2" xfId="50700" xr:uid="{36DC5DFF-1274-4BFD-8569-81771702AA80}"/>
    <cellStyle name="Calculation 3 2 3 4 5" xfId="32805" xr:uid="{C72D0005-2EA5-4724-AD40-BA94C2084ABE}"/>
    <cellStyle name="Calculation 3 2 3 5" xfId="10159" xr:uid="{67FA9B29-7784-4081-A806-91916A77A2B7}"/>
    <cellStyle name="Calculation 3 2 3 5 2" xfId="17235" xr:uid="{36F43C4D-CF1E-4E1C-8893-C7CEF5566372}"/>
    <cellStyle name="Calculation 3 2 3 5 2 2" xfId="42368" xr:uid="{C6477455-C69F-4E7B-BAE5-8BBC00346A31}"/>
    <cellStyle name="Calculation 3 2 3 5 3" xfId="22347" xr:uid="{83792D7A-B078-4443-A1DB-A50D71B239A7}"/>
    <cellStyle name="Calculation 3 2 3 5 3 2" xfId="47480" xr:uid="{344D37CB-EA01-4C16-8F7E-EFBB16D84CA6}"/>
    <cellStyle name="Calculation 3 2 3 5 4" xfId="27532" xr:uid="{2DD4BD4B-8CCA-4102-8CAF-EB54A85B9986}"/>
    <cellStyle name="Calculation 3 2 3 5 4 2" xfId="52665" xr:uid="{87632BBA-0ABA-4E43-8FFA-A6938F0BA47E}"/>
    <cellStyle name="Calculation 3 2 3 5 5" xfId="35300" xr:uid="{2F3278E6-008D-4FB0-BBDA-C219A58197BD}"/>
    <cellStyle name="Calculation 3 2 3 6" xfId="13191" xr:uid="{8F0179EA-ADCF-4387-B376-5EB1929CDEAB}"/>
    <cellStyle name="Calculation 3 2 3 6 2" xfId="38325" xr:uid="{AD99087A-64C3-495E-AC9D-F0BA3DD704EB}"/>
    <cellStyle name="Calculation 3 2 3 7" xfId="12832" xr:uid="{A1DBD7A8-22BE-4AF4-B7F8-ACC3B2FFCEC7}"/>
    <cellStyle name="Calculation 3 2 3 7 2" xfId="37970" xr:uid="{A25B5848-29EE-485F-85FE-F1EF6F9C1931}"/>
    <cellStyle name="Calculation 3 2 3 8" xfId="13404" xr:uid="{077BA666-C429-478F-87E4-698D7D3ECC1F}"/>
    <cellStyle name="Calculation 3 2 3 8 2" xfId="38538" xr:uid="{FCD21256-3561-4F70-9FA1-950B62A8661C}"/>
    <cellStyle name="Calculation 3 2 3 9" xfId="30542" xr:uid="{5B68201D-5D9A-4FC8-8E93-65AC25C35369}"/>
    <cellStyle name="Calculation 3 2 4" xfId="3424" xr:uid="{803087AA-6FD8-4ECB-96FC-3283CA32EE38}"/>
    <cellStyle name="Calculation 3 2 4 10" xfId="5591" xr:uid="{78B52C2E-F631-4699-9468-CA9FC68A3126}"/>
    <cellStyle name="Calculation 3 2 4 2" xfId="8700" xr:uid="{F8756548-5883-494A-8DC8-E933872556C8}"/>
    <cellStyle name="Calculation 3 2 4 2 2" xfId="15957" xr:uid="{BC979CD9-2375-471B-B5A6-8F21435A49DB}"/>
    <cellStyle name="Calculation 3 2 4 2 2 2" xfId="41090" xr:uid="{3C5D285C-83A4-46B3-837B-2F60289093CB}"/>
    <cellStyle name="Calculation 3 2 4 2 3" xfId="21130" xr:uid="{89C7D601-1F51-4E0C-8EE1-013755CE9841}"/>
    <cellStyle name="Calculation 3 2 4 2 3 2" xfId="46263" xr:uid="{8B427B2D-D004-4434-86B1-7AC8E06558D2}"/>
    <cellStyle name="Calculation 3 2 4 2 4" xfId="26343" xr:uid="{1DBBC2F8-517C-4441-BDC1-F1A84298E32A}"/>
    <cellStyle name="Calculation 3 2 4 2 4 2" xfId="51476" xr:uid="{8064776B-A617-4300-B06F-41D378218F27}"/>
    <cellStyle name="Calculation 3 2 4 2 5" xfId="33842" xr:uid="{04133026-5830-48F1-8A54-035EC63D14DD}"/>
    <cellStyle name="Calculation 3 2 4 3" xfId="9983" xr:uid="{FD474CA2-F21B-46AE-9D12-01670938C8C6}"/>
    <cellStyle name="Calculation 3 2 4 3 2" xfId="17059" xr:uid="{5D9AC830-7D78-4888-9490-B230EB2545AD}"/>
    <cellStyle name="Calculation 3 2 4 3 2 2" xfId="42192" xr:uid="{0D40DE16-4822-4C26-B29C-43A62BC14117}"/>
    <cellStyle name="Calculation 3 2 4 3 3" xfId="22171" xr:uid="{48F3D7CC-734C-40A3-B721-51BDF3BAD3A7}"/>
    <cellStyle name="Calculation 3 2 4 3 3 2" xfId="47304" xr:uid="{29F57709-9EA4-489B-832F-A2945B5CCD9F}"/>
    <cellStyle name="Calculation 3 2 4 3 4" xfId="27356" xr:uid="{5F0C6C7C-3B09-4FB2-91D4-F3C9A76F76D2}"/>
    <cellStyle name="Calculation 3 2 4 3 4 2" xfId="52489" xr:uid="{198494CF-0696-4FB0-831D-C8549FC6DF83}"/>
    <cellStyle name="Calculation 3 2 4 3 5" xfId="35124" xr:uid="{04AE912C-F092-4C55-8966-00D662185353}"/>
    <cellStyle name="Calculation 3 2 4 4" xfId="7875" xr:uid="{E0C977AA-274D-4685-B7DE-344923A842B3}"/>
    <cellStyle name="Calculation 3 2 4 4 2" xfId="15234" xr:uid="{24698F83-C8BD-49FF-A2CE-72D2CCF7C17D}"/>
    <cellStyle name="Calculation 3 2 4 4 2 2" xfId="40367" xr:uid="{4DEC02D8-D0E7-47F2-9EA7-8FAAE6C7C642}"/>
    <cellStyle name="Calculation 3 2 4 4 3" xfId="20448" xr:uid="{1B24B5A6-4542-40B4-9E71-DDABE114D387}"/>
    <cellStyle name="Calculation 3 2 4 4 3 2" xfId="45581" xr:uid="{3AACA2C2-2DEC-4408-BE0D-FC3337C9AE2F}"/>
    <cellStyle name="Calculation 3 2 4 4 4" xfId="25771" xr:uid="{D7449305-649D-4FCC-97F8-B2D92E78BA36}"/>
    <cellStyle name="Calculation 3 2 4 4 4 2" xfId="50904" xr:uid="{2C131EA3-6C22-4EF6-93D6-1DA5FD125348}"/>
    <cellStyle name="Calculation 3 2 4 4 5" xfId="33022" xr:uid="{A27E7156-346F-423B-A83A-E44D5B34FE4C}"/>
    <cellStyle name="Calculation 3 2 4 5" xfId="7282" xr:uid="{D87C6D67-7589-4818-AD38-AD0403009C4D}"/>
    <cellStyle name="Calculation 3 2 4 5 2" xfId="14701" xr:uid="{111E7B4C-AB5C-440B-9F97-59074549C00E}"/>
    <cellStyle name="Calculation 3 2 4 5 2 2" xfId="39834" xr:uid="{339878C7-E13C-42D6-B67D-67B64C50D491}"/>
    <cellStyle name="Calculation 3 2 4 5 3" xfId="19949" xr:uid="{4D405BAC-0055-4299-8D7D-0B963934D12A}"/>
    <cellStyle name="Calculation 3 2 4 5 3 2" xfId="45082" xr:uid="{2E570048-CDB7-4711-8E6B-EA0EFC6CEBFA}"/>
    <cellStyle name="Calculation 3 2 4 5 4" xfId="25283" xr:uid="{C3A94939-8A6D-453E-B507-D67E2B3D53AD}"/>
    <cellStyle name="Calculation 3 2 4 5 4 2" xfId="50416" xr:uid="{54D01D2B-A781-4DDD-AA1C-BD4E35F87B18}"/>
    <cellStyle name="Calculation 3 2 4 5 5" xfId="32431" xr:uid="{241A324B-82B9-4237-B9EC-76F7193CD5EC}"/>
    <cellStyle name="Calculation 3 2 4 6" xfId="13575" xr:uid="{A9DD5BB2-F71A-480E-AEFE-C0088EF7CBB6}"/>
    <cellStyle name="Calculation 3 2 4 6 2" xfId="38709" xr:uid="{6146F722-F1A4-4B56-9978-0B9C9A2D2F9E}"/>
    <cellStyle name="Calculation 3 2 4 7" xfId="13376" xr:uid="{EA6485F4-D444-4E51-805A-0412A6E7A0E6}"/>
    <cellStyle name="Calculation 3 2 4 7 2" xfId="38510" xr:uid="{BC66D5EC-CD7E-487E-AC4C-D8153C1BDF0C}"/>
    <cellStyle name="Calculation 3 2 4 8" xfId="12875" xr:uid="{1C143E77-0176-4323-BC42-EA8EBF2CD5B0}"/>
    <cellStyle name="Calculation 3 2 4 8 2" xfId="38012" xr:uid="{9CD33166-56D5-469D-899B-1603C927984D}"/>
    <cellStyle name="Calculation 3 2 4 9" xfId="31053" xr:uid="{1312AA18-D52B-4CE0-BF1C-0F9043CEF5F7}"/>
    <cellStyle name="Calculation 3 2 5" xfId="3817" xr:uid="{CC2B6BC9-E53D-4B60-B34D-8367D8CBADEF}"/>
    <cellStyle name="Calculation 3 2 5 10" xfId="6679" xr:uid="{71D931F4-D537-4E5F-A7C3-21F46D8DC32E}"/>
    <cellStyle name="Calculation 3 2 5 2" xfId="9552" xr:uid="{6C02DADF-646D-4B16-96CA-04BEE251F2F1}"/>
    <cellStyle name="Calculation 3 2 5 2 2" xfId="16632" xr:uid="{A4531579-323B-4152-9DD5-E75DE1878CE5}"/>
    <cellStyle name="Calculation 3 2 5 2 2 2" xfId="41765" xr:uid="{AB513E17-DC64-4463-AE2B-38EEE8C75DA6}"/>
    <cellStyle name="Calculation 3 2 5 2 3" xfId="21745" xr:uid="{C359C264-10A3-4439-A538-842DC0EF5B96}"/>
    <cellStyle name="Calculation 3 2 5 2 3 2" xfId="46878" xr:uid="{2B55F8F1-326D-4E0D-9919-63083405BC91}"/>
    <cellStyle name="Calculation 3 2 5 2 4" xfId="26934" xr:uid="{B53B8203-65CD-4E93-8704-EBA0986DB012}"/>
    <cellStyle name="Calculation 3 2 5 2 4 2" xfId="52067" xr:uid="{FF4D5114-0F73-4DDD-909E-74783B278226}"/>
    <cellStyle name="Calculation 3 2 5 2 5" xfId="34694" xr:uid="{1BCE0C1F-AE64-4D15-B5A1-D96EB889B465}"/>
    <cellStyle name="Calculation 3 2 5 3" xfId="10661" xr:uid="{FEBC3343-041F-462F-9BBB-FF9C054C20EC}"/>
    <cellStyle name="Calculation 3 2 5 3 2" xfId="17737" xr:uid="{9F57BC47-1733-48D5-94F8-DBFC30B0D73B}"/>
    <cellStyle name="Calculation 3 2 5 3 2 2" xfId="42870" xr:uid="{0DCA87F3-E501-4CD3-BEDB-194531D46D60}"/>
    <cellStyle name="Calculation 3 2 5 3 3" xfId="22849" xr:uid="{CBBAE7E4-4F48-41FC-9783-E08E9A831565}"/>
    <cellStyle name="Calculation 3 2 5 3 3 2" xfId="47982" xr:uid="{15E6ACA1-A140-401F-BC18-A749BC277CC9}"/>
    <cellStyle name="Calculation 3 2 5 3 4" xfId="28034" xr:uid="{7C2FC2CE-114C-47F8-99B1-01B64FBF1DBA}"/>
    <cellStyle name="Calculation 3 2 5 3 4 2" xfId="53167" xr:uid="{A85D1A64-B7CB-449E-9869-60F83E8267AA}"/>
    <cellStyle name="Calculation 3 2 5 3 5" xfId="35802" xr:uid="{EE16AA7F-303B-4571-83D1-FA25EF8C8A88}"/>
    <cellStyle name="Calculation 3 2 5 4" xfId="11414" xr:uid="{1734FE38-18F4-4C99-815F-CB1B8323A591}"/>
    <cellStyle name="Calculation 3 2 5 4 2" xfId="18488" xr:uid="{5C8965D8-A0D5-41DC-8926-317A12C736E5}"/>
    <cellStyle name="Calculation 3 2 5 4 2 2" xfId="43621" xr:uid="{6E8106C9-397C-41FD-A003-41B9456A16AD}"/>
    <cellStyle name="Calculation 3 2 5 4 3" xfId="23600" xr:uid="{EAE66ABC-D6DA-4FCE-A258-B2F55F3F12DB}"/>
    <cellStyle name="Calculation 3 2 5 4 3 2" xfId="48733" xr:uid="{60AC7BC9-729E-4DB1-803E-7D6B573446C6}"/>
    <cellStyle name="Calculation 3 2 5 4 4" xfId="28785" xr:uid="{44456CB3-E9DE-4003-B322-79795EA2E149}"/>
    <cellStyle name="Calculation 3 2 5 4 4 2" xfId="53918" xr:uid="{BDB75D08-FA76-4AD5-8980-E90B997937E8}"/>
    <cellStyle name="Calculation 3 2 5 4 5" xfId="36553" xr:uid="{1F539108-E12F-459C-BB7F-372438C5D5C4}"/>
    <cellStyle name="Calculation 3 2 5 5" xfId="12061" xr:uid="{6E6110CD-63B4-4D2E-8970-D6BDE105DF8B}"/>
    <cellStyle name="Calculation 3 2 5 5 2" xfId="19135" xr:uid="{F6FE2101-3A8B-44AE-BE0C-564FCFB0AE0D}"/>
    <cellStyle name="Calculation 3 2 5 5 2 2" xfId="44268" xr:uid="{EC7907F9-F8B0-4066-A615-591F196FA639}"/>
    <cellStyle name="Calculation 3 2 5 5 3" xfId="24247" xr:uid="{D448BEC9-F470-4401-A751-DBC87DEF67EA}"/>
    <cellStyle name="Calculation 3 2 5 5 3 2" xfId="49380" xr:uid="{A5310852-59B2-4588-A691-18788DBA4B30}"/>
    <cellStyle name="Calculation 3 2 5 5 4" xfId="29432" xr:uid="{16C55359-03B4-43C1-B8B3-4BA88BDB6B02}"/>
    <cellStyle name="Calculation 3 2 5 5 4 2" xfId="54565" xr:uid="{B38372C0-9F69-4E76-8EDA-951C53E9D8E6}"/>
    <cellStyle name="Calculation 3 2 5 5 5" xfId="37200" xr:uid="{BF6EE68D-0811-44FF-B447-1C9095167724}"/>
    <cellStyle name="Calculation 3 2 5 6" xfId="14115" xr:uid="{3F9C9435-1163-4887-9544-32AC27B1B634}"/>
    <cellStyle name="Calculation 3 2 5 6 2" xfId="39248" xr:uid="{35B0963D-AC05-4EEB-B0BF-5F40602670A8}"/>
    <cellStyle name="Calculation 3 2 5 7" xfId="13685" xr:uid="{0669836A-7DB5-444B-B623-371E1C10E222}"/>
    <cellStyle name="Calculation 3 2 5 7 2" xfId="38819" xr:uid="{FC7BFEAB-34EA-4729-B688-9200935C1E65}"/>
    <cellStyle name="Calculation 3 2 5 8" xfId="24704" xr:uid="{6EFD1B0A-8EC2-4C77-9973-40D43782D82C}"/>
    <cellStyle name="Calculation 3 2 5 8 2" xfId="49837" xr:uid="{5CD6E472-0B4F-4546-A3AD-CFAB82374286}"/>
    <cellStyle name="Calculation 3 2 5 9" xfId="31835" xr:uid="{933BDC5E-1C01-4A6C-A73A-C9E60928ECE8}"/>
    <cellStyle name="Calculation 3 2 6" xfId="4015" xr:uid="{DEB44C58-4EFA-413B-9BB1-510FC310BC38}"/>
    <cellStyle name="Calculation 3 2 6 10" xfId="6863" xr:uid="{6229C2FD-7352-4E82-BB00-F8AC4E663BD7}"/>
    <cellStyle name="Calculation 3 2 6 2" xfId="9736" xr:uid="{B3AEEB37-266B-454A-96FA-552BACCA97F6}"/>
    <cellStyle name="Calculation 3 2 6 2 2" xfId="16816" xr:uid="{07F458FE-CB7C-4E39-9A2D-53153ACD4D64}"/>
    <cellStyle name="Calculation 3 2 6 2 2 2" xfId="41949" xr:uid="{9C185199-47BE-4B13-A8B3-3B6CE53122BC}"/>
    <cellStyle name="Calculation 3 2 6 2 3" xfId="21928" xr:uid="{900F503A-6C7A-4726-8078-222AB1EC5690}"/>
    <cellStyle name="Calculation 3 2 6 2 3 2" xfId="47061" xr:uid="{6EEE280E-C58A-46DA-845E-D3E27D1ADCE2}"/>
    <cellStyle name="Calculation 3 2 6 2 4" xfId="27117" xr:uid="{6635A060-2F2B-4866-82AC-99587E21C9D1}"/>
    <cellStyle name="Calculation 3 2 6 2 4 2" xfId="52250" xr:uid="{F0A82538-2A6B-41E6-9212-1D50325E6A08}"/>
    <cellStyle name="Calculation 3 2 6 2 5" xfId="34878" xr:uid="{32D32C37-929F-491C-A294-C7354F6643BD}"/>
    <cellStyle name="Calculation 3 2 6 3" xfId="10844" xr:uid="{91C26581-8DB6-437C-9E87-2DB248B12EBA}"/>
    <cellStyle name="Calculation 3 2 6 3 2" xfId="17920" xr:uid="{9C847C55-93D3-4509-BD95-22FD27B84B96}"/>
    <cellStyle name="Calculation 3 2 6 3 2 2" xfId="43053" xr:uid="{2D371A7A-2B18-42CB-96B0-B2FF19C2BD69}"/>
    <cellStyle name="Calculation 3 2 6 3 3" xfId="23032" xr:uid="{18355826-A1A6-40EB-94F1-5067CE56897B}"/>
    <cellStyle name="Calculation 3 2 6 3 3 2" xfId="48165" xr:uid="{8F9E2CA9-82C6-436D-B455-CDC53AA39D1D}"/>
    <cellStyle name="Calculation 3 2 6 3 4" xfId="28217" xr:uid="{C89DA922-E80B-4DEF-9353-748F06F8E866}"/>
    <cellStyle name="Calculation 3 2 6 3 4 2" xfId="53350" xr:uid="{B9AD73A5-DC09-4177-AEA4-25AB2FCE1650}"/>
    <cellStyle name="Calculation 3 2 6 3 5" xfId="35985" xr:uid="{A12482BF-F527-4C09-AF2E-B1119DD55CDB}"/>
    <cellStyle name="Calculation 3 2 6 4" xfId="11597" xr:uid="{93D1D61E-A365-4199-97CD-92DE296F0969}"/>
    <cellStyle name="Calculation 3 2 6 4 2" xfId="18671" xr:uid="{04F739E0-02E8-47B6-AEAC-E82DB09C84FB}"/>
    <cellStyle name="Calculation 3 2 6 4 2 2" xfId="43804" xr:uid="{199D009F-D467-4D22-9BB2-E0273EA7109A}"/>
    <cellStyle name="Calculation 3 2 6 4 3" xfId="23783" xr:uid="{5728FBC1-9402-479F-BD9A-01ECF64FFBAE}"/>
    <cellStyle name="Calculation 3 2 6 4 3 2" xfId="48916" xr:uid="{8202A7D3-6DAB-46A4-A599-1FA2CDD5E0FA}"/>
    <cellStyle name="Calculation 3 2 6 4 4" xfId="28968" xr:uid="{3BCE137F-08A6-465E-A041-715F32F7072A}"/>
    <cellStyle name="Calculation 3 2 6 4 4 2" xfId="54101" xr:uid="{FACF95F7-3B87-4F24-B983-BD6E3D17627D}"/>
    <cellStyle name="Calculation 3 2 6 4 5" xfId="36736" xr:uid="{6894D091-25A0-4DB3-A4AD-7F36CEC59F12}"/>
    <cellStyle name="Calculation 3 2 6 5" xfId="12244" xr:uid="{A8E8CFD9-C7DC-4ED2-A391-AE06AF1839B8}"/>
    <cellStyle name="Calculation 3 2 6 5 2" xfId="19318" xr:uid="{BD674793-D8D6-4109-AFCA-90F5F76A1EE4}"/>
    <cellStyle name="Calculation 3 2 6 5 2 2" xfId="44451" xr:uid="{2162AC4E-B0C1-4B76-98D3-308D25F17650}"/>
    <cellStyle name="Calculation 3 2 6 5 3" xfId="24430" xr:uid="{FC15E29E-F9BE-4C84-8B93-43CEC4ED9F0D}"/>
    <cellStyle name="Calculation 3 2 6 5 3 2" xfId="49563" xr:uid="{0EEF0575-769E-412A-8B5E-1971329DFFA4}"/>
    <cellStyle name="Calculation 3 2 6 5 4" xfId="29615" xr:uid="{9668D701-72E3-4BD3-B7D3-915C8FA678A0}"/>
    <cellStyle name="Calculation 3 2 6 5 4 2" xfId="54748" xr:uid="{B1EC660D-7613-40CE-960F-03BABA430605}"/>
    <cellStyle name="Calculation 3 2 6 5 5" xfId="37383" xr:uid="{6E6C8185-DCE1-4815-974D-D04EE65D2DB5}"/>
    <cellStyle name="Calculation 3 2 6 6" xfId="14290" xr:uid="{1F8DD116-41D8-4F8F-8C5E-D7BA47B493F7}"/>
    <cellStyle name="Calculation 3 2 6 6 2" xfId="39423" xr:uid="{69518BA2-AAFA-4D84-99BF-25F48049310C}"/>
    <cellStyle name="Calculation 3 2 6 7" xfId="19547" xr:uid="{E13DB668-1FA2-4C26-9581-E997D5311603}"/>
    <cellStyle name="Calculation 3 2 6 7 2" xfId="44680" xr:uid="{F59C289B-5C4A-4A5E-8340-A2C5F4B8E8D5}"/>
    <cellStyle name="Calculation 3 2 6 8" xfId="24887" xr:uid="{3E5DC9B3-C85B-460D-AB91-87C1F0A65AFB}"/>
    <cellStyle name="Calculation 3 2 6 8 2" xfId="50020" xr:uid="{C4538A53-7EC5-4F36-8ACE-E69A49F8BAE5}"/>
    <cellStyle name="Calculation 3 2 6 9" xfId="32019" xr:uid="{C2359E3E-7DFC-457A-A5BD-E2F462E3AC3E}"/>
    <cellStyle name="Calculation 3 2 7" xfId="3334" xr:uid="{FF960915-02E8-4C16-8F5C-F0DA122F4517}"/>
    <cellStyle name="Calculation 3 2 7 2" xfId="14958" xr:uid="{80412881-1CBD-422F-962D-6503C8FC40BA}"/>
    <cellStyle name="Calculation 3 2 7 2 2" xfId="40091" xr:uid="{CD51BCDE-A54E-444A-A0D3-D72ECC712F35}"/>
    <cellStyle name="Calculation 3 2 7 3" xfId="20188" xr:uid="{749960EB-8A19-4D16-ABEF-5AF74C24B1F1}"/>
    <cellStyle name="Calculation 3 2 7 3 2" xfId="45321" xr:uid="{2D1DF5B8-8ECD-4691-AFF7-C1F98486FEF3}"/>
    <cellStyle name="Calculation 3 2 7 4" xfId="25511" xr:uid="{2FD8925B-879F-40A1-936E-853EDA18D766}"/>
    <cellStyle name="Calculation 3 2 7 4 2" xfId="50644" xr:uid="{285CC980-9ADE-482B-90ED-9FD5A3F22061}"/>
    <cellStyle name="Calculation 3 2 7 5" xfId="32707" xr:uid="{0AA3F3B6-2B9F-485D-A5D6-D449359BE345}"/>
    <cellStyle name="Calculation 3 2 7 6" xfId="7559" xr:uid="{DE7163CA-97D2-4296-8989-E01C033FF9FF}"/>
    <cellStyle name="Calculation 3 2 8" xfId="3208" xr:uid="{1F4055A5-CCC8-452C-B6E6-F368B93133C6}"/>
    <cellStyle name="Calculation 3 2 8 2" xfId="29763" xr:uid="{7DB4F3A3-2E56-4AED-9F26-DFE4801218DF}"/>
    <cellStyle name="Calculation 3 2 9" xfId="4457" xr:uid="{8BA2DE53-13CC-4882-A886-29AA62B033B0}"/>
    <cellStyle name="Calculation 3 3" xfId="673" xr:uid="{00000000-0005-0000-0000-0000A0020000}"/>
    <cellStyle name="Calculation 3 3 2" xfId="2996" xr:uid="{C0C49648-09A2-4584-9662-4E62F52BCCC2}"/>
    <cellStyle name="Calculation 3 3 2 2" xfId="8772" xr:uid="{7CF20C65-DD29-48D3-B1B5-D3F6BB8D0E2F}"/>
    <cellStyle name="Calculation 3 3 2 2 2" xfId="16026" xr:uid="{F1A91318-F676-4C6B-8BD9-E9BB0FB15B2D}"/>
    <cellStyle name="Calculation 3 3 2 2 2 2" xfId="41159" xr:uid="{69D8BFAF-EB81-43F3-8E65-3A41804ABF47}"/>
    <cellStyle name="Calculation 3 3 2 2 3" xfId="21199" xr:uid="{3E84895D-CE61-4B12-AD96-640843420F92}"/>
    <cellStyle name="Calculation 3 3 2 2 3 2" xfId="46332" xr:uid="{C3F051B0-8DC8-4385-955C-AB4A06E11DCE}"/>
    <cellStyle name="Calculation 3 3 2 2 4" xfId="26412" xr:uid="{E5918942-C35A-4CD8-9D2A-A1AA3935D629}"/>
    <cellStyle name="Calculation 3 3 2 2 4 2" xfId="51545" xr:uid="{CF33FE1C-80EE-4D6D-9E52-B00CC530E871}"/>
    <cellStyle name="Calculation 3 3 2 2 5" xfId="33914" xr:uid="{38C3DCFE-BE17-45D4-B45A-B0E475D1AE35}"/>
    <cellStyle name="Calculation 3 3 2 3" xfId="10046" xr:uid="{575ADD9F-B9EE-479C-A714-52E2E0CF1D51}"/>
    <cellStyle name="Calculation 3 3 2 3 2" xfId="17122" xr:uid="{38DF180A-518A-4555-88DE-3820067032B8}"/>
    <cellStyle name="Calculation 3 3 2 3 2 2" xfId="42255" xr:uid="{B3F2923B-5360-42B8-8DE0-DCB6915C73F5}"/>
    <cellStyle name="Calculation 3 3 2 3 3" xfId="22234" xr:uid="{7E006380-E7F6-4953-A21F-2D6119BD7372}"/>
    <cellStyle name="Calculation 3 3 2 3 3 2" xfId="47367" xr:uid="{18E89174-2CCF-4EFB-A85B-F92B0ADA3C05}"/>
    <cellStyle name="Calculation 3 3 2 3 4" xfId="27419" xr:uid="{0F2EA930-4FA2-4F14-BD79-69DBB924219F}"/>
    <cellStyle name="Calculation 3 3 2 3 4 2" xfId="52552" xr:uid="{0C592B0B-BE0B-4A6A-AF07-4EBFA7C6E75A}"/>
    <cellStyle name="Calculation 3 3 2 3 5" xfId="35187" xr:uid="{1D45119B-B4FA-4D29-A498-2096293E34C2}"/>
    <cellStyle name="Calculation 3 3 2 4" xfId="10948" xr:uid="{267C4469-69F1-411D-8596-9DF20144AF52}"/>
    <cellStyle name="Calculation 3 3 2 4 2" xfId="18023" xr:uid="{69D51884-3530-4E1C-93D1-B6CFFCFC6D5C}"/>
    <cellStyle name="Calculation 3 3 2 4 2 2" xfId="43156" xr:uid="{BB741226-C2E6-4D2A-84D7-C800043AEA5D}"/>
    <cellStyle name="Calculation 3 3 2 4 3" xfId="23135" xr:uid="{BC0DB454-5329-4CF4-AA1D-81609DB49E79}"/>
    <cellStyle name="Calculation 3 3 2 4 3 2" xfId="48268" xr:uid="{B76048A7-76CC-4202-BE5C-321D0C8E966D}"/>
    <cellStyle name="Calculation 3 3 2 4 4" xfId="28320" xr:uid="{B5BCE7EF-0875-4CA0-AA6F-D17E9247A641}"/>
    <cellStyle name="Calculation 3 3 2 4 4 2" xfId="53453" xr:uid="{857FDA8B-EF80-4719-882F-FA7CCF396E1F}"/>
    <cellStyle name="Calculation 3 3 2 4 5" xfId="36088" xr:uid="{D53815A5-D957-4D17-BFE5-3448ADBD75A0}"/>
    <cellStyle name="Calculation 3 3 2 5" xfId="7239" xr:uid="{A0C52171-F977-4AEF-9A29-61FDBF8A06BC}"/>
    <cellStyle name="Calculation 3 3 2 5 2" xfId="14661" xr:uid="{380DB91C-F05C-4238-8774-74DABFAE153E}"/>
    <cellStyle name="Calculation 3 3 2 5 2 2" xfId="39794" xr:uid="{EDA2E9C1-C987-4996-A1C7-9820C32FE3EB}"/>
    <cellStyle name="Calculation 3 3 2 5 3" xfId="19910" xr:uid="{287AE449-0FD9-4D7B-BE6A-2F1D899A8FCD}"/>
    <cellStyle name="Calculation 3 3 2 5 3 2" xfId="45043" xr:uid="{822BF5A9-461D-4CA7-8D7E-3CDE504B804B}"/>
    <cellStyle name="Calculation 3 3 2 5 4" xfId="25246" xr:uid="{A15B6FC5-B9C5-4F08-B4F1-D7C4E9559A45}"/>
    <cellStyle name="Calculation 3 3 2 5 4 2" xfId="50379" xr:uid="{7E51CB2F-6145-41E3-8F85-7A2E514E3318}"/>
    <cellStyle name="Calculation 3 3 2 5 5" xfId="32388" xr:uid="{1086B8F7-936C-49B2-A438-ED5DC27003BB}"/>
    <cellStyle name="Calculation 3 3 2 6" xfId="13914" xr:uid="{A1E36C7E-6DEC-4DD6-9410-5AF0393C85E8}"/>
    <cellStyle name="Calculation 3 3 2 6 2" xfId="39048" xr:uid="{69E5353D-8EC7-4435-B36D-CC3260EDC3B5}"/>
    <cellStyle name="Calculation 3 3 2 7" xfId="16188" xr:uid="{A78DB55C-A67C-4622-886A-E47E77F7447B}"/>
    <cellStyle name="Calculation 3 3 2 7 2" xfId="41321" xr:uid="{906A95D9-EA21-48E2-AFD6-363BEC0B5A47}"/>
    <cellStyle name="Calculation 3 3 2 8" xfId="31119" xr:uid="{D4014F7C-4EED-4173-8F36-BBEED6F28EEE}"/>
    <cellStyle name="Calculation 3 3 2 9" xfId="5724" xr:uid="{BB40A59F-34C9-4E8B-923D-2D097A68AADF}"/>
    <cellStyle name="Calculation 3 3 3" xfId="3445" xr:uid="{E3926442-B215-4F5A-B771-473ACB5DD2AE}"/>
    <cellStyle name="Calculation 3 3 3 10" xfId="5044" xr:uid="{BFA39212-F67C-4F8B-88F2-B4D072117A83}"/>
    <cellStyle name="Calculation 3 3 3 2" xfId="8173" xr:uid="{F1093C0D-2C7B-4DCD-AE97-C5D1AC5CFDD7}"/>
    <cellStyle name="Calculation 3 3 3 2 2" xfId="15511" xr:uid="{BC3FCD24-C965-4E89-96BA-BD9BB2389BD9}"/>
    <cellStyle name="Calculation 3 3 3 2 2 2" xfId="40644" xr:uid="{8324EBAE-73C3-40C6-B071-EEBC2703D35E}"/>
    <cellStyle name="Calculation 3 3 3 2 3" xfId="20702" xr:uid="{01A21F66-CCD0-4289-BA62-E6D10CADB6EC}"/>
    <cellStyle name="Calculation 3 3 3 2 3 2" xfId="45835" xr:uid="{8DC85A62-79A8-4445-B0FE-4BC2E06D45DD}"/>
    <cellStyle name="Calculation 3 3 3 2 4" xfId="26019" xr:uid="{7351E6F7-B9B5-4FA3-ADFD-ED457F76EEF2}"/>
    <cellStyle name="Calculation 3 3 3 2 4 2" xfId="51152" xr:uid="{20BA0D9A-4C6E-482A-8CE6-D0DBDEE7418C}"/>
    <cellStyle name="Calculation 3 3 3 2 5" xfId="33315" xr:uid="{E80A81A3-7918-4A62-8C32-8D713254AF90}"/>
    <cellStyle name="Calculation 3 3 3 3" xfId="7051" xr:uid="{B58310C9-21A9-4A48-A677-A97920D31373}"/>
    <cellStyle name="Calculation 3 3 3 3 2" xfId="14474" xr:uid="{E58C292A-ED2F-4C6F-B045-B7FB4C78BAA8}"/>
    <cellStyle name="Calculation 3 3 3 3 2 2" xfId="39607" xr:uid="{193D2C36-EC73-4019-85ED-90FC6D0D6AC1}"/>
    <cellStyle name="Calculation 3 3 3 3 3" xfId="19726" xr:uid="{5B507BB5-FCE7-4626-BD50-290CF02526BA}"/>
    <cellStyle name="Calculation 3 3 3 3 3 2" xfId="44859" xr:uid="{3D88CDF3-98A1-400C-876C-5FA536A392E0}"/>
    <cellStyle name="Calculation 3 3 3 3 4" xfId="25062" xr:uid="{A884E202-9D14-45BF-AADD-23A9927D6B22}"/>
    <cellStyle name="Calculation 3 3 3 3 4 2" xfId="50195" xr:uid="{A40CD420-BCEB-4DDF-B541-183128D5F7D0}"/>
    <cellStyle name="Calculation 3 3 3 3 5" xfId="32203" xr:uid="{5E5811F8-D7FA-46B3-B481-B6D2689F24CD}"/>
    <cellStyle name="Calculation 3 3 3 4" xfId="8969" xr:uid="{E2663FD7-BC9E-4FE3-BCD1-4EC3ECEC2995}"/>
    <cellStyle name="Calculation 3 3 3 4 2" xfId="16163" xr:uid="{02FD2002-CA03-474B-A3D7-4AE845CB2BAE}"/>
    <cellStyle name="Calculation 3 3 3 4 2 2" xfId="41296" xr:uid="{7A359749-78F0-4092-AAC3-BA35901F3517}"/>
    <cellStyle name="Calculation 3 3 3 4 3" xfId="21319" xr:uid="{708ED87B-3695-49D6-A64B-560240F8265A}"/>
    <cellStyle name="Calculation 3 3 3 4 3 2" xfId="46452" xr:uid="{2F6742AB-B2E3-4DAC-BACB-D1C5CB3A6F1B}"/>
    <cellStyle name="Calculation 3 3 3 4 4" xfId="26533" xr:uid="{2FCBED8B-2BDC-4F0F-B8D1-42ADBA1C7B6F}"/>
    <cellStyle name="Calculation 3 3 3 4 4 2" xfId="51666" xr:uid="{5EB8750B-110A-45B5-9E74-4B2E40BC2282}"/>
    <cellStyle name="Calculation 3 3 3 4 5" xfId="34111" xr:uid="{25A1D208-199D-45AD-AEC2-95652B9B18B4}"/>
    <cellStyle name="Calculation 3 3 3 5" xfId="8065" xr:uid="{2CEC9A55-3B5F-4007-9144-AEA2919170C4}"/>
    <cellStyle name="Calculation 3 3 3 5 2" xfId="15409" xr:uid="{EA57FBFB-D9C2-473C-A2E9-38273D408807}"/>
    <cellStyle name="Calculation 3 3 3 5 2 2" xfId="40542" xr:uid="{479EB722-2FDE-45C5-A8C4-A95C407CB4AD}"/>
    <cellStyle name="Calculation 3 3 3 5 3" xfId="20610" xr:uid="{48D5850A-5110-4730-BA59-A2FC1A899CE8}"/>
    <cellStyle name="Calculation 3 3 3 5 3 2" xfId="45743" xr:uid="{7F549E05-611F-4D89-96B6-E94BBFF1BF91}"/>
    <cellStyle name="Calculation 3 3 3 5 4" xfId="25930" xr:uid="{49214814-5DD8-4768-BA99-14E319AADECC}"/>
    <cellStyle name="Calculation 3 3 3 5 4 2" xfId="51063" xr:uid="{442F23A5-2E8B-4447-A424-06D7204115E7}"/>
    <cellStyle name="Calculation 3 3 3 5 5" xfId="33208" xr:uid="{5C8A6045-BFD0-434F-81F7-B7A5758D70F8}"/>
    <cellStyle name="Calculation 3 3 3 6" xfId="13192" xr:uid="{3C05B11B-3CFA-4A98-817F-BB18B48E2C1A}"/>
    <cellStyle name="Calculation 3 3 3 6 2" xfId="38326" xr:uid="{1C3CCAB6-F262-4CB1-96F4-6A14412CB3C7}"/>
    <cellStyle name="Calculation 3 3 3 7" xfId="12831" xr:uid="{0727348C-41CE-41C9-AC9B-87E49DB46CB3}"/>
    <cellStyle name="Calculation 3 3 3 7 2" xfId="37969" xr:uid="{B91CD7C3-731C-41FB-94A2-F8B1502D6102}"/>
    <cellStyle name="Calculation 3 3 3 8" xfId="12924" xr:uid="{F45CF0CC-2DF4-4055-ABEE-247D39EF1E17}"/>
    <cellStyle name="Calculation 3 3 3 8 2" xfId="38060" xr:uid="{EFA65B5F-2B5A-4C38-8C21-E80154D843A3}"/>
    <cellStyle name="Calculation 3 3 3 9" xfId="30543" xr:uid="{182D6507-7426-4315-A662-F33DDF45F4C1}"/>
    <cellStyle name="Calculation 3 3 4" xfId="3423" xr:uid="{A9D5B9BD-FBE3-47A8-B097-AF8A4CABBBDD}"/>
    <cellStyle name="Calculation 3 3 4 10" xfId="6712" xr:uid="{8A3945F4-E0A7-46FF-A655-BB3E2A9DF478}"/>
    <cellStyle name="Calculation 3 3 4 2" xfId="9585" xr:uid="{9E6199CC-1018-439D-B6B7-32C0A2BA16AB}"/>
    <cellStyle name="Calculation 3 3 4 2 2" xfId="16665" xr:uid="{2A3CB5B0-64BF-459B-813B-129796996CC1}"/>
    <cellStyle name="Calculation 3 3 4 2 2 2" xfId="41798" xr:uid="{AD25306C-BC0F-403E-9EEE-5F017265A306}"/>
    <cellStyle name="Calculation 3 3 4 2 3" xfId="21777" xr:uid="{3BC3232D-D740-49A6-BF36-A30C6DAEF6A6}"/>
    <cellStyle name="Calculation 3 3 4 2 3 2" xfId="46910" xr:uid="{123938DF-7098-4439-9D50-EB4BADD05365}"/>
    <cellStyle name="Calculation 3 3 4 2 4" xfId="26966" xr:uid="{3B952CE2-DB86-4664-9D18-179BFC52E7A0}"/>
    <cellStyle name="Calculation 3 3 4 2 4 2" xfId="52099" xr:uid="{5C84E647-3E34-4924-87EB-69DF088DDFAC}"/>
    <cellStyle name="Calculation 3 3 4 2 5" xfId="34727" xr:uid="{66F97891-5FD7-4376-AC0C-41BF16EF2FAF}"/>
    <cellStyle name="Calculation 3 3 4 3" xfId="10693" xr:uid="{09357029-9530-4108-8C06-8BAE248478A5}"/>
    <cellStyle name="Calculation 3 3 4 3 2" xfId="17769" xr:uid="{743B9B91-11DD-47AF-BE67-0D973D638C98}"/>
    <cellStyle name="Calculation 3 3 4 3 2 2" xfId="42902" xr:uid="{8C23EF34-6547-437B-92DE-20EBF2CBD84F}"/>
    <cellStyle name="Calculation 3 3 4 3 3" xfId="22881" xr:uid="{3E6FBB71-52C0-484E-B010-B354571AAE82}"/>
    <cellStyle name="Calculation 3 3 4 3 3 2" xfId="48014" xr:uid="{66914927-01DA-42A5-B3A4-E07770D2C51A}"/>
    <cellStyle name="Calculation 3 3 4 3 4" xfId="28066" xr:uid="{4E7FBBE6-0B3E-4DD3-97E1-1B01EDA4925C}"/>
    <cellStyle name="Calculation 3 3 4 3 4 2" xfId="53199" xr:uid="{855A0DEE-571D-497F-9116-7906CEBF1CA0}"/>
    <cellStyle name="Calculation 3 3 4 3 5" xfId="35834" xr:uid="{EEA4FDFF-04AF-4CED-B155-082E42B1BFF8}"/>
    <cellStyle name="Calculation 3 3 4 4" xfId="11446" xr:uid="{1B82DA2E-FB4F-495F-A486-4BFE49E91BEC}"/>
    <cellStyle name="Calculation 3 3 4 4 2" xfId="18520" xr:uid="{F8CCD5A6-3D9E-4BBE-B927-A1CAA7E83659}"/>
    <cellStyle name="Calculation 3 3 4 4 2 2" xfId="43653" xr:uid="{BA1975C0-6753-4C67-B022-8DA6D9011128}"/>
    <cellStyle name="Calculation 3 3 4 4 3" xfId="23632" xr:uid="{95BF061D-DF6E-4C84-9A17-8FB35BDD3234}"/>
    <cellStyle name="Calculation 3 3 4 4 3 2" xfId="48765" xr:uid="{35CD7E9E-0AC1-422F-AFFB-944F381DD47C}"/>
    <cellStyle name="Calculation 3 3 4 4 4" xfId="28817" xr:uid="{0B3AC991-01B7-4175-9B7C-89A3C8F26045}"/>
    <cellStyle name="Calculation 3 3 4 4 4 2" xfId="53950" xr:uid="{6E848DEB-B45E-437C-A5CB-E59BEBAFBA44}"/>
    <cellStyle name="Calculation 3 3 4 4 5" xfId="36585" xr:uid="{65016124-FD49-4302-A792-DB451A149A6F}"/>
    <cellStyle name="Calculation 3 3 4 5" xfId="12093" xr:uid="{A1FBF6A0-210E-4632-8A01-109A12AFA7E5}"/>
    <cellStyle name="Calculation 3 3 4 5 2" xfId="19167" xr:uid="{1E8836C8-B6FF-474E-A606-1AC3C57EF425}"/>
    <cellStyle name="Calculation 3 3 4 5 2 2" xfId="44300" xr:uid="{1099D430-B6BF-4B46-BC01-D6CBE562FB54}"/>
    <cellStyle name="Calculation 3 3 4 5 3" xfId="24279" xr:uid="{484C0259-7F7D-477D-8A6D-C183B75EF3F4}"/>
    <cellStyle name="Calculation 3 3 4 5 3 2" xfId="49412" xr:uid="{170DECB0-9A9F-4C94-B43F-3497BBA4FD77}"/>
    <cellStyle name="Calculation 3 3 4 5 4" xfId="29464" xr:uid="{2805B58F-6CE8-442C-A3D0-01F7D34EB825}"/>
    <cellStyle name="Calculation 3 3 4 5 4 2" xfId="54597" xr:uid="{895891EE-EC8C-42E1-A3C8-D45E081A878F}"/>
    <cellStyle name="Calculation 3 3 4 5 5" xfId="37232" xr:uid="{506651C1-1B16-47A3-99DE-C649D7F2DAA9}"/>
    <cellStyle name="Calculation 3 3 4 6" xfId="14145" xr:uid="{2BE106BE-1C0B-4C16-8FED-A5E9D6E5323C}"/>
    <cellStyle name="Calculation 3 3 4 6 2" xfId="39278" xr:uid="{D5D9044B-7893-4603-BEA1-45997E2BC6DE}"/>
    <cellStyle name="Calculation 3 3 4 7" xfId="19396" xr:uid="{F859560B-B4D2-40AF-BA5E-B225F90CDBE6}"/>
    <cellStyle name="Calculation 3 3 4 7 2" xfId="44529" xr:uid="{59735052-6F81-4278-BC33-50F70076390D}"/>
    <cellStyle name="Calculation 3 3 4 8" xfId="24736" xr:uid="{4871EE1F-A09B-4DFB-BB88-0508E6EB072C}"/>
    <cellStyle name="Calculation 3 3 4 8 2" xfId="49869" xr:uid="{CC4C99E7-1F71-4D85-B234-55C4A20639DD}"/>
    <cellStyle name="Calculation 3 3 4 9" xfId="31868" xr:uid="{7AEB7411-423B-4702-917A-9E3A0CD67E5F}"/>
    <cellStyle name="Calculation 3 3 5" xfId="3147" xr:uid="{45D879C2-B757-4267-BCED-5F49D89EC4D5}"/>
    <cellStyle name="Calculation 3 3 5 10" xfId="6818" xr:uid="{9EB400F9-15AD-4554-BEDE-4463657938BB}"/>
    <cellStyle name="Calculation 3 3 5 2" xfId="9691" xr:uid="{16CD3F58-F7EB-42B0-8E2F-0BC319AA18C1}"/>
    <cellStyle name="Calculation 3 3 5 2 2" xfId="16771" xr:uid="{BB2B1B9B-00AB-428E-A6FA-80946236008E}"/>
    <cellStyle name="Calculation 3 3 5 2 2 2" xfId="41904" xr:uid="{277FE561-D94E-4171-AF8E-27FFF8D7DA72}"/>
    <cellStyle name="Calculation 3 3 5 2 3" xfId="21883" xr:uid="{698C32DF-13DB-404B-843B-1E442608B9A4}"/>
    <cellStyle name="Calculation 3 3 5 2 3 2" xfId="47016" xr:uid="{C9F942F7-C4E1-4C27-928A-EAD6E600A98A}"/>
    <cellStyle name="Calculation 3 3 5 2 4" xfId="27072" xr:uid="{D74EDD57-879C-4680-AB15-A4C2A6FE98A5}"/>
    <cellStyle name="Calculation 3 3 5 2 4 2" xfId="52205" xr:uid="{76477200-86EB-45CF-9B5C-2F56AD531CCF}"/>
    <cellStyle name="Calculation 3 3 5 2 5" xfId="34833" xr:uid="{1E464271-CF98-4788-BE38-BB6E8ED274BB}"/>
    <cellStyle name="Calculation 3 3 5 3" xfId="10799" xr:uid="{FB2D9745-BC34-4297-A045-0BC2DB9C80D2}"/>
    <cellStyle name="Calculation 3 3 5 3 2" xfId="17875" xr:uid="{882649BE-031C-4294-96D2-CB686D720909}"/>
    <cellStyle name="Calculation 3 3 5 3 2 2" xfId="43008" xr:uid="{7B68B61E-2405-428B-8C01-99B88C7E5517}"/>
    <cellStyle name="Calculation 3 3 5 3 3" xfId="22987" xr:uid="{68DBE739-0E73-4387-832A-73E7E888F876}"/>
    <cellStyle name="Calculation 3 3 5 3 3 2" xfId="48120" xr:uid="{F3B052CF-9F8F-484D-9F24-9E2428C3ADFB}"/>
    <cellStyle name="Calculation 3 3 5 3 4" xfId="28172" xr:uid="{9471C56F-2186-461A-98ED-5B1E0AE056F9}"/>
    <cellStyle name="Calculation 3 3 5 3 4 2" xfId="53305" xr:uid="{681EACEC-32D1-460E-A7A3-A42F2A6A8103}"/>
    <cellStyle name="Calculation 3 3 5 3 5" xfId="35940" xr:uid="{33E4E7FA-5572-4B6C-9F78-25FFE0CA49A4}"/>
    <cellStyle name="Calculation 3 3 5 4" xfId="11552" xr:uid="{5C18CF57-BBBB-4EE4-84C8-59A458BE71E6}"/>
    <cellStyle name="Calculation 3 3 5 4 2" xfId="18626" xr:uid="{3268622B-8771-49C4-B28A-BD98C705BB53}"/>
    <cellStyle name="Calculation 3 3 5 4 2 2" xfId="43759" xr:uid="{86A4423A-FFB2-47C8-90A7-2FE99051C769}"/>
    <cellStyle name="Calculation 3 3 5 4 3" xfId="23738" xr:uid="{9341E7FE-4920-4D0E-9499-5D54CACCBD41}"/>
    <cellStyle name="Calculation 3 3 5 4 3 2" xfId="48871" xr:uid="{C26CC71C-F4E4-4326-8947-425698896C07}"/>
    <cellStyle name="Calculation 3 3 5 4 4" xfId="28923" xr:uid="{F5A68FC4-D936-4AE9-B9CE-7F65CD55BB48}"/>
    <cellStyle name="Calculation 3 3 5 4 4 2" xfId="54056" xr:uid="{AC5A5767-7ED5-499B-B7C3-4E8AB0FED19B}"/>
    <cellStyle name="Calculation 3 3 5 4 5" xfId="36691" xr:uid="{9B725B55-5038-4C68-8080-DD7D00F29500}"/>
    <cellStyle name="Calculation 3 3 5 5" xfId="12199" xr:uid="{C6F5D9AB-9506-4DF0-A8D8-62B14B0F3DD2}"/>
    <cellStyle name="Calculation 3 3 5 5 2" xfId="19273" xr:uid="{D2372A8B-06EA-44B9-B68C-7637FC442D27}"/>
    <cellStyle name="Calculation 3 3 5 5 2 2" xfId="44406" xr:uid="{532FC4A4-87B7-417B-A4E9-B442842DFD43}"/>
    <cellStyle name="Calculation 3 3 5 5 3" xfId="24385" xr:uid="{A9AFC896-4CC4-4D24-89FA-1595B19C937F}"/>
    <cellStyle name="Calculation 3 3 5 5 3 2" xfId="49518" xr:uid="{FCC35166-0FB2-49AD-9CF9-297A0A7C2198}"/>
    <cellStyle name="Calculation 3 3 5 5 4" xfId="29570" xr:uid="{0A6076CB-697E-4207-B297-16AC2576207E}"/>
    <cellStyle name="Calculation 3 3 5 5 4 2" xfId="54703" xr:uid="{FA742525-95EB-4C75-BAA5-925D320CCF89}"/>
    <cellStyle name="Calculation 3 3 5 5 5" xfId="37338" xr:uid="{42B3751B-C446-4C06-9D8C-142A9FDC1572}"/>
    <cellStyle name="Calculation 3 3 5 6" xfId="14245" xr:uid="{D96A3314-9FDC-4094-AFE0-BCC7205D49A4}"/>
    <cellStyle name="Calculation 3 3 5 6 2" xfId="39378" xr:uid="{06B8FDFA-2266-49AB-AC96-AC0AE78DCB95}"/>
    <cellStyle name="Calculation 3 3 5 7" xfId="19502" xr:uid="{FD6F36AF-E511-4D03-8D92-BA7C3BE45BCF}"/>
    <cellStyle name="Calculation 3 3 5 7 2" xfId="44635" xr:uid="{035FCA71-D259-4CFA-92E8-C324E007E78D}"/>
    <cellStyle name="Calculation 3 3 5 8" xfId="24842" xr:uid="{6EED445B-6B75-404F-8D59-159F318D998D}"/>
    <cellStyle name="Calculation 3 3 5 8 2" xfId="49975" xr:uid="{C61AC95B-F83A-4590-B50D-8FE31718F1A5}"/>
    <cellStyle name="Calculation 3 3 5 9" xfId="31974" xr:uid="{421BB0D3-30EA-41DA-BDE4-02E842E96EA2}"/>
    <cellStyle name="Calculation 3 3 6" xfId="3156" xr:uid="{3AA8ABC9-AE11-44E1-BEA7-87F8C373B870}"/>
    <cellStyle name="Calculation 3 3 6 10" xfId="5504" xr:uid="{2F24D72A-F3DD-44E8-A94E-F372CECCE61D}"/>
    <cellStyle name="Calculation 3 3 6 2" xfId="8618" xr:uid="{BD07F13D-8EA1-48EF-807E-A1C1104906F1}"/>
    <cellStyle name="Calculation 3 3 6 2 2" xfId="15875" xr:uid="{2D140792-F89D-4960-A9C7-0D7F3157FE42}"/>
    <cellStyle name="Calculation 3 3 6 2 2 2" xfId="41008" xr:uid="{7DB8E4C4-8100-4E75-8879-72DD09F8A024}"/>
    <cellStyle name="Calculation 3 3 6 2 3" xfId="21048" xr:uid="{78CD5CFD-77C2-4E73-99B3-DAD55BD65269}"/>
    <cellStyle name="Calculation 3 3 6 2 3 2" xfId="46181" xr:uid="{09E5C3C5-5BFE-4C09-8CC4-25569B193ED3}"/>
    <cellStyle name="Calculation 3 3 6 2 4" xfId="26261" xr:uid="{5233F1E8-9860-422F-AE3D-83CA49F165CC}"/>
    <cellStyle name="Calculation 3 3 6 2 4 2" xfId="51394" xr:uid="{EE3AA65A-6113-4968-A498-1086CD7C936C}"/>
    <cellStyle name="Calculation 3 3 6 2 5" xfId="33760" xr:uid="{4730D709-9DE7-4B09-9F53-E5E0108D6BDC}"/>
    <cellStyle name="Calculation 3 3 6 3" xfId="9901" xr:uid="{DD73D786-3ACB-4548-A224-1B3D24ED96F2}"/>
    <cellStyle name="Calculation 3 3 6 3 2" xfId="16977" xr:uid="{3A3C6085-5392-485F-A540-487528A2C20A}"/>
    <cellStyle name="Calculation 3 3 6 3 2 2" xfId="42110" xr:uid="{0D1E4937-C4B9-40D2-A510-877A3F8FECED}"/>
    <cellStyle name="Calculation 3 3 6 3 3" xfId="22089" xr:uid="{94F811E1-C9DD-4F0C-8943-0DCD4CAA838F}"/>
    <cellStyle name="Calculation 3 3 6 3 3 2" xfId="47222" xr:uid="{BD8B001A-44BF-41DA-901D-5A8DD6655554}"/>
    <cellStyle name="Calculation 3 3 6 3 4" xfId="27274" xr:uid="{73B452A7-068F-4468-9D5B-FC894300F773}"/>
    <cellStyle name="Calculation 3 3 6 3 4 2" xfId="52407" xr:uid="{D5F3FD6A-3C25-432A-BF02-6AA7F65E2DB8}"/>
    <cellStyle name="Calculation 3 3 6 3 5" xfId="35042" xr:uid="{59534FC9-C573-44BB-9881-2B93CB3C583C}"/>
    <cellStyle name="Calculation 3 3 6 4" xfId="7803" xr:uid="{292B67FA-F5C9-4513-A319-67C76CDBBD18}"/>
    <cellStyle name="Calculation 3 3 6 4 2" xfId="15162" xr:uid="{C1ABD7D1-3669-45DA-B765-C39D3FE8864F}"/>
    <cellStyle name="Calculation 3 3 6 4 2 2" xfId="40295" xr:uid="{6E62F5F3-4343-4C6A-960B-8BE5058852F4}"/>
    <cellStyle name="Calculation 3 3 6 4 3" xfId="20376" xr:uid="{544CC703-AF87-4399-A877-30BA4512CCD8}"/>
    <cellStyle name="Calculation 3 3 6 4 3 2" xfId="45509" xr:uid="{95E86B70-FB5A-460D-9A63-B30D1E43444D}"/>
    <cellStyle name="Calculation 3 3 6 4 4" xfId="25699" xr:uid="{A08E998B-6A35-40E7-AF39-F34FA6B6B055}"/>
    <cellStyle name="Calculation 3 3 6 4 4 2" xfId="50832" xr:uid="{E735BC66-78AE-408D-AC4A-FA79ABC9C3C8}"/>
    <cellStyle name="Calculation 3 3 6 4 5" xfId="32950" xr:uid="{C92BEEA3-3CEB-4BD0-B3CF-F5C08AE3B0B9}"/>
    <cellStyle name="Calculation 3 3 6 5" xfId="7962" xr:uid="{29E16E2E-B9A8-4BB7-8D47-1A6CB34B39BB}"/>
    <cellStyle name="Calculation 3 3 6 5 2" xfId="15316" xr:uid="{81474FC7-0AC5-42B0-8778-2D2B15EE01EE}"/>
    <cellStyle name="Calculation 3 3 6 5 2 2" xfId="40449" xr:uid="{9ACEC939-E9A3-42CF-948C-6DFD83E06712}"/>
    <cellStyle name="Calculation 3 3 6 5 3" xfId="20525" xr:uid="{CBA2680C-ABC3-45D7-ADB8-4930C54B4AB9}"/>
    <cellStyle name="Calculation 3 3 6 5 3 2" xfId="45658" xr:uid="{35CA5800-3C59-497E-9DCA-EFAFA437C95B}"/>
    <cellStyle name="Calculation 3 3 6 5 4" xfId="25845" xr:uid="{A3B9B5A1-55CA-472D-8EC5-8CE9C5D1976C}"/>
    <cellStyle name="Calculation 3 3 6 5 4 2" xfId="50978" xr:uid="{EAA1ABC0-F002-4A33-B464-F66E053FFDBC}"/>
    <cellStyle name="Calculation 3 3 6 5 5" xfId="33105" xr:uid="{CB3F8377-1E34-4051-B86D-27E266A465F4}"/>
    <cellStyle name="Calculation 3 3 6 6" xfId="13493" xr:uid="{42D06202-3406-477D-BCBD-947293F0ACDC}"/>
    <cellStyle name="Calculation 3 3 6 6 2" xfId="38627" xr:uid="{E5F7B0DC-F23D-4511-A7AB-DF6E627DC2C9}"/>
    <cellStyle name="Calculation 3 3 6 7" xfId="13399" xr:uid="{F91827C3-CAC9-4F44-8E62-3FDA5D0F9CCC}"/>
    <cellStyle name="Calculation 3 3 6 7 2" xfId="38533" xr:uid="{4C5E93CD-29CA-4B65-9C22-8A892A1A07FA}"/>
    <cellStyle name="Calculation 3 3 6 8" xfId="21506" xr:uid="{6A510C1D-C9EB-45A9-AEF0-207567DABD4E}"/>
    <cellStyle name="Calculation 3 3 6 8 2" xfId="46639" xr:uid="{E8C3DBE3-1E23-43AA-9C68-D7C2F3AE5C65}"/>
    <cellStyle name="Calculation 3 3 6 9" xfId="30971" xr:uid="{CDA2FC24-72C9-44DB-AC55-EC3306A57E57}"/>
    <cellStyle name="Calculation 3 3 7" xfId="2942" xr:uid="{CB3078F1-C17F-426F-8448-C11205463D41}"/>
    <cellStyle name="Calculation 3 3 7 2" xfId="14957" xr:uid="{2C843079-5686-4DEE-8837-F7E3DDB6AAC3}"/>
    <cellStyle name="Calculation 3 3 7 2 2" xfId="40090" xr:uid="{891786C1-DEE0-46ED-8CA8-C02A986F04AA}"/>
    <cellStyle name="Calculation 3 3 7 3" xfId="20187" xr:uid="{5C3F4BDF-A8A1-4578-B615-128D6F7210CC}"/>
    <cellStyle name="Calculation 3 3 7 3 2" xfId="45320" xr:uid="{B716D2BC-0173-47FE-8B05-700FD53E6FFA}"/>
    <cellStyle name="Calculation 3 3 7 4" xfId="25510" xr:uid="{B2F60806-D769-4961-81D1-21F18BE44CDA}"/>
    <cellStyle name="Calculation 3 3 7 4 2" xfId="50643" xr:uid="{96A778AE-4B29-4F11-AB92-DE348633EC42}"/>
    <cellStyle name="Calculation 3 3 7 5" xfId="32706" xr:uid="{45348C4E-4925-470E-BBBE-93E77D1759AA}"/>
    <cellStyle name="Calculation 3 3 7 6" xfId="7558" xr:uid="{2B883FFB-E312-46B9-9A5F-C19BFEC1CA10}"/>
    <cellStyle name="Calculation 3 3 8" xfId="3209" xr:uid="{0920A6DA-C690-4BDD-9D26-489B4D5259C0}"/>
    <cellStyle name="Calculation 3 3 8 2" xfId="29764" xr:uid="{FBF35549-CD84-4379-8A8A-46C0F0C20BE7}"/>
    <cellStyle name="Calculation 3 3 9" xfId="4458" xr:uid="{7603FB54-883E-4AF1-A252-FEEEA57B9442}"/>
    <cellStyle name="Calculation 3 4" xfId="2994" xr:uid="{4F253487-9D10-4D8E-A0C8-3CD21682B636}"/>
    <cellStyle name="Calculation 3 4 2" xfId="8773" xr:uid="{49D67E66-A0AF-456C-8923-094AE4E4CC0C}"/>
    <cellStyle name="Calculation 3 4 2 2" xfId="16027" xr:uid="{DF948D2D-FB63-4F34-A615-9BD2C1052F52}"/>
    <cellStyle name="Calculation 3 4 2 2 2" xfId="41160" xr:uid="{4F4811DE-D100-4E7F-88A1-3BE80D2DC1CE}"/>
    <cellStyle name="Calculation 3 4 2 3" xfId="21200" xr:uid="{A627F29B-7A8C-45DD-8465-62D84C9AD4F5}"/>
    <cellStyle name="Calculation 3 4 2 3 2" xfId="46333" xr:uid="{120F1B65-C1C0-402B-99E1-D0F94704096B}"/>
    <cellStyle name="Calculation 3 4 2 4" xfId="26413" xr:uid="{E5DEAD5E-05B6-4941-A882-A0ECEC3E68B6}"/>
    <cellStyle name="Calculation 3 4 2 4 2" xfId="51546" xr:uid="{7D247CCE-EE60-48F9-9579-B4574E6C12FD}"/>
    <cellStyle name="Calculation 3 4 2 5" xfId="33915" xr:uid="{0F4528DD-1C7B-429F-8500-0D7F237E7F41}"/>
    <cellStyle name="Calculation 3 4 3" xfId="10047" xr:uid="{4CFF52F8-4F5C-4592-AEAA-F4B77C99C16E}"/>
    <cellStyle name="Calculation 3 4 3 2" xfId="17123" xr:uid="{A97E4AD2-3855-450B-BCA7-72AB8869EC11}"/>
    <cellStyle name="Calculation 3 4 3 2 2" xfId="42256" xr:uid="{AC60F48C-CAA1-4848-949D-76DB3C5E8842}"/>
    <cellStyle name="Calculation 3 4 3 3" xfId="22235" xr:uid="{9E9935A5-2CDA-44B3-B848-44E116E2DCB3}"/>
    <cellStyle name="Calculation 3 4 3 3 2" xfId="47368" xr:uid="{E529F1B2-D16C-4312-B027-A750E54A84DD}"/>
    <cellStyle name="Calculation 3 4 3 4" xfId="27420" xr:uid="{C574DDBA-A8A2-4C22-A8A0-F64F8477366A}"/>
    <cellStyle name="Calculation 3 4 3 4 2" xfId="52553" xr:uid="{4000F1A0-2453-4404-8B94-9D36A7A819F8}"/>
    <cellStyle name="Calculation 3 4 3 5" xfId="35188" xr:uid="{FD9D87CC-F7F1-4B1E-B3D0-2E8DD6542766}"/>
    <cellStyle name="Calculation 3 4 4" xfId="10949" xr:uid="{C69CC2AD-3EB1-40F6-8CE6-96E04AB36A26}"/>
    <cellStyle name="Calculation 3 4 4 2" xfId="18024" xr:uid="{B13F2715-E56A-47A0-9FA7-AE834D7D3C19}"/>
    <cellStyle name="Calculation 3 4 4 2 2" xfId="43157" xr:uid="{C11CCF40-5523-491C-94CF-316D7498AAB9}"/>
    <cellStyle name="Calculation 3 4 4 3" xfId="23136" xr:uid="{A75CA7E2-BFEF-4FBD-ADF5-31E37B0AAD3F}"/>
    <cellStyle name="Calculation 3 4 4 3 2" xfId="48269" xr:uid="{499F142C-B2F4-4770-AB95-B22A80193044}"/>
    <cellStyle name="Calculation 3 4 4 4" xfId="28321" xr:uid="{263B0C02-6AE0-432E-8C55-8CC36EEB308A}"/>
    <cellStyle name="Calculation 3 4 4 4 2" xfId="53454" xr:uid="{7576418F-B85D-410A-8064-34F0C855DD74}"/>
    <cellStyle name="Calculation 3 4 4 5" xfId="36089" xr:uid="{A5F0C84F-93A5-4182-AD21-8AD513D616F5}"/>
    <cellStyle name="Calculation 3 4 5" xfId="7162" xr:uid="{0DAFCE50-320F-44E9-845C-BDB7C81813BC}"/>
    <cellStyle name="Calculation 3 4 5 2" xfId="14585" xr:uid="{5DC15C84-A360-47C3-BF25-16D4732C41A0}"/>
    <cellStyle name="Calculation 3 4 5 2 2" xfId="39718" xr:uid="{0075D18D-5F59-4419-878B-3FF83938A982}"/>
    <cellStyle name="Calculation 3 4 5 3" xfId="19837" xr:uid="{07F1DE0F-60F3-4014-A8A0-9C9FD8E2DEBD}"/>
    <cellStyle name="Calculation 3 4 5 3 2" xfId="44970" xr:uid="{5C90B0E6-180F-4D0F-898C-AAD964D55ABB}"/>
    <cellStyle name="Calculation 3 4 5 4" xfId="25173" xr:uid="{6F8628A0-6D45-4628-BF08-B1DB7276B47A}"/>
    <cellStyle name="Calculation 3 4 5 4 2" xfId="50306" xr:uid="{233E7E6E-941F-4D14-9BCC-483ED93F0C72}"/>
    <cellStyle name="Calculation 3 4 5 5" xfId="32314" xr:uid="{C6F2C8D9-C88D-4E34-849A-FFB87B14406D}"/>
    <cellStyle name="Calculation 3 4 6" xfId="13089" xr:uid="{13506F2A-3012-4994-8AEA-5425ED14EB8E}"/>
    <cellStyle name="Calculation 3 4 6 2" xfId="38224" xr:uid="{46507B1A-1988-4C4A-9E9B-9D3C72F31285}"/>
    <cellStyle name="Calculation 3 4 7" xfId="15061" xr:uid="{18D4F242-38C4-42D7-8437-7DAB4AB16D92}"/>
    <cellStyle name="Calculation 3 4 7 2" xfId="40194" xr:uid="{14171766-49B8-4F29-A455-25367A7524A8}"/>
    <cellStyle name="Calculation 3 4 8" xfId="31120" xr:uid="{0D920C5C-A72D-4F69-9426-294C053F98D5}"/>
    <cellStyle name="Calculation 3 4 9" xfId="5725" xr:uid="{69C3BF1E-E20D-4617-91FD-06C8388ED291}"/>
    <cellStyle name="Calculation 3 5" xfId="3447" xr:uid="{8392B41C-AF50-4B9B-851B-881FB0993E04}"/>
    <cellStyle name="Calculation 3 5 10" xfId="5042" xr:uid="{2EDEA25D-6106-4E64-83AB-628AEA7EB261}"/>
    <cellStyle name="Calculation 3 5 2" xfId="8171" xr:uid="{849CD760-F2A4-4A13-8C63-7127C34A8CB7}"/>
    <cellStyle name="Calculation 3 5 2 2" xfId="15509" xr:uid="{98BF4AB0-6229-454E-896F-7F418C470315}"/>
    <cellStyle name="Calculation 3 5 2 2 2" xfId="40642" xr:uid="{3A440443-6882-42AB-A7CF-AF6B726C9F14}"/>
    <cellStyle name="Calculation 3 5 2 3" xfId="20700" xr:uid="{82EDC25E-26C7-4B28-AEC9-511D9C372080}"/>
    <cellStyle name="Calculation 3 5 2 3 2" xfId="45833" xr:uid="{3F7388A1-AADB-4DD2-B0F2-638B9DC45016}"/>
    <cellStyle name="Calculation 3 5 2 4" xfId="26017" xr:uid="{6AF59C34-536C-467F-ADA3-CE42248A6EAF}"/>
    <cellStyle name="Calculation 3 5 2 4 2" xfId="51150" xr:uid="{E50A9328-2AB7-42F7-AA97-EF6524FAD8D4}"/>
    <cellStyle name="Calculation 3 5 2 5" xfId="33313" xr:uid="{8223320D-1B2E-452F-ABA2-150DA37202BD}"/>
    <cellStyle name="Calculation 3 5 3" xfId="7053" xr:uid="{C03BD1F3-7162-4591-9401-2E882CDDD63F}"/>
    <cellStyle name="Calculation 3 5 3 2" xfId="14476" xr:uid="{5D1304AB-473E-4612-9248-6153C672702D}"/>
    <cellStyle name="Calculation 3 5 3 2 2" xfId="39609" xr:uid="{A1444061-049E-454E-99A4-0D2B58B497DE}"/>
    <cellStyle name="Calculation 3 5 3 3" xfId="19728" xr:uid="{09F8A565-25B4-44A3-9918-E0C76FDB6EBD}"/>
    <cellStyle name="Calculation 3 5 3 3 2" xfId="44861" xr:uid="{6412F956-B9D4-4824-9487-F8434DD2D5B9}"/>
    <cellStyle name="Calculation 3 5 3 4" xfId="25064" xr:uid="{4D08BBB1-938B-450A-8352-11BF47A14E31}"/>
    <cellStyle name="Calculation 3 5 3 4 2" xfId="50197" xr:uid="{F05301B0-E781-4836-ACC3-767F49F3AC6D}"/>
    <cellStyle name="Calculation 3 5 3 5" xfId="32205" xr:uid="{C428E6D8-0911-4A14-A948-71AB705BCC60}"/>
    <cellStyle name="Calculation 3 5 4" xfId="8967" xr:uid="{13BEB860-2E5B-465C-B03E-6A8C28FE3F72}"/>
    <cellStyle name="Calculation 3 5 4 2" xfId="16161" xr:uid="{F7664482-540B-40D6-88AA-E01DDF80CA23}"/>
    <cellStyle name="Calculation 3 5 4 2 2" xfId="41294" xr:uid="{0B3C8134-A0A7-44CC-B1B8-9D47033864F2}"/>
    <cellStyle name="Calculation 3 5 4 3" xfId="21317" xr:uid="{9D340A14-6A92-43C7-A19F-8B011F6C56BA}"/>
    <cellStyle name="Calculation 3 5 4 3 2" xfId="46450" xr:uid="{FBA4C694-3AC0-4BB5-9C9C-2283EA263785}"/>
    <cellStyle name="Calculation 3 5 4 4" xfId="26531" xr:uid="{0588556E-F51A-4BAA-A3FE-9FFE9225FDD7}"/>
    <cellStyle name="Calculation 3 5 4 4 2" xfId="51664" xr:uid="{778EFBF5-1959-41BE-AFD6-E54EDA1675D0}"/>
    <cellStyle name="Calculation 3 5 4 5" xfId="34109" xr:uid="{BE6F3A34-7786-4F16-B508-0E04E98C9FC7}"/>
    <cellStyle name="Calculation 3 5 5" xfId="7395" xr:uid="{7E43039F-C18C-484B-AB50-A213739E74D4}"/>
    <cellStyle name="Calculation 3 5 5 2" xfId="14812" xr:uid="{A323EF52-C4FA-4459-AA5A-CA06CF00094D}"/>
    <cellStyle name="Calculation 3 5 5 2 2" xfId="39945" xr:uid="{C4BFAA8B-B2B7-453F-BA07-12124FB6A255}"/>
    <cellStyle name="Calculation 3 5 5 3" xfId="20052" xr:uid="{F2B29E18-03EF-4E1D-9093-952B3E84EBEB}"/>
    <cellStyle name="Calculation 3 5 5 3 2" xfId="45185" xr:uid="{032CB5E0-5005-4167-9D3E-389417501F1C}"/>
    <cellStyle name="Calculation 3 5 5 4" xfId="25375" xr:uid="{904A8A6F-80CB-44F7-A4BD-7FDEE5D85C9F}"/>
    <cellStyle name="Calculation 3 5 5 4 2" xfId="50508" xr:uid="{B27BD5E2-C19F-48AA-B362-0E4FEB1D7747}"/>
    <cellStyle name="Calculation 3 5 5 5" xfId="32544" xr:uid="{181655C7-C527-431C-A47B-B9458995B94A}"/>
    <cellStyle name="Calculation 3 5 6" xfId="13190" xr:uid="{0D464293-C182-41EE-B678-21F5105916EA}"/>
    <cellStyle name="Calculation 3 5 6 2" xfId="38324" xr:uid="{5CE6D71E-4C4C-4152-BA86-99E60CBD506A}"/>
    <cellStyle name="Calculation 3 5 7" xfId="13105" xr:uid="{5BA1FF8E-9A30-459E-980A-5611FE3DE630}"/>
    <cellStyle name="Calculation 3 5 7 2" xfId="38240" xr:uid="{A13AA36B-9CCB-4BAF-8591-A3898B77956E}"/>
    <cellStyle name="Calculation 3 5 8" xfId="21008" xr:uid="{38B1F7D7-E697-44E1-A7E5-30A51C747D32}"/>
    <cellStyle name="Calculation 3 5 8 2" xfId="46141" xr:uid="{1F71EF6E-75B2-4A6C-AD81-B2B6F289A2D1}"/>
    <cellStyle name="Calculation 3 5 9" xfId="30541" xr:uid="{E1174998-9C75-4982-8B0E-2D040EE9F904}"/>
    <cellStyle name="Calculation 3 6" xfId="3425" xr:uid="{C01E3542-CDDC-42BC-8447-288B3B8E0E07}"/>
    <cellStyle name="Calculation 3 6 10" xfId="5592" xr:uid="{1F0A501F-4DF3-4831-AA1F-F4C2135A5F92}"/>
    <cellStyle name="Calculation 3 6 2" xfId="8701" xr:uid="{6AA415CA-8BDC-4660-B0EC-CDE67DE236D7}"/>
    <cellStyle name="Calculation 3 6 2 2" xfId="15958" xr:uid="{2131D511-4D33-471E-8EC2-A7A0A38BC77A}"/>
    <cellStyle name="Calculation 3 6 2 2 2" xfId="41091" xr:uid="{240255FC-2EBF-4E0A-A145-E4798C9D3013}"/>
    <cellStyle name="Calculation 3 6 2 3" xfId="21131" xr:uid="{5C693435-1F42-4D04-9962-534C8E94F90F}"/>
    <cellStyle name="Calculation 3 6 2 3 2" xfId="46264" xr:uid="{42B2DA3D-0019-45FB-88DE-5DFC4538716F}"/>
    <cellStyle name="Calculation 3 6 2 4" xfId="26344" xr:uid="{3F886A5C-0089-45AD-8B49-E676ECCF6016}"/>
    <cellStyle name="Calculation 3 6 2 4 2" xfId="51477" xr:uid="{11AAA858-2C54-40D1-A58E-CF3E0886A113}"/>
    <cellStyle name="Calculation 3 6 2 5" xfId="33843" xr:uid="{EE71E3B3-D881-4541-B245-8A2F214355D5}"/>
    <cellStyle name="Calculation 3 6 3" xfId="9984" xr:uid="{112697DD-3EA1-4EEE-AC7F-1991C6740307}"/>
    <cellStyle name="Calculation 3 6 3 2" xfId="17060" xr:uid="{E07DAE0F-D0AE-461E-9EFF-1673CE1080A1}"/>
    <cellStyle name="Calculation 3 6 3 2 2" xfId="42193" xr:uid="{AEF2F510-2E07-4BDE-8DE5-F86555F8F8EB}"/>
    <cellStyle name="Calculation 3 6 3 3" xfId="22172" xr:uid="{D7FBFBF3-FA7D-439D-A179-11EC7507ADAF}"/>
    <cellStyle name="Calculation 3 6 3 3 2" xfId="47305" xr:uid="{5277BBD3-F630-484F-9A17-E41E17684EE8}"/>
    <cellStyle name="Calculation 3 6 3 4" xfId="27357" xr:uid="{B084794B-6FEB-40AA-8BA1-DE171E915640}"/>
    <cellStyle name="Calculation 3 6 3 4 2" xfId="52490" xr:uid="{2957A438-DF37-465F-A85A-7DE7E1FC69C0}"/>
    <cellStyle name="Calculation 3 6 3 5" xfId="35125" xr:uid="{E4D8E73A-3F81-4012-906B-CA93F28B6AF5}"/>
    <cellStyle name="Calculation 3 6 4" xfId="7876" xr:uid="{BBDFA146-01FF-4482-B955-E5B3C949874F}"/>
    <cellStyle name="Calculation 3 6 4 2" xfId="15235" xr:uid="{440501CD-C8C5-45D6-B568-34A7736317BA}"/>
    <cellStyle name="Calculation 3 6 4 2 2" xfId="40368" xr:uid="{C7067F91-CA72-4F09-9EC2-661F8A9C339B}"/>
    <cellStyle name="Calculation 3 6 4 3" xfId="20449" xr:uid="{8059C06C-DA8F-4883-B1C6-955B3F1E1A13}"/>
    <cellStyle name="Calculation 3 6 4 3 2" xfId="45582" xr:uid="{4F207244-DEEF-417E-A0B5-0DDAE8B13C4C}"/>
    <cellStyle name="Calculation 3 6 4 4" xfId="25772" xr:uid="{779DE430-BC20-4478-8A20-9A39BAB38C91}"/>
    <cellStyle name="Calculation 3 6 4 4 2" xfId="50905" xr:uid="{E10A23F0-1196-4549-8104-27C7141F385E}"/>
    <cellStyle name="Calculation 3 6 4 5" xfId="33023" xr:uid="{061D487C-CD6C-4D64-85E0-D91C7FABB56E}"/>
    <cellStyle name="Calculation 3 6 5" xfId="7164" xr:uid="{E3FC70CA-FF3F-4C39-B908-724460ADCDF5}"/>
    <cellStyle name="Calculation 3 6 5 2" xfId="14587" xr:uid="{6647F61E-3AD4-43C8-AB49-A10D60595C1D}"/>
    <cellStyle name="Calculation 3 6 5 2 2" xfId="39720" xr:uid="{E9B08B38-F0FF-49DC-AEBE-FF17162DF900}"/>
    <cellStyle name="Calculation 3 6 5 3" xfId="19839" xr:uid="{EB92322D-684D-4ECC-B004-6ECE3D40358C}"/>
    <cellStyle name="Calculation 3 6 5 3 2" xfId="44972" xr:uid="{8E475E49-2642-42E1-9968-A31AFE9B48E8}"/>
    <cellStyle name="Calculation 3 6 5 4" xfId="25175" xr:uid="{B0060EBA-D109-4594-A8A9-0C50F51EDADE}"/>
    <cellStyle name="Calculation 3 6 5 4 2" xfId="50308" xr:uid="{9ECFC23E-55C3-4622-BAC9-984114F7E86D}"/>
    <cellStyle name="Calculation 3 6 5 5" xfId="32316" xr:uid="{E62599A1-2832-4BBC-AB94-E0FA8E4E8AFE}"/>
    <cellStyle name="Calculation 3 6 6" xfId="13576" xr:uid="{5C423FA8-FCCE-4F8F-99A2-35751B3D12D0}"/>
    <cellStyle name="Calculation 3 6 6 2" xfId="38710" xr:uid="{631D6BFC-8CB4-4124-9123-24DBD6BD86F5}"/>
    <cellStyle name="Calculation 3 6 7" xfId="12706" xr:uid="{0439DA0C-DBE3-446E-920E-579E6C0F70D8}"/>
    <cellStyle name="Calculation 3 6 7 2" xfId="37844" xr:uid="{D420D064-A49A-4E81-8D64-A162F04430AF}"/>
    <cellStyle name="Calculation 3 6 8" xfId="21494" xr:uid="{B008ADCB-47BD-4A2C-95A5-EF100C7CF582}"/>
    <cellStyle name="Calculation 3 6 8 2" xfId="46627" xr:uid="{432BAAAF-989E-4A72-A91D-193D223CB853}"/>
    <cellStyle name="Calculation 3 6 9" xfId="31054" xr:uid="{1801AD0E-D2CE-4D4B-B8F7-62B93E284ACF}"/>
    <cellStyle name="Calculation 3 7" xfId="3667" xr:uid="{EDFFC402-EE3F-4DE2-BB58-CEEE7C96E3FE}"/>
    <cellStyle name="Calculation 3 7 10" xfId="5152" xr:uid="{75445A63-CCD9-44D0-BCF4-0E92A53ACDB7}"/>
    <cellStyle name="Calculation 3 7 2" xfId="8281" xr:uid="{45E51AAC-5F7D-4CAE-AAA6-AF0B74CB8A90}"/>
    <cellStyle name="Calculation 3 7 2 2" xfId="15619" xr:uid="{DEC8EA54-B63A-4E52-BF8E-FEC36CA6AED0}"/>
    <cellStyle name="Calculation 3 7 2 2 2" xfId="40752" xr:uid="{63E85D0A-FB9E-4E44-A349-0CFAF2C3B0B7}"/>
    <cellStyle name="Calculation 3 7 2 3" xfId="20810" xr:uid="{5D0D7F17-EE89-432D-8D8F-F111C0E0447F}"/>
    <cellStyle name="Calculation 3 7 2 3 2" xfId="45943" xr:uid="{09C93D59-CA09-402C-A210-96BD7555D541}"/>
    <cellStyle name="Calculation 3 7 2 4" xfId="26127" xr:uid="{381ADEAC-CEFF-49E5-B80C-AF4ADD040691}"/>
    <cellStyle name="Calculation 3 7 2 4 2" xfId="51260" xr:uid="{63A634DC-895B-4FA0-83AC-7A87183FB9BA}"/>
    <cellStyle name="Calculation 3 7 2 5" xfId="33423" xr:uid="{E6DFAB65-2959-4685-9133-9CFFF74FEDC0}"/>
    <cellStyle name="Calculation 3 7 3" xfId="6956" xr:uid="{31737100-1E49-41D4-9C97-3B2C57B45507}"/>
    <cellStyle name="Calculation 3 7 3 2" xfId="14379" xr:uid="{4A3520C1-CF5E-4BBE-89DA-3E01A98AFEA8}"/>
    <cellStyle name="Calculation 3 7 3 2 2" xfId="39512" xr:uid="{8C399402-039F-4F9D-96EC-BE39B460675A}"/>
    <cellStyle name="Calculation 3 7 3 3" xfId="19631" xr:uid="{5931DA2F-D2A3-4490-9625-DD272A04C566}"/>
    <cellStyle name="Calculation 3 7 3 3 2" xfId="44764" xr:uid="{E54940C8-CE01-4311-B427-81D3387E40B1}"/>
    <cellStyle name="Calculation 3 7 3 4" xfId="24967" xr:uid="{92707FD9-BC3F-477A-819E-747B1C2AA603}"/>
    <cellStyle name="Calculation 3 7 3 4 2" xfId="50100" xr:uid="{D4753811-6FF2-42B5-945C-5C99CB61506D}"/>
    <cellStyle name="Calculation 3 7 3 5" xfId="32108" xr:uid="{5B1800DD-53A0-48C7-BE5F-A633274508CF}"/>
    <cellStyle name="Calculation 3 7 4" xfId="8043" xr:uid="{D1385655-E1B0-4C7D-9E24-A3EF192FB6B8}"/>
    <cellStyle name="Calculation 3 7 4 2" xfId="15388" xr:uid="{3BA1551E-A953-4133-AB71-46C43955B275}"/>
    <cellStyle name="Calculation 3 7 4 2 2" xfId="40521" xr:uid="{01ECA97C-4683-4F18-9FA3-4FE7B4FAF8AB}"/>
    <cellStyle name="Calculation 3 7 4 3" xfId="20589" xr:uid="{FFA715AB-E3E4-474C-B370-BFE4261C5064}"/>
    <cellStyle name="Calculation 3 7 4 3 2" xfId="45722" xr:uid="{60CDCFBB-27FF-4233-BCE3-FAFEC73404C9}"/>
    <cellStyle name="Calculation 3 7 4 4" xfId="25909" xr:uid="{8D279674-4EC7-47CA-A155-2ED8E73C547C}"/>
    <cellStyle name="Calculation 3 7 4 4 2" xfId="51042" xr:uid="{DEEEF4A8-A99A-4D62-A743-2FAB6A22125C}"/>
    <cellStyle name="Calculation 3 7 4 5" xfId="33186" xr:uid="{462FD670-582C-4C1C-A1CC-2121125DE1BA}"/>
    <cellStyle name="Calculation 3 7 5" xfId="10190" xr:uid="{3C622E5C-D953-4452-9EA8-CB6E5AE91C54}"/>
    <cellStyle name="Calculation 3 7 5 2" xfId="17266" xr:uid="{949F9BEC-903D-4288-A018-C070B6380121}"/>
    <cellStyle name="Calculation 3 7 5 2 2" xfId="42399" xr:uid="{E50C19AA-B004-470D-8328-D5C15626BF5D}"/>
    <cellStyle name="Calculation 3 7 5 3" xfId="22378" xr:uid="{C3BC4FB7-E978-4F0E-97F3-656D66E71792}"/>
    <cellStyle name="Calculation 3 7 5 3 2" xfId="47511" xr:uid="{313CA396-B40B-4710-868C-4BFA37ED8E47}"/>
    <cellStyle name="Calculation 3 7 5 4" xfId="27563" xr:uid="{E905B367-2CEA-4EEE-98EB-75A0E03486DE}"/>
    <cellStyle name="Calculation 3 7 5 4 2" xfId="52696" xr:uid="{00698B8D-026D-473E-8B48-822798F09C2F}"/>
    <cellStyle name="Calculation 3 7 5 5" xfId="35331" xr:uid="{7A8FEBFC-7816-4B22-8E62-CB0A968AC055}"/>
    <cellStyle name="Calculation 3 7 6" xfId="13262" xr:uid="{C6685CE3-0ADA-4A5B-81D2-AA4C392DE03B}"/>
    <cellStyle name="Calculation 3 7 6 2" xfId="38396" xr:uid="{D2E8E0EE-2D3F-4991-BC04-FCEE8CF37AA4}"/>
    <cellStyle name="Calculation 3 7 7" xfId="15414" xr:uid="{9AC533D6-50F7-4B32-94F2-6E47F0A5DCAB}"/>
    <cellStyle name="Calculation 3 7 7 2" xfId="40547" xr:uid="{F42777FD-428C-47EE-8C62-5DD33BF087E4}"/>
    <cellStyle name="Calculation 3 7 8" xfId="13412" xr:uid="{2BEF8385-AE09-4EDD-B166-42DDF6BFC1A4}"/>
    <cellStyle name="Calculation 3 7 8 2" xfId="38546" xr:uid="{050355BA-0B36-4F3F-990E-DF787EC3429C}"/>
    <cellStyle name="Calculation 3 7 9" xfId="30651" xr:uid="{D552EAAB-0FC8-47E7-979D-5CEA50B9B4D8}"/>
    <cellStyle name="Calculation 3 8" xfId="4014" xr:uid="{D21803B0-FD98-45BE-B1A5-F452EC732038}"/>
    <cellStyle name="Calculation 3 8 10" xfId="6237" xr:uid="{1C48565C-8636-4DB0-887F-B9F3FC16AC5F}"/>
    <cellStyle name="Calculation 3 8 2" xfId="9106" xr:uid="{9C7A7ADB-BE5A-4C94-970C-48D8B41242AC}"/>
    <cellStyle name="Calculation 3 8 2 2" xfId="16278" xr:uid="{71835CEA-19D2-4EF7-990C-1B864C436F18}"/>
    <cellStyle name="Calculation 3 8 2 2 2" xfId="41411" xr:uid="{0381AF1A-0F7A-49D5-9F4D-6FF82865793B}"/>
    <cellStyle name="Calculation 3 8 2 3" xfId="21418" xr:uid="{2CA843BA-0957-41E7-86AF-FB2A6DEBCA06}"/>
    <cellStyle name="Calculation 3 8 2 3 2" xfId="46551" xr:uid="{E15A0B32-789C-4734-879D-584AE61D507D}"/>
    <cellStyle name="Calculation 3 8 2 4" xfId="26632" xr:uid="{09AC4872-B2A5-44BE-9C5F-22DE256151D1}"/>
    <cellStyle name="Calculation 3 8 2 4 2" xfId="51765" xr:uid="{75044743-DF13-4E19-A8CC-E2D1B128F557}"/>
    <cellStyle name="Calculation 3 8 2 5" xfId="34248" xr:uid="{13D424D6-B648-49C7-A128-293D33D26D69}"/>
    <cellStyle name="Calculation 3 8 3" xfId="10335" xr:uid="{E4EE65E9-5C37-4DB2-AD99-7D1367331E49}"/>
    <cellStyle name="Calculation 3 8 3 2" xfId="17411" xr:uid="{597A4342-F425-4A5B-9D56-CA324C30C1D4}"/>
    <cellStyle name="Calculation 3 8 3 2 2" xfId="42544" xr:uid="{4074D3BA-C26B-4E4D-8452-818C93F54904}"/>
    <cellStyle name="Calculation 3 8 3 3" xfId="22523" xr:uid="{BEF38A49-A32F-49F7-9D8F-44DC7CA7C273}"/>
    <cellStyle name="Calculation 3 8 3 3 2" xfId="47656" xr:uid="{506D4206-1625-4558-BEF6-C818A8134A72}"/>
    <cellStyle name="Calculation 3 8 3 4" xfId="27708" xr:uid="{2DE2CA60-CD63-4DAC-B9BE-DF4F2D5141EE}"/>
    <cellStyle name="Calculation 3 8 3 4 2" xfId="52841" xr:uid="{05CBFB96-AAAC-4F68-A7C6-187369988DC4}"/>
    <cellStyle name="Calculation 3 8 3 5" xfId="35476" xr:uid="{56C051A7-FA61-4882-A3B3-99E81A1D0BF0}"/>
    <cellStyle name="Calculation 3 8 4" xfId="11107" xr:uid="{9B8FCF12-6881-444E-AD66-A46D218BC821}"/>
    <cellStyle name="Calculation 3 8 4 2" xfId="18182" xr:uid="{C4093C18-3342-496B-965F-863F1AC9A63C}"/>
    <cellStyle name="Calculation 3 8 4 2 2" xfId="43315" xr:uid="{9385E3F2-997F-46EF-A856-4F2E2ECF8F74}"/>
    <cellStyle name="Calculation 3 8 4 3" xfId="23294" xr:uid="{DC3CA510-7088-453C-B029-B74DD9899E21}"/>
    <cellStyle name="Calculation 3 8 4 3 2" xfId="48427" xr:uid="{B5F1A3CD-1D60-4F9E-9C53-CE4A38C2ED12}"/>
    <cellStyle name="Calculation 3 8 4 4" xfId="28479" xr:uid="{CB9FD54C-7B2E-49B8-A2E5-83A359C7F727}"/>
    <cellStyle name="Calculation 3 8 4 4 2" xfId="53612" xr:uid="{5D301BD5-A38D-45DC-A8CD-651A3C0936A9}"/>
    <cellStyle name="Calculation 3 8 4 5" xfId="36247" xr:uid="{A6EF4DD4-0436-4577-8FA6-08D38884BEC2}"/>
    <cellStyle name="Calculation 3 8 5" xfId="11781" xr:uid="{DB7863BF-7450-4A0D-8A48-81211528F14E}"/>
    <cellStyle name="Calculation 3 8 5 2" xfId="18855" xr:uid="{E97152B4-1623-4FDD-8E1A-EC3D82A27675}"/>
    <cellStyle name="Calculation 3 8 5 2 2" xfId="43988" xr:uid="{F243EFB5-0303-4067-BACE-DBFA7FDA445F}"/>
    <cellStyle name="Calculation 3 8 5 3" xfId="23967" xr:uid="{F7CB5EFE-711B-4B31-B58A-EDB8EFF2DA96}"/>
    <cellStyle name="Calculation 3 8 5 3 2" xfId="49100" xr:uid="{FEC9D6FD-A448-44D9-8089-69D7C8CDE823}"/>
    <cellStyle name="Calculation 3 8 5 4" xfId="29152" xr:uid="{B7DDA5A0-1085-4B58-9C6F-5856302187ED}"/>
    <cellStyle name="Calculation 3 8 5 4 2" xfId="54285" xr:uid="{AE305676-67F1-483D-80AB-FA01906CED58}"/>
    <cellStyle name="Calculation 3 8 5 5" xfId="36920" xr:uid="{420F07F4-6FFB-48F4-AE7D-6356DC2F4232}"/>
    <cellStyle name="Calculation 3 8 6" xfId="13839" xr:uid="{6E42D9B3-F8F7-4A65-9EE8-CBD1F18DF76F}"/>
    <cellStyle name="Calculation 3 8 6 2" xfId="38973" xr:uid="{2E38DDBD-21CC-49A3-90AC-9EF242A066BD}"/>
    <cellStyle name="Calculation 3 8 7" xfId="12594" xr:uid="{D0E3BFE5-35F4-4EF8-BAB8-09EA5C430606}"/>
    <cellStyle name="Calculation 3 8 7 2" xfId="37732" xr:uid="{64EEBF62-34C2-4204-9F2F-DCA5C8496540}"/>
    <cellStyle name="Calculation 3 8 8" xfId="13010" xr:uid="{8673D1CD-3A4E-4ECC-BE36-B0D160F1446C}"/>
    <cellStyle name="Calculation 3 8 8 2" xfId="38146" xr:uid="{DF1BA0D2-57BB-4DD2-9760-FA84EE33FC76}"/>
    <cellStyle name="Calculation 3 8 9" xfId="31406" xr:uid="{90F8CADD-58BE-4602-80E2-F7F6D1C5BD53}"/>
    <cellStyle name="Calculation 3 9" xfId="3752" xr:uid="{7F758583-ED9A-40F8-B6EB-E4FFA619EA95}"/>
    <cellStyle name="Calculation 3 9 2" xfId="14959" xr:uid="{CF72BDC6-FE84-49FC-BFFF-540E845BBD74}"/>
    <cellStyle name="Calculation 3 9 2 2" xfId="40092" xr:uid="{0FE5E182-2CE8-46C7-99D0-34E1572782A3}"/>
    <cellStyle name="Calculation 3 9 3" xfId="20189" xr:uid="{E6FE5E30-4BAF-45A3-B64D-AE8385C3AB82}"/>
    <cellStyle name="Calculation 3 9 3 2" xfId="45322" xr:uid="{D37C5DB3-45C8-4063-A0D4-15085E319E22}"/>
    <cellStyle name="Calculation 3 9 4" xfId="25512" xr:uid="{0D9C451F-2BB1-4935-90A8-51E396E20AB2}"/>
    <cellStyle name="Calculation 3 9 4 2" xfId="50645" xr:uid="{6665E2CB-BD2B-4E03-AE7F-998AABE12ECA}"/>
    <cellStyle name="Calculation 3 9 5" xfId="32708" xr:uid="{721B138D-8C73-4C41-ABAE-DD9B82D9AB7B}"/>
    <cellStyle name="Calculation 3 9 6" xfId="7560" xr:uid="{FC7BA9AD-1264-4F19-89DA-1E43B7FB32CB}"/>
    <cellStyle name="Calculation 4" xfId="674" xr:uid="{00000000-0005-0000-0000-0000A1020000}"/>
    <cellStyle name="Calculation 4 10" xfId="4459" xr:uid="{A338C8C2-939E-4F3F-B652-638CEB9B66F1}"/>
    <cellStyle name="Calculation 4 2" xfId="675" xr:uid="{00000000-0005-0000-0000-0000A2020000}"/>
    <cellStyle name="Calculation 4 2 2" xfId="2998" xr:uid="{2DB3515E-F631-42F8-BBCA-4DA0827A07F4}"/>
    <cellStyle name="Calculation 4 2 2 2" xfId="9180" xr:uid="{81B65F1C-DD15-4C11-93DB-A4DB169DE3E4}"/>
    <cellStyle name="Calculation 4 2 2 2 2" xfId="16344" xr:uid="{5C77C520-DC54-440F-9A0F-E91A40899DFA}"/>
    <cellStyle name="Calculation 4 2 2 2 2 2" xfId="41477" xr:uid="{275DFBD8-CDF5-43EB-B159-10EA505567D5}"/>
    <cellStyle name="Calculation 4 2 2 2 3" xfId="21482" xr:uid="{30CC7603-542D-4D0D-BC69-58AC9B605AEC}"/>
    <cellStyle name="Calculation 4 2 2 2 3 2" xfId="46615" xr:uid="{1073A904-1F22-40B0-93FE-FE0819E83868}"/>
    <cellStyle name="Calculation 4 2 2 2 4" xfId="26688" xr:uid="{7155ACFB-CEA4-4266-8AA3-93521EFFDC71}"/>
    <cellStyle name="Calculation 4 2 2 2 4 2" xfId="51821" xr:uid="{78E04C0F-647D-4384-A6D8-7D143E0396FA}"/>
    <cellStyle name="Calculation 4 2 2 2 5" xfId="34322" xr:uid="{F06774EC-3287-4BD0-BB57-149E31CE00C8}"/>
    <cellStyle name="Calculation 4 2 2 3" xfId="10393" xr:uid="{19A557BF-59E9-411E-92B3-6361BDC34A7A}"/>
    <cellStyle name="Calculation 4 2 2 3 2" xfId="17469" xr:uid="{3D64AB32-A069-4C68-A8CD-10AA65F24704}"/>
    <cellStyle name="Calculation 4 2 2 3 2 2" xfId="42602" xr:uid="{BC9EEA65-0329-44D4-8FFA-03281298C543}"/>
    <cellStyle name="Calculation 4 2 2 3 3" xfId="22581" xr:uid="{66F5AC0E-23ED-47F2-8BAD-3A6D19FA6EE8}"/>
    <cellStyle name="Calculation 4 2 2 3 3 2" xfId="47714" xr:uid="{8C686259-D9B6-46C4-AAC9-F322785A2A72}"/>
    <cellStyle name="Calculation 4 2 2 3 4" xfId="27766" xr:uid="{E986A94D-59A0-4964-BAA5-3BF6A7D69B78}"/>
    <cellStyle name="Calculation 4 2 2 3 4 2" xfId="52899" xr:uid="{0B8236DA-E8C6-4FCC-9D61-63823F506FC4}"/>
    <cellStyle name="Calculation 4 2 2 3 5" xfId="35534" xr:uid="{7CF41C3D-1942-4B24-8225-911F6F44893C}"/>
    <cellStyle name="Calculation 4 2 2 4" xfId="11162" xr:uid="{DDF3D59C-E58C-4EBF-BDD8-AAAC89A3A32A}"/>
    <cellStyle name="Calculation 4 2 2 4 2" xfId="18237" xr:uid="{79035A7C-F3EE-494D-B6CE-132E34F1CC0A}"/>
    <cellStyle name="Calculation 4 2 2 4 2 2" xfId="43370" xr:uid="{6715533C-4091-46E2-98C3-8A46F1E5C6C7}"/>
    <cellStyle name="Calculation 4 2 2 4 3" xfId="23349" xr:uid="{D0F8CE33-5E0A-484F-A6C1-82DA9AA3B8B4}"/>
    <cellStyle name="Calculation 4 2 2 4 3 2" xfId="48482" xr:uid="{284FE72E-1B2A-4439-BA0A-4847A39C78DB}"/>
    <cellStyle name="Calculation 4 2 2 4 4" xfId="28534" xr:uid="{D8A47276-D434-4C06-893C-E784E1BFB319}"/>
    <cellStyle name="Calculation 4 2 2 4 4 2" xfId="53667" xr:uid="{7BBE27BE-6F28-4B79-BF11-5528C599A2A0}"/>
    <cellStyle name="Calculation 4 2 2 4 5" xfId="36302" xr:uid="{E1DFEF7E-1C93-4F35-94F6-29DC17BA3A21}"/>
    <cellStyle name="Calculation 4 2 2 5" xfId="11820" xr:uid="{051D9C42-92D3-4FC6-870D-C7DEDCC8CEE1}"/>
    <cellStyle name="Calculation 4 2 2 5 2" xfId="18894" xr:uid="{D58A58F8-7DA7-41F2-9ECF-E91DB50730EC}"/>
    <cellStyle name="Calculation 4 2 2 5 2 2" xfId="44027" xr:uid="{71DC77DB-034E-46C2-A3DD-5A69032C4E44}"/>
    <cellStyle name="Calculation 4 2 2 5 3" xfId="24006" xr:uid="{B749B5B5-986F-406C-9012-6D9E6EDC725A}"/>
    <cellStyle name="Calculation 4 2 2 5 3 2" xfId="49139" xr:uid="{6B3AC86D-DC35-4BA5-B63E-4CDCAD902363}"/>
    <cellStyle name="Calculation 4 2 2 5 4" xfId="29191" xr:uid="{3A91DA0D-8D28-488D-A460-072100FF5AE1}"/>
    <cellStyle name="Calculation 4 2 2 5 4 2" xfId="54324" xr:uid="{C26B8573-0C64-4FB4-8455-F5AABFE6DCC2}"/>
    <cellStyle name="Calculation 4 2 2 5 5" xfId="36959" xr:uid="{350B951E-D552-4A15-A3E8-F93A99C4055D}"/>
    <cellStyle name="Calculation 4 2 2 6" xfId="12543" xr:uid="{538B067C-BFBB-466E-A99B-2CB871C5E4B4}"/>
    <cellStyle name="Calculation 4 2 2 6 2" xfId="37681" xr:uid="{BF8829A5-8F33-4009-94E4-8B723801F5C1}"/>
    <cellStyle name="Calculation 4 2 2 7" xfId="13035" xr:uid="{1B99BFF2-E286-41FC-8F2B-D07B4342007D}"/>
    <cellStyle name="Calculation 4 2 2 7 2" xfId="38171" xr:uid="{3D033254-7D29-413F-970A-0BBC15D910F3}"/>
    <cellStyle name="Calculation 4 2 2 8" xfId="31465" xr:uid="{EB2F7249-0C3B-42E1-9A0A-628708388597}"/>
    <cellStyle name="Calculation 4 2 2 9" xfId="6300" xr:uid="{3374F77E-F97D-4D74-855A-192F67AA6D90}"/>
    <cellStyle name="Calculation 4 2 3" xfId="3443" xr:uid="{BBC13403-8434-4CC8-8FC5-FBDB5848BA9A}"/>
    <cellStyle name="Calculation 4 2 3 10" xfId="5046" xr:uid="{D7022019-B889-40C1-B9CD-05541DE7BE27}"/>
    <cellStyle name="Calculation 4 2 3 2" xfId="8175" xr:uid="{0A18802E-7F2E-4AEB-9826-565318635B6B}"/>
    <cellStyle name="Calculation 4 2 3 2 2" xfId="15513" xr:uid="{1DC9F8C5-83C9-48C2-B243-D0529B250606}"/>
    <cellStyle name="Calculation 4 2 3 2 2 2" xfId="40646" xr:uid="{4EAFC8DB-4BF6-47DA-A255-47B363489416}"/>
    <cellStyle name="Calculation 4 2 3 2 3" xfId="20704" xr:uid="{D7E1318F-8E77-484F-B416-AFBBAED935D1}"/>
    <cellStyle name="Calculation 4 2 3 2 3 2" xfId="45837" xr:uid="{69B35600-F604-4A51-BFED-C61E6B4F55C6}"/>
    <cellStyle name="Calculation 4 2 3 2 4" xfId="26021" xr:uid="{81706DB3-FC15-40C7-B544-B7B083641780}"/>
    <cellStyle name="Calculation 4 2 3 2 4 2" xfId="51154" xr:uid="{4B362592-BE68-4C78-B392-64C24EFF11A3}"/>
    <cellStyle name="Calculation 4 2 3 2 5" xfId="33317" xr:uid="{5467488B-8194-4907-8412-178FF3A331B8}"/>
    <cellStyle name="Calculation 4 2 3 3" xfId="7050" xr:uid="{0E1CABBC-AA06-4251-89EB-DDC17D6C7E3E}"/>
    <cellStyle name="Calculation 4 2 3 3 2" xfId="14473" xr:uid="{9A49CC80-0250-4184-B82B-8F6AB16BE160}"/>
    <cellStyle name="Calculation 4 2 3 3 2 2" xfId="39606" xr:uid="{F972732F-9688-409A-8801-47131CDD1044}"/>
    <cellStyle name="Calculation 4 2 3 3 3" xfId="19725" xr:uid="{C2B728F2-D885-4568-93FC-7027770E5628}"/>
    <cellStyle name="Calculation 4 2 3 3 3 2" xfId="44858" xr:uid="{3E0B9F42-2036-43C1-9055-7597176D38B7}"/>
    <cellStyle name="Calculation 4 2 3 3 4" xfId="25061" xr:uid="{7F44C1B2-2579-4052-A477-873DAA5D1910}"/>
    <cellStyle name="Calculation 4 2 3 3 4 2" xfId="50194" xr:uid="{EC4B902D-D542-4D1C-BA4F-2D6A029AF403}"/>
    <cellStyle name="Calculation 4 2 3 3 5" xfId="32202" xr:uid="{AA6DE3A6-9E24-4D7E-9DE7-2979A5BC0049}"/>
    <cellStyle name="Calculation 4 2 3 4" xfId="7660" xr:uid="{3242FF5C-2562-4E64-A7B9-C3234446F3E0}"/>
    <cellStyle name="Calculation 4 2 3 4 2" xfId="15026" xr:uid="{484D4FCD-8BFF-4D32-BBBD-BE2F3E8CA2C5}"/>
    <cellStyle name="Calculation 4 2 3 4 2 2" xfId="40159" xr:uid="{B1E79B20-16F1-47CE-B386-3E9AC9E6700D}"/>
    <cellStyle name="Calculation 4 2 3 4 3" xfId="20246" xr:uid="{71F5CEBD-E193-42F2-8C44-D2E9B1733C3E}"/>
    <cellStyle name="Calculation 4 2 3 4 3 2" xfId="45379" xr:uid="{BD46A8AA-FC14-4C60-9781-31AF0D7D2BD3}"/>
    <cellStyle name="Calculation 4 2 3 4 4" xfId="25569" xr:uid="{E644DF07-9613-4C5A-9192-9DF7C77B0692}"/>
    <cellStyle name="Calculation 4 2 3 4 4 2" xfId="50702" xr:uid="{C4AD4313-4E0D-4383-AD9C-0D12103189C6}"/>
    <cellStyle name="Calculation 4 2 3 4 5" xfId="32807" xr:uid="{55AC8FF9-AB88-4578-9A54-AEBD0A320CBB}"/>
    <cellStyle name="Calculation 4 2 3 5" xfId="7781" xr:uid="{B9E54D39-1043-419A-B705-F1A0041B6D21}"/>
    <cellStyle name="Calculation 4 2 3 5 2" xfId="15140" xr:uid="{CB43F37E-2F10-40E5-AC23-650BE3FA8DE4}"/>
    <cellStyle name="Calculation 4 2 3 5 2 2" xfId="40273" xr:uid="{A29A48B2-47D4-4BE0-9D16-DC351A4762E3}"/>
    <cellStyle name="Calculation 4 2 3 5 3" xfId="20355" xr:uid="{8C6F9A9B-DC74-4B9B-AA03-CC697A2E4D62}"/>
    <cellStyle name="Calculation 4 2 3 5 3 2" xfId="45488" xr:uid="{20762F1A-22E8-4268-933B-8E01995D2666}"/>
    <cellStyle name="Calculation 4 2 3 5 4" xfId="25678" xr:uid="{07DBAF80-45F2-48B0-830B-2237A4ACA5A3}"/>
    <cellStyle name="Calculation 4 2 3 5 4 2" xfId="50811" xr:uid="{47142133-C54D-4119-8597-6257B3BE2199}"/>
    <cellStyle name="Calculation 4 2 3 5 5" xfId="32928" xr:uid="{1914E547-665B-4DDA-A6B6-95CEE970DA48}"/>
    <cellStyle name="Calculation 4 2 3 6" xfId="13194" xr:uid="{2BDD88D8-23E4-48F7-8227-339FD3C1E82B}"/>
    <cellStyle name="Calculation 4 2 3 6 2" xfId="38328" xr:uid="{D04D1D50-EDDD-4B2F-9C4C-A24A685EB89B}"/>
    <cellStyle name="Calculation 4 2 3 7" xfId="15848" xr:uid="{B06AAF49-8488-48A8-BA94-67E7FBD87424}"/>
    <cellStyle name="Calculation 4 2 3 7 2" xfId="40981" xr:uid="{D546C270-42CB-4FE6-8553-14E7EA5AC1CC}"/>
    <cellStyle name="Calculation 4 2 3 8" xfId="21004" xr:uid="{E003E3B8-E00B-458E-AF2C-A68289DFE4E0}"/>
    <cellStyle name="Calculation 4 2 3 8 2" xfId="46137" xr:uid="{8A382ADC-D72A-4D04-AD25-765783B6A8E0}"/>
    <cellStyle name="Calculation 4 2 3 9" xfId="30545" xr:uid="{EA06EAA9-6E33-4E9E-ACDF-4440F10C7F80}"/>
    <cellStyle name="Calculation 4 2 4" xfId="3421" xr:uid="{6DF744FB-5D86-4065-9309-752265A98FB2}"/>
    <cellStyle name="Calculation 4 2 4 10" xfId="5589" xr:uid="{424D108D-815B-4BDA-BFA6-FB282DFE78C7}"/>
    <cellStyle name="Calculation 4 2 4 2" xfId="8698" xr:uid="{85266835-546D-4F46-942E-4BA4D8330366}"/>
    <cellStyle name="Calculation 4 2 4 2 2" xfId="15955" xr:uid="{9C218FE2-B379-4826-AFE4-0EDC716200D9}"/>
    <cellStyle name="Calculation 4 2 4 2 2 2" xfId="41088" xr:uid="{D7498D70-FA41-40C4-8515-53F2A4411A16}"/>
    <cellStyle name="Calculation 4 2 4 2 3" xfId="21128" xr:uid="{B10F531A-8827-41E3-A0C4-EAE49EF4507C}"/>
    <cellStyle name="Calculation 4 2 4 2 3 2" xfId="46261" xr:uid="{7DFDEB23-CD34-46B2-B68F-D224C634895B}"/>
    <cellStyle name="Calculation 4 2 4 2 4" xfId="26341" xr:uid="{0A5A95DB-39C9-4BCE-B7FB-170AF0779237}"/>
    <cellStyle name="Calculation 4 2 4 2 4 2" xfId="51474" xr:uid="{75E9BD7A-7AD3-4BB4-99C9-8BDB03215E24}"/>
    <cellStyle name="Calculation 4 2 4 2 5" xfId="33840" xr:uid="{263DADE1-1ADC-4DE1-9C06-C02090880D84}"/>
    <cellStyle name="Calculation 4 2 4 3" xfId="9981" xr:uid="{F196D1B2-A354-4F20-B015-EB2665A76318}"/>
    <cellStyle name="Calculation 4 2 4 3 2" xfId="17057" xr:uid="{C6FB259D-4221-4DA2-9ABE-15396C4F7CCA}"/>
    <cellStyle name="Calculation 4 2 4 3 2 2" xfId="42190" xr:uid="{369BC832-8D1D-4695-BF90-DC6FCA976FBA}"/>
    <cellStyle name="Calculation 4 2 4 3 3" xfId="22169" xr:uid="{EBA31E11-75DE-43EE-9329-4F4ABDB17D81}"/>
    <cellStyle name="Calculation 4 2 4 3 3 2" xfId="47302" xr:uid="{2EDF481A-CCEB-45F9-85BD-1E1BDC430E10}"/>
    <cellStyle name="Calculation 4 2 4 3 4" xfId="27354" xr:uid="{6D5C9702-9510-4108-A127-5296745587BD}"/>
    <cellStyle name="Calculation 4 2 4 3 4 2" xfId="52487" xr:uid="{849F2C49-8893-4535-A0F1-B7C00DAD8EB3}"/>
    <cellStyle name="Calculation 4 2 4 3 5" xfId="35122" xr:uid="{623FD7E2-6562-4E35-A776-573A798F0988}"/>
    <cellStyle name="Calculation 4 2 4 4" xfId="7873" xr:uid="{DDE6A867-94D9-493F-830F-3E09BEEB9793}"/>
    <cellStyle name="Calculation 4 2 4 4 2" xfId="15232" xr:uid="{E33B789B-F2A4-4EFA-8E0D-27BBE097DA30}"/>
    <cellStyle name="Calculation 4 2 4 4 2 2" xfId="40365" xr:uid="{E01F7686-058D-46CD-B234-ABA7EE10EB73}"/>
    <cellStyle name="Calculation 4 2 4 4 3" xfId="20446" xr:uid="{0E19F65A-65E0-462A-805B-EB458A985B07}"/>
    <cellStyle name="Calculation 4 2 4 4 3 2" xfId="45579" xr:uid="{D57ACB89-9373-489C-B30B-6C066028EFDD}"/>
    <cellStyle name="Calculation 4 2 4 4 4" xfId="25769" xr:uid="{9A3E78E1-DBAA-4145-841A-C281E70D9D7E}"/>
    <cellStyle name="Calculation 4 2 4 4 4 2" xfId="50902" xr:uid="{80EF8280-6892-4889-9FDB-E8C9C4E9B920}"/>
    <cellStyle name="Calculation 4 2 4 4 5" xfId="33020" xr:uid="{119CF820-BA59-4636-A11F-10C0357C2291}"/>
    <cellStyle name="Calculation 4 2 4 5" xfId="11146" xr:uid="{E54779E0-90DC-40AE-AC07-DE155EABB82B}"/>
    <cellStyle name="Calculation 4 2 4 5 2" xfId="18221" xr:uid="{85C695F7-A358-4C1B-8187-F7E90C262515}"/>
    <cellStyle name="Calculation 4 2 4 5 2 2" xfId="43354" xr:uid="{94F53B66-B362-4D66-A3AC-BA1AB82F9DF1}"/>
    <cellStyle name="Calculation 4 2 4 5 3" xfId="23333" xr:uid="{B1E152B7-882D-4287-BFF5-92045F0A0BDA}"/>
    <cellStyle name="Calculation 4 2 4 5 3 2" xfId="48466" xr:uid="{6149FE80-002B-4B3F-97DD-2036849DA776}"/>
    <cellStyle name="Calculation 4 2 4 5 4" xfId="28518" xr:uid="{AC462BC7-2EE4-4AD3-AF8A-7EF6064A57B1}"/>
    <cellStyle name="Calculation 4 2 4 5 4 2" xfId="53651" xr:uid="{F645C000-266C-4E8D-9540-FA3F0BA37306}"/>
    <cellStyle name="Calculation 4 2 4 5 5" xfId="36286" xr:uid="{2D3D1A34-830C-43E7-A68F-B38CDCA8C5B9}"/>
    <cellStyle name="Calculation 4 2 4 6" xfId="13573" xr:uid="{3DA9803F-99FF-47FA-B818-84ABE4A281AD}"/>
    <cellStyle name="Calculation 4 2 4 6 2" xfId="38707" xr:uid="{53D385FD-6EBD-4387-8DDD-F62E32D22822}"/>
    <cellStyle name="Calculation 4 2 4 7" xfId="12707" xr:uid="{B0B655F5-893F-429D-8E80-F1BA5639D7FB}"/>
    <cellStyle name="Calculation 4 2 4 7 2" xfId="37845" xr:uid="{83DCA0A8-66F5-4B9F-A3DB-E69881280E46}"/>
    <cellStyle name="Calculation 4 2 4 8" xfId="21495" xr:uid="{2547D384-86E2-44C1-9A83-E0A279C611D9}"/>
    <cellStyle name="Calculation 4 2 4 8 2" xfId="46628" xr:uid="{C0DE956B-7B69-4CC5-AD6E-024308231F05}"/>
    <cellStyle name="Calculation 4 2 4 9" xfId="31051" xr:uid="{FDE7FFE6-5D57-4BA7-A794-DAB6BB429896}"/>
    <cellStyle name="Calculation 4 2 5" xfId="3673" xr:uid="{77C96537-A667-4077-8A25-4D633DE95DBB}"/>
    <cellStyle name="Calculation 4 2 5 10" xfId="6678" xr:uid="{30F09BA5-1482-4900-BDA5-4D3F7A182D21}"/>
    <cellStyle name="Calculation 4 2 5 2" xfId="9551" xr:uid="{3E1E0A8C-FC0A-4BDE-97AC-0DDB11DE89D6}"/>
    <cellStyle name="Calculation 4 2 5 2 2" xfId="16631" xr:uid="{302E17D8-D1AD-4E79-8812-403C0BE6D5C5}"/>
    <cellStyle name="Calculation 4 2 5 2 2 2" xfId="41764" xr:uid="{1C93855E-9E9D-4B7B-8766-94E634D18F9D}"/>
    <cellStyle name="Calculation 4 2 5 2 3" xfId="21744" xr:uid="{9D5E319A-4A7D-4FB5-95A5-1264F755FF6A}"/>
    <cellStyle name="Calculation 4 2 5 2 3 2" xfId="46877" xr:uid="{28E9847D-7707-48E4-9C55-1DC9ECEE1143}"/>
    <cellStyle name="Calculation 4 2 5 2 4" xfId="26933" xr:uid="{9A322736-AFC8-439F-B64A-1403E7AB1758}"/>
    <cellStyle name="Calculation 4 2 5 2 4 2" xfId="52066" xr:uid="{46AB2071-3A3C-4F1E-B954-CA230988E208}"/>
    <cellStyle name="Calculation 4 2 5 2 5" xfId="34693" xr:uid="{B23E5605-C218-4F5F-AB4D-BFCB25637999}"/>
    <cellStyle name="Calculation 4 2 5 3" xfId="10660" xr:uid="{54AB014D-A643-4FD5-B86D-68A6ECC58E68}"/>
    <cellStyle name="Calculation 4 2 5 3 2" xfId="17736" xr:uid="{8721C6E1-4DA3-4C5D-9A4F-675A9E148F33}"/>
    <cellStyle name="Calculation 4 2 5 3 2 2" xfId="42869" xr:uid="{406D6E33-C307-49D5-97F8-6CAAA19F4FD7}"/>
    <cellStyle name="Calculation 4 2 5 3 3" xfId="22848" xr:uid="{23696623-0D87-4F32-9527-F48EE3E591CD}"/>
    <cellStyle name="Calculation 4 2 5 3 3 2" xfId="47981" xr:uid="{1CDA2BBE-A541-400E-9A66-773BF00F3ECA}"/>
    <cellStyle name="Calculation 4 2 5 3 4" xfId="28033" xr:uid="{A82F4A6E-9B55-40B2-A166-A3F05F5761AC}"/>
    <cellStyle name="Calculation 4 2 5 3 4 2" xfId="53166" xr:uid="{F049092E-22B6-4AC0-B620-B4602C2F7100}"/>
    <cellStyle name="Calculation 4 2 5 3 5" xfId="35801" xr:uid="{728CE5DB-F148-4DED-870A-A3239D7C3B4D}"/>
    <cellStyle name="Calculation 4 2 5 4" xfId="11413" xr:uid="{0F77F97B-C72F-4398-B1FE-849CF39082E5}"/>
    <cellStyle name="Calculation 4 2 5 4 2" xfId="18487" xr:uid="{42E053E9-6179-4923-9EA3-DEB80E2DBAFF}"/>
    <cellStyle name="Calculation 4 2 5 4 2 2" xfId="43620" xr:uid="{5AE9516E-3DFC-4573-B339-7DA276668B58}"/>
    <cellStyle name="Calculation 4 2 5 4 3" xfId="23599" xr:uid="{FA419D50-1029-46E7-9CE5-F57A276DE7E9}"/>
    <cellStyle name="Calculation 4 2 5 4 3 2" xfId="48732" xr:uid="{810AB230-E463-4C29-B2F5-31EAE832AEB3}"/>
    <cellStyle name="Calculation 4 2 5 4 4" xfId="28784" xr:uid="{9EF80FEC-6A61-4214-A823-11BFE36B9118}"/>
    <cellStyle name="Calculation 4 2 5 4 4 2" xfId="53917" xr:uid="{F9F2022C-EA6D-469B-93CE-A32925493C57}"/>
    <cellStyle name="Calculation 4 2 5 4 5" xfId="36552" xr:uid="{7C00B087-1807-450F-93C3-26D7E32977C8}"/>
    <cellStyle name="Calculation 4 2 5 5" xfId="12060" xr:uid="{0F8FBE38-CCC6-4996-94EE-97E9BA3E3472}"/>
    <cellStyle name="Calculation 4 2 5 5 2" xfId="19134" xr:uid="{E6AE3D12-6877-4259-9197-5BBEB8F960B3}"/>
    <cellStyle name="Calculation 4 2 5 5 2 2" xfId="44267" xr:uid="{5B979E32-7895-4DCE-8A1B-0C265907C3CF}"/>
    <cellStyle name="Calculation 4 2 5 5 3" xfId="24246" xr:uid="{FA9116BC-C208-4058-A7B2-1153299C6365}"/>
    <cellStyle name="Calculation 4 2 5 5 3 2" xfId="49379" xr:uid="{BB939CA6-C9B2-491A-A440-9E542AD820BB}"/>
    <cellStyle name="Calculation 4 2 5 5 4" xfId="29431" xr:uid="{103A8A10-8AF5-45A4-8872-B206877736AC}"/>
    <cellStyle name="Calculation 4 2 5 5 4 2" xfId="54564" xr:uid="{F3360E75-CB1A-4071-80E7-595CA24E1B58}"/>
    <cellStyle name="Calculation 4 2 5 5 5" xfId="37199" xr:uid="{2BD220F6-635A-40BF-BB8D-0FE8A003AC14}"/>
    <cellStyle name="Calculation 4 2 5 6" xfId="14114" xr:uid="{D3EED8A5-5026-494A-810B-13A36C3C6249}"/>
    <cellStyle name="Calculation 4 2 5 6 2" xfId="39247" xr:uid="{2EB81495-5C11-462C-ABFA-7DC953386C35}"/>
    <cellStyle name="Calculation 4 2 5 7" xfId="14366" xr:uid="{9EA395F7-5B49-4F77-B3FC-9EA8714FF890}"/>
    <cellStyle name="Calculation 4 2 5 7 2" xfId="39499" xr:uid="{4D7845A5-98D5-4DFD-95EA-FA6D98D16F59}"/>
    <cellStyle name="Calculation 4 2 5 8" xfId="24703" xr:uid="{43FB6216-324E-41EA-9196-16DF6D15FC05}"/>
    <cellStyle name="Calculation 4 2 5 8 2" xfId="49836" xr:uid="{8514940A-858D-4FF7-93AA-4C7973CCF7BA}"/>
    <cellStyle name="Calculation 4 2 5 9" xfId="31834" xr:uid="{D17BAEBE-B7DB-4CFB-85CF-1728566D2FB4}"/>
    <cellStyle name="Calculation 4 2 6" xfId="3825" xr:uid="{3C140D05-D491-4601-AF1D-F867BAD3D6B1}"/>
    <cellStyle name="Calculation 4 2 6 10" xfId="5503" xr:uid="{2257F96C-2341-4683-B24E-FF8E03E206FB}"/>
    <cellStyle name="Calculation 4 2 6 2" xfId="8617" xr:uid="{9A245433-34BC-4EE3-A7C9-B5974CB891A2}"/>
    <cellStyle name="Calculation 4 2 6 2 2" xfId="15874" xr:uid="{B4A34F61-711A-4D95-BF49-64476B96C03B}"/>
    <cellStyle name="Calculation 4 2 6 2 2 2" xfId="41007" xr:uid="{1AE3C086-A793-457B-9E0B-A35AC6BC3286}"/>
    <cellStyle name="Calculation 4 2 6 2 3" xfId="21047" xr:uid="{6E2B0B31-0537-4C36-A753-C688A82A32B5}"/>
    <cellStyle name="Calculation 4 2 6 2 3 2" xfId="46180" xr:uid="{86543AA2-C9B2-4578-8D97-E4D09768EFAF}"/>
    <cellStyle name="Calculation 4 2 6 2 4" xfId="26260" xr:uid="{797A229A-EBCA-40B6-8BE3-AA75C82BE19F}"/>
    <cellStyle name="Calculation 4 2 6 2 4 2" xfId="51393" xr:uid="{C8473675-1728-49D9-BB65-22FA7F3C88DA}"/>
    <cellStyle name="Calculation 4 2 6 2 5" xfId="33759" xr:uid="{E2ACCE17-6196-4C58-AC00-6F545533A333}"/>
    <cellStyle name="Calculation 4 2 6 3" xfId="9900" xr:uid="{464A4D68-4D84-4851-BB3C-BA426342A6EA}"/>
    <cellStyle name="Calculation 4 2 6 3 2" xfId="16976" xr:uid="{4EC62CAB-4109-4811-8A85-E6A0F8F3403B}"/>
    <cellStyle name="Calculation 4 2 6 3 2 2" xfId="42109" xr:uid="{5584D227-6FB1-46C7-B3C2-714316BDD4B1}"/>
    <cellStyle name="Calculation 4 2 6 3 3" xfId="22088" xr:uid="{2FDE77BB-E762-45F4-B0F1-92BE52A940C8}"/>
    <cellStyle name="Calculation 4 2 6 3 3 2" xfId="47221" xr:uid="{85D311D8-3CD3-47A3-BD20-BFEA4B6F33DE}"/>
    <cellStyle name="Calculation 4 2 6 3 4" xfId="27273" xr:uid="{1BDC2DBE-AB7F-4048-B309-2423740CB774}"/>
    <cellStyle name="Calculation 4 2 6 3 4 2" xfId="52406" xr:uid="{D9E5E135-7585-4201-BDF9-B0F40462D12F}"/>
    <cellStyle name="Calculation 4 2 6 3 5" xfId="35041" xr:uid="{707040E8-B849-42DF-BA01-B75A5780CABA}"/>
    <cellStyle name="Calculation 4 2 6 4" xfId="9095" xr:uid="{185F90E8-6A26-43C7-BA96-5F7D68C7975D}"/>
    <cellStyle name="Calculation 4 2 6 4 2" xfId="16267" xr:uid="{43D93C95-0353-4C34-B8EE-554D6C5BE691}"/>
    <cellStyle name="Calculation 4 2 6 4 2 2" xfId="41400" xr:uid="{32A7EE56-9FE9-49B2-B1DF-886B04D3D565}"/>
    <cellStyle name="Calculation 4 2 6 4 3" xfId="21407" xr:uid="{F1002E94-74DE-416C-A8C1-37D0A5387E39}"/>
    <cellStyle name="Calculation 4 2 6 4 3 2" xfId="46540" xr:uid="{8E7FF891-2E86-485E-9173-3D038498861E}"/>
    <cellStyle name="Calculation 4 2 6 4 4" xfId="26621" xr:uid="{128EC6B2-0E80-4853-8A6A-6F228A598BD6}"/>
    <cellStyle name="Calculation 4 2 6 4 4 2" xfId="51754" xr:uid="{F619BFD7-E603-4331-9C3D-B61762EE6E9F}"/>
    <cellStyle name="Calculation 4 2 6 4 5" xfId="34237" xr:uid="{FC64CE16-4EC9-450B-A814-7D05FEF84F18}"/>
    <cellStyle name="Calculation 4 2 6 5" xfId="10251" xr:uid="{75AFC6F9-77F3-45EE-AB1E-69F243D3696A}"/>
    <cellStyle name="Calculation 4 2 6 5 2" xfId="17327" xr:uid="{99B83858-BFBD-44CC-B10A-9D49509D9CAB}"/>
    <cellStyle name="Calculation 4 2 6 5 2 2" xfId="42460" xr:uid="{7A9AF03D-3162-446C-B835-484C51244F54}"/>
    <cellStyle name="Calculation 4 2 6 5 3" xfId="22439" xr:uid="{B6CF0D23-15AA-49E7-B732-4394E8A93C55}"/>
    <cellStyle name="Calculation 4 2 6 5 3 2" xfId="47572" xr:uid="{F7FF2688-CC10-48CA-AD54-6121C4F11171}"/>
    <cellStyle name="Calculation 4 2 6 5 4" xfId="27624" xr:uid="{381950A7-5FD1-406F-833B-1ABF803A3D07}"/>
    <cellStyle name="Calculation 4 2 6 5 4 2" xfId="52757" xr:uid="{36E1A8BC-AC6D-4BAF-AF3F-AF2DCBF38411}"/>
    <cellStyle name="Calculation 4 2 6 5 5" xfId="35392" xr:uid="{4380F58A-3768-4C06-9136-F42A1A0B407D}"/>
    <cellStyle name="Calculation 4 2 6 6" xfId="13492" xr:uid="{517BAF1D-5DCE-40C9-842F-044CA2AE1D6B}"/>
    <cellStyle name="Calculation 4 2 6 6 2" xfId="38626" xr:uid="{5C2374EB-80FE-4B3E-8EE7-83A1801760DB}"/>
    <cellStyle name="Calculation 4 2 6 7" xfId="15777" xr:uid="{27A646C7-B8D1-49EE-9898-B15AEC518500}"/>
    <cellStyle name="Calculation 4 2 6 7 2" xfId="40910" xr:uid="{EF303BDB-FC5B-47AF-9D0B-898C66AD658A}"/>
    <cellStyle name="Calculation 4 2 6 8" xfId="13117" xr:uid="{B7A513FB-BE69-4A0D-B061-A30C31DBA8F3}"/>
    <cellStyle name="Calculation 4 2 6 8 2" xfId="38252" xr:uid="{9E5CE579-43F5-4290-9423-45C55DE45CEF}"/>
    <cellStyle name="Calculation 4 2 6 9" xfId="30970" xr:uid="{563ED004-68C7-435D-9776-C6EC40F52ABA}"/>
    <cellStyle name="Calculation 4 2 7" xfId="3332" xr:uid="{D52184C6-6EE5-4E94-A8A9-4BA27FD4070F}"/>
    <cellStyle name="Calculation 4 2 7 2" xfId="14955" xr:uid="{528E65F2-3C40-41B5-B73D-863BFC5D9CF4}"/>
    <cellStyle name="Calculation 4 2 7 2 2" xfId="40088" xr:uid="{38CADC8F-02CB-4861-9F2C-846F1135069C}"/>
    <cellStyle name="Calculation 4 2 7 3" xfId="20185" xr:uid="{BF16B673-6BCE-4965-B4AA-3244A82E9484}"/>
    <cellStyle name="Calculation 4 2 7 3 2" xfId="45318" xr:uid="{23EF6E61-562E-4FA5-992B-55D4D2732505}"/>
    <cellStyle name="Calculation 4 2 7 4" xfId="25508" xr:uid="{E5E5BFB5-C5E1-48C4-8FC8-5BE789357043}"/>
    <cellStyle name="Calculation 4 2 7 4 2" xfId="50641" xr:uid="{626011D9-55A9-45E3-BA3A-D4246CBB951A}"/>
    <cellStyle name="Calculation 4 2 7 5" xfId="32704" xr:uid="{9B8F6C48-A182-4EEE-B36B-72C610FDABD4}"/>
    <cellStyle name="Calculation 4 2 7 6" xfId="7556" xr:uid="{E79FE223-C001-4C19-BE69-36575F3CCFD1}"/>
    <cellStyle name="Calculation 4 2 8" xfId="3210" xr:uid="{6700259A-E14E-47E9-97D6-D66A32FF9C30}"/>
    <cellStyle name="Calculation 4 2 8 2" xfId="29766" xr:uid="{5BB3EF0A-6F50-4275-AF68-50D267B4C3E0}"/>
    <cellStyle name="Calculation 4 2 9" xfId="4460" xr:uid="{7DC55A98-04E2-409D-B463-9FF144321D89}"/>
    <cellStyle name="Calculation 4 3" xfId="2997" xr:uid="{32A6E935-CB99-451C-BAEE-A0D4FEF6F115}"/>
    <cellStyle name="Calculation 4 3 2" xfId="8771" xr:uid="{D5391655-B65B-4AB1-88C9-A8515A27EFD4}"/>
    <cellStyle name="Calculation 4 3 2 2" xfId="16025" xr:uid="{65FE04E9-61B7-49E1-AA4D-7B0880D04C5C}"/>
    <cellStyle name="Calculation 4 3 2 2 2" xfId="41158" xr:uid="{7C4C9703-A0AD-4EDD-9D71-41FC44350554}"/>
    <cellStyle name="Calculation 4 3 2 3" xfId="21198" xr:uid="{FD37757A-D443-40D7-A7BD-195E5EAFC573}"/>
    <cellStyle name="Calculation 4 3 2 3 2" xfId="46331" xr:uid="{A0983E16-39B7-4F62-A5C4-3208E2595CE8}"/>
    <cellStyle name="Calculation 4 3 2 4" xfId="26411" xr:uid="{C247B7F6-3635-47BD-81FA-E45FE3066429}"/>
    <cellStyle name="Calculation 4 3 2 4 2" xfId="51544" xr:uid="{89BD62C2-2155-4560-8848-3DA4CE379EDD}"/>
    <cellStyle name="Calculation 4 3 2 5" xfId="33913" xr:uid="{5051702B-DF95-4A3E-AC21-794DF9463F76}"/>
    <cellStyle name="Calculation 4 3 3" xfId="10045" xr:uid="{8B594B6E-C418-40A0-8CA4-DF1FE01EB852}"/>
    <cellStyle name="Calculation 4 3 3 2" xfId="17121" xr:uid="{8AF1F2A7-24DF-40EC-AA32-F03B67ECDBB0}"/>
    <cellStyle name="Calculation 4 3 3 2 2" xfId="42254" xr:uid="{223A12EC-E532-4F66-AADD-1386CF2389C5}"/>
    <cellStyle name="Calculation 4 3 3 3" xfId="22233" xr:uid="{1C1C30A9-D017-4A99-95DE-C9D10485255D}"/>
    <cellStyle name="Calculation 4 3 3 3 2" xfId="47366" xr:uid="{A077BF7F-CCD8-413A-9F10-8428A47BF242}"/>
    <cellStyle name="Calculation 4 3 3 4" xfId="27418" xr:uid="{105289AE-C4FF-4B95-89FB-BCEA849B26B9}"/>
    <cellStyle name="Calculation 4 3 3 4 2" xfId="52551" xr:uid="{A3B48926-1259-4EDA-B91B-2D9EF03ADA44}"/>
    <cellStyle name="Calculation 4 3 3 5" xfId="35186" xr:uid="{FF2A8FD3-A641-4265-A348-EF4095BE1288}"/>
    <cellStyle name="Calculation 4 3 4" xfId="10947" xr:uid="{771C6305-FBB1-40C4-AF4B-89A6A471327B}"/>
    <cellStyle name="Calculation 4 3 4 2" xfId="18022" xr:uid="{18FA1813-C50B-4C6A-AABD-4F294B5D1D14}"/>
    <cellStyle name="Calculation 4 3 4 2 2" xfId="43155" xr:uid="{801EFFF3-9435-4D7B-861A-C5D7502993F3}"/>
    <cellStyle name="Calculation 4 3 4 3" xfId="23134" xr:uid="{961A7368-B126-4FC6-AA5A-FDF5DB0F5011}"/>
    <cellStyle name="Calculation 4 3 4 3 2" xfId="48267" xr:uid="{81D6450B-07F4-4955-AB78-1AE270966518}"/>
    <cellStyle name="Calculation 4 3 4 4" xfId="28319" xr:uid="{62513CA7-3220-4870-B914-4F6B530EEB39}"/>
    <cellStyle name="Calculation 4 3 4 4 2" xfId="53452" xr:uid="{B0DDF380-9678-42AE-B840-F215613AA432}"/>
    <cellStyle name="Calculation 4 3 4 5" xfId="36087" xr:uid="{07C75A59-58E8-4AD2-9B45-BB163A0161B2}"/>
    <cellStyle name="Calculation 4 3 5" xfId="7240" xr:uid="{4EA05A3A-41B3-4262-B444-C9ACB7FCC8CB}"/>
    <cellStyle name="Calculation 4 3 5 2" xfId="14662" xr:uid="{E5262662-DA02-452D-A25A-6C6F07B21AEF}"/>
    <cellStyle name="Calculation 4 3 5 2 2" xfId="39795" xr:uid="{63791C3C-56AE-4C9D-8224-91D768D74ABA}"/>
    <cellStyle name="Calculation 4 3 5 3" xfId="19911" xr:uid="{4C595147-8E5E-4AF8-BA54-F9496ECFCD22}"/>
    <cellStyle name="Calculation 4 3 5 3 2" xfId="45044" xr:uid="{B76D9B21-F47F-46A5-AAF2-0B7BFF4231E4}"/>
    <cellStyle name="Calculation 4 3 5 4" xfId="25247" xr:uid="{6141E97E-8C25-4601-9E86-C5F07602939C}"/>
    <cellStyle name="Calculation 4 3 5 4 2" xfId="50380" xr:uid="{168E3B6A-99CD-4B15-8CE3-4D7A54FCACF5}"/>
    <cellStyle name="Calculation 4 3 5 5" xfId="32389" xr:uid="{87422AF4-9083-4F66-917D-6429667BD591}"/>
    <cellStyle name="Calculation 4 3 6" xfId="16359" xr:uid="{C3FB4F17-B7E9-4AEE-BB16-2513130F8EC5}"/>
    <cellStyle name="Calculation 4 3 6 2" xfId="41492" xr:uid="{38E04551-9FFB-48B4-ADD4-E21C2016516D}"/>
    <cellStyle name="Calculation 4 3 7" xfId="13748" xr:uid="{C1B7ADF4-E069-4A3E-B117-2CE364DA2C7D}"/>
    <cellStyle name="Calculation 4 3 7 2" xfId="38882" xr:uid="{464F1685-8966-46E8-A3DC-C473F95BCEED}"/>
    <cellStyle name="Calculation 4 3 8" xfId="31118" xr:uid="{C9E05748-5617-4273-B894-80B058B81B13}"/>
    <cellStyle name="Calculation 4 3 9" xfId="5723" xr:uid="{9BBED1F8-C401-42D6-99A4-944890EA9335}"/>
    <cellStyle name="Calculation 4 4" xfId="3444" xr:uid="{8A9379F1-FD76-4482-82E2-2A6EE6F0D88D}"/>
    <cellStyle name="Calculation 4 4 10" xfId="5045" xr:uid="{DA3F355E-CA14-42B5-9BEF-5640817B5801}"/>
    <cellStyle name="Calculation 4 4 2" xfId="8174" xr:uid="{BC467CFC-AC69-49FF-946F-214B5EFC17EB}"/>
    <cellStyle name="Calculation 4 4 2 2" xfId="15512" xr:uid="{285C3E6A-3CD6-435C-9808-97F70DBD9F4B}"/>
    <cellStyle name="Calculation 4 4 2 2 2" xfId="40645" xr:uid="{05F2F98D-4993-4AFD-8883-5EAD64C14474}"/>
    <cellStyle name="Calculation 4 4 2 3" xfId="20703" xr:uid="{C15F3CFB-55DB-49E6-83D4-4D836787B467}"/>
    <cellStyle name="Calculation 4 4 2 3 2" xfId="45836" xr:uid="{C4326927-2A70-4FBB-B1C5-15F50F04DF82}"/>
    <cellStyle name="Calculation 4 4 2 4" xfId="26020" xr:uid="{D7EBFBB5-D056-4C3B-BA81-40E2235640A1}"/>
    <cellStyle name="Calculation 4 4 2 4 2" xfId="51153" xr:uid="{E692EDF0-D9BB-485D-A804-8C09BD1F5E85}"/>
    <cellStyle name="Calculation 4 4 2 5" xfId="33316" xr:uid="{7DABE4D5-1373-4FC8-BB28-865123C81C8A}"/>
    <cellStyle name="Calculation 4 4 3" xfId="7899" xr:uid="{6E3C2AB5-3A2D-4C38-81DD-03C518FB8752}"/>
    <cellStyle name="Calculation 4 4 3 2" xfId="15257" xr:uid="{F585DC83-AA43-433C-956E-68493B5F890C}"/>
    <cellStyle name="Calculation 4 4 3 2 2" xfId="40390" xr:uid="{D0FA3EA9-7E30-48B7-8C66-8BBE64F8C658}"/>
    <cellStyle name="Calculation 4 4 3 3" xfId="20467" xr:uid="{BA5A96E0-6649-43E0-BF82-89546BB2416A}"/>
    <cellStyle name="Calculation 4 4 3 3 2" xfId="45600" xr:uid="{710771FA-0DFE-4928-BD22-A01E73DA5B3C}"/>
    <cellStyle name="Calculation 4 4 3 4" xfId="25790" xr:uid="{25120EBC-0613-4B1A-A6D9-119E6A37643F}"/>
    <cellStyle name="Calculation 4 4 3 4 2" xfId="50923" xr:uid="{35378ECF-83ED-4794-8AF8-0AB5A469C348}"/>
    <cellStyle name="Calculation 4 4 3 5" xfId="33043" xr:uid="{2A3D99C7-191C-4057-841C-347ED00E525A}"/>
    <cellStyle name="Calculation 4 4 4" xfId="7659" xr:uid="{A4FFEE24-333C-4055-8785-AED1B28C12AD}"/>
    <cellStyle name="Calculation 4 4 4 2" xfId="15025" xr:uid="{481E09F1-1424-4BB8-B96C-76364A49174B}"/>
    <cellStyle name="Calculation 4 4 4 2 2" xfId="40158" xr:uid="{633FCA3B-9FE5-4811-A7B2-AF4136E65C8B}"/>
    <cellStyle name="Calculation 4 4 4 3" xfId="20245" xr:uid="{C1063AE7-78A7-4039-9F73-D5693DBEFD67}"/>
    <cellStyle name="Calculation 4 4 4 3 2" xfId="45378" xr:uid="{B1118039-DCE6-456D-9F5E-233695A09343}"/>
    <cellStyle name="Calculation 4 4 4 4" xfId="25568" xr:uid="{CC6E4439-FDB1-4A04-BBB0-F56B45C1E049}"/>
    <cellStyle name="Calculation 4 4 4 4 2" xfId="50701" xr:uid="{E438C4CE-6C3F-48F8-BD54-8D0E43461BFC}"/>
    <cellStyle name="Calculation 4 4 4 5" xfId="32806" xr:uid="{43F36B19-62FB-4101-9702-A07A55AE5892}"/>
    <cellStyle name="Calculation 4 4 5" xfId="7780" xr:uid="{633ED78E-6007-421B-B308-ACA4D94EE905}"/>
    <cellStyle name="Calculation 4 4 5 2" xfId="15139" xr:uid="{F4C8ACE1-15BB-43D9-8E0B-CA1A7F6D57DB}"/>
    <cellStyle name="Calculation 4 4 5 2 2" xfId="40272" xr:uid="{2386EFFC-E81F-46D0-AAED-33A4CDA665BC}"/>
    <cellStyle name="Calculation 4 4 5 3" xfId="20354" xr:uid="{656AA93B-10F6-426F-82CF-0DCC6DD34980}"/>
    <cellStyle name="Calculation 4 4 5 3 2" xfId="45487" xr:uid="{89A53369-29E1-4189-AE1B-28391D53FD7F}"/>
    <cellStyle name="Calculation 4 4 5 4" xfId="25677" xr:uid="{E3C0F26D-F883-4287-9D60-FC08B003937E}"/>
    <cellStyle name="Calculation 4 4 5 4 2" xfId="50810" xr:uid="{B29AB393-86A0-4281-B2B2-F2C2F84C7BAA}"/>
    <cellStyle name="Calculation 4 4 5 5" xfId="32927" xr:uid="{2FCBEA69-CD11-46C7-9474-490D302E081C}"/>
    <cellStyle name="Calculation 4 4 6" xfId="13193" xr:uid="{995E3349-41DE-453A-AE52-A0611DFDC0DE}"/>
    <cellStyle name="Calculation 4 4 6 2" xfId="38327" xr:uid="{E4DC3921-607F-4AA8-BEC5-6099CB1D57E8}"/>
    <cellStyle name="Calculation 4 4 7" xfId="14825" xr:uid="{7DA0DCCD-21F9-42BF-B33D-B668CDFEC15A}"/>
    <cellStyle name="Calculation 4 4 7 2" xfId="39958" xr:uid="{85A71E8C-064E-4342-B069-1BA83F2AF268}"/>
    <cellStyle name="Calculation 4 4 8" xfId="12925" xr:uid="{86181AD7-AAF7-40CC-ACAB-0F446FDBE6D7}"/>
    <cellStyle name="Calculation 4 4 8 2" xfId="38061" xr:uid="{0489FF3A-2EAC-42D4-AB61-189CA0B41C36}"/>
    <cellStyle name="Calculation 4 4 9" xfId="30544" xr:uid="{77C07826-85E4-4712-84E7-2EB96D8D0005}"/>
    <cellStyle name="Calculation 4 5" xfId="3422" xr:uid="{2339CD9A-00C7-4BFD-9B0B-262353077884}"/>
    <cellStyle name="Calculation 4 5 10" xfId="5590" xr:uid="{BE110D26-8A44-4CFF-B86C-6976EFBF0022}"/>
    <cellStyle name="Calculation 4 5 2" xfId="8699" xr:uid="{C212CE7D-04DB-4644-85A5-181584DD54A5}"/>
    <cellStyle name="Calculation 4 5 2 2" xfId="15956" xr:uid="{A0925DEE-5BB5-4322-AA2F-B28F9EA1FC49}"/>
    <cellStyle name="Calculation 4 5 2 2 2" xfId="41089" xr:uid="{B45DA7C5-A140-48F7-BD82-289CE0D95241}"/>
    <cellStyle name="Calculation 4 5 2 3" xfId="21129" xr:uid="{E864645F-FE47-42B8-B072-181ED712E530}"/>
    <cellStyle name="Calculation 4 5 2 3 2" xfId="46262" xr:uid="{7CA65AC1-0FF0-4DEF-9DA8-4F4A2184DF2E}"/>
    <cellStyle name="Calculation 4 5 2 4" xfId="26342" xr:uid="{2C998806-5613-4D94-B26C-4106DABC4025}"/>
    <cellStyle name="Calculation 4 5 2 4 2" xfId="51475" xr:uid="{5AE99320-46F4-4458-B9F7-47E7B34B62BE}"/>
    <cellStyle name="Calculation 4 5 2 5" xfId="33841" xr:uid="{BE252F05-BB06-467D-B0A3-A5887C834629}"/>
    <cellStyle name="Calculation 4 5 3" xfId="9982" xr:uid="{78F0BDEC-49F6-4881-9894-CB28FE459B94}"/>
    <cellStyle name="Calculation 4 5 3 2" xfId="17058" xr:uid="{8B6F37CB-275E-402F-979B-E967E4237133}"/>
    <cellStyle name="Calculation 4 5 3 2 2" xfId="42191" xr:uid="{818BCC5F-6490-4030-B54A-B4CD4DDAC3FA}"/>
    <cellStyle name="Calculation 4 5 3 3" xfId="22170" xr:uid="{372B7A44-01D5-45A0-A570-EC3493A908BC}"/>
    <cellStyle name="Calculation 4 5 3 3 2" xfId="47303" xr:uid="{C35716C7-C023-4F6D-8048-F01EE34A91A2}"/>
    <cellStyle name="Calculation 4 5 3 4" xfId="27355" xr:uid="{75B8D140-4EF1-4ABF-997E-FF8F99659FB2}"/>
    <cellStyle name="Calculation 4 5 3 4 2" xfId="52488" xr:uid="{4D046080-7678-4FD7-9BB6-8BB167C431CB}"/>
    <cellStyle name="Calculation 4 5 3 5" xfId="35123" xr:uid="{4FD912D1-06EE-4AA5-A605-796BAE53D165}"/>
    <cellStyle name="Calculation 4 5 4" xfId="7874" xr:uid="{388BE330-EB88-487B-A7DB-1F7168226E26}"/>
    <cellStyle name="Calculation 4 5 4 2" xfId="15233" xr:uid="{56965498-0780-4761-BBC1-9FE295DA7A6D}"/>
    <cellStyle name="Calculation 4 5 4 2 2" xfId="40366" xr:uid="{34ADBE6F-9071-47BE-9F67-2ACADC9C9AF3}"/>
    <cellStyle name="Calculation 4 5 4 3" xfId="20447" xr:uid="{1CCC9818-83B3-4BFE-9AD9-EB3728CC3B9F}"/>
    <cellStyle name="Calculation 4 5 4 3 2" xfId="45580" xr:uid="{E6568E35-095D-4114-A94A-CE1BDECD41FA}"/>
    <cellStyle name="Calculation 4 5 4 4" xfId="25770" xr:uid="{FEDE633E-5256-44A4-885C-5A4BFEBD45AD}"/>
    <cellStyle name="Calculation 4 5 4 4 2" xfId="50903" xr:uid="{2666596A-9A94-464A-96D8-21ABCD912433}"/>
    <cellStyle name="Calculation 4 5 4 5" xfId="33021" xr:uid="{A7E56BCF-1DB8-4421-88CD-33F159FDBDA6}"/>
    <cellStyle name="Calculation 4 5 5" xfId="10290" xr:uid="{0D6CA868-CC46-4D89-81E9-9D3871315952}"/>
    <cellStyle name="Calculation 4 5 5 2" xfId="17366" xr:uid="{76665D67-A2C4-4FEB-8A41-EB9274F8DE6D}"/>
    <cellStyle name="Calculation 4 5 5 2 2" xfId="42499" xr:uid="{E033BE0D-FEE7-4D5D-921F-E0587BFFC40D}"/>
    <cellStyle name="Calculation 4 5 5 3" xfId="22478" xr:uid="{D4FB385F-3B5D-43AB-927B-F434A8462B34}"/>
    <cellStyle name="Calculation 4 5 5 3 2" xfId="47611" xr:uid="{F54B4E84-D761-4898-A39D-03903627B662}"/>
    <cellStyle name="Calculation 4 5 5 4" xfId="27663" xr:uid="{4B0F329D-BE84-4C6B-BDF4-9A8E370BD8E5}"/>
    <cellStyle name="Calculation 4 5 5 4 2" xfId="52796" xr:uid="{73393139-3F9C-4EE8-B787-B3613F5ED550}"/>
    <cellStyle name="Calculation 4 5 5 5" xfId="35431" xr:uid="{D36CE5CF-01AA-4AFD-B481-65319AA56927}"/>
    <cellStyle name="Calculation 4 5 6" xfId="13574" xr:uid="{C5694576-3133-4E08-A03C-D41F434966BE}"/>
    <cellStyle name="Calculation 4 5 6 2" xfId="38708" xr:uid="{515A708E-F8E7-496E-801A-AF71398481C2}"/>
    <cellStyle name="Calculation 4 5 7" xfId="15756" xr:uid="{25EC9772-B43D-4167-B501-EDDA6BF5253C}"/>
    <cellStyle name="Calculation 4 5 7 2" xfId="40889" xr:uid="{6A21E41C-5320-4850-8FCC-9DC39B2689ED}"/>
    <cellStyle name="Calculation 4 5 8" xfId="12531" xr:uid="{E45869EE-8B3C-471A-8518-2F26E00EC062}"/>
    <cellStyle name="Calculation 4 5 8 2" xfId="37669" xr:uid="{5FBA65FD-4A7F-43C7-9853-7C6C959D08D1}"/>
    <cellStyle name="Calculation 4 5 9" xfId="31052" xr:uid="{E3297D82-D6EE-4601-9869-5723F07C9F46}"/>
    <cellStyle name="Calculation 4 6" xfId="3818" xr:uid="{E4DFA811-CE4E-4954-83CA-EA35688237B8}"/>
    <cellStyle name="Calculation 4 6 10" xfId="5153" xr:uid="{2B0926E0-F32E-402F-83FC-9CD24299CB54}"/>
    <cellStyle name="Calculation 4 6 2" xfId="8282" xr:uid="{9CC41511-CD38-4DAA-BD50-64458EDB6847}"/>
    <cellStyle name="Calculation 4 6 2 2" xfId="15620" xr:uid="{D7161547-4A03-4F59-AF17-C028ECB80390}"/>
    <cellStyle name="Calculation 4 6 2 2 2" xfId="40753" xr:uid="{156E3234-2CFF-4D6F-A53E-0F64B67B237F}"/>
    <cellStyle name="Calculation 4 6 2 3" xfId="20811" xr:uid="{16C67B1F-AC60-4C3E-B157-818283515385}"/>
    <cellStyle name="Calculation 4 6 2 3 2" xfId="45944" xr:uid="{4D03247D-6DBB-49A9-B4B7-A9FC6C32071A}"/>
    <cellStyle name="Calculation 4 6 2 4" xfId="26128" xr:uid="{42213CAC-ACF3-4951-B5CE-D0CEE117E796}"/>
    <cellStyle name="Calculation 4 6 2 4 2" xfId="51261" xr:uid="{55E74049-4C31-4C46-9A60-656F44059630}"/>
    <cellStyle name="Calculation 4 6 2 5" xfId="33424" xr:uid="{3453E606-AF35-4F02-B5E0-4336C8ACBDBA}"/>
    <cellStyle name="Calculation 4 6 3" xfId="6955" xr:uid="{FF9C61BC-7DE4-4997-8D72-E4A3D942B837}"/>
    <cellStyle name="Calculation 4 6 3 2" xfId="14378" xr:uid="{54D83625-F64E-408C-98D7-7D2EF1D7CFDA}"/>
    <cellStyle name="Calculation 4 6 3 2 2" xfId="39511" xr:uid="{FC2100C5-B1AB-4334-A194-ACCFAB0C87AD}"/>
    <cellStyle name="Calculation 4 6 3 3" xfId="19630" xr:uid="{49D01BDF-EE88-4D06-8541-EC6BED4CB1B2}"/>
    <cellStyle name="Calculation 4 6 3 3 2" xfId="44763" xr:uid="{5AC704CE-13A8-42E5-9E28-43BF9A7947F6}"/>
    <cellStyle name="Calculation 4 6 3 4" xfId="24966" xr:uid="{81C6915F-F711-4CDD-A89B-1C5ECA685506}"/>
    <cellStyle name="Calculation 4 6 3 4 2" xfId="50099" xr:uid="{E345BF1F-46F8-438F-8B52-4A5A25F09C63}"/>
    <cellStyle name="Calculation 4 6 3 5" xfId="32107" xr:uid="{0B48C728-D3C6-479B-BA13-AB52B47AC3E3}"/>
    <cellStyle name="Calculation 4 6 4" xfId="8044" xr:uid="{08EF7BB5-04C3-4DE5-ABF3-3C3B144062CC}"/>
    <cellStyle name="Calculation 4 6 4 2" xfId="15389" xr:uid="{34E640EC-B087-43A3-8181-AE7D7351E0B1}"/>
    <cellStyle name="Calculation 4 6 4 2 2" xfId="40522" xr:uid="{E92ADE0B-27DE-4A0E-B3E6-5EF9ADD9B6EB}"/>
    <cellStyle name="Calculation 4 6 4 3" xfId="20590" xr:uid="{DD926E20-6715-4D7D-880C-9A174817A884}"/>
    <cellStyle name="Calculation 4 6 4 3 2" xfId="45723" xr:uid="{D5349E00-D51A-4AA4-8A04-947A7AABCF07}"/>
    <cellStyle name="Calculation 4 6 4 4" xfId="25910" xr:uid="{BBBCC033-D510-4D92-99A3-1CE5FC53B3D9}"/>
    <cellStyle name="Calculation 4 6 4 4 2" xfId="51043" xr:uid="{7BBEAF04-DDFD-45E5-B10B-2F9870D429FF}"/>
    <cellStyle name="Calculation 4 6 4 5" xfId="33187" xr:uid="{89011F8B-D935-4F34-9A90-5499F4B9D668}"/>
    <cellStyle name="Calculation 4 6 5" xfId="7359" xr:uid="{3C8E1F67-E15F-4E3B-B988-88169861022F}"/>
    <cellStyle name="Calculation 4 6 5 2" xfId="14776" xr:uid="{A9E60C44-75CC-45C6-9A9A-D50972572EC3}"/>
    <cellStyle name="Calculation 4 6 5 2 2" xfId="39909" xr:uid="{7A9E9611-30FA-48DC-A626-DF245BC9295A}"/>
    <cellStyle name="Calculation 4 6 5 3" xfId="20023" xr:uid="{0626C976-A694-4EA1-A085-DC26A7AEB28A}"/>
    <cellStyle name="Calculation 4 6 5 3 2" xfId="45156" xr:uid="{F9F0762A-AD39-4F5A-8DA4-2D4194D51412}"/>
    <cellStyle name="Calculation 4 6 5 4" xfId="25346" xr:uid="{A177ADF6-A881-48C7-987B-FB7B91C6C0AD}"/>
    <cellStyle name="Calculation 4 6 5 4 2" xfId="50479" xr:uid="{441D66DA-C5EB-4E25-8249-149A9DEB0BC3}"/>
    <cellStyle name="Calculation 4 6 5 5" xfId="32508" xr:uid="{9D5B0742-DDA2-4FE2-B854-96457ABC93F0}"/>
    <cellStyle name="Calculation 4 6 6" xfId="13263" xr:uid="{E984045E-BED0-4E10-BE63-36E4F5FDE1E6}"/>
    <cellStyle name="Calculation 4 6 6 2" xfId="38397" xr:uid="{C91A05B4-DFEA-47DE-A684-6601E109F1AA}"/>
    <cellStyle name="Calculation 4 6 7" xfId="16418" xr:uid="{0E3EEA57-3BE7-4148-B471-162F413A0B02}"/>
    <cellStyle name="Calculation 4 6 7 2" xfId="41551" xr:uid="{12805270-0805-4264-AC3E-E86CD6168EDF}"/>
    <cellStyle name="Calculation 4 6 8" xfId="13725" xr:uid="{6B9B70B2-1FB5-439C-B34F-14769B7B3049}"/>
    <cellStyle name="Calculation 4 6 8 2" xfId="38859" xr:uid="{077FE2E0-CC00-40D3-9780-4719A60D9149}"/>
    <cellStyle name="Calculation 4 6 9" xfId="30652" xr:uid="{40819CAD-A8F2-4B8D-987D-91845E863880}"/>
    <cellStyle name="Calculation 4 7" xfId="3824" xr:uid="{9027AF6F-F65B-4111-BBAE-1528142DBAFC}"/>
    <cellStyle name="Calculation 4 7 10" xfId="6236" xr:uid="{C6B415D0-4264-427A-8D92-D06A912A4F94}"/>
    <cellStyle name="Calculation 4 7 2" xfId="9105" xr:uid="{5D375B43-E406-434B-9561-15190F048A8C}"/>
    <cellStyle name="Calculation 4 7 2 2" xfId="16277" xr:uid="{57E5E031-9220-42A1-B725-50CE5439349F}"/>
    <cellStyle name="Calculation 4 7 2 2 2" xfId="41410" xr:uid="{ABE6727F-051C-4706-AB08-0F2E66DE5E1A}"/>
    <cellStyle name="Calculation 4 7 2 3" xfId="21417" xr:uid="{17BC1DF9-B5AF-4376-A203-E0673DD5BF94}"/>
    <cellStyle name="Calculation 4 7 2 3 2" xfId="46550" xr:uid="{A84DCB4F-1635-4520-90EC-8E46957AB988}"/>
    <cellStyle name="Calculation 4 7 2 4" xfId="26631" xr:uid="{08480523-1F1A-4531-93FC-E106B09184B2}"/>
    <cellStyle name="Calculation 4 7 2 4 2" xfId="51764" xr:uid="{41E80F99-4F12-4B2D-8404-A1ABE5367871}"/>
    <cellStyle name="Calculation 4 7 2 5" xfId="34247" xr:uid="{32194ACC-0488-4164-BBF6-7B6977E6B072}"/>
    <cellStyle name="Calculation 4 7 3" xfId="10334" xr:uid="{2E38F472-5FC0-484E-937B-EBF6EBEE2319}"/>
    <cellStyle name="Calculation 4 7 3 2" xfId="17410" xr:uid="{A9E3C1BF-6D23-4C69-9C4C-86923808E491}"/>
    <cellStyle name="Calculation 4 7 3 2 2" xfId="42543" xr:uid="{C0ABCE8F-09D6-45EB-B3A7-84062206EC8F}"/>
    <cellStyle name="Calculation 4 7 3 3" xfId="22522" xr:uid="{65C8CD59-D91E-4D4A-9F6F-89B9AD915575}"/>
    <cellStyle name="Calculation 4 7 3 3 2" xfId="47655" xr:uid="{2CD5C387-821E-4339-9892-F73E4C60A826}"/>
    <cellStyle name="Calculation 4 7 3 4" xfId="27707" xr:uid="{B10DBCB4-BD27-419B-B621-F8FB43DD7506}"/>
    <cellStyle name="Calculation 4 7 3 4 2" xfId="52840" xr:uid="{4DD7645E-EE29-4C51-819E-6587EA3E0920}"/>
    <cellStyle name="Calculation 4 7 3 5" xfId="35475" xr:uid="{731B42DB-642A-43E8-B6EB-956C67D73594}"/>
    <cellStyle name="Calculation 4 7 4" xfId="11106" xr:uid="{0D602B8E-9A16-4808-AFE6-3666603584BE}"/>
    <cellStyle name="Calculation 4 7 4 2" xfId="18181" xr:uid="{33D25E49-D5F3-4BE3-90F3-D91887E8F33A}"/>
    <cellStyle name="Calculation 4 7 4 2 2" xfId="43314" xr:uid="{C4B89111-AF31-4DD0-8014-6C7C2830531D}"/>
    <cellStyle name="Calculation 4 7 4 3" xfId="23293" xr:uid="{BBE31840-EBC4-4204-B470-B76E9D7EDE86}"/>
    <cellStyle name="Calculation 4 7 4 3 2" xfId="48426" xr:uid="{702E15D3-9ADB-40A2-B377-0C3773DA502D}"/>
    <cellStyle name="Calculation 4 7 4 4" xfId="28478" xr:uid="{1BADF3D7-52DC-4E1B-96D0-9674A35DD58D}"/>
    <cellStyle name="Calculation 4 7 4 4 2" xfId="53611" xr:uid="{56A137D8-FAA7-488A-867D-76BEF8A38FC9}"/>
    <cellStyle name="Calculation 4 7 4 5" xfId="36246" xr:uid="{5E80BEED-CEB8-4A50-9991-8A5010F5019F}"/>
    <cellStyle name="Calculation 4 7 5" xfId="11780" xr:uid="{C3FF5E64-7975-4F21-AD14-CFC447CBF048}"/>
    <cellStyle name="Calculation 4 7 5 2" xfId="18854" xr:uid="{8AF3B7B4-8E63-4A33-A7D0-24C6A3C8FDE6}"/>
    <cellStyle name="Calculation 4 7 5 2 2" xfId="43987" xr:uid="{FA0F0C97-4441-467E-8819-DAB264C62DC6}"/>
    <cellStyle name="Calculation 4 7 5 3" xfId="23966" xr:uid="{E6B7ECCE-62D6-4E1D-8B15-1376498FC7E4}"/>
    <cellStyle name="Calculation 4 7 5 3 2" xfId="49099" xr:uid="{197509D5-191F-462F-AF9F-5D7CF0C9BF1B}"/>
    <cellStyle name="Calculation 4 7 5 4" xfId="29151" xr:uid="{93B275CE-EF9E-4F76-8BC8-A5CD6A96FB60}"/>
    <cellStyle name="Calculation 4 7 5 4 2" xfId="54284" xr:uid="{F7C964C4-841F-4F33-AC05-F275B9ABB57C}"/>
    <cellStyle name="Calculation 4 7 5 5" xfId="36919" xr:uid="{26CA27C3-A810-4A67-B481-60B860F2E69E}"/>
    <cellStyle name="Calculation 4 7 6" xfId="13838" xr:uid="{85FB059C-480E-43AD-8AFD-7FDF0950AAF9}"/>
    <cellStyle name="Calculation 4 7 6 2" xfId="38972" xr:uid="{DFE11ED1-79C2-41A6-B108-2923F8077A4B}"/>
    <cellStyle name="Calculation 4 7 7" xfId="12595" xr:uid="{4C0BA179-244C-455A-954F-89160B40D31B}"/>
    <cellStyle name="Calculation 4 7 7 2" xfId="37733" xr:uid="{4E81F2D6-67BD-4145-8729-B1F9B2D921FF}"/>
    <cellStyle name="Calculation 4 7 8" xfId="13009" xr:uid="{2B429A30-D95D-49B6-9105-9BA24CDD92BF}"/>
    <cellStyle name="Calculation 4 7 8 2" xfId="38145" xr:uid="{3C1F57F0-260E-4456-B714-B38A9FA76C1B}"/>
    <cellStyle name="Calculation 4 7 9" xfId="31405" xr:uid="{6590DB6D-0800-445B-BDE9-DF46E5210ABB}"/>
    <cellStyle name="Calculation 4 8" xfId="3333" xr:uid="{F60AF2C6-D1E6-41E9-8668-F954D497E874}"/>
    <cellStyle name="Calculation 4 8 2" xfId="14956" xr:uid="{56735904-7515-420E-9896-2AEF26E78D23}"/>
    <cellStyle name="Calculation 4 8 2 2" xfId="40089" xr:uid="{7057A448-6B9B-4513-B122-AECB28325BBD}"/>
    <cellStyle name="Calculation 4 8 3" xfId="20186" xr:uid="{AD77729E-25C4-4AD8-AE5C-E52CA8616A64}"/>
    <cellStyle name="Calculation 4 8 3 2" xfId="45319" xr:uid="{A14B7A7A-D3A3-4934-9888-F2D561323BA4}"/>
    <cellStyle name="Calculation 4 8 4" xfId="25509" xr:uid="{BD689B83-E153-45AD-8E2D-2506133A772F}"/>
    <cellStyle name="Calculation 4 8 4 2" xfId="50642" xr:uid="{E0069E11-86DD-47FE-9407-29FD5EAF7A37}"/>
    <cellStyle name="Calculation 4 8 5" xfId="32705" xr:uid="{B10B09F1-5446-451C-9C6A-628F0C0AEC09}"/>
    <cellStyle name="Calculation 4 8 6" xfId="7557" xr:uid="{49C0FE29-73E3-45AE-A5D1-CACD6E6CB0A9}"/>
    <cellStyle name="Calculation 4 9" xfId="2852" xr:uid="{2E457D7F-F5AB-4C79-8379-CF6A90FFA405}"/>
    <cellStyle name="Calculation 4 9 2" xfId="29765" xr:uid="{C4EDA0EE-E1DF-4F34-A004-268584DFEC1D}"/>
    <cellStyle name="Calculation 5" xfId="676" xr:uid="{00000000-0005-0000-0000-0000A3020000}"/>
    <cellStyle name="Calculation 5 10" xfId="4461" xr:uid="{390C63CD-469D-4488-850F-D15D7BF6FE5E}"/>
    <cellStyle name="Calculation 5 2" xfId="677" xr:uid="{00000000-0005-0000-0000-0000A4020000}"/>
    <cellStyle name="Calculation 5 2 2" xfId="3000" xr:uid="{1AE7B22F-E081-4049-8992-C54C6435CECC}"/>
    <cellStyle name="Calculation 5 2 2 2" xfId="8768" xr:uid="{80BF5D9A-1CA1-4D99-97AD-6E97D4BAE362}"/>
    <cellStyle name="Calculation 5 2 2 2 2" xfId="16023" xr:uid="{4383A42D-FA96-4E74-A1FC-98A8B14F343F}"/>
    <cellStyle name="Calculation 5 2 2 2 2 2" xfId="41156" xr:uid="{F8EF9791-1382-4C1D-BA14-9BFEEDBD7F0C}"/>
    <cellStyle name="Calculation 5 2 2 2 3" xfId="21196" xr:uid="{B78F8259-14DA-4DBA-B9DC-7AFD8A4B1270}"/>
    <cellStyle name="Calculation 5 2 2 2 3 2" xfId="46329" xr:uid="{6DD0B7C6-0BA7-4B35-A38C-DEADF1CCCCF7}"/>
    <cellStyle name="Calculation 5 2 2 2 4" xfId="26409" xr:uid="{71E43F06-FDD3-4A3F-BC84-5BC53CDCC68B}"/>
    <cellStyle name="Calculation 5 2 2 2 4 2" xfId="51542" xr:uid="{BBF7B7CC-76C7-42A7-A6D3-A30C730ADD4C}"/>
    <cellStyle name="Calculation 5 2 2 2 5" xfId="33910" xr:uid="{4C121092-46AB-4DA2-B51D-5FB783DC6EC0}"/>
    <cellStyle name="Calculation 5 2 2 3" xfId="10043" xr:uid="{9498C971-758F-407C-8DD9-8728596EA23A}"/>
    <cellStyle name="Calculation 5 2 2 3 2" xfId="17119" xr:uid="{14EB1AD4-8AC6-4F63-A4EE-D9F391EA974D}"/>
    <cellStyle name="Calculation 5 2 2 3 2 2" xfId="42252" xr:uid="{34889CCB-6FB8-46B0-9B0E-EA6FEF32CDE3}"/>
    <cellStyle name="Calculation 5 2 2 3 3" xfId="22231" xr:uid="{EF5C1E39-5CDC-4427-8762-F395CDAC06EB}"/>
    <cellStyle name="Calculation 5 2 2 3 3 2" xfId="47364" xr:uid="{C8649D54-837C-410F-A598-AEA1E7198657}"/>
    <cellStyle name="Calculation 5 2 2 3 4" xfId="27416" xr:uid="{E902C9AE-89A3-4DA4-927E-CF25E4955B47}"/>
    <cellStyle name="Calculation 5 2 2 3 4 2" xfId="52549" xr:uid="{B86A1C09-7738-47B0-8AEF-ADC062EAE4C8}"/>
    <cellStyle name="Calculation 5 2 2 3 5" xfId="35184" xr:uid="{573D79B9-1982-4D73-B73C-9593789ECEBC}"/>
    <cellStyle name="Calculation 5 2 2 4" xfId="10945" xr:uid="{44C7A7C9-45A8-43ED-A1DA-CAA0C798EB65}"/>
    <cellStyle name="Calculation 5 2 2 4 2" xfId="18020" xr:uid="{FBC753BF-1A95-478A-B24E-E2CA998BFFDA}"/>
    <cellStyle name="Calculation 5 2 2 4 2 2" xfId="43153" xr:uid="{9D929D1C-5376-42FF-B4FC-B14A04E699BB}"/>
    <cellStyle name="Calculation 5 2 2 4 3" xfId="23132" xr:uid="{702412F3-6304-4929-9EB5-3DD6EED7A397}"/>
    <cellStyle name="Calculation 5 2 2 4 3 2" xfId="48265" xr:uid="{40AD1725-A657-4894-B50C-FAF8F5A4717D}"/>
    <cellStyle name="Calculation 5 2 2 4 4" xfId="28317" xr:uid="{FA1224BF-B50D-404A-91DC-94BFCED1122E}"/>
    <cellStyle name="Calculation 5 2 2 4 4 2" xfId="53450" xr:uid="{79F6A412-7043-47FE-A827-2A2B584C5007}"/>
    <cellStyle name="Calculation 5 2 2 4 5" xfId="36085" xr:uid="{7029C5F1-E455-4CA1-BD24-525ADD200652}"/>
    <cellStyle name="Calculation 5 2 2 5" xfId="7241" xr:uid="{44077F59-F41F-4FF9-9B5B-90EFB0250FC7}"/>
    <cellStyle name="Calculation 5 2 2 5 2" xfId="14663" xr:uid="{CD2618A4-94DD-4953-A32D-2256174A0B19}"/>
    <cellStyle name="Calculation 5 2 2 5 2 2" xfId="39796" xr:uid="{8EE056A6-6B96-4D4C-AC6F-745306ECA2FB}"/>
    <cellStyle name="Calculation 5 2 2 5 3" xfId="19912" xr:uid="{92D36E7B-8DC9-421B-A0CA-35D191BC0AE7}"/>
    <cellStyle name="Calculation 5 2 2 5 3 2" xfId="45045" xr:uid="{DF07C642-7C62-40B7-917B-AC40689E7211}"/>
    <cellStyle name="Calculation 5 2 2 5 4" xfId="25248" xr:uid="{25CE7275-FC21-45C9-B34E-9AC723FFCAED}"/>
    <cellStyle name="Calculation 5 2 2 5 4 2" xfId="50381" xr:uid="{F2DF3444-56D2-428E-A221-B11F98EC733C}"/>
    <cellStyle name="Calculation 5 2 2 5 5" xfId="32390" xr:uid="{BDAF9CA1-10B1-44B8-BF31-DCBA79F091B4}"/>
    <cellStyle name="Calculation 5 2 2 6" xfId="13915" xr:uid="{82D6A124-0A5D-48A5-BB4E-CEC97B23F245}"/>
    <cellStyle name="Calculation 5 2 2 6 2" xfId="39049" xr:uid="{CA8EBD76-E67B-47C2-883A-598D2490A3FB}"/>
    <cellStyle name="Calculation 5 2 2 7" xfId="16392" xr:uid="{271143D9-3C17-40D0-83F9-C4C5F67F4B24}"/>
    <cellStyle name="Calculation 5 2 2 7 2" xfId="41525" xr:uid="{A7E20D81-DE9A-4230-9185-738A3C41FA92}"/>
    <cellStyle name="Calculation 5 2 2 8" xfId="31115" xr:uid="{47873CFE-7C31-4130-A108-9DF805D29D31}"/>
    <cellStyle name="Calculation 5 2 2 9" xfId="5695" xr:uid="{93D413EB-3F8E-44A3-A0C6-AC60DA4428CB}"/>
    <cellStyle name="Calculation 5 2 3" xfId="3441" xr:uid="{20740EE9-1020-4164-AF64-4A888743FCB9}"/>
    <cellStyle name="Calculation 5 2 3 10" xfId="5048" xr:uid="{E7D9D9F0-03CC-40D1-8C6C-C0BBADFD30AB}"/>
    <cellStyle name="Calculation 5 2 3 2" xfId="8177" xr:uid="{2B0BB0DB-1E24-4298-A57E-F80BC1CF564F}"/>
    <cellStyle name="Calculation 5 2 3 2 2" xfId="15515" xr:uid="{ACFADCE0-696A-4D2F-8CB0-3BCC8F7C2283}"/>
    <cellStyle name="Calculation 5 2 3 2 2 2" xfId="40648" xr:uid="{7D734D11-7952-4AD4-BC12-AFFB3A46B3B4}"/>
    <cellStyle name="Calculation 5 2 3 2 3" xfId="20706" xr:uid="{F698FC2F-5E8E-4226-98A1-B8327DBBE572}"/>
    <cellStyle name="Calculation 5 2 3 2 3 2" xfId="45839" xr:uid="{A0DBC31F-7804-425E-A660-EC166BAA9FD8}"/>
    <cellStyle name="Calculation 5 2 3 2 4" xfId="26023" xr:uid="{27D40702-EA2F-40BB-81A8-1EF7DC2E3C76}"/>
    <cellStyle name="Calculation 5 2 3 2 4 2" xfId="51156" xr:uid="{3D49964F-A8FD-479B-985B-04969F33D7AE}"/>
    <cellStyle name="Calculation 5 2 3 2 5" xfId="33319" xr:uid="{2C38775A-8494-40C8-9557-F06D6C088961}"/>
    <cellStyle name="Calculation 5 2 3 3" xfId="7048" xr:uid="{413225E7-8D1A-40AA-AF31-C2B15B0F5AB7}"/>
    <cellStyle name="Calculation 5 2 3 3 2" xfId="14471" xr:uid="{5D36B100-2EA0-432D-AA57-DACFC2F843DF}"/>
    <cellStyle name="Calculation 5 2 3 3 2 2" xfId="39604" xr:uid="{A3C501D6-7D76-44E2-BB24-FED76A9F3D37}"/>
    <cellStyle name="Calculation 5 2 3 3 3" xfId="19723" xr:uid="{9C0FC773-A541-4BF0-85A9-D2147430D8B2}"/>
    <cellStyle name="Calculation 5 2 3 3 3 2" xfId="44856" xr:uid="{A0D5FF19-3081-435D-AC7E-D7E2B075BAFD}"/>
    <cellStyle name="Calculation 5 2 3 3 4" xfId="25059" xr:uid="{2A588D2D-A517-43D2-B748-11986E343549}"/>
    <cellStyle name="Calculation 5 2 3 3 4 2" xfId="50192" xr:uid="{17A5939B-E16C-4A00-9C0F-EDC6B4C5404F}"/>
    <cellStyle name="Calculation 5 2 3 3 5" xfId="32200" xr:uid="{4B94551D-FCA6-4FA4-A046-5E9ADA70A6BD}"/>
    <cellStyle name="Calculation 5 2 3 4" xfId="8970" xr:uid="{106FB167-6DA3-4A0C-A498-9745E9631FDE}"/>
    <cellStyle name="Calculation 5 2 3 4 2" xfId="16164" xr:uid="{D994C75C-49ED-4C67-B030-1DEC592F8151}"/>
    <cellStyle name="Calculation 5 2 3 4 2 2" xfId="41297" xr:uid="{C4955C1C-9BFA-4750-A083-0658CDD78EF7}"/>
    <cellStyle name="Calculation 5 2 3 4 3" xfId="21320" xr:uid="{1D448846-13AB-4027-8B98-AB7271A22B13}"/>
    <cellStyle name="Calculation 5 2 3 4 3 2" xfId="46453" xr:uid="{5F16C02F-4E32-4792-A44E-B9233EF92F58}"/>
    <cellStyle name="Calculation 5 2 3 4 4" xfId="26534" xr:uid="{67C5B701-7950-4B89-9D75-D14D3D4B2D9E}"/>
    <cellStyle name="Calculation 5 2 3 4 4 2" xfId="51667" xr:uid="{6CF48420-4341-4044-9869-93D03CC201F1}"/>
    <cellStyle name="Calculation 5 2 3 4 5" xfId="34112" xr:uid="{6E429064-9C3E-457E-9592-6CEE32866605}"/>
    <cellStyle name="Calculation 5 2 3 5" xfId="10160" xr:uid="{61D2234C-4334-49FB-B481-116125B4CDB7}"/>
    <cellStyle name="Calculation 5 2 3 5 2" xfId="17236" xr:uid="{F10FA34E-6FA6-4985-9E3D-02B134F8BBC0}"/>
    <cellStyle name="Calculation 5 2 3 5 2 2" xfId="42369" xr:uid="{1C1CDFA5-6EE1-4CED-AAE6-63D2EFA26D72}"/>
    <cellStyle name="Calculation 5 2 3 5 3" xfId="22348" xr:uid="{0D71ED26-6071-4E2F-A711-F1C839933445}"/>
    <cellStyle name="Calculation 5 2 3 5 3 2" xfId="47481" xr:uid="{E26CF603-6FB0-46C7-94ED-4A16A5009948}"/>
    <cellStyle name="Calculation 5 2 3 5 4" xfId="27533" xr:uid="{38D88D2D-4B71-45C0-AA1C-3D52D99E11D9}"/>
    <cellStyle name="Calculation 5 2 3 5 4 2" xfId="52666" xr:uid="{43259CA4-E430-4F64-8D81-A977B26AC64C}"/>
    <cellStyle name="Calculation 5 2 3 5 5" xfId="35301" xr:uid="{2E5BE225-A231-47B3-A56F-FB538CEDA140}"/>
    <cellStyle name="Calculation 5 2 3 6" xfId="13196" xr:uid="{E78B59EC-CF6F-4105-844A-734DA070D769}"/>
    <cellStyle name="Calculation 5 2 3 6 2" xfId="38330" xr:uid="{5EC1F941-2250-4FAA-9950-B9FA5AC39897}"/>
    <cellStyle name="Calculation 5 2 3 7" xfId="14826" xr:uid="{63733540-12EA-4D63-ACB9-A57433FA61FE}"/>
    <cellStyle name="Calculation 5 2 3 7 2" xfId="39959" xr:uid="{A69A1676-6277-4DA0-A924-B23257B64310}"/>
    <cellStyle name="Calculation 5 2 3 8" xfId="12861" xr:uid="{41C61040-99E7-4031-9B97-C36990C229A9}"/>
    <cellStyle name="Calculation 5 2 3 8 2" xfId="37998" xr:uid="{3728A772-E219-44F4-81B6-7E6B6131F70F}"/>
    <cellStyle name="Calculation 5 2 3 9" xfId="30547" xr:uid="{592488E9-D28D-4079-9817-52F853D0389E}"/>
    <cellStyle name="Calculation 5 2 4" xfId="3419" xr:uid="{24F919E3-E88C-4236-A8F3-3F0B326C6278}"/>
    <cellStyle name="Calculation 5 2 4 10" xfId="5587" xr:uid="{DCA3FFE1-6E7C-4D27-91C6-DEB764DD1E8D}"/>
    <cellStyle name="Calculation 5 2 4 2" xfId="8696" xr:uid="{A0416E65-934A-4F9E-81FA-1EF1C4F1FD35}"/>
    <cellStyle name="Calculation 5 2 4 2 2" xfId="15953" xr:uid="{C18F16FF-7B1E-4726-ACFB-643017FEF7C6}"/>
    <cellStyle name="Calculation 5 2 4 2 2 2" xfId="41086" xr:uid="{743A9898-2CC0-4F62-9055-E872E81BB36F}"/>
    <cellStyle name="Calculation 5 2 4 2 3" xfId="21126" xr:uid="{415BAE6D-272E-4C86-B9F4-964E494351F6}"/>
    <cellStyle name="Calculation 5 2 4 2 3 2" xfId="46259" xr:uid="{F5012AA3-1F35-4490-8B47-1F599BA35CC6}"/>
    <cellStyle name="Calculation 5 2 4 2 4" xfId="26339" xr:uid="{218B56AB-4CF4-48D7-8C4B-CB055DDA06A5}"/>
    <cellStyle name="Calculation 5 2 4 2 4 2" xfId="51472" xr:uid="{D1A31206-10F4-4DF4-A88B-2ABBDF328522}"/>
    <cellStyle name="Calculation 5 2 4 2 5" xfId="33838" xr:uid="{4D7BA2FC-0FB3-4F0B-8466-906FA6099B68}"/>
    <cellStyle name="Calculation 5 2 4 3" xfId="9979" xr:uid="{AA0E24FF-5866-48A4-8E05-74C958C2B6E3}"/>
    <cellStyle name="Calculation 5 2 4 3 2" xfId="17055" xr:uid="{9719157D-2B74-4AE4-A8BE-065E786A0B0F}"/>
    <cellStyle name="Calculation 5 2 4 3 2 2" xfId="42188" xr:uid="{EB71C8E9-80AA-4C37-91BD-441F884FD339}"/>
    <cellStyle name="Calculation 5 2 4 3 3" xfId="22167" xr:uid="{4EEDB52C-34FE-40BD-88A2-C1B1695D12F5}"/>
    <cellStyle name="Calculation 5 2 4 3 3 2" xfId="47300" xr:uid="{3AEA98D5-7FEB-438E-8164-24CFA6AA337D}"/>
    <cellStyle name="Calculation 5 2 4 3 4" xfId="27352" xr:uid="{B930D29C-9DFF-4923-9414-98E483DF8A44}"/>
    <cellStyle name="Calculation 5 2 4 3 4 2" xfId="52485" xr:uid="{B3F6962A-32A0-4A01-AA6C-DA9940FABC33}"/>
    <cellStyle name="Calculation 5 2 4 3 5" xfId="35120" xr:uid="{8D8E5838-4F35-42E0-96DE-F8C900406023}"/>
    <cellStyle name="Calculation 5 2 4 4" xfId="7871" xr:uid="{9924C881-F243-4AA6-9225-70DB70E3285C}"/>
    <cellStyle name="Calculation 5 2 4 4 2" xfId="15230" xr:uid="{16C3B88E-0261-4824-99F0-A7A1DDAD9432}"/>
    <cellStyle name="Calculation 5 2 4 4 2 2" xfId="40363" xr:uid="{3741A84A-0ED3-4C8C-A505-8D5067E71E3C}"/>
    <cellStyle name="Calculation 5 2 4 4 3" xfId="20444" xr:uid="{DB9304DB-3BA0-430D-AEB4-7497FAE7DD11}"/>
    <cellStyle name="Calculation 5 2 4 4 3 2" xfId="45577" xr:uid="{5BCAB71B-2DEC-4CD8-8939-F54783ECF7DB}"/>
    <cellStyle name="Calculation 5 2 4 4 4" xfId="25767" xr:uid="{2DF54A8E-6ED3-463D-AF2A-0E6DCC7E8659}"/>
    <cellStyle name="Calculation 5 2 4 4 4 2" xfId="50900" xr:uid="{966A3839-8F52-420D-A5BE-3605320B0CCC}"/>
    <cellStyle name="Calculation 5 2 4 4 5" xfId="33018" xr:uid="{CF7FE018-6703-4861-BE73-0C06795847BF}"/>
    <cellStyle name="Calculation 5 2 4 5" xfId="7284" xr:uid="{B072B4EB-77E3-4402-AF42-3B723468D919}"/>
    <cellStyle name="Calculation 5 2 4 5 2" xfId="14703" xr:uid="{60BC265C-418F-41D0-904D-F53A1C46C53A}"/>
    <cellStyle name="Calculation 5 2 4 5 2 2" xfId="39836" xr:uid="{E57C0465-19A9-4B38-A65B-94AD73F3E06C}"/>
    <cellStyle name="Calculation 5 2 4 5 3" xfId="19951" xr:uid="{F486B297-D8B4-4E89-A635-4D9065485599}"/>
    <cellStyle name="Calculation 5 2 4 5 3 2" xfId="45084" xr:uid="{0AF4C642-A50E-45D7-9538-C74930208926}"/>
    <cellStyle name="Calculation 5 2 4 5 4" xfId="25285" xr:uid="{E8BF54E0-9C98-41B7-8C7F-B24541529240}"/>
    <cellStyle name="Calculation 5 2 4 5 4 2" xfId="50418" xr:uid="{5EC104C5-407C-42D4-A199-8FCB53CF0D06}"/>
    <cellStyle name="Calculation 5 2 4 5 5" xfId="32433" xr:uid="{BC0D0852-F6C7-4C19-A645-DF8642B44F9F}"/>
    <cellStyle name="Calculation 5 2 4 6" xfId="13571" xr:uid="{4EFE9C32-FAD9-49D5-8876-BA53DA388B19}"/>
    <cellStyle name="Calculation 5 2 4 6 2" xfId="38705" xr:uid="{C32EA835-4F37-4159-ADC4-712EB90E84EB}"/>
    <cellStyle name="Calculation 5 2 4 7" xfId="15757" xr:uid="{9B5AFDE3-D1A5-4757-AACB-D7DBBBA214BD}"/>
    <cellStyle name="Calculation 5 2 4 7 2" xfId="40890" xr:uid="{5E7328B1-E896-4DF4-9CED-3D72E31C9949}"/>
    <cellStyle name="Calculation 5 2 4 8" xfId="12530" xr:uid="{7B1D6CD4-6356-4324-BE3F-9A4C9DB6B07E}"/>
    <cellStyle name="Calculation 5 2 4 8 2" xfId="37668" xr:uid="{513E0ACE-0452-43BA-AD65-0737ED257409}"/>
    <cellStyle name="Calculation 5 2 4 9" xfId="31049" xr:uid="{91A98458-4F06-430B-9B11-323C590DF4BE}"/>
    <cellStyle name="Calculation 5 2 5" xfId="3819" xr:uid="{4EA77CCA-45B1-4AD8-BBFF-ACF169027281}"/>
    <cellStyle name="Calculation 5 2 5 10" xfId="6677" xr:uid="{05A35DCA-FF53-4068-ABFE-6D940C52634B}"/>
    <cellStyle name="Calculation 5 2 5 2" xfId="9550" xr:uid="{BFE5561E-42A4-42E4-BF95-5BAF0DFAC877}"/>
    <cellStyle name="Calculation 5 2 5 2 2" xfId="16630" xr:uid="{39D2269E-0DD2-43BE-ACF4-A1238622B159}"/>
    <cellStyle name="Calculation 5 2 5 2 2 2" xfId="41763" xr:uid="{942C9065-68D8-46C7-BCCA-C545E215C538}"/>
    <cellStyle name="Calculation 5 2 5 2 3" xfId="21743" xr:uid="{9525F0B6-ADD3-419F-8411-640F39BDBCFC}"/>
    <cellStyle name="Calculation 5 2 5 2 3 2" xfId="46876" xr:uid="{3234FBEB-A7D5-463C-A3A4-FC8E90A40C34}"/>
    <cellStyle name="Calculation 5 2 5 2 4" xfId="26932" xr:uid="{FB0B3F44-3140-4805-A469-95D40C59A645}"/>
    <cellStyle name="Calculation 5 2 5 2 4 2" xfId="52065" xr:uid="{2874F28C-6B6D-42EA-8921-6920D0811F97}"/>
    <cellStyle name="Calculation 5 2 5 2 5" xfId="34692" xr:uid="{835C5452-77B1-43C3-88DF-F5668CB90B0F}"/>
    <cellStyle name="Calculation 5 2 5 3" xfId="10659" xr:uid="{504DA5A8-0FA1-41FD-9EBF-36D5B88A5B82}"/>
    <cellStyle name="Calculation 5 2 5 3 2" xfId="17735" xr:uid="{C2DAAAA1-FF1C-4625-85C1-AE2B32817171}"/>
    <cellStyle name="Calculation 5 2 5 3 2 2" xfId="42868" xr:uid="{70E2289D-2BD6-4A88-A7A6-CB07A6DC62F5}"/>
    <cellStyle name="Calculation 5 2 5 3 3" xfId="22847" xr:uid="{07210F2F-3CA5-446F-A545-0694398F9476}"/>
    <cellStyle name="Calculation 5 2 5 3 3 2" xfId="47980" xr:uid="{49911F8F-7D22-4D20-B16D-C4BB6788E456}"/>
    <cellStyle name="Calculation 5 2 5 3 4" xfId="28032" xr:uid="{D8B3F91A-03C9-443A-8F77-21D7A5DA6D96}"/>
    <cellStyle name="Calculation 5 2 5 3 4 2" xfId="53165" xr:uid="{A46BA613-0969-4FD7-A4CA-EAE77FC089B6}"/>
    <cellStyle name="Calculation 5 2 5 3 5" xfId="35800" xr:uid="{A0D9D446-0E15-466E-9064-69B72AC451DB}"/>
    <cellStyle name="Calculation 5 2 5 4" xfId="11412" xr:uid="{FAE9985E-5F32-438D-8776-0A6D90D425A0}"/>
    <cellStyle name="Calculation 5 2 5 4 2" xfId="18486" xr:uid="{F99B1623-D2CD-4BA1-9F84-C6C47DE41C2C}"/>
    <cellStyle name="Calculation 5 2 5 4 2 2" xfId="43619" xr:uid="{23D72803-36FD-49B2-BF05-5A370485A753}"/>
    <cellStyle name="Calculation 5 2 5 4 3" xfId="23598" xr:uid="{747A0262-9481-461D-A2FD-E10BD9A1B4BA}"/>
    <cellStyle name="Calculation 5 2 5 4 3 2" xfId="48731" xr:uid="{051409DD-3CB4-4B05-9B4F-F11288F7FCB5}"/>
    <cellStyle name="Calculation 5 2 5 4 4" xfId="28783" xr:uid="{22CFD477-ED49-47DF-B6B8-D4B7F2D62FB3}"/>
    <cellStyle name="Calculation 5 2 5 4 4 2" xfId="53916" xr:uid="{49BE157D-CB22-43A8-8973-4DD6D945D68F}"/>
    <cellStyle name="Calculation 5 2 5 4 5" xfId="36551" xr:uid="{EF4BBA1C-7F51-4993-962E-9B67CBD2AAB0}"/>
    <cellStyle name="Calculation 5 2 5 5" xfId="12059" xr:uid="{87E3B330-D33D-4198-B4D9-373BAD792AD6}"/>
    <cellStyle name="Calculation 5 2 5 5 2" xfId="19133" xr:uid="{B790AF30-8F6C-47B1-AC6E-B35E585DA309}"/>
    <cellStyle name="Calculation 5 2 5 5 2 2" xfId="44266" xr:uid="{32895ACF-587C-4BD2-B1F7-DD90966742D5}"/>
    <cellStyle name="Calculation 5 2 5 5 3" xfId="24245" xr:uid="{E41E5C99-F24F-477D-934A-6E0B65CE8CB1}"/>
    <cellStyle name="Calculation 5 2 5 5 3 2" xfId="49378" xr:uid="{B76744DE-7297-42BC-AD91-9C5BEFA6034D}"/>
    <cellStyle name="Calculation 5 2 5 5 4" xfId="29430" xr:uid="{B7624A20-F27A-4086-ABDE-B990F1F88609}"/>
    <cellStyle name="Calculation 5 2 5 5 4 2" xfId="54563" xr:uid="{D26DC4FF-C782-420E-9DA3-EFE2B67F02A7}"/>
    <cellStyle name="Calculation 5 2 5 5 5" xfId="37198" xr:uid="{1637BA6F-4C68-4422-A9F9-78DC7B479BA4}"/>
    <cellStyle name="Calculation 5 2 5 6" xfId="14113" xr:uid="{C988729E-02B7-4B37-98DF-2D3FAA960D48}"/>
    <cellStyle name="Calculation 5 2 5 6 2" xfId="39246" xr:uid="{3DB5D8D3-B2C9-418B-8F85-F44678452CAC}"/>
    <cellStyle name="Calculation 5 2 5 7" xfId="15245" xr:uid="{A02CF45F-1083-46C4-AE15-0CD4624C8916}"/>
    <cellStyle name="Calculation 5 2 5 7 2" xfId="40378" xr:uid="{5B5FA728-A88E-4334-BB72-62D2957C0F8E}"/>
    <cellStyle name="Calculation 5 2 5 8" xfId="24702" xr:uid="{514A65AA-3E3D-4B1D-AC35-C445D630BCE0}"/>
    <cellStyle name="Calculation 5 2 5 8 2" xfId="49835" xr:uid="{2C5CF9B4-05A8-45FF-8570-92489100FC88}"/>
    <cellStyle name="Calculation 5 2 5 9" xfId="31833" xr:uid="{B6E8E38A-15F8-4404-89B3-6523577325C9}"/>
    <cellStyle name="Calculation 5 2 6" xfId="3158" xr:uid="{20C66F3E-FE51-4B73-9BBD-BD01E82B75C5}"/>
    <cellStyle name="Calculation 5 2 6 10" xfId="5502" xr:uid="{738A9802-208D-43DC-A7B2-7AD3AF0468B7}"/>
    <cellStyle name="Calculation 5 2 6 2" xfId="8616" xr:uid="{77779075-A71B-4637-BE24-D1AD43DC40E4}"/>
    <cellStyle name="Calculation 5 2 6 2 2" xfId="15873" xr:uid="{994D9F69-5450-4E85-BBB0-AC0CA7EB898E}"/>
    <cellStyle name="Calculation 5 2 6 2 2 2" xfId="41006" xr:uid="{B7E1CF3F-8096-4803-BDF5-B116B50DFB1A}"/>
    <cellStyle name="Calculation 5 2 6 2 3" xfId="21046" xr:uid="{05F965CE-C6A1-4E94-A1A5-ABA709CA3A48}"/>
    <cellStyle name="Calculation 5 2 6 2 3 2" xfId="46179" xr:uid="{D7653F72-6702-4779-9691-B9B1233368F5}"/>
    <cellStyle name="Calculation 5 2 6 2 4" xfId="26259" xr:uid="{FB0ADBA7-57CC-462D-9439-92A287927BC4}"/>
    <cellStyle name="Calculation 5 2 6 2 4 2" xfId="51392" xr:uid="{AD3716B4-191B-4284-80B2-D73900D8C295}"/>
    <cellStyle name="Calculation 5 2 6 2 5" xfId="33758" xr:uid="{7FF1370A-FC9B-4B77-A95C-E3057A8B6CDC}"/>
    <cellStyle name="Calculation 5 2 6 3" xfId="9899" xr:uid="{9BDBC0A0-D889-4AE0-B6DD-00CA27CA47C3}"/>
    <cellStyle name="Calculation 5 2 6 3 2" xfId="16975" xr:uid="{6FE73A59-BEB2-4E0C-B537-41C3A07EBD93}"/>
    <cellStyle name="Calculation 5 2 6 3 2 2" xfId="42108" xr:uid="{F732EB9F-340D-44D1-9D52-A8F079DAE661}"/>
    <cellStyle name="Calculation 5 2 6 3 3" xfId="22087" xr:uid="{144D33C7-2D16-494C-A8D2-242569A854DF}"/>
    <cellStyle name="Calculation 5 2 6 3 3 2" xfId="47220" xr:uid="{5408AA6E-2FD1-4988-ADC1-C9067745210E}"/>
    <cellStyle name="Calculation 5 2 6 3 4" xfId="27272" xr:uid="{C2A56FF5-7FA8-42B2-9098-D28855D13403}"/>
    <cellStyle name="Calculation 5 2 6 3 4 2" xfId="52405" xr:uid="{C7E56D4A-318E-42C5-9019-290A613A6BB5}"/>
    <cellStyle name="Calculation 5 2 6 3 5" xfId="35040" xr:uid="{A616B2BB-95BE-451E-B855-BF3347A8AEC4}"/>
    <cellStyle name="Calculation 5 2 6 4" xfId="7802" xr:uid="{4E5ECDC5-4102-4333-8B69-87B38D6E719F}"/>
    <cellStyle name="Calculation 5 2 6 4 2" xfId="15161" xr:uid="{D5FAAF92-212D-4B40-802D-996A9D8F420D}"/>
    <cellStyle name="Calculation 5 2 6 4 2 2" xfId="40294" xr:uid="{AE95CF3B-B9F9-4730-A5A1-83C108834762}"/>
    <cellStyle name="Calculation 5 2 6 4 3" xfId="20375" xr:uid="{6C91FF58-3552-4998-B0D3-AC28BB71E89A}"/>
    <cellStyle name="Calculation 5 2 6 4 3 2" xfId="45508" xr:uid="{ADF4A90C-DDBE-42C3-AEE4-AD4E0C41BB10}"/>
    <cellStyle name="Calculation 5 2 6 4 4" xfId="25698" xr:uid="{6A8F7825-7B68-460F-80E9-1CAE943FD62A}"/>
    <cellStyle name="Calculation 5 2 6 4 4 2" xfId="50831" xr:uid="{3BE5EE7D-D24A-4E12-B8BF-10967FE3E554}"/>
    <cellStyle name="Calculation 5 2 6 4 5" xfId="32949" xr:uid="{FBFBF1B9-EC94-46C9-B774-C1104246136F}"/>
    <cellStyle name="Calculation 5 2 6 5" xfId="7303" xr:uid="{D4EFD4CC-5F4B-46E3-91B0-3DC3C2E5C87E}"/>
    <cellStyle name="Calculation 5 2 6 5 2" xfId="14722" xr:uid="{82802C2C-5927-4437-A546-C285EC504087}"/>
    <cellStyle name="Calculation 5 2 6 5 2 2" xfId="39855" xr:uid="{429C0065-713A-40B9-98B6-7AED21E27A24}"/>
    <cellStyle name="Calculation 5 2 6 5 3" xfId="19970" xr:uid="{08EDAACE-619E-49D5-A999-7BD5349DC662}"/>
    <cellStyle name="Calculation 5 2 6 5 3 2" xfId="45103" xr:uid="{B0A278C0-E2AD-414D-BC65-F62F443789B5}"/>
    <cellStyle name="Calculation 5 2 6 5 4" xfId="25304" xr:uid="{6C3E6DE8-6D6A-44FF-8768-4087E7041D16}"/>
    <cellStyle name="Calculation 5 2 6 5 4 2" xfId="50437" xr:uid="{9B647288-6BEC-4597-8C52-BEF9549EDADF}"/>
    <cellStyle name="Calculation 5 2 6 5 5" xfId="32452" xr:uid="{136FD7F8-CB5A-454A-BB20-D19310A7D541}"/>
    <cellStyle name="Calculation 5 2 6 6" xfId="13491" xr:uid="{41E78D55-6E86-4F73-B4A1-A21815BD3FC1}"/>
    <cellStyle name="Calculation 5 2 6 6 2" xfId="38625" xr:uid="{E42D06C8-BC57-441F-921C-03E71DD30A77}"/>
    <cellStyle name="Calculation 5 2 6 7" xfId="14726" xr:uid="{6D8BD9D3-AE04-4A8B-816C-4CB5F85D6793}"/>
    <cellStyle name="Calculation 5 2 6 7 2" xfId="39859" xr:uid="{8241735F-B3D8-4FB0-8021-50B8F78C6792}"/>
    <cellStyle name="Calculation 5 2 6 8" xfId="12520" xr:uid="{59282D81-7DD3-437F-9B42-4E9B8DD26B6A}"/>
    <cellStyle name="Calculation 5 2 6 8 2" xfId="37658" xr:uid="{14B3AEE1-3733-4845-B912-CE1728ABE5DB}"/>
    <cellStyle name="Calculation 5 2 6 9" xfId="30969" xr:uid="{EB3A5B66-A01C-44B7-B48F-5CA1FCA7A8C5}"/>
    <cellStyle name="Calculation 5 2 7" xfId="2888" xr:uid="{ADCF2D6F-3F4A-4502-AF7E-93219A1A8531}"/>
    <cellStyle name="Calculation 5 2 7 2" xfId="14953" xr:uid="{3575EB66-4492-43D5-B5CA-155D1E489384}"/>
    <cellStyle name="Calculation 5 2 7 2 2" xfId="40086" xr:uid="{EDF920CE-F40A-4EB5-A95D-93BAE10E16CA}"/>
    <cellStyle name="Calculation 5 2 7 3" xfId="20183" xr:uid="{047CB45C-AEF6-4AA7-B99E-599F29E759C5}"/>
    <cellStyle name="Calculation 5 2 7 3 2" xfId="45316" xr:uid="{3E13B6FB-6F5D-491D-BD5A-EEBE6811BD3D}"/>
    <cellStyle name="Calculation 5 2 7 4" xfId="25506" xr:uid="{A32181CC-42AD-430A-9174-311F00A06AD5}"/>
    <cellStyle name="Calculation 5 2 7 4 2" xfId="50639" xr:uid="{1D25524A-B158-468D-9611-3538177848B1}"/>
    <cellStyle name="Calculation 5 2 7 5" xfId="32702" xr:uid="{BAC8333E-A2D7-4F9B-9F58-01F73B802C19}"/>
    <cellStyle name="Calculation 5 2 7 6" xfId="7554" xr:uid="{261AF47C-9C54-43D8-8B80-E35D8DDD028E}"/>
    <cellStyle name="Calculation 5 2 8" xfId="3978" xr:uid="{43938613-458E-4571-B102-AD6CB557D114}"/>
    <cellStyle name="Calculation 5 2 8 2" xfId="29768" xr:uid="{9A0CA488-6A20-476A-BB1B-B1C0D9192012}"/>
    <cellStyle name="Calculation 5 2 9" xfId="4462" xr:uid="{A5B55217-D1A1-4740-937A-741135CDEA48}"/>
    <cellStyle name="Calculation 5 3" xfId="2999" xr:uid="{5CBFD4BF-C0AA-413D-AB9A-84D042575CDE}"/>
    <cellStyle name="Calculation 5 3 2" xfId="8769" xr:uid="{DF1C4BF3-77E5-4872-9F2B-7AE705060EAE}"/>
    <cellStyle name="Calculation 5 3 2 2" xfId="16024" xr:uid="{3863089C-33B9-4EB5-B241-DCEFCF8EA138}"/>
    <cellStyle name="Calculation 5 3 2 2 2" xfId="41157" xr:uid="{8954E381-6890-46FD-9742-4F66AC67DF26}"/>
    <cellStyle name="Calculation 5 3 2 3" xfId="21197" xr:uid="{4C57FF8E-1EE6-4133-9144-C4DE4C975F6F}"/>
    <cellStyle name="Calculation 5 3 2 3 2" xfId="46330" xr:uid="{E54B1640-2D43-4E10-A689-3452981118C5}"/>
    <cellStyle name="Calculation 5 3 2 4" xfId="26410" xr:uid="{BDC83586-5D2E-4152-A9CA-299853E52B80}"/>
    <cellStyle name="Calculation 5 3 2 4 2" xfId="51543" xr:uid="{1BB361E6-2A97-4586-B298-AE59FE8D61DA}"/>
    <cellStyle name="Calculation 5 3 2 5" xfId="33911" xr:uid="{EE2E9E12-F5A3-478C-87DE-AC92C3E133CD}"/>
    <cellStyle name="Calculation 5 3 3" xfId="10044" xr:uid="{3A97AA23-0FA5-448A-B957-32C87C5A9A1E}"/>
    <cellStyle name="Calculation 5 3 3 2" xfId="17120" xr:uid="{F9393516-0D61-42A2-AE96-2036BA196146}"/>
    <cellStyle name="Calculation 5 3 3 2 2" xfId="42253" xr:uid="{3C893518-A014-4C05-8EDA-A7FBC4502349}"/>
    <cellStyle name="Calculation 5 3 3 3" xfId="22232" xr:uid="{552459ED-35D7-4605-A1A8-485795403B5D}"/>
    <cellStyle name="Calculation 5 3 3 3 2" xfId="47365" xr:uid="{E82DFA9B-BCF6-4825-A5BC-328EC929D1A7}"/>
    <cellStyle name="Calculation 5 3 3 4" xfId="27417" xr:uid="{43E65BD7-D53D-4939-9196-94D30A849856}"/>
    <cellStyle name="Calculation 5 3 3 4 2" xfId="52550" xr:uid="{8ED1C2CD-E8C3-458D-980F-D295E0D93648}"/>
    <cellStyle name="Calculation 5 3 3 5" xfId="35185" xr:uid="{969B4EAF-2FAD-4722-8189-44529853157F}"/>
    <cellStyle name="Calculation 5 3 4" xfId="10946" xr:uid="{4B3917E7-F719-4669-B297-FA299CD0FB23}"/>
    <cellStyle name="Calculation 5 3 4 2" xfId="18021" xr:uid="{125658C4-7092-4406-8E38-2A962AA30686}"/>
    <cellStyle name="Calculation 5 3 4 2 2" xfId="43154" xr:uid="{625A760C-8BCD-4DCB-A7FC-91DA88596519}"/>
    <cellStyle name="Calculation 5 3 4 3" xfId="23133" xr:uid="{79733E11-40C9-41E3-A8CF-BF09A4247C5C}"/>
    <cellStyle name="Calculation 5 3 4 3 2" xfId="48266" xr:uid="{4E67BA1A-2060-4FD7-AA90-112BC29A48D9}"/>
    <cellStyle name="Calculation 5 3 4 4" xfId="28318" xr:uid="{D378175E-0F62-4B73-B533-5D6CF330875B}"/>
    <cellStyle name="Calculation 5 3 4 4 2" xfId="53451" xr:uid="{E097C356-33A9-483C-A3DF-F2DE543C87B3}"/>
    <cellStyle name="Calculation 5 3 4 5" xfId="36086" xr:uid="{BF83624C-BB8D-404E-9D85-15976011D7ED}"/>
    <cellStyle name="Calculation 5 3 5" xfId="11144" xr:uid="{68A82DB7-19B8-44FE-981B-10E7580E1E49}"/>
    <cellStyle name="Calculation 5 3 5 2" xfId="18219" xr:uid="{25B88ABF-1BB6-43AD-B7AC-CE1E5EF1B621}"/>
    <cellStyle name="Calculation 5 3 5 2 2" xfId="43352" xr:uid="{02EFDD7F-88CD-4890-ADF2-E94C94C27DBD}"/>
    <cellStyle name="Calculation 5 3 5 3" xfId="23331" xr:uid="{924A21F5-22D5-4842-90E6-68C1690ED9EA}"/>
    <cellStyle name="Calculation 5 3 5 3 2" xfId="48464" xr:uid="{FF5BE63E-7A31-4885-8F30-AD34C7F4FB19}"/>
    <cellStyle name="Calculation 5 3 5 4" xfId="28516" xr:uid="{9958D798-DC63-4B7F-A029-115DDEAA3FE6}"/>
    <cellStyle name="Calculation 5 3 5 4 2" xfId="53649" xr:uid="{A9A0A49F-AF3D-45D5-B415-E2B481EB612A}"/>
    <cellStyle name="Calculation 5 3 5 5" xfId="36284" xr:uid="{8AFFB314-8339-4846-BBD8-6217652455B6}"/>
    <cellStyle name="Calculation 5 3 6" xfId="13090" xr:uid="{D1E8BB6A-42B7-405D-93A9-6A3351847C09}"/>
    <cellStyle name="Calculation 5 3 6 2" xfId="38225" xr:uid="{E9C018C4-35A6-4678-870C-41A7D15A6F86}"/>
    <cellStyle name="Calculation 5 3 7" xfId="13744" xr:uid="{1450F7FA-EF29-46A4-B2AB-39D7CB2436B0}"/>
    <cellStyle name="Calculation 5 3 7 2" xfId="38878" xr:uid="{39A4F427-07A0-4A7D-AB92-52292FD7D2CF}"/>
    <cellStyle name="Calculation 5 3 8" xfId="31116" xr:uid="{06EB1559-4214-41EC-A973-8C3714206635}"/>
    <cellStyle name="Calculation 5 3 9" xfId="5696" xr:uid="{A00E8417-62BB-49AC-824C-2D6AE4088501}"/>
    <cellStyle name="Calculation 5 4" xfId="3442" xr:uid="{134B3263-A271-4D07-89E7-B21B6F9DC609}"/>
    <cellStyle name="Calculation 5 4 10" xfId="5047" xr:uid="{6AABAFB2-020C-40CB-9B85-BBAC5A4D9C84}"/>
    <cellStyle name="Calculation 5 4 2" xfId="8176" xr:uid="{EC650435-89E4-4DFF-94A5-861C4A5086B5}"/>
    <cellStyle name="Calculation 5 4 2 2" xfId="15514" xr:uid="{0259D1DD-12AF-4DB9-AF62-BD02BE6153D7}"/>
    <cellStyle name="Calculation 5 4 2 2 2" xfId="40647" xr:uid="{300C096D-C515-41EC-8A53-4369AC330102}"/>
    <cellStyle name="Calculation 5 4 2 3" xfId="20705" xr:uid="{458B48A2-5D26-4504-9FF5-73D7B3F6E690}"/>
    <cellStyle name="Calculation 5 4 2 3 2" xfId="45838" xr:uid="{02EDBF04-73EC-4D2A-8082-5473A24AA20F}"/>
    <cellStyle name="Calculation 5 4 2 4" xfId="26022" xr:uid="{284A3A93-3A5B-4865-92B9-A4C2306B6E85}"/>
    <cellStyle name="Calculation 5 4 2 4 2" xfId="51155" xr:uid="{2C832C91-A883-45A8-A838-B1526F171354}"/>
    <cellStyle name="Calculation 5 4 2 5" xfId="33318" xr:uid="{D9EC3B23-0C5D-4272-8CB6-45A797B5E41B}"/>
    <cellStyle name="Calculation 5 4 3" xfId="7049" xr:uid="{155F1842-FB2C-4028-9C0F-26AB31F25362}"/>
    <cellStyle name="Calculation 5 4 3 2" xfId="14472" xr:uid="{C2E0EE81-9660-4EDA-819E-3FFA6E3A92E0}"/>
    <cellStyle name="Calculation 5 4 3 2 2" xfId="39605" xr:uid="{0C9053E2-BAE6-43D9-B9C3-8F9D28822C18}"/>
    <cellStyle name="Calculation 5 4 3 3" xfId="19724" xr:uid="{B9625652-B22B-48FA-8D4C-7BC97C5D6D46}"/>
    <cellStyle name="Calculation 5 4 3 3 2" xfId="44857" xr:uid="{1147C6EC-C088-4B70-A899-7B9AB5613830}"/>
    <cellStyle name="Calculation 5 4 3 4" xfId="25060" xr:uid="{F68E4825-E5AC-44B5-9D99-13782553758C}"/>
    <cellStyle name="Calculation 5 4 3 4 2" xfId="50193" xr:uid="{499FBA8D-C924-469C-87B9-523C37F16FD4}"/>
    <cellStyle name="Calculation 5 4 3 5" xfId="32201" xr:uid="{31DD0C48-5218-45BE-9849-06132D20E6A8}"/>
    <cellStyle name="Calculation 5 4 4" xfId="8971" xr:uid="{A56ADBD4-2960-4F05-A7B7-41A59D19F16C}"/>
    <cellStyle name="Calculation 5 4 4 2" xfId="16165" xr:uid="{100E676D-B32E-4D03-AEE2-232DF91A3BF8}"/>
    <cellStyle name="Calculation 5 4 4 2 2" xfId="41298" xr:uid="{0840B63D-8F16-4417-957C-892D35E0379B}"/>
    <cellStyle name="Calculation 5 4 4 3" xfId="21321" xr:uid="{C1E17D21-4F7A-42D8-A709-61DBEAA5A38C}"/>
    <cellStyle name="Calculation 5 4 4 3 2" xfId="46454" xr:uid="{D6BBA41F-B8F3-4587-8830-083FAD241367}"/>
    <cellStyle name="Calculation 5 4 4 4" xfId="26535" xr:uid="{F640360D-936C-4F1C-A70E-9612A0DE79A8}"/>
    <cellStyle name="Calculation 5 4 4 4 2" xfId="51668" xr:uid="{B4DA9B0C-B444-491D-AFC2-6201832320DC}"/>
    <cellStyle name="Calculation 5 4 4 5" xfId="34113" xr:uid="{87685F64-5417-4274-8D07-762357CDDBEB}"/>
    <cellStyle name="Calculation 5 4 5" xfId="7394" xr:uid="{7573605A-B6E0-42D0-8990-E338DB7722BE}"/>
    <cellStyle name="Calculation 5 4 5 2" xfId="14811" xr:uid="{3C6C9C9E-8786-48FB-A1B4-D84CB63AAC8C}"/>
    <cellStyle name="Calculation 5 4 5 2 2" xfId="39944" xr:uid="{5A0CC755-9FFC-4935-A964-E404CFD4EA07}"/>
    <cellStyle name="Calculation 5 4 5 3" xfId="20051" xr:uid="{A1018ED1-F17E-44B6-826A-A4F1AEC7E64E}"/>
    <cellStyle name="Calculation 5 4 5 3 2" xfId="45184" xr:uid="{9BEA0521-02B3-4305-844C-C1EB4D33BF72}"/>
    <cellStyle name="Calculation 5 4 5 4" xfId="25374" xr:uid="{9DD8E248-65F6-4610-8804-1BB17615A81F}"/>
    <cellStyle name="Calculation 5 4 5 4 2" xfId="50507" xr:uid="{6FC54CD4-307E-48FB-9A8B-6FCCD5FB6CAF}"/>
    <cellStyle name="Calculation 5 4 5 5" xfId="32543" xr:uid="{C713615D-AB64-4BAF-91D0-8C2708B2F169}"/>
    <cellStyle name="Calculation 5 4 6" xfId="13195" xr:uid="{885863D4-F865-4485-B7E6-2556AD67DE92}"/>
    <cellStyle name="Calculation 5 4 6 2" xfId="38329" xr:uid="{FF90FCDA-CB02-4B83-84CA-160976BA759F}"/>
    <cellStyle name="Calculation 5 4 7" xfId="13471" xr:uid="{83661868-FE6C-460D-A8FF-A6866776BB74}"/>
    <cellStyle name="Calculation 5 4 7 2" xfId="38605" xr:uid="{B71B9569-659B-4875-B51A-EE30E5F666A9}"/>
    <cellStyle name="Calculation 5 4 8" xfId="15785" xr:uid="{B9BD13FA-F39C-4235-89E9-CF8F143016E6}"/>
    <cellStyle name="Calculation 5 4 8 2" xfId="40918" xr:uid="{6D97009D-6AC3-4050-9829-B96C87B88EA8}"/>
    <cellStyle name="Calculation 5 4 9" xfId="30546" xr:uid="{8F37C207-42A6-44D9-BF88-195DB7CDBA4C}"/>
    <cellStyle name="Calculation 5 5" xfId="3420" xr:uid="{0D478AC0-0AFC-4125-9B30-00403D08337C}"/>
    <cellStyle name="Calculation 5 5 10" xfId="5588" xr:uid="{71C13193-D3E5-4086-860D-6B18FB79B111}"/>
    <cellStyle name="Calculation 5 5 2" xfId="8697" xr:uid="{A1DF2375-8477-4AFF-BA3E-FAAC8383370D}"/>
    <cellStyle name="Calculation 5 5 2 2" xfId="15954" xr:uid="{BD7A9323-4A8A-4F03-84E4-023D5DECC335}"/>
    <cellStyle name="Calculation 5 5 2 2 2" xfId="41087" xr:uid="{454F7CDE-2F64-4210-9E67-D5A0FAF9BF78}"/>
    <cellStyle name="Calculation 5 5 2 3" xfId="21127" xr:uid="{7CE40A5A-00DB-467B-A906-231384320EFB}"/>
    <cellStyle name="Calculation 5 5 2 3 2" xfId="46260" xr:uid="{FF27B97E-681A-4999-BB8D-5A1C65CA50EF}"/>
    <cellStyle name="Calculation 5 5 2 4" xfId="26340" xr:uid="{7BE90AA2-4028-4FE4-86E6-E9CABA16D720}"/>
    <cellStyle name="Calculation 5 5 2 4 2" xfId="51473" xr:uid="{B3FDDA71-D7FC-405E-B217-795E2BE160B7}"/>
    <cellStyle name="Calculation 5 5 2 5" xfId="33839" xr:uid="{8C380C22-AF4C-4756-A420-2B013EEB99BC}"/>
    <cellStyle name="Calculation 5 5 3" xfId="9980" xr:uid="{42220844-83AB-46BE-B9BF-B4293F6AE568}"/>
    <cellStyle name="Calculation 5 5 3 2" xfId="17056" xr:uid="{39384C11-4B16-4583-86EC-C0D25F7A8A5A}"/>
    <cellStyle name="Calculation 5 5 3 2 2" xfId="42189" xr:uid="{FF4206F4-56BD-4C96-B890-385AF1269EB6}"/>
    <cellStyle name="Calculation 5 5 3 3" xfId="22168" xr:uid="{0F6C856F-DBC1-4A47-ABF7-D05A4F241E5E}"/>
    <cellStyle name="Calculation 5 5 3 3 2" xfId="47301" xr:uid="{26E7EDF6-4FE1-4F33-B5A3-8943E8D6C9D5}"/>
    <cellStyle name="Calculation 5 5 3 4" xfId="27353" xr:uid="{5A2E7478-63E1-4A7E-B8F6-07BE3A0D9CCC}"/>
    <cellStyle name="Calculation 5 5 3 4 2" xfId="52486" xr:uid="{4BDD609C-9640-4871-9E65-493D8E927675}"/>
    <cellStyle name="Calculation 5 5 3 5" xfId="35121" xr:uid="{B1AFEBC1-3F79-4A37-80E2-8C2711FCE901}"/>
    <cellStyle name="Calculation 5 5 4" xfId="7872" xr:uid="{BED4740B-C2C8-4DE8-87CB-219DA1FE597E}"/>
    <cellStyle name="Calculation 5 5 4 2" xfId="15231" xr:uid="{699D45E3-1EDE-4369-BBEF-0C8DEE060799}"/>
    <cellStyle name="Calculation 5 5 4 2 2" xfId="40364" xr:uid="{EED2E06D-8BF4-46B0-99DB-EC566E763236}"/>
    <cellStyle name="Calculation 5 5 4 3" xfId="20445" xr:uid="{16654952-CC89-4006-9E37-8C52E8700A82}"/>
    <cellStyle name="Calculation 5 5 4 3 2" xfId="45578" xr:uid="{060BC931-F36B-4E87-9C24-A27F6B271991}"/>
    <cellStyle name="Calculation 5 5 4 4" xfId="25768" xr:uid="{A36A8B4E-329F-4CEF-9348-DF66B8550348}"/>
    <cellStyle name="Calculation 5 5 4 4 2" xfId="50901" xr:uid="{84EE3488-00B2-4C11-BC78-5B09A3B61C74}"/>
    <cellStyle name="Calculation 5 5 4 5" xfId="33019" xr:uid="{38E747DB-FACC-45B6-AA08-4F1526D3A06A}"/>
    <cellStyle name="Calculation 5 5 5" xfId="7283" xr:uid="{82B13633-0B5E-4250-82C0-FA7001A1396F}"/>
    <cellStyle name="Calculation 5 5 5 2" xfId="14702" xr:uid="{6E54BE0D-3F12-4EE5-AF92-4F2ABC441DDB}"/>
    <cellStyle name="Calculation 5 5 5 2 2" xfId="39835" xr:uid="{2D68F0AB-7EB9-4D68-BF37-524FF6EE6BC0}"/>
    <cellStyle name="Calculation 5 5 5 3" xfId="19950" xr:uid="{BD853F37-ED89-4DAA-A6E4-C0255549501F}"/>
    <cellStyle name="Calculation 5 5 5 3 2" xfId="45083" xr:uid="{8FDD28C1-3B40-4346-B390-0271BF0BF8F3}"/>
    <cellStyle name="Calculation 5 5 5 4" xfId="25284" xr:uid="{3B134F75-C6DE-499F-825C-9B5153A11756}"/>
    <cellStyle name="Calculation 5 5 5 4 2" xfId="50417" xr:uid="{741590A6-99C5-4133-A6A5-CAFCF239484B}"/>
    <cellStyle name="Calculation 5 5 5 5" xfId="32432" xr:uid="{C601F21F-EEB2-486E-B246-A5F3B10C453E}"/>
    <cellStyle name="Calculation 5 5 6" xfId="13572" xr:uid="{05D09CCB-92C3-466F-9F42-91AA750C090A}"/>
    <cellStyle name="Calculation 5 5 6 2" xfId="38706" xr:uid="{83C18E22-D1D0-4F4A-B40F-876C5F440E4F}"/>
    <cellStyle name="Calculation 5 5 7" xfId="13377" xr:uid="{638B9BF4-CFE5-4623-A15C-2F411E229BF6}"/>
    <cellStyle name="Calculation 5 5 7 2" xfId="38511" xr:uid="{6CF16B2B-01EE-42FB-A433-635FDBC53967}"/>
    <cellStyle name="Calculation 5 5 8" xfId="13321" xr:uid="{9371910B-B7C7-4198-9093-49E2A06BB77D}"/>
    <cellStyle name="Calculation 5 5 8 2" xfId="38455" xr:uid="{72E50A54-2B5F-4B16-9929-5E41851CB972}"/>
    <cellStyle name="Calculation 5 5 9" xfId="31050" xr:uid="{FF2C49FC-E22F-4559-8D35-67781954DB43}"/>
    <cellStyle name="Calculation 5 6" xfId="3148" xr:uid="{9AF40A5C-E449-40AA-AB85-28FA95D1337B}"/>
    <cellStyle name="Calculation 5 6 10" xfId="5154" xr:uid="{D626826B-EE30-4212-9822-5AB8B889C3D3}"/>
    <cellStyle name="Calculation 5 6 2" xfId="8283" xr:uid="{AE96978B-A0F7-4BAA-99B7-A57E9BF54D9D}"/>
    <cellStyle name="Calculation 5 6 2 2" xfId="15621" xr:uid="{1B053F1E-7531-4A2C-B539-1E81A022458E}"/>
    <cellStyle name="Calculation 5 6 2 2 2" xfId="40754" xr:uid="{B647F919-8C2F-4894-9D75-E12450C587DE}"/>
    <cellStyle name="Calculation 5 6 2 3" xfId="20812" xr:uid="{ADEC1623-5ABF-4358-93E5-00C0C87404DF}"/>
    <cellStyle name="Calculation 5 6 2 3 2" xfId="45945" xr:uid="{5E2E3FF1-59CD-4DB3-B24E-86C42650AB47}"/>
    <cellStyle name="Calculation 5 6 2 4" xfId="26129" xr:uid="{E167C785-D220-4806-AC4A-B315E3096258}"/>
    <cellStyle name="Calculation 5 6 2 4 2" xfId="51262" xr:uid="{911C78A7-3BE0-4D9B-B008-BD146F770FA6}"/>
    <cellStyle name="Calculation 5 6 2 5" xfId="33425" xr:uid="{21D66FAD-20E4-4ED9-ACC2-7007D40B2A00}"/>
    <cellStyle name="Calculation 5 6 3" xfId="6954" xr:uid="{1ABBD809-9DC5-44CF-AD8C-AB8D3547349E}"/>
    <cellStyle name="Calculation 5 6 3 2" xfId="14377" xr:uid="{EE9BE91B-1461-49C8-93A6-B9B7BBAFAB8A}"/>
    <cellStyle name="Calculation 5 6 3 2 2" xfId="39510" xr:uid="{9C604070-BEB4-4E21-89F2-B502304D36DE}"/>
    <cellStyle name="Calculation 5 6 3 3" xfId="19629" xr:uid="{D68EC99A-0901-440F-98EA-13951F0106D6}"/>
    <cellStyle name="Calculation 5 6 3 3 2" xfId="44762" xr:uid="{9055F11E-E50F-4DBC-B002-42067A58F20D}"/>
    <cellStyle name="Calculation 5 6 3 4" xfId="24965" xr:uid="{217867A2-9672-4DCC-A087-D6AAB7A84748}"/>
    <cellStyle name="Calculation 5 6 3 4 2" xfId="50098" xr:uid="{230576D3-AE3C-44E3-88F2-34EDEF0B5719}"/>
    <cellStyle name="Calculation 5 6 3 5" xfId="32106" xr:uid="{7227B8E3-A24D-49CD-A531-FA5FDE22848A}"/>
    <cellStyle name="Calculation 5 6 4" xfId="8045" xr:uid="{D6BD0333-1286-4654-9BFD-12881C8676C2}"/>
    <cellStyle name="Calculation 5 6 4 2" xfId="15390" xr:uid="{B728A960-02C2-495A-958C-4DE570D844BE}"/>
    <cellStyle name="Calculation 5 6 4 2 2" xfId="40523" xr:uid="{E726ABDB-C0A6-4B8C-96A4-0A5FF7B7486E}"/>
    <cellStyle name="Calculation 5 6 4 3" xfId="20591" xr:uid="{E934A0BD-462B-4329-920B-F2E767260DE0}"/>
    <cellStyle name="Calculation 5 6 4 3 2" xfId="45724" xr:uid="{9576C7F1-782E-400F-8B15-F3D6A02AB289}"/>
    <cellStyle name="Calculation 5 6 4 4" xfId="25911" xr:uid="{F55E0369-3DC8-4030-B8E5-93351D49EEB8}"/>
    <cellStyle name="Calculation 5 6 4 4 2" xfId="51044" xr:uid="{0C35EE11-26C0-4123-99F6-C430855DF84A}"/>
    <cellStyle name="Calculation 5 6 4 5" xfId="33188" xr:uid="{7FD19048-E835-49D5-92A1-DFCED969CF6B}"/>
    <cellStyle name="Calculation 5 6 5" xfId="10191" xr:uid="{E6372078-4880-4CCA-84B7-B48F17BB2D6F}"/>
    <cellStyle name="Calculation 5 6 5 2" xfId="17267" xr:uid="{99FBC1A7-0990-4080-800B-C3ED64077E52}"/>
    <cellStyle name="Calculation 5 6 5 2 2" xfId="42400" xr:uid="{8B611F09-026F-481A-B06D-044D70651D22}"/>
    <cellStyle name="Calculation 5 6 5 3" xfId="22379" xr:uid="{CF261060-4579-49ED-BCBB-6BA2B8C58D08}"/>
    <cellStyle name="Calculation 5 6 5 3 2" xfId="47512" xr:uid="{5148284E-3DEE-47F8-9C09-50C6F233B97C}"/>
    <cellStyle name="Calculation 5 6 5 4" xfId="27564" xr:uid="{79317984-B8D0-4712-87C2-B696DCC34705}"/>
    <cellStyle name="Calculation 5 6 5 4 2" xfId="52697" xr:uid="{CE3C84C8-0EEB-4D29-BBE8-FA7AEA1CA24C}"/>
    <cellStyle name="Calculation 5 6 5 5" xfId="35332" xr:uid="{6EC45701-FA11-44C2-89D6-748733333665}"/>
    <cellStyle name="Calculation 5 6 6" xfId="13264" xr:uid="{B61F3D2F-5801-4E57-9117-EE066EB249FC}"/>
    <cellStyle name="Calculation 5 6 6 2" xfId="38398" xr:uid="{3FF78B96-2AC9-4CA3-8C7E-DCAD06518189}"/>
    <cellStyle name="Calculation 5 6 7" xfId="13978" xr:uid="{2F380C83-2F8D-45F5-927F-3E5A9344CBF4}"/>
    <cellStyle name="Calculation 5 6 7 2" xfId="39111" xr:uid="{6DA13E90-E3CF-420F-B61F-76ACC718D2C2}"/>
    <cellStyle name="Calculation 5 6 8" xfId="13724" xr:uid="{6B6C7A22-F365-4A7A-88E7-C3118CED64B0}"/>
    <cellStyle name="Calculation 5 6 8 2" xfId="38858" xr:uid="{FDB85893-C41D-4341-AC09-DD48BA0565AD}"/>
    <cellStyle name="Calculation 5 6 9" xfId="30653" xr:uid="{66763A6C-4B84-4D28-9A08-0942A7886F2B}"/>
    <cellStyle name="Calculation 5 7" xfId="3157" xr:uid="{73CECF5E-A4A9-4C11-804C-86B7974A4293}"/>
    <cellStyle name="Calculation 5 7 10" xfId="6235" xr:uid="{090302B9-B116-41F5-9279-8E70AF811E5E}"/>
    <cellStyle name="Calculation 5 7 2" xfId="9104" xr:uid="{598D0B3E-EBF4-494E-ACE2-07D0C062F79F}"/>
    <cellStyle name="Calculation 5 7 2 2" xfId="16276" xr:uid="{4A9BB009-B324-4397-934B-711234F59E6F}"/>
    <cellStyle name="Calculation 5 7 2 2 2" xfId="41409" xr:uid="{A45E2B3F-073C-43AD-BAD4-5F54E9561D31}"/>
    <cellStyle name="Calculation 5 7 2 3" xfId="21416" xr:uid="{CD3A49FE-11E6-4B2E-91BE-F8CF09096DCE}"/>
    <cellStyle name="Calculation 5 7 2 3 2" xfId="46549" xr:uid="{6833FFF0-C3C2-4074-A7C9-55A977C072C5}"/>
    <cellStyle name="Calculation 5 7 2 4" xfId="26630" xr:uid="{74208A7A-6F32-412E-8A4C-CE3056588273}"/>
    <cellStyle name="Calculation 5 7 2 4 2" xfId="51763" xr:uid="{414DDD5D-02B2-49C5-9E0D-965143F5DF8D}"/>
    <cellStyle name="Calculation 5 7 2 5" xfId="34246" xr:uid="{E494BC50-7FBA-4C53-91BB-7E7C7167E67F}"/>
    <cellStyle name="Calculation 5 7 3" xfId="10333" xr:uid="{8512B3C0-0D20-455D-A60E-962CAA54ADE0}"/>
    <cellStyle name="Calculation 5 7 3 2" xfId="17409" xr:uid="{5A27AEF7-7806-4F9C-A6D9-ADEF81E3DC98}"/>
    <cellStyle name="Calculation 5 7 3 2 2" xfId="42542" xr:uid="{A151718B-23A4-4E15-93A4-1A34CC40F5F4}"/>
    <cellStyle name="Calculation 5 7 3 3" xfId="22521" xr:uid="{05EF65A1-799B-4DEB-91BE-1FEEE6744DB9}"/>
    <cellStyle name="Calculation 5 7 3 3 2" xfId="47654" xr:uid="{5AEB5757-BA85-46BD-9473-7AC510475107}"/>
    <cellStyle name="Calculation 5 7 3 4" xfId="27706" xr:uid="{E2DB7A4B-F601-4F42-8DB0-68779293AFF7}"/>
    <cellStyle name="Calculation 5 7 3 4 2" xfId="52839" xr:uid="{C15F35CA-2480-4E3F-9ECA-B4B201E8A5B7}"/>
    <cellStyle name="Calculation 5 7 3 5" xfId="35474" xr:uid="{A2006D9A-4D59-489E-AFFE-F79549594B10}"/>
    <cellStyle name="Calculation 5 7 4" xfId="11105" xr:uid="{5BDBA4CF-7914-4769-8D35-AFB91A79DD51}"/>
    <cellStyle name="Calculation 5 7 4 2" xfId="18180" xr:uid="{017C2ED5-231B-44CF-A469-ABA89F38D82C}"/>
    <cellStyle name="Calculation 5 7 4 2 2" xfId="43313" xr:uid="{5E5629F9-7DCB-4BB8-8443-EE5F090C5F17}"/>
    <cellStyle name="Calculation 5 7 4 3" xfId="23292" xr:uid="{9617A4B8-FC09-46D0-A962-DB23560C355B}"/>
    <cellStyle name="Calculation 5 7 4 3 2" xfId="48425" xr:uid="{07FAA008-9C96-4FA2-8007-14AF1ED57E4B}"/>
    <cellStyle name="Calculation 5 7 4 4" xfId="28477" xr:uid="{0B020C83-FD02-4C96-A45D-E031527E1762}"/>
    <cellStyle name="Calculation 5 7 4 4 2" xfId="53610" xr:uid="{FCA1B0C4-E30B-4741-BAFD-D07698991482}"/>
    <cellStyle name="Calculation 5 7 4 5" xfId="36245" xr:uid="{167677CE-D00C-4BAE-8739-80EBAF84127A}"/>
    <cellStyle name="Calculation 5 7 5" xfId="11779" xr:uid="{FDCD218C-3435-47DA-9261-DB0DEAE23A80}"/>
    <cellStyle name="Calculation 5 7 5 2" xfId="18853" xr:uid="{A871ADD9-30AA-43ED-B2D0-B97685AF9559}"/>
    <cellStyle name="Calculation 5 7 5 2 2" xfId="43986" xr:uid="{D5CF37BE-7D0B-4DF6-B725-F8C3829AFF1D}"/>
    <cellStyle name="Calculation 5 7 5 3" xfId="23965" xr:uid="{2443E4E4-F411-4BE5-8440-7AF2833F661F}"/>
    <cellStyle name="Calculation 5 7 5 3 2" xfId="49098" xr:uid="{4D772BB5-3028-4378-9035-E53AD1C58B55}"/>
    <cellStyle name="Calculation 5 7 5 4" xfId="29150" xr:uid="{10CD9C71-CB5D-4CE6-BC72-4C72B7D9D46A}"/>
    <cellStyle name="Calculation 5 7 5 4 2" xfId="54283" xr:uid="{FFF1E7A6-0157-4E53-8E23-B4AE2D07C5B8}"/>
    <cellStyle name="Calculation 5 7 5 5" xfId="36918" xr:uid="{F4148E70-13F3-4B24-9C7C-F30F72B26FF4}"/>
    <cellStyle name="Calculation 5 7 6" xfId="13837" xr:uid="{D68871BE-32BC-4B01-8D52-045D477C7019}"/>
    <cellStyle name="Calculation 5 7 6 2" xfId="38971" xr:uid="{4AD8BE9E-DA88-452B-8C8C-56D67C0A2FC1}"/>
    <cellStyle name="Calculation 5 7 7" xfId="12596" xr:uid="{AC363DFF-388E-435E-8C0D-B6A7A56CCA0E}"/>
    <cellStyle name="Calculation 5 7 7 2" xfId="37734" xr:uid="{DA9A79ED-1198-4038-9F93-3FE55A9C5C0F}"/>
    <cellStyle name="Calculation 5 7 8" xfId="13008" xr:uid="{9F4A3C1C-7388-4567-950A-6A1B79827FD5}"/>
    <cellStyle name="Calculation 5 7 8 2" xfId="38144" xr:uid="{843D23AD-1099-4048-A578-D991280226C4}"/>
    <cellStyle name="Calculation 5 7 9" xfId="31404" xr:uid="{8C7FAEC1-0CCA-4EB9-8432-CE7224FC08EE}"/>
    <cellStyle name="Calculation 5 8" xfId="3331" xr:uid="{165A23D4-F8E8-4FD8-BBDE-838186662C42}"/>
    <cellStyle name="Calculation 5 8 2" xfId="14954" xr:uid="{DE5AF6BD-E059-43CA-9086-B8B55CA8CE26}"/>
    <cellStyle name="Calculation 5 8 2 2" xfId="40087" xr:uid="{75283E5C-8163-4476-8A49-C0D55DBD30E6}"/>
    <cellStyle name="Calculation 5 8 3" xfId="20184" xr:uid="{24F4545E-4C8E-47AC-AA67-4C8C51CB4573}"/>
    <cellStyle name="Calculation 5 8 3 2" xfId="45317" xr:uid="{64A5505E-235C-4211-9AF1-BC1172930F82}"/>
    <cellStyle name="Calculation 5 8 4" xfId="25507" xr:uid="{3CFFAA29-C075-4D61-8264-8D5874A45949}"/>
    <cellStyle name="Calculation 5 8 4 2" xfId="50640" xr:uid="{DA5F12DA-FD17-4868-83C5-B01F09B3E442}"/>
    <cellStyle name="Calculation 5 8 5" xfId="32703" xr:uid="{F9978BEA-0D57-41CA-9C15-C2035CC26C3C}"/>
    <cellStyle name="Calculation 5 8 6" xfId="7555" xr:uid="{D2CF02C5-E78B-45B6-8088-30028507835D}"/>
    <cellStyle name="Calculation 5 9" xfId="3211" xr:uid="{277CDC66-6C4A-4A01-9A1C-B9823F8A14C8}"/>
    <cellStyle name="Calculation 5 9 2" xfId="29767" xr:uid="{DC876FD9-3EBC-4EFE-8A58-59AFBE155D8A}"/>
    <cellStyle name="Calculation 6" xfId="678" xr:uid="{00000000-0005-0000-0000-0000A5020000}"/>
    <cellStyle name="Calculation 6 2" xfId="3001" xr:uid="{E4F284E5-F244-44B9-9636-24EA6602D565}"/>
    <cellStyle name="Calculation 6 2 2" xfId="8767" xr:uid="{C4D301A0-4A49-4795-9948-F7B53276700F}"/>
    <cellStyle name="Calculation 6 2 2 2" xfId="16022" xr:uid="{D86120D1-0AF5-49D8-9BAB-C2656D2FA718}"/>
    <cellStyle name="Calculation 6 2 2 2 2" xfId="41155" xr:uid="{0299C25E-E79C-4E97-9DEB-A04B1245E7A2}"/>
    <cellStyle name="Calculation 6 2 2 3" xfId="21195" xr:uid="{E61A75C4-3457-40EA-9B5B-4AE545B063AF}"/>
    <cellStyle name="Calculation 6 2 2 3 2" xfId="46328" xr:uid="{EB9093F4-AC71-4649-A349-98984B3C451A}"/>
    <cellStyle name="Calculation 6 2 2 4" xfId="26408" xr:uid="{DB62AA10-DE6E-43E9-85E5-4D53923CD4AF}"/>
    <cellStyle name="Calculation 6 2 2 4 2" xfId="51541" xr:uid="{897446E3-97F4-4608-899F-9EF5E855FCD5}"/>
    <cellStyle name="Calculation 6 2 2 5" xfId="33909" xr:uid="{99F788F6-4338-435A-9740-2FFAC6FC2ED6}"/>
    <cellStyle name="Calculation 6 2 3" xfId="10042" xr:uid="{E0E98942-870B-499B-AC9B-700A4DA4F935}"/>
    <cellStyle name="Calculation 6 2 3 2" xfId="17118" xr:uid="{52E8C907-8DDE-4AC0-BACA-8F8B378EAB1D}"/>
    <cellStyle name="Calculation 6 2 3 2 2" xfId="42251" xr:uid="{9DB669B6-0BDA-476D-92A8-B3E0D0D3F832}"/>
    <cellStyle name="Calculation 6 2 3 3" xfId="22230" xr:uid="{159AFB1F-4044-457C-911F-F21DAC4A7926}"/>
    <cellStyle name="Calculation 6 2 3 3 2" xfId="47363" xr:uid="{600EC34C-3271-4ACE-842E-F7422E14C4F9}"/>
    <cellStyle name="Calculation 6 2 3 4" xfId="27415" xr:uid="{523E42CA-BC66-4D81-9F58-B809C9E3A649}"/>
    <cellStyle name="Calculation 6 2 3 4 2" xfId="52548" xr:uid="{9DCF247A-C4E3-46BE-A14F-86B5229E5FEB}"/>
    <cellStyle name="Calculation 6 2 3 5" xfId="35183" xr:uid="{A3D81615-8132-4780-A2C2-7A743D7D2F16}"/>
    <cellStyle name="Calculation 6 2 4" xfId="10944" xr:uid="{1778DFE0-7886-413A-A31D-D3DB25163D9B}"/>
    <cellStyle name="Calculation 6 2 4 2" xfId="18019" xr:uid="{03F1A80F-0949-4946-890B-8C3637154D58}"/>
    <cellStyle name="Calculation 6 2 4 2 2" xfId="43152" xr:uid="{064E4FD0-E9C0-4B63-B5CE-3F1AAF31185B}"/>
    <cellStyle name="Calculation 6 2 4 3" xfId="23131" xr:uid="{BA41AA10-2248-4803-9D8E-E610047FD109}"/>
    <cellStyle name="Calculation 6 2 4 3 2" xfId="48264" xr:uid="{34D82D85-A2AC-4257-9999-CCCDBBD7A699}"/>
    <cellStyle name="Calculation 6 2 4 4" xfId="28316" xr:uid="{BF22BB18-CDB6-46A4-8566-15EB178D84FC}"/>
    <cellStyle name="Calculation 6 2 4 4 2" xfId="53449" xr:uid="{DB33833D-B550-4928-9EA2-A5FEC4A4A887}"/>
    <cellStyle name="Calculation 6 2 4 5" xfId="36084" xr:uid="{7DA0D40E-7A90-4B15-AD72-C5BE19B1BC88}"/>
    <cellStyle name="Calculation 6 2 5" xfId="10315" xr:uid="{82FC7747-E10C-4EEF-B759-2E9DDB682330}"/>
    <cellStyle name="Calculation 6 2 5 2" xfId="17391" xr:uid="{6CB7A4E9-69C9-4ABE-9D75-66C2B57BF152}"/>
    <cellStyle name="Calculation 6 2 5 2 2" xfId="42524" xr:uid="{F61820AB-E59C-490E-BD3B-107278246EF4}"/>
    <cellStyle name="Calculation 6 2 5 3" xfId="22503" xr:uid="{8D4E161F-4F47-4D56-93B5-0B2AF1153F8F}"/>
    <cellStyle name="Calculation 6 2 5 3 2" xfId="47636" xr:uid="{2AE3B06A-483B-4FDE-83F5-04B6DA661B8C}"/>
    <cellStyle name="Calculation 6 2 5 4" xfId="27688" xr:uid="{9B21E78E-3764-446A-9EC2-21FE8A6A64A5}"/>
    <cellStyle name="Calculation 6 2 5 4 2" xfId="52821" xr:uid="{DBBA0A94-C98F-4395-9286-923D3B024BD7}"/>
    <cellStyle name="Calculation 6 2 5 5" xfId="35456" xr:uid="{285FD7F1-C327-4542-BC2C-4326591AAD08}"/>
    <cellStyle name="Calculation 6 2 6" xfId="16360" xr:uid="{1ACAD600-B40E-4B16-BF44-61A281A99E0F}"/>
    <cellStyle name="Calculation 6 2 6 2" xfId="41493" xr:uid="{CADD0568-DA8B-472E-A776-32E7ADCE9DB2}"/>
    <cellStyle name="Calculation 6 2 7" xfId="13948" xr:uid="{7D239AA4-8E79-4461-9085-B665BB29D55F}"/>
    <cellStyle name="Calculation 6 2 7 2" xfId="39081" xr:uid="{15EFB268-FDC2-4B64-92CA-9D9AF4D496C0}"/>
    <cellStyle name="Calculation 6 2 8" xfId="31114" xr:uid="{D16F5770-1C12-486B-B822-08146F20514B}"/>
    <cellStyle name="Calculation 6 2 9" xfId="5694" xr:uid="{91A67724-BAE1-4210-B82F-4D55B1B4E6B0}"/>
    <cellStyle name="Calculation 6 3" xfId="3440" xr:uid="{B2745800-207C-4E45-81D9-D26378F016F9}"/>
    <cellStyle name="Calculation 6 3 10" xfId="5049" xr:uid="{755431FC-26D6-4713-B285-C2728514897F}"/>
    <cellStyle name="Calculation 6 3 2" xfId="8178" xr:uid="{2E324802-F609-4C3F-BFB6-BB04E58BB147}"/>
    <cellStyle name="Calculation 6 3 2 2" xfId="15516" xr:uid="{88E77A6D-A62F-441D-B7AE-BEDE2C41E1EC}"/>
    <cellStyle name="Calculation 6 3 2 2 2" xfId="40649" xr:uid="{61C83B75-5E32-4E00-8FF2-65576A29FF29}"/>
    <cellStyle name="Calculation 6 3 2 3" xfId="20707" xr:uid="{B9C4B4EE-89DF-4829-AAE4-E010EA147EC5}"/>
    <cellStyle name="Calculation 6 3 2 3 2" xfId="45840" xr:uid="{614C5FFA-FA23-410B-B1A5-ADB30EC25FDA}"/>
    <cellStyle name="Calculation 6 3 2 4" xfId="26024" xr:uid="{19B5747D-A991-49ED-B45D-45133B24CF43}"/>
    <cellStyle name="Calculation 6 3 2 4 2" xfId="51157" xr:uid="{CC9210B4-B2F4-40B9-BF17-5554F33FF00B}"/>
    <cellStyle name="Calculation 6 3 2 5" xfId="33320" xr:uid="{363ECE21-C077-4895-98FA-C73BADFF08AB}"/>
    <cellStyle name="Calculation 6 3 3" xfId="7047" xr:uid="{CE05FD5E-666C-468F-A76F-2DADA85D00BE}"/>
    <cellStyle name="Calculation 6 3 3 2" xfId="14470" xr:uid="{17AC8676-3AC1-427F-9D0F-4F168CEC8125}"/>
    <cellStyle name="Calculation 6 3 3 2 2" xfId="39603" xr:uid="{74260930-28A9-48B5-A818-20284E170636}"/>
    <cellStyle name="Calculation 6 3 3 3" xfId="19722" xr:uid="{62425CBF-7D3A-488A-9612-164284C8B084}"/>
    <cellStyle name="Calculation 6 3 3 3 2" xfId="44855" xr:uid="{79A2AC12-A6FE-492D-B85F-22B7B9937E32}"/>
    <cellStyle name="Calculation 6 3 3 4" xfId="25058" xr:uid="{C32F06C6-6FE1-4218-AE23-1E3C74091A4F}"/>
    <cellStyle name="Calculation 6 3 3 4 2" xfId="50191" xr:uid="{2A09834D-482B-4DA7-A67C-8156A78BA10A}"/>
    <cellStyle name="Calculation 6 3 3 5" xfId="32199" xr:uid="{FA0C6427-F6E3-40B5-94FA-0D7E74752285}"/>
    <cellStyle name="Calculation 6 3 4" xfId="7661" xr:uid="{DE5070D8-2804-463B-9823-5BDEA8E0543D}"/>
    <cellStyle name="Calculation 6 3 4 2" xfId="15027" xr:uid="{5D3A2643-E0A1-4231-AABC-C8E4C6FB09BF}"/>
    <cellStyle name="Calculation 6 3 4 2 2" xfId="40160" xr:uid="{C490E6C7-E99F-4467-B6BF-5C5225BBA55E}"/>
    <cellStyle name="Calculation 6 3 4 3" xfId="20247" xr:uid="{3545BA0A-8172-453D-B74A-F98202985315}"/>
    <cellStyle name="Calculation 6 3 4 3 2" xfId="45380" xr:uid="{B2E85840-D39F-40C2-BA4A-AA22CC4E19F5}"/>
    <cellStyle name="Calculation 6 3 4 4" xfId="25570" xr:uid="{4BEAF467-70BA-49B5-8685-A5AE9724F0DE}"/>
    <cellStyle name="Calculation 6 3 4 4 2" xfId="50703" xr:uid="{596F7904-C820-4482-8451-B52C2039B989}"/>
    <cellStyle name="Calculation 6 3 4 5" xfId="32808" xr:uid="{D0EF5B27-EDEA-44B5-9B63-1435B33904DA}"/>
    <cellStyle name="Calculation 6 3 5" xfId="7393" xr:uid="{51B90F4D-1A0A-4E02-9A5F-DFA23A2DCE6C}"/>
    <cellStyle name="Calculation 6 3 5 2" xfId="14810" xr:uid="{F153FC7D-AF72-413E-B424-4C70F5A8E024}"/>
    <cellStyle name="Calculation 6 3 5 2 2" xfId="39943" xr:uid="{255166F2-D329-447D-83F9-BD67AC0B7587}"/>
    <cellStyle name="Calculation 6 3 5 3" xfId="20050" xr:uid="{D8F57FE1-8CE6-4C8A-949B-5BDA5425CB05}"/>
    <cellStyle name="Calculation 6 3 5 3 2" xfId="45183" xr:uid="{ED98409E-E324-40A8-82D6-9A193B3BBCAA}"/>
    <cellStyle name="Calculation 6 3 5 4" xfId="25373" xr:uid="{23456D54-E411-4DDE-B470-0C8B9A7D9ECF}"/>
    <cellStyle name="Calculation 6 3 5 4 2" xfId="50506" xr:uid="{4D83676D-8940-4779-8C57-95C68B748638}"/>
    <cellStyle name="Calculation 6 3 5 5" xfId="32542" xr:uid="{1CA15652-AA8F-4158-8490-5B78D10CF959}"/>
    <cellStyle name="Calculation 6 3 6" xfId="13197" xr:uid="{4D1AAF93-0FEB-4141-AF54-BFCB756BAF09}"/>
    <cellStyle name="Calculation 6 3 6 2" xfId="38331" xr:uid="{515F06E9-A128-4D21-AD11-EA7183807490}"/>
    <cellStyle name="Calculation 6 3 7" xfId="15849" xr:uid="{4872C69E-A72B-4D43-8077-55C594C2A518}"/>
    <cellStyle name="Calculation 6 3 7 2" xfId="40982" xr:uid="{789384E6-BD6F-4B33-9FC2-D30DCDC3FD1E}"/>
    <cellStyle name="Calculation 6 3 8" xfId="12863" xr:uid="{876D9565-4AA3-4735-A3EA-3839DC8D6814}"/>
    <cellStyle name="Calculation 6 3 8 2" xfId="38000" xr:uid="{54943E73-F34C-4844-A75E-56F438BD4516}"/>
    <cellStyle name="Calculation 6 3 9" xfId="30548" xr:uid="{85B7C70F-88F6-43ED-A663-B439BFD711B1}"/>
    <cellStyle name="Calculation 6 4" xfId="3418" xr:uid="{7AEA3912-4D7D-4CD0-8503-9A21ACF41BAD}"/>
    <cellStyle name="Calculation 6 4 10" xfId="5586" xr:uid="{E5A1F6A3-B1D5-4EE5-B74A-9C5BABDAF759}"/>
    <cellStyle name="Calculation 6 4 2" xfId="8695" xr:uid="{995F6531-4466-48E3-B8EF-646C15473AD0}"/>
    <cellStyle name="Calculation 6 4 2 2" xfId="15952" xr:uid="{E109B59B-D052-4BD7-A354-D1D19D9F2F93}"/>
    <cellStyle name="Calculation 6 4 2 2 2" xfId="41085" xr:uid="{CEAEFAE2-E8F4-41E5-BF31-D58BAC3A5066}"/>
    <cellStyle name="Calculation 6 4 2 3" xfId="21125" xr:uid="{E353A90F-41F7-4A88-B163-6DF16623E1D4}"/>
    <cellStyle name="Calculation 6 4 2 3 2" xfId="46258" xr:uid="{220A5B11-04DA-4E62-8651-E85044387C49}"/>
    <cellStyle name="Calculation 6 4 2 4" xfId="26338" xr:uid="{AAE63365-0779-4665-AB6F-B7EC239B8FB7}"/>
    <cellStyle name="Calculation 6 4 2 4 2" xfId="51471" xr:uid="{00374B70-44FA-4783-8DC1-5E471FC3B35C}"/>
    <cellStyle name="Calculation 6 4 2 5" xfId="33837" xr:uid="{CDD62FB7-D80E-430A-9590-72E8ACF6325B}"/>
    <cellStyle name="Calculation 6 4 3" xfId="9978" xr:uid="{629235BB-5994-41DA-B465-465384A15D5F}"/>
    <cellStyle name="Calculation 6 4 3 2" xfId="17054" xr:uid="{C0D4B6F0-F251-4044-92F8-5377ED73A625}"/>
    <cellStyle name="Calculation 6 4 3 2 2" xfId="42187" xr:uid="{453F6B3B-556F-4EDB-83FC-A321F61283F6}"/>
    <cellStyle name="Calculation 6 4 3 3" xfId="22166" xr:uid="{14CFF195-ED52-41AB-A7E9-BADFE023DFDE}"/>
    <cellStyle name="Calculation 6 4 3 3 2" xfId="47299" xr:uid="{3FC50037-90C0-48DA-8C35-B0B3EE9CC028}"/>
    <cellStyle name="Calculation 6 4 3 4" xfId="27351" xr:uid="{BAE2D47E-CD21-4A4B-9A3C-690671CC8393}"/>
    <cellStyle name="Calculation 6 4 3 4 2" xfId="52484" xr:uid="{809F5CEC-B411-4C1F-9829-661393B31F73}"/>
    <cellStyle name="Calculation 6 4 3 5" xfId="35119" xr:uid="{AD09B840-9948-4706-82DC-5EA34F37E071}"/>
    <cellStyle name="Calculation 6 4 4" xfId="7870" xr:uid="{DF20080D-DB60-4976-A90C-3966D6F79E2E}"/>
    <cellStyle name="Calculation 6 4 4 2" xfId="15229" xr:uid="{25CDC1FC-6A9D-4AAB-9A4A-5429824AC69B}"/>
    <cellStyle name="Calculation 6 4 4 2 2" xfId="40362" xr:uid="{805AB51C-E837-4F91-83BF-A45EDF96CBB7}"/>
    <cellStyle name="Calculation 6 4 4 3" xfId="20443" xr:uid="{2F488F67-6DBB-4C3C-BA60-85A665D1C6E9}"/>
    <cellStyle name="Calculation 6 4 4 3 2" xfId="45576" xr:uid="{5FA4AD83-C68B-44F1-A645-9E99D77E4127}"/>
    <cellStyle name="Calculation 6 4 4 4" xfId="25766" xr:uid="{B0B848A7-797E-4625-8A45-6AACBAF61A07}"/>
    <cellStyle name="Calculation 6 4 4 4 2" xfId="50899" xr:uid="{C9F5C135-201D-4607-946F-E60604D0DA9A}"/>
    <cellStyle name="Calculation 6 4 4 5" xfId="33017" xr:uid="{F0C37095-0AFF-45A9-BECC-A981993CBA96}"/>
    <cellStyle name="Calculation 6 4 5" xfId="7890" xr:uid="{E563534D-B33A-43B0-951E-1D08703288AF}"/>
    <cellStyle name="Calculation 6 4 5 2" xfId="15249" xr:uid="{C350D16B-56FF-43FD-8780-CE525CD09356}"/>
    <cellStyle name="Calculation 6 4 5 2 2" xfId="40382" xr:uid="{12D66BA4-FC2B-4FDB-8E3A-75FF97ADD375}"/>
    <cellStyle name="Calculation 6 4 5 3" xfId="20461" xr:uid="{C60D654E-5735-4791-9A0A-4D857D3AB131}"/>
    <cellStyle name="Calculation 6 4 5 3 2" xfId="45594" xr:uid="{01C0FC06-4FAA-4AE1-B3AB-1FB7E95B7047}"/>
    <cellStyle name="Calculation 6 4 5 4" xfId="25784" xr:uid="{4F668510-ED84-4105-A822-51AE744DD2FC}"/>
    <cellStyle name="Calculation 6 4 5 4 2" xfId="50917" xr:uid="{C10A9C3F-87C4-4926-B6B4-210810F661D5}"/>
    <cellStyle name="Calculation 6 4 5 5" xfId="33035" xr:uid="{6C7FEE61-C7A7-4CEF-8DB6-6F188F4A771B}"/>
    <cellStyle name="Calculation 6 4 6" xfId="13570" xr:uid="{4F182497-38A1-4E3C-9579-42D6B6761E1A}"/>
    <cellStyle name="Calculation 6 4 6 2" xfId="38704" xr:uid="{A81A3637-6A96-430A-94D3-43DFE2E552CC}"/>
    <cellStyle name="Calculation 6 4 7" xfId="12708" xr:uid="{9B5C9A49-47E9-4503-BCC2-CB6AB4182236}"/>
    <cellStyle name="Calculation 6 4 7 2" xfId="37846" xr:uid="{CFA1C549-7AB6-4AFA-B46B-84AA361AB28A}"/>
    <cellStyle name="Calculation 6 4 8" xfId="21496" xr:uid="{6AB85818-1716-4EA7-9EDD-F24AD9CBA5F9}"/>
    <cellStyle name="Calculation 6 4 8 2" xfId="46629" xr:uid="{3C825671-4785-4BF4-978C-62582D250082}"/>
    <cellStyle name="Calculation 6 4 9" xfId="31048" xr:uid="{627B93CA-7E2E-416C-8D6D-0774D5F121EC}"/>
    <cellStyle name="Calculation 6 5" xfId="3149" xr:uid="{617B1A95-FF3A-40B9-BC22-6C68BB0573F3}"/>
    <cellStyle name="Calculation 6 5 10" xfId="5155" xr:uid="{5270ABBD-3B18-476E-9246-A3C69ED98CB6}"/>
    <cellStyle name="Calculation 6 5 2" xfId="8284" xr:uid="{B89F97B9-BCB7-421C-9116-2D4C84CA5091}"/>
    <cellStyle name="Calculation 6 5 2 2" xfId="15622" xr:uid="{B0249AE6-E6ED-4933-B4BA-A7DDDF8B8526}"/>
    <cellStyle name="Calculation 6 5 2 2 2" xfId="40755" xr:uid="{8B185CD3-A95A-4E88-9A35-17210D0293CA}"/>
    <cellStyle name="Calculation 6 5 2 3" xfId="20813" xr:uid="{27BE011D-B40E-4F41-B676-B45BB4CA7B4D}"/>
    <cellStyle name="Calculation 6 5 2 3 2" xfId="45946" xr:uid="{20A3C84C-89EF-42B0-BF04-C7FDC3FA6B98}"/>
    <cellStyle name="Calculation 6 5 2 4" xfId="26130" xr:uid="{6E749BCC-EC45-4499-917A-3B12F3EF7077}"/>
    <cellStyle name="Calculation 6 5 2 4 2" xfId="51263" xr:uid="{821495AA-AFA3-492C-AD36-601A5495C00E}"/>
    <cellStyle name="Calculation 6 5 2 5" xfId="33426" xr:uid="{B1316D91-10D6-4BC9-8FAF-4044343400DE}"/>
    <cellStyle name="Calculation 6 5 3" xfId="6953" xr:uid="{A77337DE-984A-4691-A24D-4AAC5660FDF6}"/>
    <cellStyle name="Calculation 6 5 3 2" xfId="14376" xr:uid="{0C55F3B7-FD1E-4E8F-8D89-3CB6C6926AB8}"/>
    <cellStyle name="Calculation 6 5 3 2 2" xfId="39509" xr:uid="{98BA5959-612F-4933-A2FE-D4768EB9A12D}"/>
    <cellStyle name="Calculation 6 5 3 3" xfId="19628" xr:uid="{DA2F65D7-569E-459F-AADE-10F0E9FAF6F8}"/>
    <cellStyle name="Calculation 6 5 3 3 2" xfId="44761" xr:uid="{1C3A4942-9666-406F-AB79-08F3BEF02376}"/>
    <cellStyle name="Calculation 6 5 3 4" xfId="24964" xr:uid="{8A4CC301-D8FF-47F3-B429-7E206B84AA30}"/>
    <cellStyle name="Calculation 6 5 3 4 2" xfId="50097" xr:uid="{92358396-29B3-42DB-AEA0-ACC6F95AF62A}"/>
    <cellStyle name="Calculation 6 5 3 5" xfId="32105" xr:uid="{A319E987-5CD9-46F4-AAA5-98538FA2C634}"/>
    <cellStyle name="Calculation 6 5 4" xfId="8046" xr:uid="{35B2A51F-CC68-4E1D-A78D-7775CFECD90E}"/>
    <cellStyle name="Calculation 6 5 4 2" xfId="15391" xr:uid="{6B3CC629-CB40-4EB9-BF2A-AB148D7368A5}"/>
    <cellStyle name="Calculation 6 5 4 2 2" xfId="40524" xr:uid="{C0350D26-6F9D-4598-949E-63439153EA97}"/>
    <cellStyle name="Calculation 6 5 4 3" xfId="20592" xr:uid="{21F77E15-E159-4E09-9117-18D4772D67C0}"/>
    <cellStyle name="Calculation 6 5 4 3 2" xfId="45725" xr:uid="{C5377576-9737-4EFA-B8CE-8F8AF6F87CB0}"/>
    <cellStyle name="Calculation 6 5 4 4" xfId="25912" xr:uid="{81E998E4-6BB3-4AD3-9EE0-DE9B963AF83D}"/>
    <cellStyle name="Calculation 6 5 4 4 2" xfId="51045" xr:uid="{22A87B36-0107-4E3F-8031-7790F26E967A}"/>
    <cellStyle name="Calculation 6 5 4 5" xfId="33189" xr:uid="{7A477737-2A60-48AE-88F0-01A8E83B0728}"/>
    <cellStyle name="Calculation 6 5 5" xfId="7358" xr:uid="{00C775F7-58BF-4740-98A6-23E32A9DD5AC}"/>
    <cellStyle name="Calculation 6 5 5 2" xfId="14775" xr:uid="{409035A7-ECA4-40D5-B3D4-31EEB261E5D8}"/>
    <cellStyle name="Calculation 6 5 5 2 2" xfId="39908" xr:uid="{211B0141-C3C1-40AD-8BE9-8A2C5729255D}"/>
    <cellStyle name="Calculation 6 5 5 3" xfId="20022" xr:uid="{D5FB3552-E6EF-4509-9407-E1E971D558EA}"/>
    <cellStyle name="Calculation 6 5 5 3 2" xfId="45155" xr:uid="{AB5A14CE-8DBA-4F20-9BDA-2CE7410752CC}"/>
    <cellStyle name="Calculation 6 5 5 4" xfId="25345" xr:uid="{77BF4218-3A64-4882-922D-B85B1C2CE2E1}"/>
    <cellStyle name="Calculation 6 5 5 4 2" xfId="50478" xr:uid="{C195C464-AB81-4A74-8FDD-AB7FF1A4F087}"/>
    <cellStyle name="Calculation 6 5 5 5" xfId="32507" xr:uid="{E558FD01-268F-469F-B487-5261F95E953F}"/>
    <cellStyle name="Calculation 6 5 6" xfId="13265" xr:uid="{075C1A48-2573-4736-9DDF-B1D39BD39ED2}"/>
    <cellStyle name="Calculation 6 5 6 2" xfId="38399" xr:uid="{9EDEE913-6844-4C79-8FE0-AFD80D14CE2B}"/>
    <cellStyle name="Calculation 6 5 7" xfId="13145" xr:uid="{781CC596-8E67-46C1-954A-34FF8EDB9A4F}"/>
    <cellStyle name="Calculation 6 5 7 2" xfId="38280" xr:uid="{FB7C97F7-2AB8-4D9A-BF4E-0147A944E383}"/>
    <cellStyle name="Calculation 6 5 8" xfId="19977" xr:uid="{FD03DD72-A99D-4A99-8709-80DE41393DE3}"/>
    <cellStyle name="Calculation 6 5 8 2" xfId="45110" xr:uid="{103ABA0B-2524-40C4-940F-D20B06FD3115}"/>
    <cellStyle name="Calculation 6 5 9" xfId="30654" xr:uid="{80EDBD68-D3BD-4E7C-8547-74B954505C19}"/>
    <cellStyle name="Calculation 6 6" xfId="3159" xr:uid="{C2237C02-ACDF-4620-BFD2-00AB43EE093A}"/>
    <cellStyle name="Calculation 6 6 10" xfId="6234" xr:uid="{AE0B16ED-B2A0-4364-A5B8-86FBB3C30F73}"/>
    <cellStyle name="Calculation 6 6 2" xfId="9103" xr:uid="{1803BEFA-289C-49F4-B436-A76345519280}"/>
    <cellStyle name="Calculation 6 6 2 2" xfId="16275" xr:uid="{5BBA4DCD-1A0A-4134-A2AF-016490D0779B}"/>
    <cellStyle name="Calculation 6 6 2 2 2" xfId="41408" xr:uid="{C1CA6D5F-1009-499B-BBA7-087D84025BDB}"/>
    <cellStyle name="Calculation 6 6 2 3" xfId="21415" xr:uid="{79C9A241-12A9-4119-9787-6B3548402CC0}"/>
    <cellStyle name="Calculation 6 6 2 3 2" xfId="46548" xr:uid="{53E87702-0532-40EE-AB00-2B3DAF0C0E7F}"/>
    <cellStyle name="Calculation 6 6 2 4" xfId="26629" xr:uid="{05644BE1-4066-4C6A-8F33-8FCC6DA92AD5}"/>
    <cellStyle name="Calculation 6 6 2 4 2" xfId="51762" xr:uid="{A097DF2E-C69F-4683-9EA7-8DAFDA1B7ABC}"/>
    <cellStyle name="Calculation 6 6 2 5" xfId="34245" xr:uid="{0AF9ECA6-B9FC-4D65-8D14-E66F3B6E76FC}"/>
    <cellStyle name="Calculation 6 6 3" xfId="10332" xr:uid="{607E643C-2E25-4D64-87A1-CF078FE0740A}"/>
    <cellStyle name="Calculation 6 6 3 2" xfId="17408" xr:uid="{BDD27009-600C-4A8D-A0AA-A2ACC334177F}"/>
    <cellStyle name="Calculation 6 6 3 2 2" xfId="42541" xr:uid="{F62FA7A8-FBCF-4751-B72F-55D099D6700F}"/>
    <cellStyle name="Calculation 6 6 3 3" xfId="22520" xr:uid="{D6BA2A45-51B6-4CC9-BD35-84EF8A42FC97}"/>
    <cellStyle name="Calculation 6 6 3 3 2" xfId="47653" xr:uid="{16AEE130-DB50-453F-81E1-C78BA3278D64}"/>
    <cellStyle name="Calculation 6 6 3 4" xfId="27705" xr:uid="{6E8FE456-30FE-44E4-BE57-2CD40D455AA0}"/>
    <cellStyle name="Calculation 6 6 3 4 2" xfId="52838" xr:uid="{95204E95-AC13-414C-855A-4D7FB2633418}"/>
    <cellStyle name="Calculation 6 6 3 5" xfId="35473" xr:uid="{38BA96F2-CB53-4DB7-8B6E-0CD5F43D846D}"/>
    <cellStyle name="Calculation 6 6 4" xfId="11104" xr:uid="{1E02D5A8-3ED8-4603-8174-1E618A6CB1B9}"/>
    <cellStyle name="Calculation 6 6 4 2" xfId="18179" xr:uid="{9B093B9A-937E-451D-8C92-E46A25555425}"/>
    <cellStyle name="Calculation 6 6 4 2 2" xfId="43312" xr:uid="{CE3D53C0-9F1A-4E9F-8148-196A7B5A1AD8}"/>
    <cellStyle name="Calculation 6 6 4 3" xfId="23291" xr:uid="{9AA5A654-77BB-40D4-B4F6-548731CFA839}"/>
    <cellStyle name="Calculation 6 6 4 3 2" xfId="48424" xr:uid="{F94E3271-4A0B-4E70-9323-F0A13BDCC565}"/>
    <cellStyle name="Calculation 6 6 4 4" xfId="28476" xr:uid="{59F73E74-7E20-4B21-8F1E-BDE58FA3F82D}"/>
    <cellStyle name="Calculation 6 6 4 4 2" xfId="53609" xr:uid="{DFF0A1C7-6169-4087-9C04-7D28ACC1672E}"/>
    <cellStyle name="Calculation 6 6 4 5" xfId="36244" xr:uid="{A9327C96-585A-43FB-9C1B-016DC0C24720}"/>
    <cellStyle name="Calculation 6 6 5" xfId="11778" xr:uid="{48754334-E55A-405E-892B-39DAE6C24040}"/>
    <cellStyle name="Calculation 6 6 5 2" xfId="18852" xr:uid="{8CC8260D-945C-4BCC-9E54-42CB23B6CD1B}"/>
    <cellStyle name="Calculation 6 6 5 2 2" xfId="43985" xr:uid="{FBF6FC2F-3DA3-496A-82A0-FB50FDDD7876}"/>
    <cellStyle name="Calculation 6 6 5 3" xfId="23964" xr:uid="{7416B0F5-30AA-4156-B4B6-60E112A2DE1E}"/>
    <cellStyle name="Calculation 6 6 5 3 2" xfId="49097" xr:uid="{590A4952-3FC0-4B10-AE79-4AB1A3BB3748}"/>
    <cellStyle name="Calculation 6 6 5 4" xfId="29149" xr:uid="{CF38D66A-B338-4161-A3C2-BE2C67ED0785}"/>
    <cellStyle name="Calculation 6 6 5 4 2" xfId="54282" xr:uid="{D7463C2E-ABFB-4C78-898F-5BC3C0A53DA3}"/>
    <cellStyle name="Calculation 6 6 5 5" xfId="36917" xr:uid="{019CB03F-5FB5-48C7-AEE0-2D2543627DE1}"/>
    <cellStyle name="Calculation 6 6 6" xfId="13836" xr:uid="{C9391095-8443-4259-9703-6050323F9039}"/>
    <cellStyle name="Calculation 6 6 6 2" xfId="38970" xr:uid="{013402C4-A6C0-44EC-8AC4-CB26095F78CD}"/>
    <cellStyle name="Calculation 6 6 7" xfId="12597" xr:uid="{7F7852BF-3D81-446B-8D24-B190AFDA6A22}"/>
    <cellStyle name="Calculation 6 6 7 2" xfId="37735" xr:uid="{82555D48-CDF7-4F70-979D-2D425542687A}"/>
    <cellStyle name="Calculation 6 6 8" xfId="12892" xr:uid="{F100A32D-ED36-44EB-A494-35BE2F14F876}"/>
    <cellStyle name="Calculation 6 6 8 2" xfId="38029" xr:uid="{EB6C8D58-703D-4E2D-8B69-5A9D8C3C1B02}"/>
    <cellStyle name="Calculation 6 6 9" xfId="31403" xr:uid="{B7AF9E79-BAF7-49D8-A741-726710C068AF}"/>
    <cellStyle name="Calculation 6 7" xfId="2887" xr:uid="{BD2C265A-D283-4CC8-8351-20FD2F1ACCBC}"/>
    <cellStyle name="Calculation 6 7 2" xfId="14952" xr:uid="{06889E9B-77AA-4064-B1A3-B3B1E76309C0}"/>
    <cellStyle name="Calculation 6 7 2 2" xfId="40085" xr:uid="{90582009-9CA8-4B21-881C-F81C509D1B6F}"/>
    <cellStyle name="Calculation 6 7 3" xfId="20182" xr:uid="{7DF83BA5-6A29-4D05-91C3-BC31959D5B62}"/>
    <cellStyle name="Calculation 6 7 3 2" xfId="45315" xr:uid="{E038E263-3BBE-4C3B-AC4F-F8C45EBC64DD}"/>
    <cellStyle name="Calculation 6 7 4" xfId="25505" xr:uid="{4188966D-D6F9-4774-8459-546DF498B37E}"/>
    <cellStyle name="Calculation 6 7 4 2" xfId="50638" xr:uid="{15B6E063-70BB-4FCA-A823-1784854F57D1}"/>
    <cellStyle name="Calculation 6 7 5" xfId="32701" xr:uid="{FB58907C-B306-427B-8A64-E69A8F32A39D}"/>
    <cellStyle name="Calculation 6 7 6" xfId="7553" xr:uid="{09017C27-D3A9-4477-BD96-3B1C2754631C}"/>
    <cellStyle name="Calculation 6 8" xfId="2853" xr:uid="{B2BCAF0F-EAE1-480D-B767-0ECB48870A02}"/>
    <cellStyle name="Calculation 6 8 2" xfId="29769" xr:uid="{DA5CB0F8-F41B-42DA-8688-E42BBF12AA5F}"/>
    <cellStyle name="Calculation 6 9" xfId="4463" xr:uid="{5C3E8DC3-5064-478A-AD28-05B1729F6993}"/>
    <cellStyle name="Calculation 7" xfId="679" xr:uid="{00000000-0005-0000-0000-0000A6020000}"/>
    <cellStyle name="Calculation 7 2" xfId="3002" xr:uid="{249FF134-B114-44E4-8064-94C000DB2800}"/>
    <cellStyle name="Calculation 7 2 2" xfId="8766" xr:uid="{830CD23A-EBD5-4E9C-852A-B36697E4B1B1}"/>
    <cellStyle name="Calculation 7 2 2 2" xfId="16021" xr:uid="{2894BC5A-4587-448E-8E48-0CAC43EA4A86}"/>
    <cellStyle name="Calculation 7 2 2 2 2" xfId="41154" xr:uid="{DC6ABBC2-12CC-43BE-9B25-116E56FFDBFD}"/>
    <cellStyle name="Calculation 7 2 2 3" xfId="21194" xr:uid="{5C509874-D057-483E-A4F8-931CDB756BD1}"/>
    <cellStyle name="Calculation 7 2 2 3 2" xfId="46327" xr:uid="{24A86A49-F874-42DF-AB47-7B1DA73DEA95}"/>
    <cellStyle name="Calculation 7 2 2 4" xfId="26407" xr:uid="{14339A79-69C4-416B-9ACA-A16DDE73A093}"/>
    <cellStyle name="Calculation 7 2 2 4 2" xfId="51540" xr:uid="{FCADE936-DC3C-46EB-B7C6-66C13F5314BC}"/>
    <cellStyle name="Calculation 7 2 2 5" xfId="33908" xr:uid="{45784654-73B5-47C7-8A85-48EBBCB6DAE2}"/>
    <cellStyle name="Calculation 7 2 3" xfId="10041" xr:uid="{366B789E-0932-4D89-BB42-441A48F2691A}"/>
    <cellStyle name="Calculation 7 2 3 2" xfId="17117" xr:uid="{AB21A870-5FBB-4BEA-87C5-169E2035F8D2}"/>
    <cellStyle name="Calculation 7 2 3 2 2" xfId="42250" xr:uid="{622F564A-2E1B-4479-9E30-ED67E4898B81}"/>
    <cellStyle name="Calculation 7 2 3 3" xfId="22229" xr:uid="{8FE1878A-4541-4A3A-9094-8EB1763896E8}"/>
    <cellStyle name="Calculation 7 2 3 3 2" xfId="47362" xr:uid="{74427AE2-8F34-4C7D-8B48-5AC129572E75}"/>
    <cellStyle name="Calculation 7 2 3 4" xfId="27414" xr:uid="{DC07DDE3-5230-4F01-9434-193000BD7323}"/>
    <cellStyle name="Calculation 7 2 3 4 2" xfId="52547" xr:uid="{15C83810-7F59-4B3A-95B0-719EA6CA2FD5}"/>
    <cellStyle name="Calculation 7 2 3 5" xfId="35182" xr:uid="{6486BC3D-D34D-4794-8C94-59754A62154B}"/>
    <cellStyle name="Calculation 7 2 4" xfId="10943" xr:uid="{FC8A4499-0D4E-4585-9120-F5CEC0AEF06D}"/>
    <cellStyle name="Calculation 7 2 4 2" xfId="18018" xr:uid="{ACD0AECB-CC63-482F-985C-BA670E698F27}"/>
    <cellStyle name="Calculation 7 2 4 2 2" xfId="43151" xr:uid="{243250D0-0A2F-4B24-91F0-5FBEDBC55FCA}"/>
    <cellStyle name="Calculation 7 2 4 3" xfId="23130" xr:uid="{10505BCE-0828-48CC-8F06-0AB2DFEED875}"/>
    <cellStyle name="Calculation 7 2 4 3 2" xfId="48263" xr:uid="{6DF6CCFE-8037-4CC0-A721-3543DC68CBBF}"/>
    <cellStyle name="Calculation 7 2 4 4" xfId="28315" xr:uid="{417F9451-E198-4EFB-9374-9B26EEDE033C}"/>
    <cellStyle name="Calculation 7 2 4 4 2" xfId="53448" xr:uid="{52CF5B6A-39DA-4CDA-92C5-AB54ABA0842F}"/>
    <cellStyle name="Calculation 7 2 4 5" xfId="36083" xr:uid="{415DB846-BAC6-4AA0-A72F-E741B1D2D5D9}"/>
    <cellStyle name="Calculation 7 2 5" xfId="10314" xr:uid="{85E28BF9-AC0A-4902-9BCE-1C08E9C14537}"/>
    <cellStyle name="Calculation 7 2 5 2" xfId="17390" xr:uid="{D5CAF094-7A22-4F11-A156-899549321128}"/>
    <cellStyle name="Calculation 7 2 5 2 2" xfId="42523" xr:uid="{93A7A514-A0CE-4D7E-9897-EA7DE9FEB799}"/>
    <cellStyle name="Calculation 7 2 5 3" xfId="22502" xr:uid="{F1B08B83-2278-4F2D-B0F1-9707D28C436F}"/>
    <cellStyle name="Calculation 7 2 5 3 2" xfId="47635" xr:uid="{C439F23E-2F57-4F8D-9CD3-3A728854CFD8}"/>
    <cellStyle name="Calculation 7 2 5 4" xfId="27687" xr:uid="{44B32A4F-40A8-4F87-9D33-7886758FDF01}"/>
    <cellStyle name="Calculation 7 2 5 4 2" xfId="52820" xr:uid="{BF0D2BB2-C1DF-4546-B580-8EC08FEEF348}"/>
    <cellStyle name="Calculation 7 2 5 5" xfId="35455" xr:uid="{355A7D44-EF96-4653-A9D0-AA0D0526FDAF}"/>
    <cellStyle name="Calculation 7 2 6" xfId="13916" xr:uid="{FD9CD027-39D8-4ACD-92E9-0BA3AE32095A}"/>
    <cellStyle name="Calculation 7 2 6 2" xfId="39050" xr:uid="{CBF07498-9B45-4851-9D2B-F21F0C7F6E62}"/>
    <cellStyle name="Calculation 7 2 7" xfId="12770" xr:uid="{956C518C-E080-4F06-866B-7C170AF9C68D}"/>
    <cellStyle name="Calculation 7 2 7 2" xfId="37908" xr:uid="{0D250027-8ECE-4287-8983-218C3B00FFBB}"/>
    <cellStyle name="Calculation 7 2 8" xfId="31113" xr:uid="{2C661410-BF07-465F-B33F-4E5DBEC0BDFC}"/>
    <cellStyle name="Calculation 7 2 9" xfId="5692" xr:uid="{9673C862-6CFE-499A-B82E-00DFFBE60867}"/>
    <cellStyle name="Calculation 7 3" xfId="3439" xr:uid="{C59ED86A-7EA2-4DE2-99D5-10592569036D}"/>
    <cellStyle name="Calculation 7 3 10" xfId="5050" xr:uid="{3011AF31-DA45-4ECA-98D7-DC86890EDAB9}"/>
    <cellStyle name="Calculation 7 3 2" xfId="8179" xr:uid="{FE2D441F-5168-46FA-8140-21AD01727CD3}"/>
    <cellStyle name="Calculation 7 3 2 2" xfId="15517" xr:uid="{EAC73B26-BBA7-457C-A1F9-0F4DE1037CD6}"/>
    <cellStyle name="Calculation 7 3 2 2 2" xfId="40650" xr:uid="{3B2A7FB4-3419-45F2-874B-3BAF84D4CC8D}"/>
    <cellStyle name="Calculation 7 3 2 3" xfId="20708" xr:uid="{7094387A-0940-4CFA-AD4C-9C3CF081D539}"/>
    <cellStyle name="Calculation 7 3 2 3 2" xfId="45841" xr:uid="{32C70F8A-33F5-451B-9ADD-E38530288E57}"/>
    <cellStyle name="Calculation 7 3 2 4" xfId="26025" xr:uid="{25A57E27-89FA-4F13-8D3C-8922198C111A}"/>
    <cellStyle name="Calculation 7 3 2 4 2" xfId="51158" xr:uid="{B06580E1-ECB6-4629-A064-CA783F6CA311}"/>
    <cellStyle name="Calculation 7 3 2 5" xfId="33321" xr:uid="{25217C3A-E460-4C47-BFF1-F32DB4863D2C}"/>
    <cellStyle name="Calculation 7 3 3" xfId="7046" xr:uid="{9759976C-1D16-4AC3-9100-9F1C96B7B347}"/>
    <cellStyle name="Calculation 7 3 3 2" xfId="14469" xr:uid="{348DDD92-1826-4F98-B370-FD24E5619A9F}"/>
    <cellStyle name="Calculation 7 3 3 2 2" xfId="39602" xr:uid="{8AB8C03B-85FE-4F16-AFCF-3D7A27C3A258}"/>
    <cellStyle name="Calculation 7 3 3 3" xfId="19721" xr:uid="{A4FC83B9-6259-4304-B6C6-238A2CBBFA7D}"/>
    <cellStyle name="Calculation 7 3 3 3 2" xfId="44854" xr:uid="{62A7589F-CCED-4C7F-8A42-FC02FC9ECC67}"/>
    <cellStyle name="Calculation 7 3 3 4" xfId="25057" xr:uid="{01EF8987-CC7F-4A81-A12F-363A82CA5E29}"/>
    <cellStyle name="Calculation 7 3 3 4 2" xfId="50190" xr:uid="{195FA68E-D349-48FB-A0C6-703ECB149F65}"/>
    <cellStyle name="Calculation 7 3 3 5" xfId="32198" xr:uid="{88A59DB5-45B4-4FE6-94EA-51ED98A176B2}"/>
    <cellStyle name="Calculation 7 3 4" xfId="7662" xr:uid="{F48EE2D0-4CBB-4232-BC46-A3480F816843}"/>
    <cellStyle name="Calculation 7 3 4 2" xfId="15028" xr:uid="{33EB659E-CB6D-4F68-A0BC-150D71FF72F6}"/>
    <cellStyle name="Calculation 7 3 4 2 2" xfId="40161" xr:uid="{A9FA231A-CB45-4D54-9ED3-99EBA91B6658}"/>
    <cellStyle name="Calculation 7 3 4 3" xfId="20248" xr:uid="{7F4270EC-73D1-4D6A-93BF-0DC9E1AD775A}"/>
    <cellStyle name="Calculation 7 3 4 3 2" xfId="45381" xr:uid="{88CC2C81-437C-48B8-842D-BD6AA5082607}"/>
    <cellStyle name="Calculation 7 3 4 4" xfId="25571" xr:uid="{B181CD74-D03A-4777-8600-08E8C9C9B9E1}"/>
    <cellStyle name="Calculation 7 3 4 4 2" xfId="50704" xr:uid="{0158E867-F29A-49C9-9159-B63337A10161}"/>
    <cellStyle name="Calculation 7 3 4 5" xfId="32809" xr:uid="{50920893-4FC5-45B3-8ADD-E6CE347D4AFF}"/>
    <cellStyle name="Calculation 7 3 5" xfId="10161" xr:uid="{67A33534-7FB1-49C0-92FE-E01DAF97BC25}"/>
    <cellStyle name="Calculation 7 3 5 2" xfId="17237" xr:uid="{926E2EC6-4C0B-4721-9FD6-E4EA5D5233A3}"/>
    <cellStyle name="Calculation 7 3 5 2 2" xfId="42370" xr:uid="{A0C7BE7A-2194-4D6E-BC32-F6DCD38BE7CC}"/>
    <cellStyle name="Calculation 7 3 5 3" xfId="22349" xr:uid="{D90AAF09-7A10-4951-8751-A867745FBBC4}"/>
    <cellStyle name="Calculation 7 3 5 3 2" xfId="47482" xr:uid="{B16D185C-F3B4-469E-9043-106E2AE5A5DC}"/>
    <cellStyle name="Calculation 7 3 5 4" xfId="27534" xr:uid="{AF2D26F8-0CD6-40BA-AE0F-92D3B97C394B}"/>
    <cellStyle name="Calculation 7 3 5 4 2" xfId="52667" xr:uid="{DB6FE463-BE98-4F5A-8930-7B5D96068832}"/>
    <cellStyle name="Calculation 7 3 5 5" xfId="35302" xr:uid="{7D85530A-AD09-4E07-9461-A93198B2FADD}"/>
    <cellStyle name="Calculation 7 3 6" xfId="13198" xr:uid="{194A93C5-E449-4345-BD98-DB2104696965}"/>
    <cellStyle name="Calculation 7 3 6 2" xfId="38332" xr:uid="{40125448-67C8-4949-B8A4-7EB465ED88A8}"/>
    <cellStyle name="Calculation 7 3 7" xfId="13472" xr:uid="{E4E2DB71-C32F-45E8-9822-B16A21DBFDDD}"/>
    <cellStyle name="Calculation 7 3 7 2" xfId="38606" xr:uid="{62A0BBF9-A920-4866-9C19-710A127A19AE}"/>
    <cellStyle name="Calculation 7 3 8" xfId="12865" xr:uid="{8EDD2B7C-68B1-42F6-8536-B4D2D75BC696}"/>
    <cellStyle name="Calculation 7 3 8 2" xfId="38002" xr:uid="{C4BBACD4-C624-410A-BCBD-259A826FB623}"/>
    <cellStyle name="Calculation 7 3 9" xfId="30549" xr:uid="{0B7CE503-6B71-4C90-94F1-1AB82E6BE11C}"/>
    <cellStyle name="Calculation 7 4" xfId="3417" xr:uid="{A8DC7687-2AFF-446C-AC37-FF8CFB39DDF7}"/>
    <cellStyle name="Calculation 7 4 10" xfId="5585" xr:uid="{8C1696B5-ADD1-4F63-8161-A30A860AEAEB}"/>
    <cellStyle name="Calculation 7 4 2" xfId="8694" xr:uid="{8EF55129-BD7D-4274-A324-DF81023341BB}"/>
    <cellStyle name="Calculation 7 4 2 2" xfId="15951" xr:uid="{2210EBAC-0726-455A-9A43-E5A214D3BCF9}"/>
    <cellStyle name="Calculation 7 4 2 2 2" xfId="41084" xr:uid="{5C9D2CAA-75CA-4769-8843-5D4E3F5B1CB2}"/>
    <cellStyle name="Calculation 7 4 2 3" xfId="21124" xr:uid="{67403D1B-B1AC-4F62-8A66-9F8E7DD51A83}"/>
    <cellStyle name="Calculation 7 4 2 3 2" xfId="46257" xr:uid="{F35D97B7-CEB1-4C80-B866-77D745C6AF01}"/>
    <cellStyle name="Calculation 7 4 2 4" xfId="26337" xr:uid="{455D85CE-4DDA-436E-B78F-B4656CF07CA2}"/>
    <cellStyle name="Calculation 7 4 2 4 2" xfId="51470" xr:uid="{85B46660-8079-4F18-A83C-80902309963D}"/>
    <cellStyle name="Calculation 7 4 2 5" xfId="33836" xr:uid="{12B2F038-CD0C-4271-AC31-31943D02D453}"/>
    <cellStyle name="Calculation 7 4 3" xfId="9977" xr:uid="{E94B7623-F5BB-418D-962D-DBAD9894172D}"/>
    <cellStyle name="Calculation 7 4 3 2" xfId="17053" xr:uid="{BEA66775-4D8C-407C-9764-85B93673FF5C}"/>
    <cellStyle name="Calculation 7 4 3 2 2" xfId="42186" xr:uid="{26344FE8-C39D-45A8-8C23-6E6C070FE36D}"/>
    <cellStyle name="Calculation 7 4 3 3" xfId="22165" xr:uid="{6C22517A-C472-4B4D-B496-0DA2AFC37CDA}"/>
    <cellStyle name="Calculation 7 4 3 3 2" xfId="47298" xr:uid="{A95600B5-DC8A-4130-B369-7E96CED5FE2B}"/>
    <cellStyle name="Calculation 7 4 3 4" xfId="27350" xr:uid="{ED389B4C-45D5-41AA-B74F-18FBFC23C051}"/>
    <cellStyle name="Calculation 7 4 3 4 2" xfId="52483" xr:uid="{F58D2201-78F6-4934-AD16-63C5FCBEF70A}"/>
    <cellStyle name="Calculation 7 4 3 5" xfId="35118" xr:uid="{91320C06-099E-413C-A256-755BB0A74EF1}"/>
    <cellStyle name="Calculation 7 4 4" xfId="7869" xr:uid="{6AECFC52-7E4A-4134-8F57-30C6F8060B26}"/>
    <cellStyle name="Calculation 7 4 4 2" xfId="15228" xr:uid="{8D74686E-4333-468B-886F-643EB70BBE59}"/>
    <cellStyle name="Calculation 7 4 4 2 2" xfId="40361" xr:uid="{5AC1D122-8EAA-436B-BE14-EFAECEFDE035}"/>
    <cellStyle name="Calculation 7 4 4 3" xfId="20442" xr:uid="{C4DB39A8-D695-41AC-BECD-6858F5635C8B}"/>
    <cellStyle name="Calculation 7 4 4 3 2" xfId="45575" xr:uid="{3651CC75-3B40-4D83-92CE-96DD8606CF96}"/>
    <cellStyle name="Calculation 7 4 4 4" xfId="25765" xr:uid="{E81F9CDA-4D04-4A49-BAC5-196A242E92B3}"/>
    <cellStyle name="Calculation 7 4 4 4 2" xfId="50898" xr:uid="{1FC0EFC4-B2E7-4714-AD37-79170ACCC160}"/>
    <cellStyle name="Calculation 7 4 4 5" xfId="33016" xr:uid="{C48B0DBE-DA91-4800-933B-867C8D259610}"/>
    <cellStyle name="Calculation 7 4 5" xfId="7285" xr:uid="{41ADDA44-D6CF-4B12-BDE0-6906555D45AB}"/>
    <cellStyle name="Calculation 7 4 5 2" xfId="14704" xr:uid="{C7B199AE-7F0F-4D17-9679-50D844B1A87C}"/>
    <cellStyle name="Calculation 7 4 5 2 2" xfId="39837" xr:uid="{DDE829CB-7E97-4804-ACAC-3B3473EA1A24}"/>
    <cellStyle name="Calculation 7 4 5 3" xfId="19952" xr:uid="{2AFDB2A3-DCF9-45AE-A802-613834A40DFB}"/>
    <cellStyle name="Calculation 7 4 5 3 2" xfId="45085" xr:uid="{36617274-DA8C-4822-B647-520252DA8FE3}"/>
    <cellStyle name="Calculation 7 4 5 4" xfId="25286" xr:uid="{E37BF26E-2D85-46E0-AB3D-E71C385848D2}"/>
    <cellStyle name="Calculation 7 4 5 4 2" xfId="50419" xr:uid="{C7ED6400-1338-4F09-8901-AEA1BBE05BFF}"/>
    <cellStyle name="Calculation 7 4 5 5" xfId="32434" xr:uid="{205CF771-EA2A-4DDF-8D0A-763B4529C051}"/>
    <cellStyle name="Calculation 7 4 6" xfId="13569" xr:uid="{AB648E40-3719-446D-A66A-25ADB4F4E42C}"/>
    <cellStyle name="Calculation 7 4 6 2" xfId="38703" xr:uid="{8A06838A-9F6C-43B1-9BD0-02694A3DFAD8}"/>
    <cellStyle name="Calculation 7 4 7" xfId="13378" xr:uid="{527F104A-ED39-4F04-8E8D-BEC1C6656226}"/>
    <cellStyle name="Calculation 7 4 7 2" xfId="38512" xr:uid="{DC1A7797-E348-4491-BBAE-9BE44EDAC9F6}"/>
    <cellStyle name="Calculation 7 4 8" xfId="14760" xr:uid="{24EB7EC6-73E1-4EEB-B691-4E871C958B9F}"/>
    <cellStyle name="Calculation 7 4 8 2" xfId="39893" xr:uid="{5C8CBC0F-85CD-4598-B5E8-4018153CD0C7}"/>
    <cellStyle name="Calculation 7 4 9" xfId="31047" xr:uid="{BD4CCB08-AE7A-4949-A74A-C30AF6E078E1}"/>
    <cellStyle name="Calculation 7 5" xfId="3820" xr:uid="{0CC55026-EF7C-4E85-997F-0B4A8209B78C}"/>
    <cellStyle name="Calculation 7 5 10" xfId="6676" xr:uid="{94005EE0-A12E-4C94-9581-71BDC8B8CCCD}"/>
    <cellStyle name="Calculation 7 5 2" xfId="9549" xr:uid="{383D18C8-F269-4BB0-A6AA-CD668EE88A93}"/>
    <cellStyle name="Calculation 7 5 2 2" xfId="16629" xr:uid="{77D7E0C6-CA9F-4449-B9CB-1BB5469BD27C}"/>
    <cellStyle name="Calculation 7 5 2 2 2" xfId="41762" xr:uid="{CE528BA5-5759-4DD8-99D6-8CC1BB233804}"/>
    <cellStyle name="Calculation 7 5 2 3" xfId="21742" xr:uid="{69477D93-90E7-4BCB-BB3E-1CE4D29794C0}"/>
    <cellStyle name="Calculation 7 5 2 3 2" xfId="46875" xr:uid="{AB9425BD-1F77-4FA9-9E7D-859A9E2E7877}"/>
    <cellStyle name="Calculation 7 5 2 4" xfId="26931" xr:uid="{ACC7ABE7-BC2F-419C-9508-81617FC73FCD}"/>
    <cellStyle name="Calculation 7 5 2 4 2" xfId="52064" xr:uid="{70F1E721-B7AF-4218-95DF-7988B8D29708}"/>
    <cellStyle name="Calculation 7 5 2 5" xfId="34691" xr:uid="{C5ED20F9-E064-4B39-9F5B-31211A58C096}"/>
    <cellStyle name="Calculation 7 5 3" xfId="10658" xr:uid="{58BE29C9-117B-43E5-9215-A569E2A25FCC}"/>
    <cellStyle name="Calculation 7 5 3 2" xfId="17734" xr:uid="{4E1535E1-F0C1-419B-875E-2ED0B166093D}"/>
    <cellStyle name="Calculation 7 5 3 2 2" xfId="42867" xr:uid="{FEAF58A6-C955-479D-A92F-011D767AFDA8}"/>
    <cellStyle name="Calculation 7 5 3 3" xfId="22846" xr:uid="{CD947341-AC21-42E2-AE77-CDB23CA24C16}"/>
    <cellStyle name="Calculation 7 5 3 3 2" xfId="47979" xr:uid="{8951886C-D0F2-4B83-9F98-5CB20025C9FE}"/>
    <cellStyle name="Calculation 7 5 3 4" xfId="28031" xr:uid="{3DCD7BFF-F68B-4BD2-A2DE-A34B0A169FA9}"/>
    <cellStyle name="Calculation 7 5 3 4 2" xfId="53164" xr:uid="{0B74C6A5-C65C-4B3F-9B5A-34AD098407D7}"/>
    <cellStyle name="Calculation 7 5 3 5" xfId="35799" xr:uid="{14A22C11-7B46-4305-868A-71010B7D209F}"/>
    <cellStyle name="Calculation 7 5 4" xfId="11411" xr:uid="{A879B058-3C37-493D-AB23-5FB769F94D5A}"/>
    <cellStyle name="Calculation 7 5 4 2" xfId="18485" xr:uid="{70379DF1-DFA0-4DA3-B54B-04FA35282A62}"/>
    <cellStyle name="Calculation 7 5 4 2 2" xfId="43618" xr:uid="{BA3F9454-5751-41F8-99DE-278EC5FCE053}"/>
    <cellStyle name="Calculation 7 5 4 3" xfId="23597" xr:uid="{7F5975C5-1AC9-49B1-BBEF-CC0927FCF861}"/>
    <cellStyle name="Calculation 7 5 4 3 2" xfId="48730" xr:uid="{747AF456-44F6-45B4-BEFF-4690E56F1D0D}"/>
    <cellStyle name="Calculation 7 5 4 4" xfId="28782" xr:uid="{9134983F-9810-49E7-A961-BC6CDD4D4675}"/>
    <cellStyle name="Calculation 7 5 4 4 2" xfId="53915" xr:uid="{118D271D-5312-411F-8291-AECA67E5E7F5}"/>
    <cellStyle name="Calculation 7 5 4 5" xfId="36550" xr:uid="{E62D6029-236A-41AD-85FF-B18CFD9D5E2F}"/>
    <cellStyle name="Calculation 7 5 5" xfId="12058" xr:uid="{3CE9F6AA-E966-440B-A404-20ECDCA1C61F}"/>
    <cellStyle name="Calculation 7 5 5 2" xfId="19132" xr:uid="{686D28D2-EA46-4489-B9C2-BE1D244DC538}"/>
    <cellStyle name="Calculation 7 5 5 2 2" xfId="44265" xr:uid="{B8AFE2CC-A3CA-4F37-93C5-3B0CBEF2CBC7}"/>
    <cellStyle name="Calculation 7 5 5 3" xfId="24244" xr:uid="{73A164D1-F8B5-4D5B-ACA3-C512E8AFBADA}"/>
    <cellStyle name="Calculation 7 5 5 3 2" xfId="49377" xr:uid="{946E7281-E9DE-4F44-BE9A-E2F9EA64325B}"/>
    <cellStyle name="Calculation 7 5 5 4" xfId="29429" xr:uid="{AE322692-084A-4E24-BB54-E0DC9F2955B8}"/>
    <cellStyle name="Calculation 7 5 5 4 2" xfId="54562" xr:uid="{8E3CC77B-6C73-42D1-A8D9-49F86650A8CE}"/>
    <cellStyle name="Calculation 7 5 5 5" xfId="37197" xr:uid="{0C53B27A-9E97-476D-AE8F-6609CBDF5428}"/>
    <cellStyle name="Calculation 7 5 6" xfId="14112" xr:uid="{103F6D37-F3B4-42DB-BC50-2EE03E868781}"/>
    <cellStyle name="Calculation 7 5 6 2" xfId="39245" xr:uid="{7A00291A-CC16-4C75-8B02-AEBDE8DB60E0}"/>
    <cellStyle name="Calculation 7 5 7" xfId="12317" xr:uid="{754F5D96-7340-4B88-9A8D-7543CBAF3676}"/>
    <cellStyle name="Calculation 7 5 7 2" xfId="37455" xr:uid="{C8B79B14-EEF5-4D58-AC75-4BEB1A757B4A}"/>
    <cellStyle name="Calculation 7 5 8" xfId="24701" xr:uid="{DA566FF9-4A6C-4F0D-B918-506B7E7CDF8C}"/>
    <cellStyle name="Calculation 7 5 8 2" xfId="49834" xr:uid="{83C72A82-83D9-4982-8360-D7386A63A0BA}"/>
    <cellStyle name="Calculation 7 5 9" xfId="31832" xr:uid="{D6F8E7D8-464E-4E31-AA76-068E06283DE3}"/>
    <cellStyle name="Calculation 7 6" xfId="3160" xr:uid="{5CA8B0F0-DB47-48F1-9DFC-E6F79BA990D3}"/>
    <cellStyle name="Calculation 7 6 10" xfId="5501" xr:uid="{D69A6F67-7F65-4320-B37A-9C7587803F1C}"/>
    <cellStyle name="Calculation 7 6 2" xfId="8615" xr:uid="{B52EA87A-5010-494F-B74B-49FFDC54991F}"/>
    <cellStyle name="Calculation 7 6 2 2" xfId="15872" xr:uid="{E783FBA9-31D6-4479-BBB5-312887E1D4B3}"/>
    <cellStyle name="Calculation 7 6 2 2 2" xfId="41005" xr:uid="{C75B519A-A10B-44DB-8D2C-17ECCD533830}"/>
    <cellStyle name="Calculation 7 6 2 3" xfId="21045" xr:uid="{6DCA1ECA-CCCA-4CC0-8655-4949F234813B}"/>
    <cellStyle name="Calculation 7 6 2 3 2" xfId="46178" xr:uid="{E8714280-7428-423C-BD4D-C6890DD7DE2D}"/>
    <cellStyle name="Calculation 7 6 2 4" xfId="26258" xr:uid="{99BC44F1-EBBA-4722-9074-C509BFCC1824}"/>
    <cellStyle name="Calculation 7 6 2 4 2" xfId="51391" xr:uid="{812A9DAB-A87E-47F9-89DF-7316CA5FF631}"/>
    <cellStyle name="Calculation 7 6 2 5" xfId="33757" xr:uid="{92F6B984-8C11-4FC0-832F-B7C70EB89273}"/>
    <cellStyle name="Calculation 7 6 3" xfId="9898" xr:uid="{F88D9751-1DAB-47B1-9978-0A4F653B060B}"/>
    <cellStyle name="Calculation 7 6 3 2" xfId="16974" xr:uid="{A7870DA8-8C34-4383-AE75-C1FABE6F2DED}"/>
    <cellStyle name="Calculation 7 6 3 2 2" xfId="42107" xr:uid="{36551DA6-5EC2-4984-8CDD-74E21DF4AD90}"/>
    <cellStyle name="Calculation 7 6 3 3" xfId="22086" xr:uid="{F0F76797-D5AC-4B9F-9D44-CD1C587BF79A}"/>
    <cellStyle name="Calculation 7 6 3 3 2" xfId="47219" xr:uid="{B73A5538-1401-478E-A4B1-841F20900F86}"/>
    <cellStyle name="Calculation 7 6 3 4" xfId="27271" xr:uid="{FA8F2FDB-30B2-4FD2-B8A5-CF238BFBDCA5}"/>
    <cellStyle name="Calculation 7 6 3 4 2" xfId="52404" xr:uid="{4FCF231F-B219-4249-B44B-2039939EDEA1}"/>
    <cellStyle name="Calculation 7 6 3 5" xfId="35039" xr:uid="{B7BE2FAD-AB54-4CC5-833D-AE6584EAE140}"/>
    <cellStyle name="Calculation 7 6 4" xfId="9094" xr:uid="{1BD27EAC-BB08-43D8-AEB1-8818E9BAE49A}"/>
    <cellStyle name="Calculation 7 6 4 2" xfId="16266" xr:uid="{815C0FB5-C1EE-40CE-AA53-DAEED2F26E4F}"/>
    <cellStyle name="Calculation 7 6 4 2 2" xfId="41399" xr:uid="{DD571B8A-4C9C-49DF-A087-3D6AF0AA4C80}"/>
    <cellStyle name="Calculation 7 6 4 3" xfId="21406" xr:uid="{11CCDAF1-AF96-4A3F-82BC-BF58480BD711}"/>
    <cellStyle name="Calculation 7 6 4 3 2" xfId="46539" xr:uid="{00D33E30-B035-4DC7-9A62-7E3246070B37}"/>
    <cellStyle name="Calculation 7 6 4 4" xfId="26620" xr:uid="{70F0E4A9-AB24-4023-A878-760A445399BD}"/>
    <cellStyle name="Calculation 7 6 4 4 2" xfId="51753" xr:uid="{2C2E5766-596E-4D8F-B741-5FDA29A22C5A}"/>
    <cellStyle name="Calculation 7 6 4 5" xfId="34236" xr:uid="{01EC97C7-FD33-4103-92FD-33CEC8406059}"/>
    <cellStyle name="Calculation 7 6 5" xfId="10250" xr:uid="{3FD8181C-60FD-494F-9952-7C7ABA3BFAE9}"/>
    <cellStyle name="Calculation 7 6 5 2" xfId="17326" xr:uid="{9C262E62-585A-4F9B-A857-CC4A5C92B8AD}"/>
    <cellStyle name="Calculation 7 6 5 2 2" xfId="42459" xr:uid="{D1D5F71D-E891-4C3C-908E-9AD349AFCCEE}"/>
    <cellStyle name="Calculation 7 6 5 3" xfId="22438" xr:uid="{A1FF0547-D2D6-45B3-A233-4DAA78E91B4C}"/>
    <cellStyle name="Calculation 7 6 5 3 2" xfId="47571" xr:uid="{9F749211-E874-4862-AF18-D512A54185BA}"/>
    <cellStyle name="Calculation 7 6 5 4" xfId="27623" xr:uid="{0876C4AE-4131-4899-A389-902011284A6A}"/>
    <cellStyle name="Calculation 7 6 5 4 2" xfId="52756" xr:uid="{E0FA7130-BA06-4AAD-BBA5-B9CD5E56FE09}"/>
    <cellStyle name="Calculation 7 6 5 5" xfId="35391" xr:uid="{9117B93D-9E8A-4C9E-B583-D26DBC4208B2}"/>
    <cellStyle name="Calculation 7 6 6" xfId="13490" xr:uid="{5DE28549-2889-400E-B9EA-86AD1C765BB6}"/>
    <cellStyle name="Calculation 7 6 6 2" xfId="38624" xr:uid="{D0D5FDE4-57E1-4A06-84B3-0F0CC11EFBEA}"/>
    <cellStyle name="Calculation 7 6 7" xfId="13398" xr:uid="{DEA92EA9-C257-4542-B18A-63C1B9262F4F}"/>
    <cellStyle name="Calculation 7 6 7 2" xfId="38532" xr:uid="{934531A4-0F78-4460-8DD4-3C2CABACE2C6}"/>
    <cellStyle name="Calculation 7 6 8" xfId="21507" xr:uid="{75209811-E4CD-47FF-8819-DFED0FBBF00A}"/>
    <cellStyle name="Calculation 7 6 8 2" xfId="46640" xr:uid="{10C5E2C7-89A3-4988-AB6F-9C0708443853}"/>
    <cellStyle name="Calculation 7 6 9" xfId="30968" xr:uid="{0429DD1D-DE2C-4CB1-8007-676240403136}"/>
    <cellStyle name="Calculation 7 7" xfId="3330" xr:uid="{8E0DDD48-6BCF-4ECE-B4E2-CBA0B4336814}"/>
    <cellStyle name="Calculation 7 7 2" xfId="14951" xr:uid="{EC5E6D2F-4AF2-4C4C-B48D-5FB240475E21}"/>
    <cellStyle name="Calculation 7 7 2 2" xfId="40084" xr:uid="{A1BB8DEC-411F-4147-869F-92FE100B3F66}"/>
    <cellStyle name="Calculation 7 7 3" xfId="20181" xr:uid="{FF7D7BD3-C053-4FFC-A6EC-405008898ED8}"/>
    <cellStyle name="Calculation 7 7 3 2" xfId="45314" xr:uid="{5EA0155A-E9C3-41E0-900D-C81A853E5A01}"/>
    <cellStyle name="Calculation 7 7 4" xfId="25504" xr:uid="{E63968E8-B59E-4131-96EE-693E1F9395BB}"/>
    <cellStyle name="Calculation 7 7 4 2" xfId="50637" xr:uid="{FB1A025B-7CE3-4BFE-94E2-0775814FE753}"/>
    <cellStyle name="Calculation 7 7 5" xfId="32700" xr:uid="{F5AD698E-F387-474D-BE08-F8E38F6DCCCF}"/>
    <cellStyle name="Calculation 7 7 6" xfId="7552" xr:uid="{79650ECC-E210-4B93-8BEB-D6AA5495115D}"/>
    <cellStyle name="Calculation 7 8" xfId="3212" xr:uid="{D6ECDB99-0A39-4DEF-83AE-B2B96D8CAE3C}"/>
    <cellStyle name="Calculation 7 8 2" xfId="29770" xr:uid="{B315A2FC-A81A-4E78-BC4F-2554A2A1D103}"/>
    <cellStyle name="Calculation 7 9" xfId="4464" xr:uid="{F5D6432E-D27F-4D02-96E4-7ED561D369E2}"/>
    <cellStyle name="Calculation 8" xfId="680" xr:uid="{00000000-0005-0000-0000-0000A7020000}"/>
    <cellStyle name="Calculation 8 2" xfId="3003" xr:uid="{4ACD680E-4DA7-41C7-B90B-FD99B56F1193}"/>
    <cellStyle name="Calculation 8 2 2" xfId="8765" xr:uid="{02D82E87-4BD9-4F10-A098-51A4B7801EC7}"/>
    <cellStyle name="Calculation 8 2 2 2" xfId="16020" xr:uid="{B55CCA05-1FE9-443A-8AA9-064A42FC84F3}"/>
    <cellStyle name="Calculation 8 2 2 2 2" xfId="41153" xr:uid="{28AD82CC-2C5B-40BD-BFA3-660951C75B5F}"/>
    <cellStyle name="Calculation 8 2 2 3" xfId="21193" xr:uid="{F92B92AA-1873-4822-AA83-EDFB00B5720F}"/>
    <cellStyle name="Calculation 8 2 2 3 2" xfId="46326" xr:uid="{5739F0E0-04E3-446F-A48D-A1AC3B4EFF60}"/>
    <cellStyle name="Calculation 8 2 2 4" xfId="26406" xr:uid="{5FE6FFFE-22C5-4628-974C-864B55A3A0F5}"/>
    <cellStyle name="Calculation 8 2 2 4 2" xfId="51539" xr:uid="{8AC58BA3-5ED6-4A97-BD5A-2F4451B8DF26}"/>
    <cellStyle name="Calculation 8 2 2 5" xfId="33907" xr:uid="{B7295982-296E-476C-9AD8-145D41ABD38D}"/>
    <cellStyle name="Calculation 8 2 3" xfId="10040" xr:uid="{D7DBCCAE-DC87-4739-A836-5CD4C87AF5B2}"/>
    <cellStyle name="Calculation 8 2 3 2" xfId="17116" xr:uid="{7F5BE528-F89D-452A-A409-DFDB700D756F}"/>
    <cellStyle name="Calculation 8 2 3 2 2" xfId="42249" xr:uid="{FE0F3D2C-EA16-492F-9F51-FCCB4A285066}"/>
    <cellStyle name="Calculation 8 2 3 3" xfId="22228" xr:uid="{8FD5272C-6226-4D23-9394-DB257940B242}"/>
    <cellStyle name="Calculation 8 2 3 3 2" xfId="47361" xr:uid="{ECA3968D-EACF-4E34-9083-F029C61DEEA3}"/>
    <cellStyle name="Calculation 8 2 3 4" xfId="27413" xr:uid="{A3C962BB-CF01-4830-B174-C4D030BD0B08}"/>
    <cellStyle name="Calculation 8 2 3 4 2" xfId="52546" xr:uid="{E7652340-EEA4-4333-A9AA-752B8C961250}"/>
    <cellStyle name="Calculation 8 2 3 5" xfId="35181" xr:uid="{55BB945D-1742-4075-B30A-7B10609B0ED0}"/>
    <cellStyle name="Calculation 8 2 4" xfId="10942" xr:uid="{65F1BB76-71C0-44FF-A704-0BBAB6D9EC6C}"/>
    <cellStyle name="Calculation 8 2 4 2" xfId="18017" xr:uid="{2B84A4AD-B420-4EFD-8F3F-65338BFC2942}"/>
    <cellStyle name="Calculation 8 2 4 2 2" xfId="43150" xr:uid="{F6ADFAB8-3AD5-44C8-ADEC-A33A2E744441}"/>
    <cellStyle name="Calculation 8 2 4 3" xfId="23129" xr:uid="{9E12A35B-48C6-45F2-B7DF-19593F91F9C5}"/>
    <cellStyle name="Calculation 8 2 4 3 2" xfId="48262" xr:uid="{D9916B0E-3D22-49DE-91A6-CA14F0F2FBC9}"/>
    <cellStyle name="Calculation 8 2 4 4" xfId="28314" xr:uid="{B0BBD015-3E76-4D23-8BB4-82D22BB02EEE}"/>
    <cellStyle name="Calculation 8 2 4 4 2" xfId="53447" xr:uid="{E70A1317-4C9C-4EDD-A9D1-19094527CDDE}"/>
    <cellStyle name="Calculation 8 2 4 5" xfId="36082" xr:uid="{95A86093-03E8-44CD-9E88-EB5EF4BFE592}"/>
    <cellStyle name="Calculation 8 2 5" xfId="7242" xr:uid="{84979CC0-A44E-43CE-A799-954A58011ADC}"/>
    <cellStyle name="Calculation 8 2 5 2" xfId="14664" xr:uid="{0D62700C-EC7C-4786-B616-78DB45025A74}"/>
    <cellStyle name="Calculation 8 2 5 2 2" xfId="39797" xr:uid="{835664DF-C969-4FD5-BCF1-0ABDF1FF1C3D}"/>
    <cellStyle name="Calculation 8 2 5 3" xfId="19913" xr:uid="{8F5EA9EC-5190-4CC2-B9F6-892F59ACD41A}"/>
    <cellStyle name="Calculation 8 2 5 3 2" xfId="45046" xr:uid="{EAFBB3A5-BEF2-498D-84C5-30C2F620A979}"/>
    <cellStyle name="Calculation 8 2 5 4" xfId="25249" xr:uid="{5C56162A-917A-44C0-9503-622B816AE7F7}"/>
    <cellStyle name="Calculation 8 2 5 4 2" xfId="50382" xr:uid="{24E8A9BA-139C-442F-856B-470713396537}"/>
    <cellStyle name="Calculation 8 2 5 5" xfId="32391" xr:uid="{7AD3F059-25CA-4D82-AA4F-6C560E31D629}"/>
    <cellStyle name="Calculation 8 2 6" xfId="15744" xr:uid="{98D47615-2F30-4031-9D3E-CE7FCD8CFE3B}"/>
    <cellStyle name="Calculation 8 2 6 2" xfId="40877" xr:uid="{78D92966-42FC-45FD-BD77-2644866D926A}"/>
    <cellStyle name="Calculation 8 2 7" xfId="20919" xr:uid="{6596D997-BEDF-4445-911E-EC4E9932AC58}"/>
    <cellStyle name="Calculation 8 2 7 2" xfId="46052" xr:uid="{D193A59C-CF67-4D96-AA85-63FC9EE72493}"/>
    <cellStyle name="Calculation 8 2 8" xfId="31112" xr:uid="{25633D11-C01E-4F43-92CF-810110F8C0F4}"/>
    <cellStyle name="Calculation 8 2 9" xfId="5685" xr:uid="{80773E0C-7856-4C01-9A63-636D28F9CD90}"/>
    <cellStyle name="Calculation 8 3" xfId="3438" xr:uid="{73D8A20E-46A8-4A09-82E7-15024F88084B}"/>
    <cellStyle name="Calculation 8 3 10" xfId="5051" xr:uid="{8DE235BE-EADB-4F89-8503-E6B4B314CFC1}"/>
    <cellStyle name="Calculation 8 3 2" xfId="8180" xr:uid="{2486F68C-A685-4497-AE3C-230C11E98EB2}"/>
    <cellStyle name="Calculation 8 3 2 2" xfId="15518" xr:uid="{58A8F25D-7991-4AD8-9CEA-B01E9C3F79BC}"/>
    <cellStyle name="Calculation 8 3 2 2 2" xfId="40651" xr:uid="{6528818F-F6C8-49A7-85B3-933B7D5C55F1}"/>
    <cellStyle name="Calculation 8 3 2 3" xfId="20709" xr:uid="{2C4DEBDC-FFB2-4EA4-BC02-11BCF282953E}"/>
    <cellStyle name="Calculation 8 3 2 3 2" xfId="45842" xr:uid="{DD5717FD-3448-4C09-A710-F3224F82511A}"/>
    <cellStyle name="Calculation 8 3 2 4" xfId="26026" xr:uid="{D616A610-D67A-469B-B098-568617937C72}"/>
    <cellStyle name="Calculation 8 3 2 4 2" xfId="51159" xr:uid="{3474E141-DC11-4A01-B616-ACCE04D6EEEF}"/>
    <cellStyle name="Calculation 8 3 2 5" xfId="33322" xr:uid="{F508B76C-5130-40F2-B487-56BFFDD9268A}"/>
    <cellStyle name="Calculation 8 3 3" xfId="7045" xr:uid="{D85B5D73-D65A-46DE-AE74-4B8DDDDC1146}"/>
    <cellStyle name="Calculation 8 3 3 2" xfId="14468" xr:uid="{1FFCFE9E-D202-4FB3-9325-BAC1705171D8}"/>
    <cellStyle name="Calculation 8 3 3 2 2" xfId="39601" xr:uid="{A0297313-0CDC-48FE-B3D3-34C5F808044C}"/>
    <cellStyle name="Calculation 8 3 3 3" xfId="19720" xr:uid="{3382790C-BE04-4EE3-95A4-B7509BB57EC6}"/>
    <cellStyle name="Calculation 8 3 3 3 2" xfId="44853" xr:uid="{FE7750E0-D188-4760-8CD8-265C7F9AE287}"/>
    <cellStyle name="Calculation 8 3 3 4" xfId="25056" xr:uid="{88CBE93F-5FFD-43BB-934D-46340D771E4A}"/>
    <cellStyle name="Calculation 8 3 3 4 2" xfId="50189" xr:uid="{517A2BE8-80C3-43EB-A4C8-8C627909C285}"/>
    <cellStyle name="Calculation 8 3 3 5" xfId="32197" xr:uid="{3E08258D-46CA-4108-AB3A-ED7233D40D99}"/>
    <cellStyle name="Calculation 8 3 4" xfId="10384" xr:uid="{BEE9735E-61E4-4F72-9B14-2123D6DDFCC4}"/>
    <cellStyle name="Calculation 8 3 4 2" xfId="17460" xr:uid="{7FFDBC70-A186-4A60-A19B-C40840668713}"/>
    <cellStyle name="Calculation 8 3 4 2 2" xfId="42593" xr:uid="{3D980ED7-479B-4833-A30E-F3A73D30D74A}"/>
    <cellStyle name="Calculation 8 3 4 3" xfId="22572" xr:uid="{D6320197-639D-4D8B-B232-617CDB62FF78}"/>
    <cellStyle name="Calculation 8 3 4 3 2" xfId="47705" xr:uid="{DCA48E8D-8FEE-47B7-BA5C-8C700C6BAF83}"/>
    <cellStyle name="Calculation 8 3 4 4" xfId="27757" xr:uid="{BB7ECD16-D44A-432B-B9F0-209FCF99CC50}"/>
    <cellStyle name="Calculation 8 3 4 4 2" xfId="52890" xr:uid="{9360E266-2E0E-4021-A490-2E4639984AF5}"/>
    <cellStyle name="Calculation 8 3 4 5" xfId="35525" xr:uid="{34278D45-46C9-49FF-8FED-AE0BC8B011F4}"/>
    <cellStyle name="Calculation 8 3 5" xfId="9055" xr:uid="{2FC62CEA-7CB4-457E-9590-6C0ACD875C4F}"/>
    <cellStyle name="Calculation 8 3 5 2" xfId="16229" xr:uid="{176FEFAC-01E0-459D-B4A0-025F5EC3A12D}"/>
    <cellStyle name="Calculation 8 3 5 2 2" xfId="41362" xr:uid="{7DE6ED0E-D954-466E-B017-3116C9B8BCDA}"/>
    <cellStyle name="Calculation 8 3 5 3" xfId="21369" xr:uid="{03239B7B-11A6-4349-91FD-6048B77707C6}"/>
    <cellStyle name="Calculation 8 3 5 3 2" xfId="46502" xr:uid="{CAC79AA5-BA60-499D-9C9D-73A71787C3EC}"/>
    <cellStyle name="Calculation 8 3 5 4" xfId="26583" xr:uid="{AC4E9B0E-F400-4325-B0B6-DAB3D8F7E6FA}"/>
    <cellStyle name="Calculation 8 3 5 4 2" xfId="51716" xr:uid="{F86DC2F7-3877-4512-9C62-F85FBC3B8B47}"/>
    <cellStyle name="Calculation 8 3 5 5" xfId="34197" xr:uid="{4E286CF7-387B-4BCA-B3EF-B918748FC078}"/>
    <cellStyle name="Calculation 8 3 6" xfId="13199" xr:uid="{BC2421EE-668F-46A2-98F1-2B07AE24893F}"/>
    <cellStyle name="Calculation 8 3 6 2" xfId="38333" xr:uid="{77B3EA0F-96DA-40F2-8138-0A5FA82B65B8}"/>
    <cellStyle name="Calculation 8 3 7" xfId="12830" xr:uid="{8DE42BAA-267C-4E43-AB6C-8A21BB7FD4CA}"/>
    <cellStyle name="Calculation 8 3 7 2" xfId="37968" xr:uid="{3E711F9B-93CF-4930-AA5B-3E70E21A2702}"/>
    <cellStyle name="Calculation 8 3 8" xfId="12866" xr:uid="{2B5CB407-8BA0-4203-A721-D664D0502B8F}"/>
    <cellStyle name="Calculation 8 3 8 2" xfId="38003" xr:uid="{45F895C3-A961-4D18-AF15-C7D1ED92E758}"/>
    <cellStyle name="Calculation 8 3 9" xfId="30550" xr:uid="{C21AD7B9-925C-45DB-8328-08F7EB7331EE}"/>
    <cellStyle name="Calculation 8 4" xfId="4082" xr:uid="{EA587EBC-C85B-4BEF-9768-E1BAC4FAB34D}"/>
    <cellStyle name="Calculation 8 4 10" xfId="5584" xr:uid="{3AC67E97-E283-4BA1-9FF6-BB29B6078804}"/>
    <cellStyle name="Calculation 8 4 2" xfId="8693" xr:uid="{3968CA72-7EA8-47CC-956C-0189CFF213C6}"/>
    <cellStyle name="Calculation 8 4 2 2" xfId="15950" xr:uid="{64416DFC-2360-4493-9D4B-4EBD0E48A4D0}"/>
    <cellStyle name="Calculation 8 4 2 2 2" xfId="41083" xr:uid="{A128C419-022A-4F86-9E36-F0E42E8D940B}"/>
    <cellStyle name="Calculation 8 4 2 3" xfId="21123" xr:uid="{9690D7F9-B9A1-404A-A27E-BD03E108DC75}"/>
    <cellStyle name="Calculation 8 4 2 3 2" xfId="46256" xr:uid="{2212B5D4-930E-4489-BAE1-1059A46C9B28}"/>
    <cellStyle name="Calculation 8 4 2 4" xfId="26336" xr:uid="{E98967E2-EDE5-48C8-8E1D-68CAB43B13B7}"/>
    <cellStyle name="Calculation 8 4 2 4 2" xfId="51469" xr:uid="{889E5009-92C0-4D4A-905A-E225BE5FA902}"/>
    <cellStyle name="Calculation 8 4 2 5" xfId="33835" xr:uid="{AF095D2D-82CC-44F0-9958-BFB2D03CDA48}"/>
    <cellStyle name="Calculation 8 4 3" xfId="9976" xr:uid="{AB647CD8-0102-4964-B9A0-DE252537BC67}"/>
    <cellStyle name="Calculation 8 4 3 2" xfId="17052" xr:uid="{A6D46D5B-FE55-4CD1-A251-ED6D1EAB4A7B}"/>
    <cellStyle name="Calculation 8 4 3 2 2" xfId="42185" xr:uid="{C283672D-2E39-4153-94C1-014A1271718B}"/>
    <cellStyle name="Calculation 8 4 3 3" xfId="22164" xr:uid="{DB7239D3-2423-4217-A46E-61E1BEF7D3CA}"/>
    <cellStyle name="Calculation 8 4 3 3 2" xfId="47297" xr:uid="{17E56ED6-2926-4980-AB1E-B48308990F8D}"/>
    <cellStyle name="Calculation 8 4 3 4" xfId="27349" xr:uid="{22E53A6E-8E61-4878-ABE0-AC8C75A2B611}"/>
    <cellStyle name="Calculation 8 4 3 4 2" xfId="52482" xr:uid="{6917FB68-7C31-4E07-B3EB-AA926FED9230}"/>
    <cellStyle name="Calculation 8 4 3 5" xfId="35117" xr:uid="{0781DD74-515C-4972-B5F3-3469B7FE2748}"/>
    <cellStyle name="Calculation 8 4 4" xfId="7868" xr:uid="{4E3BDCC7-E07D-492E-A29F-4A14D2C2855F}"/>
    <cellStyle name="Calculation 8 4 4 2" xfId="15227" xr:uid="{1724FE43-865E-44EC-821A-F58D43017426}"/>
    <cellStyle name="Calculation 8 4 4 2 2" xfId="40360" xr:uid="{541F8128-2C38-4256-8293-18E56EC30C98}"/>
    <cellStyle name="Calculation 8 4 4 3" xfId="20441" xr:uid="{7779822C-BA18-4127-B67D-342D2F3D9F8C}"/>
    <cellStyle name="Calculation 8 4 4 3 2" xfId="45574" xr:uid="{766568B7-8573-412C-AD8F-25C154348879}"/>
    <cellStyle name="Calculation 8 4 4 4" xfId="25764" xr:uid="{96F9F8B7-8000-4DC0-A69A-6998CBE98461}"/>
    <cellStyle name="Calculation 8 4 4 4 2" xfId="50897" xr:uid="{23DCCDE9-CF17-4376-8CE8-CDC3E718BB0C}"/>
    <cellStyle name="Calculation 8 4 4 5" xfId="33015" xr:uid="{A56578B8-34E8-46D4-9453-AAB75E7BC5E6}"/>
    <cellStyle name="Calculation 8 4 5" xfId="7907" xr:uid="{F1FB93CE-0A38-4C40-8277-B2FD735C6DC1}"/>
    <cellStyle name="Calculation 8 4 5 2" xfId="15264" xr:uid="{2DBC776C-0CA4-408B-8C5A-FC7E77D7C0C3}"/>
    <cellStyle name="Calculation 8 4 5 2 2" xfId="40397" xr:uid="{EE69528A-E4B8-4238-A211-A397D60B2BA2}"/>
    <cellStyle name="Calculation 8 4 5 3" xfId="20474" xr:uid="{90FDA153-C1EC-4EF4-B884-6AB8B5D7E738}"/>
    <cellStyle name="Calculation 8 4 5 3 2" xfId="45607" xr:uid="{E62BB5B4-4852-4A42-972B-EC16D0D1F14B}"/>
    <cellStyle name="Calculation 8 4 5 4" xfId="25797" xr:uid="{E2119569-9574-4D71-916E-9B5674178B42}"/>
    <cellStyle name="Calculation 8 4 5 4 2" xfId="50930" xr:uid="{99849352-B759-4F94-A32A-B03CE4600F97}"/>
    <cellStyle name="Calculation 8 4 5 5" xfId="33050" xr:uid="{CC431A68-6FFF-486D-8B79-93D425DF1DB0}"/>
    <cellStyle name="Calculation 8 4 6" xfId="13568" xr:uid="{F06D7718-CE4E-49BC-9097-244578055176}"/>
    <cellStyle name="Calculation 8 4 6 2" xfId="38702" xr:uid="{3BA233A4-91A7-4AA1-9045-7D8F1F12D597}"/>
    <cellStyle name="Calculation 8 4 7" xfId="15758" xr:uid="{952A5AE7-8E27-41EA-8D6F-7518098CECF2}"/>
    <cellStyle name="Calculation 8 4 7 2" xfId="40891" xr:uid="{A56F719A-D0D8-4455-B010-451666311192}"/>
    <cellStyle name="Calculation 8 4 8" xfId="20934" xr:uid="{C433F011-A926-485A-B916-8647F2843169}"/>
    <cellStyle name="Calculation 8 4 8 2" xfId="46067" xr:uid="{9BD3C4E8-7D86-4D1A-B703-6056E930EB04}"/>
    <cellStyle name="Calculation 8 4 9" xfId="31046" xr:uid="{1A2C8A98-BBD5-4741-AC0B-5C77568809C5}"/>
    <cellStyle name="Calculation 8 5" xfId="3150" xr:uid="{29C13D8B-4C9E-4D9E-8CF2-D13C093A957C}"/>
    <cellStyle name="Calculation 8 5 10" xfId="5156" xr:uid="{3D8DC8FC-F0D0-47CA-8318-F1E229B2E882}"/>
    <cellStyle name="Calculation 8 5 2" xfId="8285" xr:uid="{0AC25F2A-0B29-40F7-9FB0-2627298EE8FF}"/>
    <cellStyle name="Calculation 8 5 2 2" xfId="15623" xr:uid="{202F4A9F-D1C3-4776-A636-690C43592EE8}"/>
    <cellStyle name="Calculation 8 5 2 2 2" xfId="40756" xr:uid="{B69549EB-3037-4952-ADF4-99E54266AF78}"/>
    <cellStyle name="Calculation 8 5 2 3" xfId="20814" xr:uid="{3ED6A133-AC03-420E-B30E-B00C495CF8BA}"/>
    <cellStyle name="Calculation 8 5 2 3 2" xfId="45947" xr:uid="{39AD94F8-A890-4A5A-966C-4B035EC6CC5C}"/>
    <cellStyle name="Calculation 8 5 2 4" xfId="26131" xr:uid="{39045FE3-EB2D-4B88-AA50-4318F37FE784}"/>
    <cellStyle name="Calculation 8 5 2 4 2" xfId="51264" xr:uid="{5BA7D799-D868-48A1-8F3A-953FF41BA06D}"/>
    <cellStyle name="Calculation 8 5 2 5" xfId="33427" xr:uid="{E20F6FF0-ECC7-4CC5-A843-9AE0BC46097A}"/>
    <cellStyle name="Calculation 8 5 3" xfId="6952" xr:uid="{842C04CC-55FE-4801-AE86-BAC3A72DE17D}"/>
    <cellStyle name="Calculation 8 5 3 2" xfId="14375" xr:uid="{3283A616-6703-4096-83CE-4DBF6A6256AB}"/>
    <cellStyle name="Calculation 8 5 3 2 2" xfId="39508" xr:uid="{1B2D1D62-F82D-426D-8A20-41D9A9874BD5}"/>
    <cellStyle name="Calculation 8 5 3 3" xfId="19627" xr:uid="{284DCB10-7D68-4D3F-918B-B9707683682A}"/>
    <cellStyle name="Calculation 8 5 3 3 2" xfId="44760" xr:uid="{38B7A6ED-C64F-4918-9528-219F1B73AE03}"/>
    <cellStyle name="Calculation 8 5 3 4" xfId="24963" xr:uid="{EA2DA37C-33EC-4B9C-AD8B-EFE97C42B5D8}"/>
    <cellStyle name="Calculation 8 5 3 4 2" xfId="50096" xr:uid="{0FF722A3-8178-4A6B-BC40-C1CC355D62A8}"/>
    <cellStyle name="Calculation 8 5 3 5" xfId="32104" xr:uid="{6FBDEB83-0CB0-437C-9657-67C2DB2C7823}"/>
    <cellStyle name="Calculation 8 5 4" xfId="8047" xr:uid="{FC4E848F-68AE-4B08-81FF-7053E16A1CED}"/>
    <cellStyle name="Calculation 8 5 4 2" xfId="15392" xr:uid="{83018079-34AF-464E-912F-2888DFBD4EB1}"/>
    <cellStyle name="Calculation 8 5 4 2 2" xfId="40525" xr:uid="{E79A24D2-41C6-4BC2-856A-DF598DF543FB}"/>
    <cellStyle name="Calculation 8 5 4 3" xfId="20593" xr:uid="{FA50EC12-71B0-45C7-A331-AFF108C90C7C}"/>
    <cellStyle name="Calculation 8 5 4 3 2" xfId="45726" xr:uid="{1175943A-8FA1-4228-A669-38FA0D7D5FA5}"/>
    <cellStyle name="Calculation 8 5 4 4" xfId="25913" xr:uid="{711EE89F-B54C-4030-B754-78EAB98C447A}"/>
    <cellStyle name="Calculation 8 5 4 4 2" xfId="51046" xr:uid="{3C51CD21-9E96-4865-BE10-5FF2843BC372}"/>
    <cellStyle name="Calculation 8 5 4 5" xfId="33190" xr:uid="{A7143918-0CE0-45F7-A85D-E21D689ABF4C}"/>
    <cellStyle name="Calculation 8 5 5" xfId="10192" xr:uid="{316D62A4-6CFE-4ED9-867E-6848F9DD5CEB}"/>
    <cellStyle name="Calculation 8 5 5 2" xfId="17268" xr:uid="{F69232E7-E6CD-4E4A-AFBC-42C9054F648E}"/>
    <cellStyle name="Calculation 8 5 5 2 2" xfId="42401" xr:uid="{03E55B82-3923-4B44-9F63-A86C29E2AEAE}"/>
    <cellStyle name="Calculation 8 5 5 3" xfId="22380" xr:uid="{714BA561-C352-48ED-9D97-AF9CA2FE923A}"/>
    <cellStyle name="Calculation 8 5 5 3 2" xfId="47513" xr:uid="{94BD9950-9538-4533-9D85-9C82974329FA}"/>
    <cellStyle name="Calculation 8 5 5 4" xfId="27565" xr:uid="{00C4B1AD-06BC-4313-8906-91A48B888D30}"/>
    <cellStyle name="Calculation 8 5 5 4 2" xfId="52698" xr:uid="{C8BFD433-90E3-4337-81DA-B81835955761}"/>
    <cellStyle name="Calculation 8 5 5 5" xfId="35333" xr:uid="{EEF0F8B4-F094-4F6C-B24A-95A4343B226D}"/>
    <cellStyle name="Calculation 8 5 6" xfId="13266" xr:uid="{C8D142C4-129A-4ACA-9800-E49614B3D379}"/>
    <cellStyle name="Calculation 8 5 6 2" xfId="38400" xr:uid="{5ABD40FD-A08D-4D49-BC7E-5399A0182F1D}"/>
    <cellStyle name="Calculation 8 5 7" xfId="16338" xr:uid="{3AD9DC31-EF0F-4AB2-8499-ED4E83C50035}"/>
    <cellStyle name="Calculation 8 5 7 2" xfId="41471" xr:uid="{D0AB33DE-AF3A-423D-AB2E-9F42D96A4F68}"/>
    <cellStyle name="Calculation 8 5 8" xfId="20974" xr:uid="{E1565772-09CB-4648-AB8F-D18E41CD616C}"/>
    <cellStyle name="Calculation 8 5 8 2" xfId="46107" xr:uid="{2D000502-6884-4EF2-81D5-66C8DAECE2BC}"/>
    <cellStyle name="Calculation 8 5 9" xfId="30655" xr:uid="{83C106E8-EBDA-461F-B594-8F51851AD010}"/>
    <cellStyle name="Calculation 8 6" xfId="4016" xr:uid="{5B1E26CA-8595-4C89-B22C-15CAF51C7DC0}"/>
    <cellStyle name="Calculation 8 6 10" xfId="6233" xr:uid="{772587F5-4527-4EE2-906B-34AC69BF37F0}"/>
    <cellStyle name="Calculation 8 6 2" xfId="9102" xr:uid="{FE4E8B96-68FB-4A53-806B-2078DD25A69B}"/>
    <cellStyle name="Calculation 8 6 2 2" xfId="16274" xr:uid="{A6347000-3130-4C68-BD35-EAE953BDC23C}"/>
    <cellStyle name="Calculation 8 6 2 2 2" xfId="41407" xr:uid="{F5AFEB24-B362-488C-9B34-A18F03CBF32D}"/>
    <cellStyle name="Calculation 8 6 2 3" xfId="21414" xr:uid="{E26A09C7-959A-400F-81CC-7E1D5F5A0A13}"/>
    <cellStyle name="Calculation 8 6 2 3 2" xfId="46547" xr:uid="{66197A9F-3127-4DCB-91B6-0CD93AC50400}"/>
    <cellStyle name="Calculation 8 6 2 4" xfId="26628" xr:uid="{0CE8128A-CB86-4017-99DC-00B7D4DE10B7}"/>
    <cellStyle name="Calculation 8 6 2 4 2" xfId="51761" xr:uid="{78C000B7-7C59-48E7-BD58-98A9A5394455}"/>
    <cellStyle name="Calculation 8 6 2 5" xfId="34244" xr:uid="{92B8202B-149D-4FA0-ACFA-AA31C6CCE6C4}"/>
    <cellStyle name="Calculation 8 6 3" xfId="10331" xr:uid="{57E1A65A-E1BE-4818-A3DF-F2A23FBEA534}"/>
    <cellStyle name="Calculation 8 6 3 2" xfId="17407" xr:uid="{10DF3553-098C-4C97-97EF-F3DFD1D19DB0}"/>
    <cellStyle name="Calculation 8 6 3 2 2" xfId="42540" xr:uid="{FE911C6B-C6C9-424F-8861-00FEF1ED3CB4}"/>
    <cellStyle name="Calculation 8 6 3 3" xfId="22519" xr:uid="{1A65391D-0D22-452D-9343-AA4F1D0B0918}"/>
    <cellStyle name="Calculation 8 6 3 3 2" xfId="47652" xr:uid="{02E61609-FC59-4491-9E2C-74D95C037CBD}"/>
    <cellStyle name="Calculation 8 6 3 4" xfId="27704" xr:uid="{89E4A771-8D12-4B09-848B-972F50AB076F}"/>
    <cellStyle name="Calculation 8 6 3 4 2" xfId="52837" xr:uid="{2AC8310D-937A-42BA-83C0-9082C37A3441}"/>
    <cellStyle name="Calculation 8 6 3 5" xfId="35472" xr:uid="{EE537DD8-12BB-4960-B5E7-CB73FAFD6037}"/>
    <cellStyle name="Calculation 8 6 4" xfId="11103" xr:uid="{FB4AA0DA-DC97-4F11-8F12-75BB9D4A114F}"/>
    <cellStyle name="Calculation 8 6 4 2" xfId="18178" xr:uid="{0031549E-23F5-4220-98A0-6D4956B1E32A}"/>
    <cellStyle name="Calculation 8 6 4 2 2" xfId="43311" xr:uid="{02FB921D-3719-42D4-A470-70B533AA51DD}"/>
    <cellStyle name="Calculation 8 6 4 3" xfId="23290" xr:uid="{53E68C5B-E93D-4178-B7A5-B3D475D897FC}"/>
    <cellStyle name="Calculation 8 6 4 3 2" xfId="48423" xr:uid="{D23C7824-0818-4AB2-8D4D-CBDD4FA851DC}"/>
    <cellStyle name="Calculation 8 6 4 4" xfId="28475" xr:uid="{5BA56210-5B3B-4E96-BBDE-10DBA522E6A0}"/>
    <cellStyle name="Calculation 8 6 4 4 2" xfId="53608" xr:uid="{7A051FE8-84B6-4A8A-9377-4720C2F18A65}"/>
    <cellStyle name="Calculation 8 6 4 5" xfId="36243" xr:uid="{155D9346-09E8-44B6-86C9-7D7D12844BCD}"/>
    <cellStyle name="Calculation 8 6 5" xfId="11777" xr:uid="{7E4C3D3D-B0AD-4B97-A040-FBBD1BC5C584}"/>
    <cellStyle name="Calculation 8 6 5 2" xfId="18851" xr:uid="{4FEF2C43-2389-4A76-8B8D-4BBF01206614}"/>
    <cellStyle name="Calculation 8 6 5 2 2" xfId="43984" xr:uid="{4A5C3FB8-3A2F-49EF-A5AD-F148B1ED5BA7}"/>
    <cellStyle name="Calculation 8 6 5 3" xfId="23963" xr:uid="{DD7E9D29-A37C-4610-B713-D430674EBEFD}"/>
    <cellStyle name="Calculation 8 6 5 3 2" xfId="49096" xr:uid="{EC13F2F5-3100-47B6-9F20-B7CF5CE3BEFF}"/>
    <cellStyle name="Calculation 8 6 5 4" xfId="29148" xr:uid="{43A188C8-7F70-40B5-82AF-5D6473B1CA46}"/>
    <cellStyle name="Calculation 8 6 5 4 2" xfId="54281" xr:uid="{A5C6106A-4EF0-4E97-BB95-B1CA6F7F1548}"/>
    <cellStyle name="Calculation 8 6 5 5" xfId="36916" xr:uid="{7D7195E1-EBA4-4A6A-9A27-9A2628E089C7}"/>
    <cellStyle name="Calculation 8 6 6" xfId="13835" xr:uid="{EF7275F5-A057-4598-8515-B32E9F9C0E4D}"/>
    <cellStyle name="Calculation 8 6 6 2" xfId="38969" xr:uid="{2C75BAF7-07B9-45F2-B8B4-A6FFC311F710}"/>
    <cellStyle name="Calculation 8 6 7" xfId="12598" xr:uid="{205DCB8B-BBE4-4D46-9B84-D92A75CC8659}"/>
    <cellStyle name="Calculation 8 6 7 2" xfId="37736" xr:uid="{928D4F17-06A0-4D5C-858F-2EEC904E6DBD}"/>
    <cellStyle name="Calculation 8 6 8" xfId="13007" xr:uid="{F88EF44A-900E-4F9E-97AD-4667A7B01FC6}"/>
    <cellStyle name="Calculation 8 6 8 2" xfId="38143" xr:uid="{FE18F336-5A03-4843-9EF7-E6D440A9DC2C}"/>
    <cellStyle name="Calculation 8 6 9" xfId="31402" xr:uid="{C052D642-F677-44BA-9255-EF32F7CD4C16}"/>
    <cellStyle name="Calculation 8 7" xfId="4206" xr:uid="{CD72BC58-9601-4B7E-AA65-4DB33D2B0EF3}"/>
    <cellStyle name="Calculation 8 7 2" xfId="14950" xr:uid="{410242FA-FF89-427D-8EF9-3F562708184F}"/>
    <cellStyle name="Calculation 8 7 2 2" xfId="40083" xr:uid="{F6C9BB59-E5FE-467E-93B3-AB7372FC6DA6}"/>
    <cellStyle name="Calculation 8 7 3" xfId="20180" xr:uid="{80A01686-EE76-4C1A-9DA7-77FF1805A156}"/>
    <cellStyle name="Calculation 8 7 3 2" xfId="45313" xr:uid="{CBC1B84D-DD0E-4577-970A-33BAD5E46AC0}"/>
    <cellStyle name="Calculation 8 7 4" xfId="25503" xr:uid="{33469B16-19EE-47C2-B603-DD4306715254}"/>
    <cellStyle name="Calculation 8 7 4 2" xfId="50636" xr:uid="{9FF07264-B6D9-4B6A-98B7-3D0286831A4E}"/>
    <cellStyle name="Calculation 8 7 5" xfId="32699" xr:uid="{939292BA-9235-459D-90A8-3E2901AB37DC}"/>
    <cellStyle name="Calculation 8 7 6" xfId="7551" xr:uid="{2884D112-D1C5-4F64-A6B6-035F05FE5827}"/>
    <cellStyle name="Calculation 8 8" xfId="4122" xr:uid="{4FCDAC03-A17C-42EB-8E01-E8C86C436695}"/>
    <cellStyle name="Calculation 8 8 2" xfId="29771" xr:uid="{AC7CA6CB-B8F0-4117-84A4-59D66A38394A}"/>
    <cellStyle name="Calculation 8 9" xfId="4465" xr:uid="{643524D6-7542-47FC-9178-8ED99EA695B2}"/>
    <cellStyle name="Calculation 9" xfId="681" xr:uid="{00000000-0005-0000-0000-0000A8020000}"/>
    <cellStyle name="Calculation 9 2" xfId="3004" xr:uid="{2BC6BE0A-50D6-46E8-AD79-60455B3EB60E}"/>
    <cellStyle name="Calculation 9 2 2" xfId="8764" xr:uid="{697E2D29-AFFE-4BA8-BBBB-673192CF80F5}"/>
    <cellStyle name="Calculation 9 2 2 2" xfId="16019" xr:uid="{AF12FF2E-5272-4AFF-8B18-1AA3904B3E5A}"/>
    <cellStyle name="Calculation 9 2 2 2 2" xfId="41152" xr:uid="{1CB8A899-23B5-498D-A3B8-DC0833832F6A}"/>
    <cellStyle name="Calculation 9 2 2 3" xfId="21192" xr:uid="{B4E2A0B7-F6D2-4825-9499-363B9AC76B63}"/>
    <cellStyle name="Calculation 9 2 2 3 2" xfId="46325" xr:uid="{D6C631AB-602B-4DAC-8F75-2AE9DFDBADF3}"/>
    <cellStyle name="Calculation 9 2 2 4" xfId="26405" xr:uid="{EFC82A5E-3011-4502-85AC-CDC096FB68A6}"/>
    <cellStyle name="Calculation 9 2 2 4 2" xfId="51538" xr:uid="{B57955BA-3A96-4DD7-B13B-3068734803C0}"/>
    <cellStyle name="Calculation 9 2 2 5" xfId="33906" xr:uid="{06C55A38-C09B-4AE7-A08C-F3B003CBA9DD}"/>
    <cellStyle name="Calculation 9 2 3" xfId="10039" xr:uid="{991FF002-1D89-451F-86F0-BA56CF391F61}"/>
    <cellStyle name="Calculation 9 2 3 2" xfId="17115" xr:uid="{06676203-DF41-4455-AED8-03D07240F0C2}"/>
    <cellStyle name="Calculation 9 2 3 2 2" xfId="42248" xr:uid="{97D1BB38-4E47-451B-B5B4-3CE7089774BE}"/>
    <cellStyle name="Calculation 9 2 3 3" xfId="22227" xr:uid="{8F2BBF4B-4877-47A6-BDE7-E4D43C02FA17}"/>
    <cellStyle name="Calculation 9 2 3 3 2" xfId="47360" xr:uid="{1CFD0FA3-70F6-4D1C-9DF3-79CD847A49ED}"/>
    <cellStyle name="Calculation 9 2 3 4" xfId="27412" xr:uid="{B3BE4C64-7071-462A-85C9-DB77A88D49DD}"/>
    <cellStyle name="Calculation 9 2 3 4 2" xfId="52545" xr:uid="{748FF9FC-0582-4792-8E04-53BB4BE2CAEB}"/>
    <cellStyle name="Calculation 9 2 3 5" xfId="35180" xr:uid="{116A0F8D-2DA6-4F10-AA8E-EEFE2DA71978}"/>
    <cellStyle name="Calculation 9 2 4" xfId="10941" xr:uid="{87BED5A0-8625-4CE6-9336-EB55DF5E5BC4}"/>
    <cellStyle name="Calculation 9 2 4 2" xfId="18016" xr:uid="{F26CE49A-6E97-4E96-AAFC-9667955D7558}"/>
    <cellStyle name="Calculation 9 2 4 2 2" xfId="43149" xr:uid="{FC975965-8298-4838-8E7C-D7D066976FD6}"/>
    <cellStyle name="Calculation 9 2 4 3" xfId="23128" xr:uid="{6545191D-0820-4C3D-8757-0F6550B168FE}"/>
    <cellStyle name="Calculation 9 2 4 3 2" xfId="48261" xr:uid="{AF570114-6D8B-4385-9E31-E52988BAFDE8}"/>
    <cellStyle name="Calculation 9 2 4 4" xfId="28313" xr:uid="{5E210374-8263-4B06-868E-6148FA1D1C27}"/>
    <cellStyle name="Calculation 9 2 4 4 2" xfId="53446" xr:uid="{1AA4D405-7541-40D5-BF89-78186915AA96}"/>
    <cellStyle name="Calculation 9 2 4 5" xfId="36081" xr:uid="{84EF2C96-0B27-49C5-AE5D-9EA5CCAAD9AD}"/>
    <cellStyle name="Calculation 9 2 5" xfId="7243" xr:uid="{0F76F4C7-ACB7-40FA-A6FE-BB34F73C2499}"/>
    <cellStyle name="Calculation 9 2 5 2" xfId="14665" xr:uid="{DEE425FC-06D6-463D-AF13-1B50500CC063}"/>
    <cellStyle name="Calculation 9 2 5 2 2" xfId="39798" xr:uid="{286900FA-084A-4A0C-9DDD-6FCE968C3A5A}"/>
    <cellStyle name="Calculation 9 2 5 3" xfId="19914" xr:uid="{09222ECE-A996-4E03-92DD-5241CE8766D3}"/>
    <cellStyle name="Calculation 9 2 5 3 2" xfId="45047" xr:uid="{9E303912-D6BA-4711-B1AD-5AB19B576345}"/>
    <cellStyle name="Calculation 9 2 5 4" xfId="25250" xr:uid="{4BE270BB-1C67-4DC3-944E-F562E348CA7D}"/>
    <cellStyle name="Calculation 9 2 5 4 2" xfId="50383" xr:uid="{27C528E0-5B74-4EAE-8173-1CF9DC08F17C}"/>
    <cellStyle name="Calculation 9 2 5 5" xfId="32392" xr:uid="{F00E0BF2-C1D0-4FC4-A790-BE88127D7FF4}"/>
    <cellStyle name="Calculation 9 2 6" xfId="13069" xr:uid="{58E7DE9D-3369-48B0-A70A-6A0EAB6324B0}"/>
    <cellStyle name="Calculation 9 2 6 2" xfId="38204" xr:uid="{F1BF7548-E3DC-449A-82DB-6000A5121057}"/>
    <cellStyle name="Calculation 9 2 7" xfId="19928" xr:uid="{60858EDB-8074-4069-B934-A11A22788E34}"/>
    <cellStyle name="Calculation 9 2 7 2" xfId="45061" xr:uid="{DB79DC81-99C7-4462-A47A-AD9996BC885E}"/>
    <cellStyle name="Calculation 9 2 8" xfId="31111" xr:uid="{3D67A5E9-2A91-4F48-8D4E-07071AE541B9}"/>
    <cellStyle name="Calculation 9 2 9" xfId="5684" xr:uid="{5C355B83-DAB8-4B61-8B20-8D4025042BEB}"/>
    <cellStyle name="Calculation 9 3" xfId="3437" xr:uid="{57256EF9-F501-4BF9-8394-3F0C5E8E0FCB}"/>
    <cellStyle name="Calculation 9 3 10" xfId="5052" xr:uid="{EDC6565B-33B0-4A9D-A2F6-0676EDAB4E19}"/>
    <cellStyle name="Calculation 9 3 2" xfId="8181" xr:uid="{52DBF2C0-DAF4-40AF-956F-C0F0A5AE76F5}"/>
    <cellStyle name="Calculation 9 3 2 2" xfId="15519" xr:uid="{18BAC7DC-C05D-4592-AB42-4FE9EFA3979B}"/>
    <cellStyle name="Calculation 9 3 2 2 2" xfId="40652" xr:uid="{C4E2D85E-548E-4952-BC48-595A5A870052}"/>
    <cellStyle name="Calculation 9 3 2 3" xfId="20710" xr:uid="{A87F58E9-7833-4778-ABB0-D9B711CA353C}"/>
    <cellStyle name="Calculation 9 3 2 3 2" xfId="45843" xr:uid="{3E912C57-96AF-423E-9BC0-33D5BCE56EE6}"/>
    <cellStyle name="Calculation 9 3 2 4" xfId="26027" xr:uid="{2447A079-C0CC-420A-8ABF-199A976229C5}"/>
    <cellStyle name="Calculation 9 3 2 4 2" xfId="51160" xr:uid="{622BE319-2C42-4A72-87AD-FECFACF2FF54}"/>
    <cellStyle name="Calculation 9 3 2 5" xfId="33323" xr:uid="{C0127411-05EE-4EE7-8EAA-85293B4322C5}"/>
    <cellStyle name="Calculation 9 3 3" xfId="7044" xr:uid="{85EF3984-2EF3-426B-AAAB-7FF797E798F4}"/>
    <cellStyle name="Calculation 9 3 3 2" xfId="14467" xr:uid="{D58947CC-4AF2-48EB-A157-302F8C3A0A05}"/>
    <cellStyle name="Calculation 9 3 3 2 2" xfId="39600" xr:uid="{3E295EAC-C638-4C73-8974-D4FC711BA542}"/>
    <cellStyle name="Calculation 9 3 3 3" xfId="19719" xr:uid="{32D6622B-CA95-4037-AB5C-2DA88AF480B6}"/>
    <cellStyle name="Calculation 9 3 3 3 2" xfId="44852" xr:uid="{BFAD83DD-F4B0-4FD4-B773-897979CA285B}"/>
    <cellStyle name="Calculation 9 3 3 4" xfId="25055" xr:uid="{88266D3F-F7EA-433B-96E0-BA0EECC4CCB2}"/>
    <cellStyle name="Calculation 9 3 3 4 2" xfId="50188" xr:uid="{76B5A560-2123-4E2B-BBFB-9C2E3594C9A1}"/>
    <cellStyle name="Calculation 9 3 3 5" xfId="32196" xr:uid="{8C0DF9D5-9389-4A84-81B7-7542D4BB3D9D}"/>
    <cellStyle name="Calculation 9 3 4" xfId="7663" xr:uid="{7AA65B17-36F2-4359-B8EF-511FD5D14AFF}"/>
    <cellStyle name="Calculation 9 3 4 2" xfId="15029" xr:uid="{A6488AE0-354E-4897-9DD8-4A435FBB107E}"/>
    <cellStyle name="Calculation 9 3 4 2 2" xfId="40162" xr:uid="{07F4267E-AA33-45B2-9DD5-B50CD92E4C02}"/>
    <cellStyle name="Calculation 9 3 4 3" xfId="20249" xr:uid="{4B81EA29-2B9F-4AAE-B102-BC5B36869370}"/>
    <cellStyle name="Calculation 9 3 4 3 2" xfId="45382" xr:uid="{D20803AD-AC6B-4CDD-83CF-DD6BD7881B14}"/>
    <cellStyle name="Calculation 9 3 4 4" xfId="25572" xr:uid="{B3D01056-4789-42A9-A18B-9B56F50D0154}"/>
    <cellStyle name="Calculation 9 3 4 4 2" xfId="50705" xr:uid="{1F214815-594A-42CC-ACE4-667C27DEDBE9}"/>
    <cellStyle name="Calculation 9 3 4 5" xfId="32810" xr:uid="{08297281-A0B8-4665-9295-AEA3B613BD62}"/>
    <cellStyle name="Calculation 9 3 5" xfId="7779" xr:uid="{ED85DEA6-7E96-4BA5-8893-5F02FA3BC4D7}"/>
    <cellStyle name="Calculation 9 3 5 2" xfId="15138" xr:uid="{FE2C01DF-76B6-4B94-8E14-D7FC94A15410}"/>
    <cellStyle name="Calculation 9 3 5 2 2" xfId="40271" xr:uid="{9A5D0D4D-7D72-464A-8B68-90EC230EBEC6}"/>
    <cellStyle name="Calculation 9 3 5 3" xfId="20353" xr:uid="{4C7C5FFA-5ABB-4318-97D1-A0935F54C614}"/>
    <cellStyle name="Calculation 9 3 5 3 2" xfId="45486" xr:uid="{BEF53540-CF6F-4261-B392-A66E1BDD88FB}"/>
    <cellStyle name="Calculation 9 3 5 4" xfId="25676" xr:uid="{5EC569B5-972E-42BE-8B88-D3982E43E511}"/>
    <cellStyle name="Calculation 9 3 5 4 2" xfId="50809" xr:uid="{B4E3016B-0C91-4307-9FE5-89D5179CB24B}"/>
    <cellStyle name="Calculation 9 3 5 5" xfId="32926" xr:uid="{1A217302-D01B-4D02-A159-DF6DA97F6DA1}"/>
    <cellStyle name="Calculation 9 3 6" xfId="13200" xr:uid="{76A45B8D-C137-45E6-8933-AAB107D0F005}"/>
    <cellStyle name="Calculation 9 3 6 2" xfId="38334" xr:uid="{2E36F2BB-C7BB-4F1B-92FA-F0BE13BC0FA4}"/>
    <cellStyle name="Calculation 9 3 7" xfId="12829" xr:uid="{E7A2552C-C6B2-41AA-ACE5-00E8E0D051A1}"/>
    <cellStyle name="Calculation 9 3 7 2" xfId="37967" xr:uid="{4FCF935B-E407-4F2C-97DD-A08591BA9BC1}"/>
    <cellStyle name="Calculation 9 3 8" xfId="21006" xr:uid="{12E38D5B-C503-41BD-93B5-9A4AE16C8D8C}"/>
    <cellStyle name="Calculation 9 3 8 2" xfId="46139" xr:uid="{DA15C932-A8EF-47C4-A8AE-A8E25F118D23}"/>
    <cellStyle name="Calculation 9 3 9" xfId="30551" xr:uid="{D416B685-5B5E-4BDB-AEDB-61482FED5074}"/>
    <cellStyle name="Calculation 9 4" xfId="3416" xr:uid="{8FA661C8-A205-44C6-8C89-F96A226EAE39}"/>
    <cellStyle name="Calculation 9 4 10" xfId="5583" xr:uid="{1D79F037-7B38-4591-BAFA-BE861B001659}"/>
    <cellStyle name="Calculation 9 4 2" xfId="8692" xr:uid="{779B23A0-70AA-469F-9566-71DBB48A2AA2}"/>
    <cellStyle name="Calculation 9 4 2 2" xfId="15949" xr:uid="{F3F736B0-812C-4FA6-8D77-48A92F823714}"/>
    <cellStyle name="Calculation 9 4 2 2 2" xfId="41082" xr:uid="{C8F829A9-4B96-4150-A2AF-AEBB906AF2AF}"/>
    <cellStyle name="Calculation 9 4 2 3" xfId="21122" xr:uid="{9B7FA565-D407-4058-AF38-B008AE43BE24}"/>
    <cellStyle name="Calculation 9 4 2 3 2" xfId="46255" xr:uid="{B7DE879A-8DF5-4205-BE4E-F1DB3669F8D9}"/>
    <cellStyle name="Calculation 9 4 2 4" xfId="26335" xr:uid="{A007A6BA-54A6-4E6D-8840-5B0C595432C2}"/>
    <cellStyle name="Calculation 9 4 2 4 2" xfId="51468" xr:uid="{AAB38855-66BF-4AEA-AB7D-5985B63432A2}"/>
    <cellStyle name="Calculation 9 4 2 5" xfId="33834" xr:uid="{4A779627-1496-4AB9-A047-F0CCF8FCF1C4}"/>
    <cellStyle name="Calculation 9 4 3" xfId="9975" xr:uid="{8288B53D-A81E-4FA7-A61A-15FEE00564EE}"/>
    <cellStyle name="Calculation 9 4 3 2" xfId="17051" xr:uid="{DDDCB01B-6222-432B-8510-D44CE8BCF42A}"/>
    <cellStyle name="Calculation 9 4 3 2 2" xfId="42184" xr:uid="{34B4363E-756F-4C1A-AED1-A2193255154C}"/>
    <cellStyle name="Calculation 9 4 3 3" xfId="22163" xr:uid="{7212C9DA-1591-445C-AD8D-FE4318A18444}"/>
    <cellStyle name="Calculation 9 4 3 3 2" xfId="47296" xr:uid="{1935B0A7-322C-4D66-A0A8-6DC0D704D198}"/>
    <cellStyle name="Calculation 9 4 3 4" xfId="27348" xr:uid="{19DE33B4-13FA-49B1-8DB3-FFEE90EFD89F}"/>
    <cellStyle name="Calculation 9 4 3 4 2" xfId="52481" xr:uid="{A7DC7826-0EE0-4F17-A35A-5630D27EA6E6}"/>
    <cellStyle name="Calculation 9 4 3 5" xfId="35116" xr:uid="{BA0C6589-4AA7-4440-870C-5936FDAFFAE9}"/>
    <cellStyle name="Calculation 9 4 4" xfId="7867" xr:uid="{D979A850-0743-4B92-A9C9-84AD5EFAC006}"/>
    <cellStyle name="Calculation 9 4 4 2" xfId="15226" xr:uid="{F71E0D9F-7046-44E1-9D41-D5CC898D9082}"/>
    <cellStyle name="Calculation 9 4 4 2 2" xfId="40359" xr:uid="{BCD49EBD-35CD-4BA9-8741-0E8909755942}"/>
    <cellStyle name="Calculation 9 4 4 3" xfId="20440" xr:uid="{9C6E973B-F692-4323-9CD1-4D8FD2536F98}"/>
    <cellStyle name="Calculation 9 4 4 3 2" xfId="45573" xr:uid="{7AF5D7FF-DCE0-425A-A259-07C8A627E161}"/>
    <cellStyle name="Calculation 9 4 4 4" xfId="25763" xr:uid="{B093A7EA-9833-4B21-AFF1-523C9E2AF3AC}"/>
    <cellStyle name="Calculation 9 4 4 4 2" xfId="50896" xr:uid="{CC9B945C-1FC8-4F0B-978D-FAB115D994C1}"/>
    <cellStyle name="Calculation 9 4 4 5" xfId="33014" xr:uid="{6809F84D-A5B6-493B-A67A-A8177C1C56FE}"/>
    <cellStyle name="Calculation 9 4 5" xfId="7286" xr:uid="{ED22B47A-74F2-4B3F-9962-8865C5E1563B}"/>
    <cellStyle name="Calculation 9 4 5 2" xfId="14705" xr:uid="{FB92054D-339F-4044-B655-634554875399}"/>
    <cellStyle name="Calculation 9 4 5 2 2" xfId="39838" xr:uid="{B8E0374C-5AC0-4666-9D02-969A2791AE8C}"/>
    <cellStyle name="Calculation 9 4 5 3" xfId="19953" xr:uid="{0C87CFFD-A1CD-45CF-AB5F-CAB1F1969AA9}"/>
    <cellStyle name="Calculation 9 4 5 3 2" xfId="45086" xr:uid="{647F933D-BD9B-4626-B27C-BEB7B46D2B2D}"/>
    <cellStyle name="Calculation 9 4 5 4" xfId="25287" xr:uid="{FAAE6262-976C-46DF-8767-9356AEC32C50}"/>
    <cellStyle name="Calculation 9 4 5 4 2" xfId="50420" xr:uid="{E0E212A1-7086-480F-AE0E-7E674C7E8C2E}"/>
    <cellStyle name="Calculation 9 4 5 5" xfId="32435" xr:uid="{D372D187-72CC-4759-B2C5-2908AF3F863A}"/>
    <cellStyle name="Calculation 9 4 6" xfId="13567" xr:uid="{0C8C740D-503C-44D4-9AF1-07BC2870F5B8}"/>
    <cellStyle name="Calculation 9 4 6 2" xfId="38701" xr:uid="{CA364524-3475-484A-92FD-0507B113867E}"/>
    <cellStyle name="Calculation 9 4 7" xfId="12709" xr:uid="{5D5823BD-DBF4-4817-B999-E236AA1A952B}"/>
    <cellStyle name="Calculation 9 4 7 2" xfId="37847" xr:uid="{06E53B74-37EA-4467-9248-04E686BB1167}"/>
    <cellStyle name="Calculation 9 4 8" xfId="16178" xr:uid="{6936B6DB-CAA5-4F51-8806-7E8B9BEF5ABC}"/>
    <cellStyle name="Calculation 9 4 8 2" xfId="41311" xr:uid="{3AB86B46-D64E-43E0-9F14-70C174832E4F}"/>
    <cellStyle name="Calculation 9 4 9" xfId="31045" xr:uid="{7CCC8C13-0599-426A-A1E1-F04720C4D567}"/>
    <cellStyle name="Calculation 9 5" xfId="3821" xr:uid="{E0C77ABC-2829-4829-A180-7DF46C7B10A4}"/>
    <cellStyle name="Calculation 9 5 10" xfId="6675" xr:uid="{0315FD45-A74F-4C60-843E-591F54526D76}"/>
    <cellStyle name="Calculation 9 5 2" xfId="9548" xr:uid="{C2AB62A2-EE7D-4D2E-8A0A-DF3A8224DE33}"/>
    <cellStyle name="Calculation 9 5 2 2" xfId="16628" xr:uid="{8DE8B559-C2CE-4704-8449-4D9F516AE8C1}"/>
    <cellStyle name="Calculation 9 5 2 2 2" xfId="41761" xr:uid="{0FB1F320-B0CC-43DA-8C6A-A5924907654E}"/>
    <cellStyle name="Calculation 9 5 2 3" xfId="21741" xr:uid="{A039FAFF-B8A6-4CED-957B-23C3B08FBDF4}"/>
    <cellStyle name="Calculation 9 5 2 3 2" xfId="46874" xr:uid="{3F5DA9F4-4333-4F6D-A560-2A240DFCD687}"/>
    <cellStyle name="Calculation 9 5 2 4" xfId="26930" xr:uid="{628439B6-C7D7-46A5-9A68-64D9C6E759B6}"/>
    <cellStyle name="Calculation 9 5 2 4 2" xfId="52063" xr:uid="{A7D2B321-2547-4C6F-BBD0-3F92FB5F7D24}"/>
    <cellStyle name="Calculation 9 5 2 5" xfId="34690" xr:uid="{DCE88F15-3612-4C16-9176-664B51769F35}"/>
    <cellStyle name="Calculation 9 5 3" xfId="10657" xr:uid="{45FCADC6-8C83-46F9-B04F-5E7B447BDB1E}"/>
    <cellStyle name="Calculation 9 5 3 2" xfId="17733" xr:uid="{DED5BA74-8FF0-4635-86A9-1F1579991F07}"/>
    <cellStyle name="Calculation 9 5 3 2 2" xfId="42866" xr:uid="{74C0BF4E-0DB4-4290-A989-5CFB3E5F0FBF}"/>
    <cellStyle name="Calculation 9 5 3 3" xfId="22845" xr:uid="{F348844D-9414-41D4-A7EF-0F6C8B075D2F}"/>
    <cellStyle name="Calculation 9 5 3 3 2" xfId="47978" xr:uid="{448BA2A2-1D03-4296-A1F1-8D93DAD927FB}"/>
    <cellStyle name="Calculation 9 5 3 4" xfId="28030" xr:uid="{6309BEFB-0B29-46C6-86DC-C381865D2CF0}"/>
    <cellStyle name="Calculation 9 5 3 4 2" xfId="53163" xr:uid="{76298EF9-381A-424C-B5B1-6E77DFF8D5E1}"/>
    <cellStyle name="Calculation 9 5 3 5" xfId="35798" xr:uid="{3189BE20-0900-4C4E-B475-2E43416B0463}"/>
    <cellStyle name="Calculation 9 5 4" xfId="11410" xr:uid="{A9D15481-0B8C-45F0-8F41-E1BDFCE2BE39}"/>
    <cellStyle name="Calculation 9 5 4 2" xfId="18484" xr:uid="{5D1FF4F8-AF58-45F5-880C-CA0B9586A03D}"/>
    <cellStyle name="Calculation 9 5 4 2 2" xfId="43617" xr:uid="{1D2CB660-2317-4B91-8B1A-8A9F9BD21DE2}"/>
    <cellStyle name="Calculation 9 5 4 3" xfId="23596" xr:uid="{1B54ECB2-DAEB-4C18-9A27-F248DFDB75D5}"/>
    <cellStyle name="Calculation 9 5 4 3 2" xfId="48729" xr:uid="{9833B971-444D-47B4-9FA8-44F4540E3836}"/>
    <cellStyle name="Calculation 9 5 4 4" xfId="28781" xr:uid="{C0B54E0F-54D6-4774-9721-8DDE410ADAF6}"/>
    <cellStyle name="Calculation 9 5 4 4 2" xfId="53914" xr:uid="{A950A1E5-C951-44F5-B9F4-F3B959E1C0EA}"/>
    <cellStyle name="Calculation 9 5 4 5" xfId="36549" xr:uid="{90EA52B0-CAB7-4214-BE4F-DA4662DECBF6}"/>
    <cellStyle name="Calculation 9 5 5" xfId="12057" xr:uid="{C2C2C50C-8A38-4998-894A-5E65EE345289}"/>
    <cellStyle name="Calculation 9 5 5 2" xfId="19131" xr:uid="{A3CA199D-BCF7-45EB-BF0A-09412176B81E}"/>
    <cellStyle name="Calculation 9 5 5 2 2" xfId="44264" xr:uid="{74569CB0-9DB4-4916-8BC6-E1320AAD8693}"/>
    <cellStyle name="Calculation 9 5 5 3" xfId="24243" xr:uid="{08AB03C3-F0E6-42F1-BBE2-54C4F04E07AC}"/>
    <cellStyle name="Calculation 9 5 5 3 2" xfId="49376" xr:uid="{414F8095-A617-4A30-A40F-8E61659601DE}"/>
    <cellStyle name="Calculation 9 5 5 4" xfId="29428" xr:uid="{5EC36D4F-D10C-4BBA-9B8A-5D6720FB22F0}"/>
    <cellStyle name="Calculation 9 5 5 4 2" xfId="54561" xr:uid="{73177CFA-8BC0-41CD-9D03-64BB4ADE3E2E}"/>
    <cellStyle name="Calculation 9 5 5 5" xfId="37196" xr:uid="{155236FC-BA8D-4073-9011-03DF3418AE81}"/>
    <cellStyle name="Calculation 9 5 6" xfId="14111" xr:uid="{F651FFE2-8E45-460F-9E25-BF1CC358007F}"/>
    <cellStyle name="Calculation 9 5 6 2" xfId="39244" xr:uid="{B6EDFAFC-04F8-4946-A578-AA5BF2A600A3}"/>
    <cellStyle name="Calculation 9 5 7" xfId="14612" xr:uid="{55548972-7389-4594-B715-3A294DA80964}"/>
    <cellStyle name="Calculation 9 5 7 2" xfId="39745" xr:uid="{71D3FBDD-165F-4872-BC90-4FE4AEDEB481}"/>
    <cellStyle name="Calculation 9 5 8" xfId="24700" xr:uid="{4B22E1BF-BDFA-48BB-AE7C-57BAA8015C0B}"/>
    <cellStyle name="Calculation 9 5 8 2" xfId="49833" xr:uid="{0C76F4F4-1838-4C0D-BDD9-89F387319EE5}"/>
    <cellStyle name="Calculation 9 5 9" xfId="31831" xr:uid="{74B85C0B-A3D7-4932-8A5C-59314D4D35CC}"/>
    <cellStyle name="Calculation 9 6" xfId="4218" xr:uid="{86DE20FC-2ABA-40E8-9F23-C24D14812B83}"/>
    <cellStyle name="Calculation 9 6 10" xfId="5500" xr:uid="{28509A5C-107B-4C68-8F61-260EBBCC7C60}"/>
    <cellStyle name="Calculation 9 6 2" xfId="8614" xr:uid="{10F01BD3-3C27-479A-AE48-4C433C3257E9}"/>
    <cellStyle name="Calculation 9 6 2 2" xfId="15871" xr:uid="{39E73234-59B5-4D0A-8203-EAE6F3BDB8F8}"/>
    <cellStyle name="Calculation 9 6 2 2 2" xfId="41004" xr:uid="{3A7134CC-5DC6-42EA-82E0-77CAF0F833D8}"/>
    <cellStyle name="Calculation 9 6 2 3" xfId="21044" xr:uid="{48430031-C2D7-4430-BE8F-15ED789F9B3A}"/>
    <cellStyle name="Calculation 9 6 2 3 2" xfId="46177" xr:uid="{80A8F6A2-EA63-462C-B78F-CBEA38F6E36E}"/>
    <cellStyle name="Calculation 9 6 2 4" xfId="26257" xr:uid="{B541A9E9-D6F0-42A5-9CE4-8402F2D45B91}"/>
    <cellStyle name="Calculation 9 6 2 4 2" xfId="51390" xr:uid="{291C70E1-A430-4574-8DD0-62862A340DD5}"/>
    <cellStyle name="Calculation 9 6 2 5" xfId="33756" xr:uid="{75A4DE3B-159B-486F-90C7-6DD4E2634FF0}"/>
    <cellStyle name="Calculation 9 6 3" xfId="9897" xr:uid="{2787C11F-E099-4774-8D2D-24830F093390}"/>
    <cellStyle name="Calculation 9 6 3 2" xfId="16973" xr:uid="{4487982A-3631-46EC-A8DC-A49602261FA7}"/>
    <cellStyle name="Calculation 9 6 3 2 2" xfId="42106" xr:uid="{2A55C9EF-89A2-49E3-AB30-37A5212E9A24}"/>
    <cellStyle name="Calculation 9 6 3 3" xfId="22085" xr:uid="{09D0472D-6F70-4452-83DE-1B4D5065E190}"/>
    <cellStyle name="Calculation 9 6 3 3 2" xfId="47218" xr:uid="{68321FBF-624F-4F79-BDB5-6B6C2893A3B8}"/>
    <cellStyle name="Calculation 9 6 3 4" xfId="27270" xr:uid="{38691766-BB7D-4116-86EF-6E616A5A6A1F}"/>
    <cellStyle name="Calculation 9 6 3 4 2" xfId="52403" xr:uid="{44D6B650-6E4E-4A7A-BE8C-27E70E7BB86F}"/>
    <cellStyle name="Calculation 9 6 3 5" xfId="35038" xr:uid="{6502A629-8050-47C0-ACCC-041BC2A43EEF}"/>
    <cellStyle name="Calculation 9 6 4" xfId="7183" xr:uid="{07F0B02A-8C74-4287-A244-D642B3496862}"/>
    <cellStyle name="Calculation 9 6 4 2" xfId="14606" xr:uid="{0AAF1403-C1A5-405A-9EC4-BE83745BC997}"/>
    <cellStyle name="Calculation 9 6 4 2 2" xfId="39739" xr:uid="{B3C8086C-FFC1-4725-94A4-ACFE962CBF32}"/>
    <cellStyle name="Calculation 9 6 4 3" xfId="19858" xr:uid="{E614AF7E-5526-46B3-A93B-ADA9D29C8613}"/>
    <cellStyle name="Calculation 9 6 4 3 2" xfId="44991" xr:uid="{30914848-2410-465B-84C6-7FCC48FF98CE}"/>
    <cellStyle name="Calculation 9 6 4 4" xfId="25194" xr:uid="{2C87FC74-9DD8-4713-BB72-9F58886612C6}"/>
    <cellStyle name="Calculation 9 6 4 4 2" xfId="50327" xr:uid="{30CDDBA3-1558-4E7B-9897-33F64E220B6D}"/>
    <cellStyle name="Calculation 9 6 4 5" xfId="32335" xr:uid="{19138BBD-69FA-43EE-81A3-45142ECE8070}"/>
    <cellStyle name="Calculation 9 6 5" xfId="7304" xr:uid="{29C32780-81D6-42ED-B9B2-8F64E734793D}"/>
    <cellStyle name="Calculation 9 6 5 2" xfId="14723" xr:uid="{55DAB953-C267-4DC2-9F45-6C8E4F7D0AB7}"/>
    <cellStyle name="Calculation 9 6 5 2 2" xfId="39856" xr:uid="{A5FC3EF1-D58F-4CD5-BD5D-833D83E44EDD}"/>
    <cellStyle name="Calculation 9 6 5 3" xfId="19971" xr:uid="{87CC4B14-F2A8-46C5-87EF-D2BCC40C5F30}"/>
    <cellStyle name="Calculation 9 6 5 3 2" xfId="45104" xr:uid="{B5A510B6-A81E-48B6-82A9-955554167684}"/>
    <cellStyle name="Calculation 9 6 5 4" xfId="25305" xr:uid="{B115EDE7-AFE1-4C0D-9F3D-14AC5393ED8E}"/>
    <cellStyle name="Calculation 9 6 5 4 2" xfId="50438" xr:uid="{908EF866-B362-40F3-A537-2A9E6C7DE3BB}"/>
    <cellStyle name="Calculation 9 6 5 5" xfId="32453" xr:uid="{A32209F1-6B0D-4CC3-9B67-9EFB8BA76FFC}"/>
    <cellStyle name="Calculation 9 6 6" xfId="13489" xr:uid="{DFB97BEA-5747-4129-A1FC-399088EE140C}"/>
    <cellStyle name="Calculation 9 6 6 2" xfId="38623" xr:uid="{EB87F276-06B6-41BA-8109-D33DCACC81E1}"/>
    <cellStyle name="Calculation 9 6 7" xfId="15776" xr:uid="{81BC3E6A-D5B6-4AF4-AEA4-E35F3F3EB09D}"/>
    <cellStyle name="Calculation 9 6 7 2" xfId="40909" xr:uid="{9A7F8519-CD98-4876-BAD8-8D37FBBA5BDF}"/>
    <cellStyle name="Calculation 9 6 8" xfId="13423" xr:uid="{097691F7-C51E-4D4D-BFBE-3BDDF4274B4D}"/>
    <cellStyle name="Calculation 9 6 8 2" xfId="38557" xr:uid="{6BA38498-78F4-4344-A7CA-F06D30EC861A}"/>
    <cellStyle name="Calculation 9 6 9" xfId="30967" xr:uid="{1DC646D4-E100-478F-A41F-53B4390ABFD6}"/>
    <cellStyle name="Calculation 9 7" xfId="4207" xr:uid="{AF2320AA-A622-47D6-8419-FD433397B0A2}"/>
    <cellStyle name="Calculation 9 7 2" xfId="14949" xr:uid="{8C1D8760-638D-4FA8-9681-3A40F4803155}"/>
    <cellStyle name="Calculation 9 7 2 2" xfId="40082" xr:uid="{8F1F9880-070C-4EE3-B35E-3C8CEC5211F7}"/>
    <cellStyle name="Calculation 9 7 3" xfId="20179" xr:uid="{828C0859-ED4D-4957-99E5-3E867CC49D9C}"/>
    <cellStyle name="Calculation 9 7 3 2" xfId="45312" xr:uid="{66D6F625-1EBC-400D-AD84-0664F5DB6A42}"/>
    <cellStyle name="Calculation 9 7 4" xfId="25502" xr:uid="{DE7644CA-267C-415C-A0A5-37BA67CF689D}"/>
    <cellStyle name="Calculation 9 7 4 2" xfId="50635" xr:uid="{5C08B836-465C-4FB9-897D-A206FCBF958A}"/>
    <cellStyle name="Calculation 9 7 5" xfId="32698" xr:uid="{894A2403-5995-4CE0-B441-89821F7CCA58}"/>
    <cellStyle name="Calculation 9 7 6" xfId="7550" xr:uid="{6B09D9F7-5B8C-4AE2-82D5-4D90E5532DF3}"/>
    <cellStyle name="Calculation 9 8" xfId="3882" xr:uid="{890CA285-095E-4BCF-8C56-377563F3F2B9}"/>
    <cellStyle name="Calculation 9 8 2" xfId="29772" xr:uid="{BEE2926F-5EEB-4DFB-9521-A953BDC2110C}"/>
    <cellStyle name="Calculation 9 9" xfId="4466" xr:uid="{091F5F81-66CE-4861-8B57-092D488121E9}"/>
    <cellStyle name="category" xfId="682" xr:uid="{00000000-0005-0000-0000-0000A9020000}"/>
    <cellStyle name="Change A&amp;ll" xfId="683" xr:uid="{00000000-0005-0000-0000-0000AA020000}"/>
    <cellStyle name="Change A&amp;ll 2" xfId="12650" xr:uid="{218E10FB-C0E1-43AE-B9D5-718CCDD7336B}"/>
    <cellStyle name="Change A&amp;ll 2 2" xfId="37788" xr:uid="{A94449C9-B97E-49CA-8F4B-6DB845816E26}"/>
    <cellStyle name="Change A&amp;ll 3" xfId="12957" xr:uid="{8C9D540A-572E-44D8-BACE-28F83DD8676B}"/>
    <cellStyle name="Change A&amp;ll 3 2" xfId="38093" xr:uid="{D49845B8-FFA9-4759-964E-785D88E0B1B7}"/>
    <cellStyle name="Change A&amp;ll 4" xfId="12503" xr:uid="{CAFB1C87-5277-4CD7-9DE5-92BEEEB60B06}"/>
    <cellStyle name="Change A&amp;ll 4 2" xfId="37641" xr:uid="{DB3BFA6C-3A14-4447-91D4-853895C3B465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14" xfId="4879" xr:uid="{62D9395F-F2CC-4B3B-BAEA-ECBEF732585A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[00] 2" xfId="5264" xr:uid="{CAAA8730-F38A-45B5-B080-4594C4532011}"/>
    <cellStyle name="Comma 10" xfId="17" xr:uid="{00000000-0005-0000-0000-0000D5020000}"/>
    <cellStyle name="Comma 10 10" xfId="54867" xr:uid="{7170A1E7-7AE4-491B-A61E-17CCE1BBBA71}"/>
    <cellStyle name="Comma 10 11" xfId="55172" xr:uid="{95FAA53E-81E8-4F2E-8F91-2B7DD48013B5}"/>
    <cellStyle name="Comma 10 2" xfId="724" xr:uid="{00000000-0005-0000-0000-0000D6020000}"/>
    <cellStyle name="Comma 10 2 2" xfId="725" xr:uid="{00000000-0005-0000-0000-0000D7020000}"/>
    <cellStyle name="Comma 10 2 2 2" xfId="5266" xr:uid="{3DB2F4C3-1C4F-427A-B457-D304020957CC}"/>
    <cellStyle name="Comma 10 2 2 2 2" xfId="8391" xr:uid="{6B3D4FA8-2AAD-4461-BB82-1574B9BEB88C}"/>
    <cellStyle name="Comma 10 2 2 2 2 2" xfId="33533" xr:uid="{C62D48C0-EDC8-455F-AB64-1184B39892F1}"/>
    <cellStyle name="Comma 10 2 2 2 3" xfId="30757" xr:uid="{B248C96A-7E65-4813-9EAE-252DCFD5B583}"/>
    <cellStyle name="Comma 10 2 2 3" xfId="29774" xr:uid="{37FE55FF-6CFC-435D-B997-14ED17884CA3}"/>
    <cellStyle name="Comma 10 2 3" xfId="5265" xr:uid="{5730EC00-8FA4-49AE-884D-0792DA13F093}"/>
    <cellStyle name="Comma 10 2 3 2" xfId="8390" xr:uid="{540F4C93-01EF-4A68-A888-517947B97420}"/>
    <cellStyle name="Comma 10 2 3 2 2" xfId="33532" xr:uid="{B1E748C7-8A63-4449-B555-04158A6144CF}"/>
    <cellStyle name="Comma 10 2 3 3" xfId="30756" xr:uid="{78D9FA7B-30A5-4A49-BB07-32DB8824BFE3}"/>
    <cellStyle name="Comma 10 2 4" xfId="7257" xr:uid="{785C040D-6F0E-46B3-871D-B5BC89AC7864}"/>
    <cellStyle name="Comma 10 2 4 2" xfId="32406" xr:uid="{C8E96E8D-5C65-44F6-8874-A92839DD519A}"/>
    <cellStyle name="Comma 10 2 5" xfId="29773" xr:uid="{DB4376D2-A8A6-46F5-BFA0-AF52E2D40E99}"/>
    <cellStyle name="Comma 10 2 6" xfId="54934" xr:uid="{F5A6677A-48C1-4FDF-A775-03B140942321}"/>
    <cellStyle name="Comma 10 2 7" xfId="4467" xr:uid="{25ED5524-A9A6-4E13-A997-A282BA3BCDE9}"/>
    <cellStyle name="Comma 10 3" xfId="726" xr:uid="{00000000-0005-0000-0000-0000D8020000}"/>
    <cellStyle name="Comma 10 3 2" xfId="5267" xr:uid="{E1D875AC-20D1-48B6-BD66-7533B1E96985}"/>
    <cellStyle name="Comma 10 3 2 2" xfId="8392" xr:uid="{5A36AF37-CC23-4EF7-A487-E3DFB2E09BBF}"/>
    <cellStyle name="Comma 10 3 2 2 2" xfId="33534" xr:uid="{F36BA4F3-BC19-4B37-A4E0-FA17F7F04D42}"/>
    <cellStyle name="Comma 10 3 2 3" xfId="30758" xr:uid="{D0778663-5D7A-4A87-8A21-AFDBA04387BA}"/>
    <cellStyle name="Comma 10 3 2 4" xfId="55141" xr:uid="{5C101C5F-B33A-4780-B01D-0006EAC9D780}"/>
    <cellStyle name="Comma 10 3 2 5" xfId="55149" xr:uid="{56A1E7DD-A28C-451F-A4C4-FC0BF3783642}"/>
    <cellStyle name="Comma 10 3 3" xfId="7258" xr:uid="{6FE1BCE9-9CEF-4EA3-AFEA-13AD9F7BACDA}"/>
    <cellStyle name="Comma 10 3 3 2" xfId="32407" xr:uid="{F7FB789A-D8D1-4189-92B2-513225CDEC3F}"/>
    <cellStyle name="Comma 10 3 4" xfId="29775" xr:uid="{38EB06C5-C073-43D9-A6C8-E6DE575762A9}"/>
    <cellStyle name="Comma 10 3 5" xfId="54935" xr:uid="{2A8D216B-A756-4891-9323-0A6CA461D27B}"/>
    <cellStyle name="Comma 10 3 6" xfId="4468" xr:uid="{2B8DDAF8-7F53-4695-89D7-6F0EDC85DF0C}"/>
    <cellStyle name="Comma 10 4" xfId="727" xr:uid="{00000000-0005-0000-0000-0000D9020000}"/>
    <cellStyle name="Comma 10 4 2" xfId="5268" xr:uid="{1C7FE3EC-B8AD-4942-900F-DA2BB80BDF19}"/>
    <cellStyle name="Comma 10 4 2 2" xfId="8393" xr:uid="{A7FCAA51-5A18-4E77-B240-3BA66EA6B674}"/>
    <cellStyle name="Comma 10 4 2 2 2" xfId="33535" xr:uid="{06F1E1F4-C130-4175-892B-FDD3E0AEC9E7}"/>
    <cellStyle name="Comma 10 4 2 3" xfId="30759" xr:uid="{E43690F8-6EAD-4E58-84D7-1220B8EFC0C9}"/>
    <cellStyle name="Comma 10 4 3" xfId="29776" xr:uid="{BAFF452C-0681-4B76-B903-978A68C52E51}"/>
    <cellStyle name="Comma 10 5" xfId="728" xr:uid="{00000000-0005-0000-0000-0000DA020000}"/>
    <cellStyle name="Comma 10 5 2" xfId="5269" xr:uid="{970961D2-9958-44F1-9407-D5A2B40A3458}"/>
    <cellStyle name="Comma 10 5 2 2" xfId="8394" xr:uid="{93F704B3-FF2F-4890-9C55-830636877CA7}"/>
    <cellStyle name="Comma 10 5 2 2 2" xfId="33536" xr:uid="{1FFFAD0F-80BD-40DB-A3A8-F2ECE7A2A158}"/>
    <cellStyle name="Comma 10 5 2 3" xfId="30760" xr:uid="{01839402-BB12-427D-A405-72D5B0240B19}"/>
    <cellStyle name="Comma 10 5 3" xfId="29777" xr:uid="{2684B8B1-8C92-4229-AB28-9D7FDE4B5A68}"/>
    <cellStyle name="Comma 10 6" xfId="729" xr:uid="{00000000-0005-0000-0000-0000DB020000}"/>
    <cellStyle name="Comma 10 6 2" xfId="5270" xr:uid="{B38DCF67-5DA6-4E08-84C3-03F0187722ED}"/>
    <cellStyle name="Comma 10 6 2 2" xfId="8395" xr:uid="{876BBE60-50DC-4972-AC11-088548EB57E6}"/>
    <cellStyle name="Comma 10 6 2 2 2" xfId="33537" xr:uid="{CCEE13EE-1649-4127-A347-BEB0918F193C}"/>
    <cellStyle name="Comma 10 6 2 3" xfId="30761" xr:uid="{3C470691-7ED1-493C-B6D0-D7D30DE1DE98}"/>
    <cellStyle name="Comma 10 6 3" xfId="7260" xr:uid="{56ECB3AD-6AFE-41FF-AF23-F97B2A8395BB}"/>
    <cellStyle name="Comma 10 6 3 2" xfId="32409" xr:uid="{27E9436D-BBE4-4B08-BA35-F1FD1BE445FF}"/>
    <cellStyle name="Comma 10 6 4" xfId="29778" xr:uid="{1E7518E2-5A9F-4CAE-A898-1A06C9B87146}"/>
    <cellStyle name="Comma 10 6 5" xfId="54936" xr:uid="{A1160FF3-AF75-4C68-804E-C6EC1B415D93}"/>
    <cellStyle name="Comma 10 6 6" xfId="4469" xr:uid="{13957E6B-E1E6-4B59-B767-F4F705E42CAB}"/>
    <cellStyle name="Comma 10 7" xfId="4960" xr:uid="{6D32AB02-5E9D-4F49-B897-8F6F4ABE8805}"/>
    <cellStyle name="Comma 10 7 2" xfId="8089" xr:uid="{31D6598F-D510-4EC1-94FF-C07890D3EA36}"/>
    <cellStyle name="Comma 10 7 2 2" xfId="33231" xr:uid="{B8FBB52D-C31F-48A1-9C56-7869395C5A85}"/>
    <cellStyle name="Comma 10 7 3" xfId="30466" xr:uid="{77A7D254-7334-4294-BB5A-4CF5D3525C53}"/>
    <cellStyle name="Comma 10 8" xfId="4445" xr:uid="{703A1C80-199B-4FAE-9D14-C63E0CA88EC9}"/>
    <cellStyle name="Comma 10 8 2" xfId="29752" xr:uid="{6198E5F4-2F4C-4250-951E-366877133500}"/>
    <cellStyle name="Comma 10 9" xfId="54848" xr:uid="{B0575A27-D336-4924-A9DA-D2944DA80395}"/>
    <cellStyle name="Comma 100" xfId="55102" xr:uid="{4F3A8512-67EB-4E9C-92DE-92930B76EDA4}"/>
    <cellStyle name="Comma 100 2" xfId="55155" xr:uid="{3D523195-2213-4AD6-9C0D-13AEAC5E8BF2}"/>
    <cellStyle name="Comma 101" xfId="4403" xr:uid="{3455BB2C-55B8-4AA0-9E09-4C01D93E40B4}"/>
    <cellStyle name="Comma 101 2" xfId="29724" xr:uid="{1FCD82BE-BF0D-48EB-8107-7CB391409E05}"/>
    <cellStyle name="Comma 101 3" xfId="55162" xr:uid="{E419D5D2-6707-4A8B-A3E4-7CB2D79A9277}"/>
    <cellStyle name="Comma 102" xfId="55128" xr:uid="{8223F608-A758-4F29-8A2C-EA1A4EB6EC10}"/>
    <cellStyle name="Comma 102 2" xfId="55174" xr:uid="{C4684821-40E2-4C77-81F1-F6C7C3933F9D}"/>
    <cellStyle name="Comma 103" xfId="55143" xr:uid="{FD5FA441-EF3D-42FC-BA5A-4958F20413E0}"/>
    <cellStyle name="Comma 104" xfId="54878" xr:uid="{43007556-7A87-4E01-BA88-C8EDC69D08ED}"/>
    <cellStyle name="Comma 105" xfId="55181" xr:uid="{0B7D3FEE-EA85-4530-8D19-ABA6821BF672}"/>
    <cellStyle name="Comma 106" xfId="55202" xr:uid="{0D6D4495-A5C5-4039-968B-C1D2F190625D}"/>
    <cellStyle name="Comma 107" xfId="55203" xr:uid="{EBF3F45C-1F80-40D8-A81C-524770FC7376}"/>
    <cellStyle name="Comma 108" xfId="55208" xr:uid="{E8A01FE5-1850-4A82-AFE0-9314391FF796}"/>
    <cellStyle name="Comma 109" xfId="55209" xr:uid="{5F4202B4-4C77-4F7B-B1FC-DA2E9D200F69}"/>
    <cellStyle name="Comma 11" xfId="730" xr:uid="{00000000-0005-0000-0000-0000DC020000}"/>
    <cellStyle name="Comma 11 2" xfId="731" xr:uid="{00000000-0005-0000-0000-0000DD020000}"/>
    <cellStyle name="Comma 11 2 2" xfId="5272" xr:uid="{FBFE3EBE-7734-4DC4-AF5B-ED75B778267B}"/>
    <cellStyle name="Comma 11 3" xfId="732" xr:uid="{00000000-0005-0000-0000-0000DE020000}"/>
    <cellStyle name="Comma 11 3 2" xfId="5273" xr:uid="{7873548B-449D-4FDE-A188-21CE3CD5EFC5}"/>
    <cellStyle name="Comma 11 3 2 2" xfId="8398" xr:uid="{02FEA5C2-476C-4DEE-89EA-43A56DFE950F}"/>
    <cellStyle name="Comma 11 3 2 2 2" xfId="33540" xr:uid="{E452C166-23B4-4D67-BECA-8B0F951F214C}"/>
    <cellStyle name="Comma 11 3 2 3" xfId="30763" xr:uid="{6C6B3605-ACAD-4632-A508-217538E5FC59}"/>
    <cellStyle name="Comma 11 3 3" xfId="29780" xr:uid="{3D7AFEED-1E0C-4E02-BDB7-C9AF73736933}"/>
    <cellStyle name="Comma 11 4" xfId="733" xr:uid="{00000000-0005-0000-0000-0000DF020000}"/>
    <cellStyle name="Comma 11 4 2" xfId="5274" xr:uid="{0D854CAC-5318-4159-ACBE-AC1D2E2B6F83}"/>
    <cellStyle name="Comma 11 4 2 2" xfId="8399" xr:uid="{E6B30696-A88E-4B4A-922D-D8F4B49E3957}"/>
    <cellStyle name="Comma 11 4 2 2 2" xfId="33541" xr:uid="{A170374B-3AEF-475F-B47C-FC90505BFC50}"/>
    <cellStyle name="Comma 11 4 2 3" xfId="30764" xr:uid="{8F3A6B42-F976-41AA-8EAE-C276C540D50A}"/>
    <cellStyle name="Comma 11 4 3" xfId="29781" xr:uid="{2277F15F-7DBB-48E7-8458-E3112C8A1574}"/>
    <cellStyle name="Comma 11 5" xfId="5271" xr:uid="{084DCE4F-F571-4E24-9BB5-6A97E01CC229}"/>
    <cellStyle name="Comma 11 5 2" xfId="8396" xr:uid="{EF8E004C-F9C9-4FAF-B2DB-586D5D59F542}"/>
    <cellStyle name="Comma 11 5 2 2" xfId="33538" xr:uid="{B1502126-BD2A-423B-ABB3-B213C816D7D6}"/>
    <cellStyle name="Comma 11 5 3" xfId="30762" xr:uid="{FC4496D4-BD29-469B-AA44-441FCCD3F56F}"/>
    <cellStyle name="Comma 11 6" xfId="4470" xr:uid="{66723807-0C9D-49CF-8804-ED3C56F422C3}"/>
    <cellStyle name="Comma 11 6 2" xfId="29779" xr:uid="{6E281A1A-F2D8-47F4-8734-E6D9BCEA6241}"/>
    <cellStyle name="Comma 11 7" xfId="29688" xr:uid="{7FCE5FE0-0E5E-4731-9A54-F4365FD4E314}"/>
    <cellStyle name="Comma 11 8" xfId="4336" xr:uid="{67F115FB-65F9-48D9-A202-2E9FF0B420FF}"/>
    <cellStyle name="Comma 110" xfId="55214" xr:uid="{4D122556-3984-4ED4-84D2-34F32D97A1DC}"/>
    <cellStyle name="Comma 111" xfId="4248" xr:uid="{9DBA076C-5A20-437D-9856-B3AA2395FF51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2 3 2 2" xfId="5277" xr:uid="{D24F6611-4C51-40D8-82A6-E466B38B63AC}"/>
    <cellStyle name="Comma 12 3 2 2 2" xfId="8402" xr:uid="{1EFC3162-D477-4852-8376-F8A220A08A6D}"/>
    <cellStyle name="Comma 12 3 2 2 2 2" xfId="33544" xr:uid="{B7A4263A-A8D3-4B24-8BC7-1D9A227884C5}"/>
    <cellStyle name="Comma 12 3 2 2 3" xfId="30767" xr:uid="{1CDB3EB8-2891-409F-ABB9-36E5E15D68B7}"/>
    <cellStyle name="Comma 12 3 2 3" xfId="29784" xr:uid="{A54C392F-BE09-4479-8C8F-E64CCF08DD28}"/>
    <cellStyle name="Comma 12 3 3" xfId="5276" xr:uid="{7FC1F8BB-F648-4EDB-9A61-5381856072C3}"/>
    <cellStyle name="Comma 12 3 3 2" xfId="8401" xr:uid="{B9C8021B-AA60-4266-810C-08A1ADEB322B}"/>
    <cellStyle name="Comma 12 3 3 2 2" xfId="33543" xr:uid="{8F9A01B8-760E-4AC0-BCBE-1B8AFF8A9C07}"/>
    <cellStyle name="Comma 12 3 3 3" xfId="30766" xr:uid="{575E0D84-2383-46CF-8E89-B540F8512702}"/>
    <cellStyle name="Comma 12 3 4" xfId="29783" xr:uid="{537EB549-EBC8-4E16-9084-2214DF2F08EF}"/>
    <cellStyle name="Comma 12 4" xfId="5275" xr:uid="{2657E325-8AC7-4E75-A106-9503F9F9AF53}"/>
    <cellStyle name="Comma 12 4 2" xfId="8400" xr:uid="{2063C83E-9196-4592-8F74-00159F5B8F95}"/>
    <cellStyle name="Comma 12 4 2 2" xfId="33542" xr:uid="{D1FD8E06-97EA-42BF-A88C-BECEB08A6CD3}"/>
    <cellStyle name="Comma 12 4 3" xfId="30765" xr:uid="{F7B5E65C-FAFE-4B45-A7EB-20A7567A9675}"/>
    <cellStyle name="Comma 12 5" xfId="4471" xr:uid="{FCFDD099-6EFA-47C5-9E73-AA6CB9F97AD1}"/>
    <cellStyle name="Comma 12 5 2" xfId="29782" xr:uid="{445575B6-C88B-4784-AEA3-CF0923E9E7AB}"/>
    <cellStyle name="Comma 12 6" xfId="29707" xr:uid="{34DCF220-E3D4-462F-B8A5-15F4BD212DA8}"/>
    <cellStyle name="Comma 12 7" xfId="4373" xr:uid="{7917785A-E16B-4B91-ADA7-3199D0DEC476}"/>
    <cellStyle name="Comma 121" xfId="55169" xr:uid="{2F4507CB-5229-4909-BE2E-0E2A6E8F03A1}"/>
    <cellStyle name="Comma 13" xfId="738" xr:uid="{00000000-0005-0000-0000-0000E4020000}"/>
    <cellStyle name="Comma 13 2" xfId="739" xr:uid="{00000000-0005-0000-0000-0000E5020000}"/>
    <cellStyle name="Comma 13 2 2" xfId="5279" xr:uid="{C13B1B9B-50E4-4DE0-8CA4-7B536D297139}"/>
    <cellStyle name="Comma 13 2 2 2" xfId="8404" xr:uid="{C5946113-8D80-4D7F-A307-1E8754D6D0C5}"/>
    <cellStyle name="Comma 13 2 2 2 2" xfId="33546" xr:uid="{10D753E1-D186-4E98-93FE-D3D95CC85A02}"/>
    <cellStyle name="Comma 13 2 2 3" xfId="30769" xr:uid="{94E03D47-E561-45BD-8214-86DB347AD4DF}"/>
    <cellStyle name="Comma 13 2 3" xfId="29786" xr:uid="{47140014-5F30-4E28-AC8A-E07FAED70DD3}"/>
    <cellStyle name="Comma 13 3" xfId="740" xr:uid="{00000000-0005-0000-0000-0000E6020000}"/>
    <cellStyle name="Comma 13 3 2" xfId="5280" xr:uid="{1A95E766-577E-4F72-84DB-314E9758036C}"/>
    <cellStyle name="Comma 13 3 2 2" xfId="8405" xr:uid="{6A052092-3B36-47C1-8D1A-53743D8C459C}"/>
    <cellStyle name="Comma 13 3 2 2 2" xfId="33547" xr:uid="{0257EF85-681E-4E2E-9D90-25282AC1E2B8}"/>
    <cellStyle name="Comma 13 3 2 3" xfId="30770" xr:uid="{792CC89F-7B7D-400C-BA22-CC2E5C059292}"/>
    <cellStyle name="Comma 13 3 3" xfId="29787" xr:uid="{DEC4C4EC-92EC-4E2B-B7A9-6F150D47EA09}"/>
    <cellStyle name="Comma 13 4" xfId="741" xr:uid="{00000000-0005-0000-0000-0000E7020000}"/>
    <cellStyle name="Comma 13 4 2" xfId="5281" xr:uid="{1010E762-2D15-4FA3-AA38-A270E9DD7168}"/>
    <cellStyle name="Comma 13 4 2 2" xfId="8406" xr:uid="{407B1CAF-6FC2-48BB-B874-77EB7569DF9C}"/>
    <cellStyle name="Comma 13 4 2 2 2" xfId="33548" xr:uid="{4237FD58-7AC4-4297-8671-56B01C754047}"/>
    <cellStyle name="Comma 13 4 2 3" xfId="30771" xr:uid="{1D1CFAFD-41C9-49F6-947F-5FA121E79395}"/>
    <cellStyle name="Comma 13 4 3" xfId="7269" xr:uid="{76E9E804-9E08-4F83-9810-26BFB3C1B9D8}"/>
    <cellStyle name="Comma 13 4 3 2" xfId="32418" xr:uid="{07C4E4CE-81B4-4D92-B3D9-03F4FBC61ADB}"/>
    <cellStyle name="Comma 13 4 4" xfId="29788" xr:uid="{49E37ABA-6B4C-4A0C-A845-ED090D23F7A9}"/>
    <cellStyle name="Comma 13 4 5" xfId="54937" xr:uid="{D92BE500-B3E9-4C35-BAEE-107D4B571CD7}"/>
    <cellStyle name="Comma 13 4 6" xfId="4472" xr:uid="{77BD0CAB-4172-404F-8142-2FC7F82295D2}"/>
    <cellStyle name="Comma 13 5" xfId="5278" xr:uid="{31DEE71B-23E2-4F60-A321-10A3E7A75B90}"/>
    <cellStyle name="Comma 13 5 2" xfId="8403" xr:uid="{57365487-41DF-4ED6-95EC-363B9371457A}"/>
    <cellStyle name="Comma 13 5 2 2" xfId="33545" xr:uid="{D37DFA7E-CB5D-44AB-BA11-5876E8EED107}"/>
    <cellStyle name="Comma 13 5 3" xfId="30768" xr:uid="{A2C36B44-8355-43C3-BAF3-6F8F38C25F21}"/>
    <cellStyle name="Comma 13 6" xfId="29785" xr:uid="{AC76AE80-F5CD-4090-967A-2FEDD43A3572}"/>
    <cellStyle name="Comma 14" xfId="742" xr:uid="{00000000-0005-0000-0000-0000E8020000}"/>
    <cellStyle name="Comma 14 2" xfId="743" xr:uid="{00000000-0005-0000-0000-0000E9020000}"/>
    <cellStyle name="Comma 14 2 2" xfId="5283" xr:uid="{D8617E2B-2DCE-411F-B2AE-1221173C6161}"/>
    <cellStyle name="Comma 14 2 2 2" xfId="8408" xr:uid="{08B0A047-1FC8-4EC3-A5BE-F14944B8FCC7}"/>
    <cellStyle name="Comma 14 2 2 2 2" xfId="33550" xr:uid="{BD8C163A-65F6-4774-9084-BF4A0B5CB0E8}"/>
    <cellStyle name="Comma 14 2 2 3" xfId="30773" xr:uid="{7A8CC0C6-57EE-44A6-BE24-9B433C199EB3}"/>
    <cellStyle name="Comma 14 2 3" xfId="4473" xr:uid="{7EFC748F-1AEB-4A68-892C-7C7848D7C2C5}"/>
    <cellStyle name="Comma 14 2 3 2" xfId="29790" xr:uid="{080CD46D-C651-4111-B9E2-7D6FC3B99B91}"/>
    <cellStyle name="Comma 14 2 4" xfId="4380" xr:uid="{A686E9F0-0B43-4697-8300-371A5BCD720F}"/>
    <cellStyle name="Comma 14 3" xfId="744" xr:uid="{00000000-0005-0000-0000-0000EA020000}"/>
    <cellStyle name="Comma 14 3 2" xfId="5284" xr:uid="{09A233F4-8E93-4112-8048-27411167D17D}"/>
    <cellStyle name="Comma 14 3 2 2" xfId="8409" xr:uid="{C170BB75-05A6-4345-888D-66FA63375882}"/>
    <cellStyle name="Comma 14 3 2 2 2" xfId="33551" xr:uid="{419BE842-C93F-4C45-BFFB-6D604D2A9691}"/>
    <cellStyle name="Comma 14 3 2 3" xfId="30774" xr:uid="{9C329D5B-2A6C-45EA-AF9A-14C2A2EC8097}"/>
    <cellStyle name="Comma 14 3 3" xfId="29791" xr:uid="{5A7B9585-D5EA-4FC9-BB5E-6ED0B3D802E3}"/>
    <cellStyle name="Comma 14 4" xfId="5282" xr:uid="{5665C211-E2A2-4BAE-BE32-055D2987B5F4}"/>
    <cellStyle name="Comma 14 4 2" xfId="8407" xr:uid="{9806A57B-103B-4803-8F25-C4D2E49FF2A4}"/>
    <cellStyle name="Comma 14 4 2 2" xfId="33549" xr:uid="{ADF6C645-353B-4FC3-8FA9-9F8FC644D0E0}"/>
    <cellStyle name="Comma 14 4 3" xfId="30772" xr:uid="{E39A407A-617D-463C-AC10-A6AD23235B4F}"/>
    <cellStyle name="Comma 14 5" xfId="29789" xr:uid="{68F1E937-BFFC-46CF-ABE6-82DB30B1305E}"/>
    <cellStyle name="Comma 15" xfId="745" xr:uid="{00000000-0005-0000-0000-0000EB020000}"/>
    <cellStyle name="Comma 15 2" xfId="746" xr:uid="{00000000-0005-0000-0000-0000EC020000}"/>
    <cellStyle name="Comma 15 2 2" xfId="5286" xr:uid="{B4D03483-E654-465B-9A6B-9AB2337E21E2}"/>
    <cellStyle name="Comma 15 2 2 2" xfId="8411" xr:uid="{D7D72AC1-C7E2-4ADA-B471-6509F25D8A8D}"/>
    <cellStyle name="Comma 15 2 2 2 2" xfId="33553" xr:uid="{714C3387-A4F9-400B-9423-A9EB1DCCFDCC}"/>
    <cellStyle name="Comma 15 2 2 3" xfId="30776" xr:uid="{C81D2D79-560E-4077-837F-9B38AE3A1EEA}"/>
    <cellStyle name="Comma 15 2 3" xfId="29793" xr:uid="{796CAA51-7216-4045-AC07-E71D9AB14C0A}"/>
    <cellStyle name="Comma 15 3" xfId="5285" xr:uid="{975247F6-428C-487F-9234-34BDA948091A}"/>
    <cellStyle name="Comma 15 3 2" xfId="8410" xr:uid="{C27A731D-EDB2-47F0-9664-ECC0CFE7E05C}"/>
    <cellStyle name="Comma 15 3 2 2" xfId="33552" xr:uid="{93993072-75F6-4C87-B602-786A91C75C20}"/>
    <cellStyle name="Comma 15 3 3" xfId="30775" xr:uid="{9425649F-367C-4479-A0AF-6A673938E9A6}"/>
    <cellStyle name="Comma 15 4" xfId="29792" xr:uid="{5757CEFC-61C4-43A6-974A-B1605298BA59}"/>
    <cellStyle name="Comma 16" xfId="747" xr:uid="{00000000-0005-0000-0000-0000ED020000}"/>
    <cellStyle name="Comma 16 10" xfId="5287" xr:uid="{8192A17C-17F4-437A-AC24-329B6528B8A2}"/>
    <cellStyle name="Comma 16 10 2" xfId="8412" xr:uid="{746061F5-6C20-4B8E-8C9A-7D7119066E7E}"/>
    <cellStyle name="Comma 16 10 2 2" xfId="33554" xr:uid="{CD4B2825-B326-456A-934A-DB3323468DAC}"/>
    <cellStyle name="Comma 16 10 3" xfId="30777" xr:uid="{4EE73DED-CD66-46E0-B005-AF507C06E89E}"/>
    <cellStyle name="Comma 16 11" xfId="7274" xr:uid="{94F7BF10-9945-4B9D-BB06-2426C1BD4091}"/>
    <cellStyle name="Comma 16 11 2" xfId="32423" xr:uid="{2A0CD7FC-E1AB-4236-8C51-7A4B5C4E1810}"/>
    <cellStyle name="Comma 16 12" xfId="29794" xr:uid="{C6B441D3-F163-4968-B202-A65C0A0923A0}"/>
    <cellStyle name="Comma 16 13" xfId="54938" xr:uid="{B4B46FF0-0F4E-4440-BB5C-D00EC5187AE3}"/>
    <cellStyle name="Comma 16 14" xfId="4474" xr:uid="{A1BC02B0-B5E8-4DA0-BCB2-2F8BFB1218F4}"/>
    <cellStyle name="Comma 16 2" xfId="748" xr:uid="{00000000-0005-0000-0000-0000EE020000}"/>
    <cellStyle name="Comma 16 2 2" xfId="749" xr:uid="{00000000-0005-0000-0000-0000EF020000}"/>
    <cellStyle name="Comma 16 2 2 2" xfId="5289" xr:uid="{C734CA70-E529-47AE-A45C-ACEC58805683}"/>
    <cellStyle name="Comma 16 2 2 2 2" xfId="8414" xr:uid="{2C0CBA9E-0206-455E-A308-0C32289B891D}"/>
    <cellStyle name="Comma 16 2 2 2 2 2" xfId="33556" xr:uid="{B06BF59F-662F-4C1D-8330-0F6AA8F36718}"/>
    <cellStyle name="Comma 16 2 2 2 3" xfId="30779" xr:uid="{8E2EB478-3156-48FB-87F5-A924E76F9DAA}"/>
    <cellStyle name="Comma 16 2 2 3" xfId="7276" xr:uid="{9C992B2D-5EE9-44EE-A43D-0A4D871F2208}"/>
    <cellStyle name="Comma 16 2 2 3 2" xfId="32425" xr:uid="{B69C49D4-9480-4400-98A5-97E0A632F11D}"/>
    <cellStyle name="Comma 16 2 2 4" xfId="29796" xr:uid="{988ED07B-4570-4980-BA0B-1323B8AAAAA8}"/>
    <cellStyle name="Comma 16 2 2 5" xfId="54939" xr:uid="{C7D86582-FB55-4F78-B215-BC80B1C1DD53}"/>
    <cellStyle name="Comma 16 2 2 6" xfId="4475" xr:uid="{422B0045-5BD9-4BC5-996F-FCD4BC34E584}"/>
    <cellStyle name="Comma 16 2 3" xfId="5288" xr:uid="{41274533-EC15-450C-8415-066D50D54BDC}"/>
    <cellStyle name="Comma 16 2 3 2" xfId="8413" xr:uid="{9F8B9ADC-76F7-4133-889A-0FCB755B6163}"/>
    <cellStyle name="Comma 16 2 3 2 2" xfId="33555" xr:uid="{174D978F-11A1-4341-83FE-6BAB6689DDBD}"/>
    <cellStyle name="Comma 16 2 3 3" xfId="30778" xr:uid="{94BDA568-8999-4497-BE1D-840EF4724EA2}"/>
    <cellStyle name="Comma 16 2 4" xfId="29795" xr:uid="{215B5066-E496-44F1-B365-6F73E98948E2}"/>
    <cellStyle name="Comma 16 3" xfId="750" xr:uid="{00000000-0005-0000-0000-0000F0020000}"/>
    <cellStyle name="Comma 16 3 2" xfId="5290" xr:uid="{966B029A-E633-4250-A64F-7D669A00B6AD}"/>
    <cellStyle name="Comma 16 3 2 2" xfId="8415" xr:uid="{AA02DF4B-EB20-44F2-B92D-AE2475E83619}"/>
    <cellStyle name="Comma 16 3 2 2 2" xfId="33557" xr:uid="{41860251-1258-4DC1-AFB4-CB27A5A96424}"/>
    <cellStyle name="Comma 16 3 2 3" xfId="30780" xr:uid="{1B0F4497-66AD-4AD9-ADF3-0FD1162FA35F}"/>
    <cellStyle name="Comma 16 3 3" xfId="29797" xr:uid="{2FAEA96A-B653-4156-8858-73EF2F1133A3}"/>
    <cellStyle name="Comma 16 4" xfId="751" xr:uid="{00000000-0005-0000-0000-0000F1020000}"/>
    <cellStyle name="Comma 16 4 2" xfId="5291" xr:uid="{815EB6FD-088A-4B6A-A1C8-56FC836BD813}"/>
    <cellStyle name="Comma 16 4 2 2" xfId="8416" xr:uid="{58402A1B-7657-4D4B-B1E7-F3560F567D68}"/>
    <cellStyle name="Comma 16 4 2 2 2" xfId="33558" xr:uid="{54ACCDF7-5FB0-42D4-8FAC-781DE05F13BF}"/>
    <cellStyle name="Comma 16 4 2 3" xfId="30781" xr:uid="{EB7C2ECB-9409-403E-9889-C44BBA5AADB9}"/>
    <cellStyle name="Comma 16 4 3" xfId="29798" xr:uid="{E88F4121-DE54-426D-A32C-4A654BCD5955}"/>
    <cellStyle name="Comma 16 5" xfId="752" xr:uid="{00000000-0005-0000-0000-0000F2020000}"/>
    <cellStyle name="Comma 16 5 2" xfId="5292" xr:uid="{07A4BDA2-06B9-4D97-8F6C-CEC25795968F}"/>
    <cellStyle name="Comma 16 5 2 2" xfId="8417" xr:uid="{6C25D1E2-5CBF-473C-88D9-31B549A41D22}"/>
    <cellStyle name="Comma 16 5 2 2 2" xfId="33559" xr:uid="{DFFD4975-8AFD-441A-8EE2-89D6DFAF8D1E}"/>
    <cellStyle name="Comma 16 5 2 3" xfId="30782" xr:uid="{34DBD5CF-9393-4B0E-99D6-2D5CECB983AE}"/>
    <cellStyle name="Comma 16 5 3" xfId="29799" xr:uid="{C4ECD629-9154-4C83-898E-6507123E4EF0}"/>
    <cellStyle name="Comma 16 6" xfId="753" xr:uid="{00000000-0005-0000-0000-0000F3020000}"/>
    <cellStyle name="Comma 16 6 2" xfId="754" xr:uid="{00000000-0005-0000-0000-0000F4020000}"/>
    <cellStyle name="Comma 16 6 2 2" xfId="5294" xr:uid="{1957C0E0-A272-49FD-A24D-B4552AECBA8F}"/>
    <cellStyle name="Comma 16 6 2 2 2" xfId="8419" xr:uid="{12B25D2D-FF39-4C51-92BA-49AADBF409E7}"/>
    <cellStyle name="Comma 16 6 2 2 2 2" xfId="33561" xr:uid="{77CBEBA0-949F-414C-8902-5F396E662C06}"/>
    <cellStyle name="Comma 16 6 2 2 3" xfId="30784" xr:uid="{4BE1A0C4-7BC0-456F-9022-0A1102F3FD08}"/>
    <cellStyle name="Comma 16 6 2 3" xfId="29801" xr:uid="{D94A7B9A-5AD8-415C-A06C-CA9A32D3BDC2}"/>
    <cellStyle name="Comma 16 6 3" xfId="2391" xr:uid="{00000000-0005-0000-0000-0000F5020000}"/>
    <cellStyle name="Comma 16 6 3 2" xfId="6281" xr:uid="{7FE362A5-0E0A-4A09-80F3-164E505EF034}"/>
    <cellStyle name="Comma 16 6 3 2 2" xfId="9160" xr:uid="{2521B27D-F50B-40E9-908E-34031EF2FF3E}"/>
    <cellStyle name="Comma 16 6 3 2 2 2" xfId="34302" xr:uid="{5FA3A0E9-9B26-4A6B-A3BB-BD4DAA891557}"/>
    <cellStyle name="Comma 16 6 3 2 3" xfId="31446" xr:uid="{27EF75D3-948C-419A-8517-57953CE6BA11}"/>
    <cellStyle name="Comma 16 6 3 3" xfId="30301" xr:uid="{42ED2F36-2987-4741-BD87-A0F80417CDC9}"/>
    <cellStyle name="Comma 16 6 4" xfId="2462" xr:uid="{00000000-0005-0000-0000-0000F6020000}"/>
    <cellStyle name="Comma 16 6 4 2" xfId="6322" xr:uid="{173DC519-CEFE-411A-86D0-80C4EFD6F437}"/>
    <cellStyle name="Comma 16 6 4 2 2" xfId="9198" xr:uid="{A266236A-9C91-4A3D-95BE-5FE5F7E78805}"/>
    <cellStyle name="Comma 16 6 4 2 2 2" xfId="34340" xr:uid="{67C524A3-2BBC-474C-9945-63B764031792}"/>
    <cellStyle name="Comma 16 6 4 2 3" xfId="31485" xr:uid="{219196E0-168A-475E-B01E-604860F68E0B}"/>
    <cellStyle name="Comma 16 6 4 3" xfId="30328" xr:uid="{7A5CD263-B236-418F-82D1-FEDE48F153A2}"/>
    <cellStyle name="Comma 16 6 5" xfId="2463" xr:uid="{00000000-0005-0000-0000-0000F7020000}"/>
    <cellStyle name="Comma 16 6 5 2" xfId="6323" xr:uid="{FE4EEC71-8546-4E35-977B-CCDD593C1471}"/>
    <cellStyle name="Comma 16 6 5 2 2" xfId="9199" xr:uid="{0D37ADAB-DCFC-4E95-98AA-20C177B4B6E3}"/>
    <cellStyle name="Comma 16 6 5 2 2 2" xfId="34341" xr:uid="{2302DD56-B268-42ED-9BB8-48959ED70926}"/>
    <cellStyle name="Comma 16 6 5 2 3" xfId="31486" xr:uid="{4D57408E-A0B0-4679-8818-18E66314EE97}"/>
    <cellStyle name="Comma 16 6 5 3" xfId="30329" xr:uid="{5F48E99B-4BEB-4886-84BC-E14984A4C96B}"/>
    <cellStyle name="Comma 16 6 6" xfId="2464" xr:uid="{00000000-0005-0000-0000-0000F8020000}"/>
    <cellStyle name="Comma 16 6 6 2" xfId="6324" xr:uid="{40AD425A-4ED5-40A1-AA01-42794BFDE7C0}"/>
    <cellStyle name="Comma 16 6 6 2 2" xfId="9200" xr:uid="{7DBA7714-4C92-473F-8EBE-9C62B607BD7F}"/>
    <cellStyle name="Comma 16 6 6 2 2 2" xfId="34342" xr:uid="{C0D60292-E3A5-476B-A322-5685895E1AC2}"/>
    <cellStyle name="Comma 16 6 6 2 3" xfId="31487" xr:uid="{555147D5-E9A9-496E-9AA1-8ECBD0496A79}"/>
    <cellStyle name="Comma 16 6 6 3" xfId="30330" xr:uid="{5A605D5C-944A-49C7-9EC9-299446C9B8B0}"/>
    <cellStyle name="Comma 16 6 7" xfId="5293" xr:uid="{314ADF32-9B83-4B2E-8F12-0446EAE42FFF}"/>
    <cellStyle name="Comma 16 6 7 2" xfId="8418" xr:uid="{9CECFE7E-9C55-4C69-865E-54F8D34E5153}"/>
    <cellStyle name="Comma 16 6 7 2 2" xfId="33560" xr:uid="{77EC7777-5924-4E2D-9381-F14816154FCC}"/>
    <cellStyle name="Comma 16 6 7 3" xfId="30783" xr:uid="{A5F1C50D-ABC8-4F84-8190-0FDC61DBC6DB}"/>
    <cellStyle name="Comma 16 6 8" xfId="29800" xr:uid="{804AFC93-31F2-4B93-BA1E-635BEBD7620E}"/>
    <cellStyle name="Comma 16 6 9" xfId="55133" xr:uid="{CF49FFB0-CECC-4A4C-98F0-6D24DC7381DB}"/>
    <cellStyle name="Comma 16 7" xfId="755" xr:uid="{00000000-0005-0000-0000-0000F9020000}"/>
    <cellStyle name="Comma 16 7 2" xfId="756" xr:uid="{00000000-0005-0000-0000-0000FA020000}"/>
    <cellStyle name="Comma 16 7 2 2" xfId="5296" xr:uid="{C9A54B9F-74DD-4561-9171-4041E0834698}"/>
    <cellStyle name="Comma 16 7 2 2 2" xfId="8421" xr:uid="{3D8460AA-8C8D-4E2D-9D9A-FC68AF9CEFB5}"/>
    <cellStyle name="Comma 16 7 2 2 2 2" xfId="33563" xr:uid="{32EBD425-F76A-4ECE-9B11-1D1EE0D50C15}"/>
    <cellStyle name="Comma 16 7 2 2 3" xfId="30786" xr:uid="{FFFE40FC-36ED-466C-B0DF-4FA04F717470}"/>
    <cellStyle name="Comma 16 7 2 3" xfId="29803" xr:uid="{8C1020A6-17F0-4EAC-9BDE-DD3B45E29187}"/>
    <cellStyle name="Comma 16 7 3" xfId="2392" xr:uid="{00000000-0005-0000-0000-0000FB020000}"/>
    <cellStyle name="Comma 16 7 3 2" xfId="6282" xr:uid="{98D0724C-7622-4176-811E-98DFE0129636}"/>
    <cellStyle name="Comma 16 7 3 2 2" xfId="9161" xr:uid="{E351B7D7-7DC0-4222-B61D-4729A63E22B1}"/>
    <cellStyle name="Comma 16 7 3 2 2 2" xfId="34303" xr:uid="{5329ABEA-5D9B-4531-B610-469711D66073}"/>
    <cellStyle name="Comma 16 7 3 2 3" xfId="31447" xr:uid="{711FE139-50AC-4A11-B89F-936B570D5B20}"/>
    <cellStyle name="Comma 16 7 3 3" xfId="30302" xr:uid="{B8F9712C-619A-4F83-BB7E-BE56F091F08D}"/>
    <cellStyle name="Comma 16 7 4" xfId="2465" xr:uid="{00000000-0005-0000-0000-0000FC020000}"/>
    <cellStyle name="Comma 16 7 4 2" xfId="6325" xr:uid="{C5AD7AD7-B6B8-42F1-9D34-6006D7D1FDF9}"/>
    <cellStyle name="Comma 16 7 4 2 2" xfId="9201" xr:uid="{1216B55F-8B66-4822-BEB9-15703A0B4740}"/>
    <cellStyle name="Comma 16 7 4 2 2 2" xfId="34343" xr:uid="{999A7A05-DD39-4149-83E6-68B6E2F289EC}"/>
    <cellStyle name="Comma 16 7 4 2 3" xfId="31488" xr:uid="{81D7285A-8311-4B64-92E3-533BB8A91821}"/>
    <cellStyle name="Comma 16 7 4 3" xfId="30331" xr:uid="{0A0E21AB-31E8-45D1-8F05-94DAAE932D13}"/>
    <cellStyle name="Comma 16 7 5" xfId="2466" xr:uid="{00000000-0005-0000-0000-0000FD020000}"/>
    <cellStyle name="Comma 16 7 5 2" xfId="6326" xr:uid="{B0E62AA0-0723-4782-9F24-3AC49A48581C}"/>
    <cellStyle name="Comma 16 7 5 2 2" xfId="9202" xr:uid="{BB3B2394-60C3-4FEC-8CD3-F3C963AA33F8}"/>
    <cellStyle name="Comma 16 7 5 2 2 2" xfId="34344" xr:uid="{1277C7E8-4760-4AED-9F6E-4525DFE4594C}"/>
    <cellStyle name="Comma 16 7 5 2 3" xfId="31489" xr:uid="{EF37F2C9-1B57-4E3A-B1B8-770DDEA2A087}"/>
    <cellStyle name="Comma 16 7 5 3" xfId="30332" xr:uid="{ED9994A3-2D96-4B26-ABFF-35D709B10B8D}"/>
    <cellStyle name="Comma 16 7 6" xfId="2467" xr:uid="{00000000-0005-0000-0000-0000FE020000}"/>
    <cellStyle name="Comma 16 7 6 2" xfId="6327" xr:uid="{EFE5CAF2-A95C-4C15-BB6E-2F0B9A4176E9}"/>
    <cellStyle name="Comma 16 7 6 2 2" xfId="9203" xr:uid="{00C984CB-49D6-4232-B13A-19CBAF57149B}"/>
    <cellStyle name="Comma 16 7 6 2 2 2" xfId="34345" xr:uid="{619A5957-5634-4151-9860-6AA60E4058DB}"/>
    <cellStyle name="Comma 16 7 6 2 3" xfId="31490" xr:uid="{4E51BED8-F895-4AA6-83C3-39BE97C3F0BD}"/>
    <cellStyle name="Comma 16 7 6 3" xfId="30333" xr:uid="{0B843EA5-9605-4B17-8B24-91EA20B0F743}"/>
    <cellStyle name="Comma 16 7 7" xfId="5295" xr:uid="{4187D1ED-D945-40CD-A06C-C57D59B4F010}"/>
    <cellStyle name="Comma 16 7 7 2" xfId="8420" xr:uid="{2AF565CB-C836-4E6F-AF76-59AF248C4EA9}"/>
    <cellStyle name="Comma 16 7 7 2 2" xfId="33562" xr:uid="{F2A726B2-94E6-4E01-B64A-5E49AC7F946E}"/>
    <cellStyle name="Comma 16 7 7 3" xfId="30785" xr:uid="{D6047BD7-5DEC-47DC-8CBF-4147E9EBEDA9}"/>
    <cellStyle name="Comma 16 7 8" xfId="29802" xr:uid="{A71A9F88-A6E3-4C86-B04A-A75ED767B9F3}"/>
    <cellStyle name="Comma 16 8" xfId="757" xr:uid="{00000000-0005-0000-0000-0000FF020000}"/>
    <cellStyle name="Comma 16 8 2" xfId="758" xr:uid="{00000000-0005-0000-0000-000000030000}"/>
    <cellStyle name="Comma 16 8 2 2" xfId="5298" xr:uid="{398E43AB-B81B-4AE7-9D93-61E7794CECAC}"/>
    <cellStyle name="Comma 16 8 2 2 2" xfId="8423" xr:uid="{756D5BFF-8676-401E-BB8B-F0F4532A131F}"/>
    <cellStyle name="Comma 16 8 2 2 2 2" xfId="33565" xr:uid="{6E211BA3-9E0D-42CA-B62F-7FF05D8557C1}"/>
    <cellStyle name="Comma 16 8 2 2 3" xfId="30788" xr:uid="{5DE8A06D-3B9B-41B3-91E6-31BE8397680F}"/>
    <cellStyle name="Comma 16 8 2 3" xfId="29805" xr:uid="{47AF4178-687F-4BC5-ACCF-6418F5154EBE}"/>
    <cellStyle name="Comma 16 8 3" xfId="2393" xr:uid="{00000000-0005-0000-0000-000001030000}"/>
    <cellStyle name="Comma 16 8 3 2" xfId="6283" xr:uid="{1B46F7FB-406A-46A0-9B48-E702E4DC01A7}"/>
    <cellStyle name="Comma 16 8 3 2 2" xfId="9162" xr:uid="{3136AA3D-9E28-4903-B4F0-E4F7325F590A}"/>
    <cellStyle name="Comma 16 8 3 2 2 2" xfId="34304" xr:uid="{77B74CA9-6BF7-4C02-A86C-0954FC3154CF}"/>
    <cellStyle name="Comma 16 8 3 2 3" xfId="31448" xr:uid="{5CE4EB1B-8E4C-4DFE-A809-08A05C9EC0D9}"/>
    <cellStyle name="Comma 16 8 3 3" xfId="30303" xr:uid="{DB851851-F3F9-4427-9CEF-3C14592C4D20}"/>
    <cellStyle name="Comma 16 8 4" xfId="2468" xr:uid="{00000000-0005-0000-0000-000002030000}"/>
    <cellStyle name="Comma 16 8 4 2" xfId="6328" xr:uid="{B376384F-81A8-4006-BACB-6BD508D40C3E}"/>
    <cellStyle name="Comma 16 8 4 2 2" xfId="9204" xr:uid="{CF8F34E0-7248-4581-8F54-73D43C4A244C}"/>
    <cellStyle name="Comma 16 8 4 2 2 2" xfId="34346" xr:uid="{E8C05AF6-FCCF-4A62-8B30-2CA8CB8910D4}"/>
    <cellStyle name="Comma 16 8 4 2 3" xfId="31491" xr:uid="{B486B1CB-AB9E-4376-98DE-C4B6A49A1EF3}"/>
    <cellStyle name="Comma 16 8 4 3" xfId="30334" xr:uid="{8A7CA44D-CA65-4FCC-A724-A62D7D0457C0}"/>
    <cellStyle name="Comma 16 8 5" xfId="2469" xr:uid="{00000000-0005-0000-0000-000003030000}"/>
    <cellStyle name="Comma 16 8 5 2" xfId="6329" xr:uid="{03E6FD08-7BD7-46D6-8E9F-7E5587A91EA9}"/>
    <cellStyle name="Comma 16 8 5 2 2" xfId="9205" xr:uid="{2FA42342-07AF-4290-ABDE-0573FB6C7C36}"/>
    <cellStyle name="Comma 16 8 5 2 2 2" xfId="34347" xr:uid="{B0C13888-133D-4382-928A-7FE9520AEF59}"/>
    <cellStyle name="Comma 16 8 5 2 3" xfId="31492" xr:uid="{3903CBF2-7450-48D1-9174-716C84957703}"/>
    <cellStyle name="Comma 16 8 5 3" xfId="30335" xr:uid="{AD5E532B-EC03-435A-966D-30EB030BB4FC}"/>
    <cellStyle name="Comma 16 8 6" xfId="2470" xr:uid="{00000000-0005-0000-0000-000004030000}"/>
    <cellStyle name="Comma 16 8 6 2" xfId="6330" xr:uid="{4171AFB2-6892-4FA1-A1E0-F6F4E5E5B9DE}"/>
    <cellStyle name="Comma 16 8 6 2 2" xfId="9206" xr:uid="{5DF29993-7F8E-424B-A18D-099D1A773DF8}"/>
    <cellStyle name="Comma 16 8 6 2 2 2" xfId="34348" xr:uid="{8CBE0CD1-0C21-444B-854A-2902C284A600}"/>
    <cellStyle name="Comma 16 8 6 2 3" xfId="31493" xr:uid="{C34DA5D6-D10C-40A9-8E75-48B67C07A742}"/>
    <cellStyle name="Comma 16 8 6 3" xfId="30336" xr:uid="{FB675DAF-9613-402A-8206-788ED9F18ECE}"/>
    <cellStyle name="Comma 16 8 7" xfId="5297" xr:uid="{12E49915-86C8-416E-A00A-4D894BA33A96}"/>
    <cellStyle name="Comma 16 8 7 2" xfId="8422" xr:uid="{9C747517-5B78-44E4-B2B9-16B6539F0E26}"/>
    <cellStyle name="Comma 16 8 7 2 2" xfId="33564" xr:uid="{7BEB626C-9290-4CEC-8554-0AF62FEDF074}"/>
    <cellStyle name="Comma 16 8 7 3" xfId="30787" xr:uid="{75406CB6-26D1-418B-BFBB-0563581B5EC4}"/>
    <cellStyle name="Comma 16 8 8" xfId="29804" xr:uid="{A50F9E2D-DB8C-47D9-AB3D-562F8B71D2EE}"/>
    <cellStyle name="Comma 16 9" xfId="759" xr:uid="{00000000-0005-0000-0000-000005030000}"/>
    <cellStyle name="Comma 16 9 2" xfId="5299" xr:uid="{778E604F-BC72-4D28-B895-758021E65C83}"/>
    <cellStyle name="Comma 16 9 2 2" xfId="8424" xr:uid="{CEBC0278-BFC5-4269-AD48-4CF06C7414BC}"/>
    <cellStyle name="Comma 16 9 2 2 2" xfId="33566" xr:uid="{AC9C99FF-41A6-4E3C-AE8F-D5BBEC1E27A0}"/>
    <cellStyle name="Comma 16 9 2 3" xfId="30789" xr:uid="{F6F9205E-2637-46F7-9995-835C91BA23D8}"/>
    <cellStyle name="Comma 16 9 3" xfId="29806" xr:uid="{03501CE1-C051-4CD1-97FC-EB6A81C284EC}"/>
    <cellStyle name="Comma 164" xfId="55146" xr:uid="{727A387A-DC08-472E-9286-A0BC1DED328E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2 2" xfId="5302" xr:uid="{38A07930-3C95-4457-BF0C-111393820A62}"/>
    <cellStyle name="Comma 17 2 2 2 2" xfId="8427" xr:uid="{59E61880-5D3A-410B-95B8-71B5B69B7349}"/>
    <cellStyle name="Comma 17 2 2 2 2 2" xfId="33569" xr:uid="{09850A3E-E83B-412F-8253-C8FEE68EBE79}"/>
    <cellStyle name="Comma 17 2 2 2 3" xfId="30792" xr:uid="{9195792F-6140-4E9B-88F7-5185C732FF8F}"/>
    <cellStyle name="Comma 17 2 2 3" xfId="29809" xr:uid="{82A2ACD2-44D7-4C09-AB39-29AE3E10750D}"/>
    <cellStyle name="Comma 17 2 3" xfId="2394" xr:uid="{00000000-0005-0000-0000-000009030000}"/>
    <cellStyle name="Comma 17 2 3 2" xfId="6284" xr:uid="{32491898-EA3D-486E-8732-F33784E74AB9}"/>
    <cellStyle name="Comma 17 2 3 2 2" xfId="9163" xr:uid="{544390B4-0912-4405-B653-6294318BC638}"/>
    <cellStyle name="Comma 17 2 3 2 2 2" xfId="34305" xr:uid="{D0C24A49-FBCC-4454-B068-83A148261F92}"/>
    <cellStyle name="Comma 17 2 3 2 3" xfId="31449" xr:uid="{9F4D1105-3B9E-42A4-8199-D3E90008A464}"/>
    <cellStyle name="Comma 17 2 3 3" xfId="30304" xr:uid="{A2E230A4-F141-44F8-8E90-B8176168BB9A}"/>
    <cellStyle name="Comma 17 2 4" xfId="5301" xr:uid="{E2CE5F14-5C18-485F-9607-359A89B6A1F3}"/>
    <cellStyle name="Comma 17 2 4 2" xfId="8426" xr:uid="{D103AECC-0DD1-4424-88AB-ED65B1F4E365}"/>
    <cellStyle name="Comma 17 2 4 2 2" xfId="33568" xr:uid="{00430A80-E5EF-44E9-A821-8BEB0352EA04}"/>
    <cellStyle name="Comma 17 2 4 3" xfId="30791" xr:uid="{279248B8-096C-4FCA-B01F-EEBDA71A7F5F}"/>
    <cellStyle name="Comma 17 2 5" xfId="29808" xr:uid="{8E603F74-CDFB-4571-8E62-8E406B956546}"/>
    <cellStyle name="Comma 17 3" xfId="763" xr:uid="{00000000-0005-0000-0000-00000A030000}"/>
    <cellStyle name="Comma 17 3 2" xfId="764" xr:uid="{00000000-0005-0000-0000-00000B030000}"/>
    <cellStyle name="Comma 17 3 2 2" xfId="5304" xr:uid="{A0E809DA-53D9-4433-A6E5-10350573A0CA}"/>
    <cellStyle name="Comma 17 3 2 2 2" xfId="8429" xr:uid="{5DDC54A1-5943-4EA7-B90D-49E5F10125BA}"/>
    <cellStyle name="Comma 17 3 2 2 2 2" xfId="33571" xr:uid="{55A91347-7AA6-4015-ACF2-0C9322526013}"/>
    <cellStyle name="Comma 17 3 2 2 3" xfId="30794" xr:uid="{9B7F4D63-B1DE-4AAE-A7DB-5C317C2B011F}"/>
    <cellStyle name="Comma 17 3 2 3" xfId="29811" xr:uid="{BDC93D27-9655-413E-BB19-5B4A6A1EE76C}"/>
    <cellStyle name="Comma 17 3 3" xfId="2395" xr:uid="{00000000-0005-0000-0000-00000C030000}"/>
    <cellStyle name="Comma 17 3 3 2" xfId="6285" xr:uid="{EEBB2726-908F-496C-B7FF-8315BA2B2D64}"/>
    <cellStyle name="Comma 17 3 3 2 2" xfId="9164" xr:uid="{AC8B0127-54C3-4896-BF3F-61147E4420A4}"/>
    <cellStyle name="Comma 17 3 3 2 2 2" xfId="34306" xr:uid="{4B398DB1-983D-41E2-9587-DF3101483862}"/>
    <cellStyle name="Comma 17 3 3 2 3" xfId="31450" xr:uid="{0F48107E-9961-4ADA-BC2F-7E9DE1549124}"/>
    <cellStyle name="Comma 17 3 3 3" xfId="30305" xr:uid="{44166329-2230-44E1-A665-C4151B594E4F}"/>
    <cellStyle name="Comma 17 3 4" xfId="2471" xr:uid="{00000000-0005-0000-0000-00000D030000}"/>
    <cellStyle name="Comma 17 3 4 2" xfId="6331" xr:uid="{C88428E6-2F80-4146-852A-0F1559E60333}"/>
    <cellStyle name="Comma 17 3 4 2 2" xfId="9207" xr:uid="{98DA2736-ECA8-480D-8553-043E86474D79}"/>
    <cellStyle name="Comma 17 3 4 2 2 2" xfId="34349" xr:uid="{5E98E437-973B-4613-A60E-AB7AF344BBCA}"/>
    <cellStyle name="Comma 17 3 4 2 3" xfId="31494" xr:uid="{A5FB389A-BCE0-46AF-9312-E16BD30A0C8E}"/>
    <cellStyle name="Comma 17 3 4 3" xfId="30337" xr:uid="{721E50B7-F1F5-4C66-B541-32389BAA03BF}"/>
    <cellStyle name="Comma 17 3 5" xfId="2472" xr:uid="{00000000-0005-0000-0000-00000E030000}"/>
    <cellStyle name="Comma 17 3 5 2" xfId="6332" xr:uid="{A500F44D-D0FE-4C68-B1D7-DFD8337177C9}"/>
    <cellStyle name="Comma 17 3 5 2 2" xfId="9208" xr:uid="{22D91939-EFBC-47EE-88F8-1CE9B841A4FF}"/>
    <cellStyle name="Comma 17 3 5 2 2 2" xfId="34350" xr:uid="{C23A4E1B-E7EC-4172-A12B-D0C9BB3BDCEB}"/>
    <cellStyle name="Comma 17 3 5 2 3" xfId="31495" xr:uid="{E3A9CD0F-9B19-4243-9826-D3C8A24533EE}"/>
    <cellStyle name="Comma 17 3 5 3" xfId="30338" xr:uid="{68F5CA90-7C98-4B97-8525-A9B2FC82CA35}"/>
    <cellStyle name="Comma 17 3 6" xfId="2473" xr:uid="{00000000-0005-0000-0000-00000F030000}"/>
    <cellStyle name="Comma 17 3 6 2" xfId="6333" xr:uid="{749A0107-4A92-426F-A3AF-424B930065DA}"/>
    <cellStyle name="Comma 17 3 6 2 2" xfId="9209" xr:uid="{D860929D-AF37-4A2B-A3D4-E799CF5696CC}"/>
    <cellStyle name="Comma 17 3 6 2 2 2" xfId="34351" xr:uid="{101F133E-B8C3-4816-BE97-6D8C6AA0FF12}"/>
    <cellStyle name="Comma 17 3 6 2 3" xfId="31496" xr:uid="{F7B0EB05-604A-4C46-A3D5-99A7AD113185}"/>
    <cellStyle name="Comma 17 3 6 3" xfId="30339" xr:uid="{BB2D2D25-C83F-47A2-9035-5521F5557E7F}"/>
    <cellStyle name="Comma 17 3 7" xfId="5303" xr:uid="{2925FD6F-D1B4-4DC8-AE7C-F390839C7F2B}"/>
    <cellStyle name="Comma 17 3 7 2" xfId="8428" xr:uid="{780AD53B-0752-45A6-AD9D-D203A6097E86}"/>
    <cellStyle name="Comma 17 3 7 2 2" xfId="33570" xr:uid="{43223AE5-3C2D-4290-95AD-C697928DD59E}"/>
    <cellStyle name="Comma 17 3 7 3" xfId="30793" xr:uid="{6B76CA77-B050-4903-BFA2-29FEDFF40958}"/>
    <cellStyle name="Comma 17 3 8" xfId="29810" xr:uid="{F9B113EA-E3D6-4369-9C42-CC94F790613F}"/>
    <cellStyle name="Comma 17 4" xfId="765" xr:uid="{00000000-0005-0000-0000-000010030000}"/>
    <cellStyle name="Comma 17 4 2" xfId="766" xr:uid="{00000000-0005-0000-0000-000011030000}"/>
    <cellStyle name="Comma 17 4 2 2" xfId="5306" xr:uid="{9983C8EA-BB74-45FE-8B10-9B124E745BE9}"/>
    <cellStyle name="Comma 17 4 2 2 2" xfId="8431" xr:uid="{3D2F3ECD-E5EE-4C66-B817-A832E4676FEF}"/>
    <cellStyle name="Comma 17 4 2 2 2 2" xfId="33573" xr:uid="{4AB9B6A7-F1E7-4ED2-95A2-43CA321677D6}"/>
    <cellStyle name="Comma 17 4 2 2 3" xfId="30796" xr:uid="{CE4D2228-3448-4ED2-BB89-3F713FE812C1}"/>
    <cellStyle name="Comma 17 4 2 3" xfId="29813" xr:uid="{55199DEE-6B1B-4A38-99B7-AFFE8EE63C20}"/>
    <cellStyle name="Comma 17 4 3" xfId="2396" xr:uid="{00000000-0005-0000-0000-000012030000}"/>
    <cellStyle name="Comma 17 4 3 2" xfId="6286" xr:uid="{32921B30-8EE1-46A3-9A14-58C517740EF0}"/>
    <cellStyle name="Comma 17 4 3 2 2" xfId="9165" xr:uid="{CBAF0E23-2B05-4C5A-8DBA-375C6A714B9A}"/>
    <cellStyle name="Comma 17 4 3 2 2 2" xfId="34307" xr:uid="{F85DDC25-DBAD-4563-B397-5E5BF62B512C}"/>
    <cellStyle name="Comma 17 4 3 2 3" xfId="31451" xr:uid="{98DC8FF9-3339-476C-8D99-FFE77C5181A2}"/>
    <cellStyle name="Comma 17 4 3 3" xfId="30306" xr:uid="{8659490C-29A4-462A-9776-439C3F6367B9}"/>
    <cellStyle name="Comma 17 4 4" xfId="2474" xr:uid="{00000000-0005-0000-0000-000013030000}"/>
    <cellStyle name="Comma 17 4 4 2" xfId="6334" xr:uid="{56A597FA-1DB5-4A4D-9998-93D463E9A782}"/>
    <cellStyle name="Comma 17 4 4 2 2" xfId="9210" xr:uid="{7DD658A1-4AE0-4C53-AB89-EB97DC7CCEB7}"/>
    <cellStyle name="Comma 17 4 4 2 2 2" xfId="34352" xr:uid="{9A9EF55D-7E3A-4109-877D-8F69E71500EC}"/>
    <cellStyle name="Comma 17 4 4 2 3" xfId="31497" xr:uid="{090EE1C4-4C84-4BC5-B9BD-C52A57BD7D0A}"/>
    <cellStyle name="Comma 17 4 4 3" xfId="30340" xr:uid="{3C3C42A0-C6D8-4418-99DA-85BEE6052F52}"/>
    <cellStyle name="Comma 17 4 5" xfId="2475" xr:uid="{00000000-0005-0000-0000-000014030000}"/>
    <cellStyle name="Comma 17 4 5 2" xfId="6335" xr:uid="{381FE1E7-2AD6-43B6-971A-F1AF4BB18539}"/>
    <cellStyle name="Comma 17 4 5 2 2" xfId="9211" xr:uid="{16282173-2BF8-45F4-9C09-2E05E7C2EDA8}"/>
    <cellStyle name="Comma 17 4 5 2 2 2" xfId="34353" xr:uid="{431239CE-9FD1-41C2-B89D-B7ADCB662FEB}"/>
    <cellStyle name="Comma 17 4 5 2 3" xfId="31498" xr:uid="{4BDAE6FB-C360-493E-984E-CBB466A6C15E}"/>
    <cellStyle name="Comma 17 4 5 3" xfId="30341" xr:uid="{9A6D9717-AFDC-4B4E-8F06-034C0B7AC1C7}"/>
    <cellStyle name="Comma 17 4 6" xfId="2476" xr:uid="{00000000-0005-0000-0000-000015030000}"/>
    <cellStyle name="Comma 17 4 6 2" xfId="6336" xr:uid="{9D1B98F3-00B0-487D-B829-D64664F4BE30}"/>
    <cellStyle name="Comma 17 4 6 2 2" xfId="9212" xr:uid="{9D3E3388-5EF5-4147-884C-BEF486612880}"/>
    <cellStyle name="Comma 17 4 6 2 2 2" xfId="34354" xr:uid="{57A52F19-4BE7-4945-A86D-5D35CC5D4D14}"/>
    <cellStyle name="Comma 17 4 6 2 3" xfId="31499" xr:uid="{2B9BC102-9538-44FA-8D69-579BB577F02E}"/>
    <cellStyle name="Comma 17 4 6 3" xfId="30342" xr:uid="{DC37C01C-6D3C-4829-94EC-C55BCA948AE9}"/>
    <cellStyle name="Comma 17 4 7" xfId="5305" xr:uid="{294C6672-031A-4DF7-B20E-85E0A32F0175}"/>
    <cellStyle name="Comma 17 4 7 2" xfId="8430" xr:uid="{5F60215D-3EB4-4AA9-A2E9-B2EF0628454B}"/>
    <cellStyle name="Comma 17 4 7 2 2" xfId="33572" xr:uid="{2701AD62-43ED-44DF-9CDF-B18A16FC2B3C}"/>
    <cellStyle name="Comma 17 4 7 3" xfId="30795" xr:uid="{78E877FA-BCC1-4B0C-839F-0654B6BB34D1}"/>
    <cellStyle name="Comma 17 4 8" xfId="29812" xr:uid="{CCDCC000-B038-49D2-8FC4-48B948005F06}"/>
    <cellStyle name="Comma 17 5" xfId="5300" xr:uid="{474F4972-6B21-40A1-B89B-37EF5A380F46}"/>
    <cellStyle name="Comma 17 5 2" xfId="8425" xr:uid="{B78C648F-97AB-4D97-8C05-97071F95D69B}"/>
    <cellStyle name="Comma 17 5 2 2" xfId="33567" xr:uid="{291B0687-13E2-443F-B2C1-6D4B5440BE2A}"/>
    <cellStyle name="Comma 17 5 3" xfId="30790" xr:uid="{6452E76E-52B2-4342-A282-894CDB3737AD}"/>
    <cellStyle name="Comma 17 6" xfId="29807" xr:uid="{AC379398-440A-4F4B-9FD1-162CBF93D2B2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7" xr:uid="{00000000-0005-0000-0000-000019030000}"/>
    <cellStyle name="Comma 18 2 2 2 2" xfId="6337" xr:uid="{4133B86F-D2B6-46F1-BCB6-5908575EF16B}"/>
    <cellStyle name="Comma 18 2 2 2 2 2" xfId="9213" xr:uid="{3AEFF8DA-48B2-460F-8139-B86FADD8B092}"/>
    <cellStyle name="Comma 18 2 2 2 2 2 2" xfId="34355" xr:uid="{98AA058C-1C86-462B-970D-405050388EE1}"/>
    <cellStyle name="Comma 18 2 2 2 2 3" xfId="31500" xr:uid="{D7F5FE7A-95F1-4A2B-9801-5DCE0A008309}"/>
    <cellStyle name="Comma 18 2 2 2 3" xfId="30343" xr:uid="{1C11A236-C47C-4F4D-83D0-B24A63882718}"/>
    <cellStyle name="Comma 18 2 2 3" xfId="2478" xr:uid="{00000000-0005-0000-0000-00001A030000}"/>
    <cellStyle name="Comma 18 2 2 3 2" xfId="6338" xr:uid="{DDF7C3AD-B332-4B83-AA51-624EABB9D12A}"/>
    <cellStyle name="Comma 18 2 2 3 2 2" xfId="9214" xr:uid="{F4555AD1-C98E-4DEF-831A-433B9CD74050}"/>
    <cellStyle name="Comma 18 2 2 3 2 2 2" xfId="34356" xr:uid="{8239D318-C789-40BB-808B-7E30378FAD03}"/>
    <cellStyle name="Comma 18 2 2 3 2 3" xfId="31501" xr:uid="{0438F40B-59AD-42CD-9769-402DF5B7AE5D}"/>
    <cellStyle name="Comma 18 2 2 3 3" xfId="30344" xr:uid="{FD2C09B6-ED9D-4104-ABDF-EC200867EC54}"/>
    <cellStyle name="Comma 18 2 2 4" xfId="2479" xr:uid="{00000000-0005-0000-0000-00001B030000}"/>
    <cellStyle name="Comma 18 2 2 4 2" xfId="6339" xr:uid="{193F862B-9CB6-46C3-B8DD-EBC6D161A41E}"/>
    <cellStyle name="Comma 18 2 2 4 2 2" xfId="9215" xr:uid="{A98FE85E-FC1C-4B7D-9D8E-A0B4BEB3AAD0}"/>
    <cellStyle name="Comma 18 2 2 4 2 2 2" xfId="34357" xr:uid="{7F2C4C05-E22E-4282-BC0C-1E530133A697}"/>
    <cellStyle name="Comma 18 2 2 4 2 3" xfId="31502" xr:uid="{52D9428D-9C52-40A4-9264-E868E9762E43}"/>
    <cellStyle name="Comma 18 2 2 4 3" xfId="30345" xr:uid="{233EA2AF-62B2-47B0-9C67-C897C7ED909D}"/>
    <cellStyle name="Comma 18 2 2 5" xfId="2480" xr:uid="{00000000-0005-0000-0000-00001C030000}"/>
    <cellStyle name="Comma 18 2 2 5 2" xfId="6340" xr:uid="{1A079D99-3D4F-4583-A985-14DF988C4064}"/>
    <cellStyle name="Comma 18 2 2 5 2 2" xfId="9216" xr:uid="{724AE851-CABC-4BDA-BED3-D15452F6C707}"/>
    <cellStyle name="Comma 18 2 2 5 2 2 2" xfId="34358" xr:uid="{B68BC77F-4AC3-4D29-88F9-BD704265BE24}"/>
    <cellStyle name="Comma 18 2 2 5 2 3" xfId="31503" xr:uid="{DE430824-DDC7-41A8-88D2-B8CA4AE07669}"/>
    <cellStyle name="Comma 18 2 2 5 3" xfId="30346" xr:uid="{5333CFCB-5865-4D3E-BDF2-7E9C220324B1}"/>
    <cellStyle name="Comma 18 2 2 6" xfId="2481" xr:uid="{00000000-0005-0000-0000-00001D030000}"/>
    <cellStyle name="Comma 18 2 2 6 2" xfId="6341" xr:uid="{DA43FB0F-DB53-4DE1-BA38-46EDB99885F4}"/>
    <cellStyle name="Comma 18 2 2 6 2 2" xfId="9217" xr:uid="{B1269E6A-0577-4E37-A99D-5911F92E8D2F}"/>
    <cellStyle name="Comma 18 2 2 6 2 2 2" xfId="34359" xr:uid="{D039304E-4047-4782-8258-4B41B6515893}"/>
    <cellStyle name="Comma 18 2 2 6 2 3" xfId="31504" xr:uid="{960D6C16-6183-46CC-8399-F329FA938CB0}"/>
    <cellStyle name="Comma 18 2 2 6 3" xfId="30347" xr:uid="{9659F5E7-505C-4EFD-9063-FAC5FEAC5BB7}"/>
    <cellStyle name="Comma 18 2 2 7" xfId="5309" xr:uid="{63890A8A-93C3-4419-97E1-276CAE7D2B73}"/>
    <cellStyle name="Comma 18 2 2 7 2" xfId="8434" xr:uid="{2731053C-05C1-430E-B9E5-667EEC9F18DC}"/>
    <cellStyle name="Comma 18 2 2 7 2 2" xfId="33576" xr:uid="{CA49F9BA-7AFE-4EAC-B5D7-01C8CEE1E38C}"/>
    <cellStyle name="Comma 18 2 2 7 3" xfId="30799" xr:uid="{47FC9650-BAF7-4289-BC64-3EE9321C340C}"/>
    <cellStyle name="Comma 18 2 2 8" xfId="29816" xr:uid="{C2549BE6-0CD9-42D4-858E-07295C6338D1}"/>
    <cellStyle name="Comma 18 2 3" xfId="2397" xr:uid="{00000000-0005-0000-0000-00001E030000}"/>
    <cellStyle name="Comma 18 2 3 2" xfId="6287" xr:uid="{99227449-6527-4D05-8A89-DC3931035CC4}"/>
    <cellStyle name="Comma 18 2 3 2 2" xfId="9166" xr:uid="{F6F0AF4A-9EDA-4C23-9B40-7E2D64DDA716}"/>
    <cellStyle name="Comma 18 2 3 2 2 2" xfId="34308" xr:uid="{DD90575C-EA9E-4C4B-B845-0E1561CAFB62}"/>
    <cellStyle name="Comma 18 2 3 2 3" xfId="31452" xr:uid="{9FA3503C-4A42-4CED-AF54-D2FED6052888}"/>
    <cellStyle name="Comma 18 2 3 3" xfId="30307" xr:uid="{3EFC2D3D-B5ED-44A6-86B9-F554799A3B1A}"/>
    <cellStyle name="Comma 18 2 4" xfId="5308" xr:uid="{B0840D09-D71F-4FF1-9C2A-0BD9636877B9}"/>
    <cellStyle name="Comma 18 2 4 2" xfId="8433" xr:uid="{44DF9F64-EEAE-4D0F-AE66-8F2A947E1514}"/>
    <cellStyle name="Comma 18 2 4 2 2" xfId="33575" xr:uid="{6C423F0C-07A8-485C-82DE-C84751E55474}"/>
    <cellStyle name="Comma 18 2 4 3" xfId="30798" xr:uid="{C8587A67-F1DA-443B-B3F5-02EAF1EADBAD}"/>
    <cellStyle name="Comma 18 2 5" xfId="29815" xr:uid="{FEC67362-BAE5-4DBC-AD9F-F39414819AD0}"/>
    <cellStyle name="Comma 18 3" xfId="770" xr:uid="{00000000-0005-0000-0000-00001F030000}"/>
    <cellStyle name="Comma 18 3 2" xfId="771" xr:uid="{00000000-0005-0000-0000-000020030000}"/>
    <cellStyle name="Comma 18 3 2 2" xfId="5311" xr:uid="{ED96AF17-0EB6-4C50-BB9E-2D429C8421FB}"/>
    <cellStyle name="Comma 18 3 2 2 2" xfId="8436" xr:uid="{C218E96F-6E51-46E0-A01A-70EA79B4E2E8}"/>
    <cellStyle name="Comma 18 3 2 2 2 2" xfId="33578" xr:uid="{B4585BE6-42A6-4970-BA77-C4E567D6F021}"/>
    <cellStyle name="Comma 18 3 2 2 3" xfId="30801" xr:uid="{955CE822-DE8F-429E-A864-B76D866CDCF4}"/>
    <cellStyle name="Comma 18 3 2 3" xfId="29818" xr:uid="{5C0893CF-A571-4D1C-92D9-02C6061CAA54}"/>
    <cellStyle name="Comma 18 3 3" xfId="2398" xr:uid="{00000000-0005-0000-0000-000021030000}"/>
    <cellStyle name="Comma 18 3 3 2" xfId="6288" xr:uid="{B4DB1A96-7553-448A-9C0D-C1420E2B3804}"/>
    <cellStyle name="Comma 18 3 3 2 2" xfId="9167" xr:uid="{7DF9313A-27C8-4EEC-8DDC-6510EE2AED81}"/>
    <cellStyle name="Comma 18 3 3 2 2 2" xfId="34309" xr:uid="{C8D1E3AB-73C4-4FBE-AFD2-002CADEC7ADF}"/>
    <cellStyle name="Comma 18 3 3 2 3" xfId="31453" xr:uid="{DA846992-376F-4A74-9AAA-D2A781CE2653}"/>
    <cellStyle name="Comma 18 3 3 3" xfId="30308" xr:uid="{A500E243-7B80-487F-AD3C-13997E9A4A12}"/>
    <cellStyle name="Comma 18 3 4" xfId="2482" xr:uid="{00000000-0005-0000-0000-000022030000}"/>
    <cellStyle name="Comma 18 3 4 2" xfId="6342" xr:uid="{C2333CCA-05F3-4777-8E57-6AE47DD1DB49}"/>
    <cellStyle name="Comma 18 3 4 2 2" xfId="9218" xr:uid="{D0A6357C-2657-479B-8000-0F20225B0FE3}"/>
    <cellStyle name="Comma 18 3 4 2 2 2" xfId="34360" xr:uid="{AAB80F06-1FD7-44EB-8552-74CA792848B3}"/>
    <cellStyle name="Comma 18 3 4 2 3" xfId="31505" xr:uid="{49522370-1D31-4449-A698-EE8C94CE81A6}"/>
    <cellStyle name="Comma 18 3 4 3" xfId="30348" xr:uid="{DBAB9E0B-2ECE-48F4-9C7C-7B8B80BABE79}"/>
    <cellStyle name="Comma 18 3 5" xfId="2483" xr:uid="{00000000-0005-0000-0000-000023030000}"/>
    <cellStyle name="Comma 18 3 5 2" xfId="6343" xr:uid="{E2465779-5F81-4E71-9A11-AB409D5B0E16}"/>
    <cellStyle name="Comma 18 3 5 2 2" xfId="9219" xr:uid="{07F3D290-817C-413A-88ED-1BF078ACE1F4}"/>
    <cellStyle name="Comma 18 3 5 2 2 2" xfId="34361" xr:uid="{01B93FEB-949D-42C3-BCFC-E8D26AD95826}"/>
    <cellStyle name="Comma 18 3 5 2 3" xfId="31506" xr:uid="{8979860C-D84D-4D96-9BEB-0BBA420C93E5}"/>
    <cellStyle name="Comma 18 3 5 3" xfId="30349" xr:uid="{9CFF3B8E-031A-4209-B219-472E9B993972}"/>
    <cellStyle name="Comma 18 3 6" xfId="2484" xr:uid="{00000000-0005-0000-0000-000024030000}"/>
    <cellStyle name="Comma 18 3 6 2" xfId="6344" xr:uid="{19B213BD-3D87-4BAF-9B29-284CCBC26CC9}"/>
    <cellStyle name="Comma 18 3 6 2 2" xfId="9220" xr:uid="{3DD23F3F-E841-4C46-BD31-78ED3BC1DE8E}"/>
    <cellStyle name="Comma 18 3 6 2 2 2" xfId="34362" xr:uid="{FC88E643-6603-48A0-973B-0CE11A151216}"/>
    <cellStyle name="Comma 18 3 6 2 3" xfId="31507" xr:uid="{7AE04F25-AF04-4C48-AFA1-E7D4FD6855F6}"/>
    <cellStyle name="Comma 18 3 6 3" xfId="30350" xr:uid="{873B9123-B611-4435-B2A7-671C608D0B26}"/>
    <cellStyle name="Comma 18 3 7" xfId="5310" xr:uid="{57210F6C-8579-493B-BCBF-18BC1A6867B5}"/>
    <cellStyle name="Comma 18 3 7 2" xfId="8435" xr:uid="{8091809B-39B7-4311-960E-18EA35C7B185}"/>
    <cellStyle name="Comma 18 3 7 2 2" xfId="33577" xr:uid="{E7877FC5-CFB9-46F1-918C-CC691C2D7A87}"/>
    <cellStyle name="Comma 18 3 7 3" xfId="30800" xr:uid="{8EE6FCFA-12BB-44BF-A018-D9557574B278}"/>
    <cellStyle name="Comma 18 3 8" xfId="29817" xr:uid="{D40839FF-E873-4862-BC9E-064177E7BFA4}"/>
    <cellStyle name="Comma 18 4" xfId="772" xr:uid="{00000000-0005-0000-0000-000025030000}"/>
    <cellStyle name="Comma 18 4 2" xfId="773" xr:uid="{00000000-0005-0000-0000-000026030000}"/>
    <cellStyle name="Comma 18 4 2 2" xfId="5313" xr:uid="{921266E7-48B3-4925-A2BE-A9C5C868FCD9}"/>
    <cellStyle name="Comma 18 4 2 2 2" xfId="8438" xr:uid="{8D865568-4232-48DC-8C25-8C20077187C4}"/>
    <cellStyle name="Comma 18 4 2 2 2 2" xfId="33580" xr:uid="{368BACF9-A65C-4776-B03E-EAAAF026DA3D}"/>
    <cellStyle name="Comma 18 4 2 2 3" xfId="30803" xr:uid="{13D575A1-9196-4970-8499-56CF274F35A8}"/>
    <cellStyle name="Comma 18 4 2 3" xfId="29820" xr:uid="{967DEFF0-7C90-4E43-AAAC-3B0963874798}"/>
    <cellStyle name="Comma 18 4 3" xfId="2399" xr:uid="{00000000-0005-0000-0000-000027030000}"/>
    <cellStyle name="Comma 18 4 3 2" xfId="6289" xr:uid="{1E40774B-5DF5-4570-B090-C8E7123DC47F}"/>
    <cellStyle name="Comma 18 4 3 2 2" xfId="9168" xr:uid="{673AF137-676E-486A-B1E6-981394541FBF}"/>
    <cellStyle name="Comma 18 4 3 2 2 2" xfId="34310" xr:uid="{229EAE84-D7D6-44C5-B04D-53F250AD4C5A}"/>
    <cellStyle name="Comma 18 4 3 2 3" xfId="31454" xr:uid="{DA748F61-45ED-4CE5-A78F-81F25A9ECD0C}"/>
    <cellStyle name="Comma 18 4 3 3" xfId="30309" xr:uid="{E580D187-9896-4CB6-B143-E8A4BA656B48}"/>
    <cellStyle name="Comma 18 4 4" xfId="2485" xr:uid="{00000000-0005-0000-0000-000028030000}"/>
    <cellStyle name="Comma 18 4 4 2" xfId="6345" xr:uid="{A1C85379-D8D0-4FC4-B7FD-56B42C4CD713}"/>
    <cellStyle name="Comma 18 4 4 2 2" xfId="9221" xr:uid="{813A9F6E-E860-4225-957D-44A1F14D04BD}"/>
    <cellStyle name="Comma 18 4 4 2 2 2" xfId="34363" xr:uid="{E63A7A17-3EDA-4448-A958-635EB5AD2618}"/>
    <cellStyle name="Comma 18 4 4 2 3" xfId="31508" xr:uid="{62B8EE27-47D2-434F-849C-294288279E87}"/>
    <cellStyle name="Comma 18 4 4 3" xfId="30351" xr:uid="{90A3EF99-DEEF-4C26-8531-83C971D475AA}"/>
    <cellStyle name="Comma 18 4 5" xfId="2486" xr:uid="{00000000-0005-0000-0000-000029030000}"/>
    <cellStyle name="Comma 18 4 5 2" xfId="6346" xr:uid="{86062B65-0DF6-42EE-8A9D-B93E25AA4B77}"/>
    <cellStyle name="Comma 18 4 5 2 2" xfId="9222" xr:uid="{D96EF3E1-BDE4-48C7-8CDC-86BE112425F4}"/>
    <cellStyle name="Comma 18 4 5 2 2 2" xfId="34364" xr:uid="{32F17B07-8B87-4AE0-A8D7-6C908FE02959}"/>
    <cellStyle name="Comma 18 4 5 2 3" xfId="31509" xr:uid="{C44F1609-674A-42F1-B335-080C03C8F314}"/>
    <cellStyle name="Comma 18 4 5 3" xfId="30352" xr:uid="{763531F3-60A9-43DF-B693-EA5655085F5F}"/>
    <cellStyle name="Comma 18 4 6" xfId="2487" xr:uid="{00000000-0005-0000-0000-00002A030000}"/>
    <cellStyle name="Comma 18 4 6 2" xfId="6347" xr:uid="{8342606E-9A3D-40AA-A6AA-5429C2CBEE55}"/>
    <cellStyle name="Comma 18 4 6 2 2" xfId="9223" xr:uid="{E93213A6-B675-4C0F-A487-0D63921B7BE8}"/>
    <cellStyle name="Comma 18 4 6 2 2 2" xfId="34365" xr:uid="{0E64D9AF-85E3-4979-B8F5-F85CA409D0D5}"/>
    <cellStyle name="Comma 18 4 6 2 3" xfId="31510" xr:uid="{4C38CAD6-1CDE-465A-8323-B9517E320AE0}"/>
    <cellStyle name="Comma 18 4 6 3" xfId="30353" xr:uid="{9DA5FC27-DCC6-45EF-B0FE-D790281A58D3}"/>
    <cellStyle name="Comma 18 4 7" xfId="5312" xr:uid="{EA0D9EC1-67AF-49ED-8FC2-D4CDD54F9242}"/>
    <cellStyle name="Comma 18 4 7 2" xfId="8437" xr:uid="{19416C14-38B5-4866-A9AE-33E1B8D026EA}"/>
    <cellStyle name="Comma 18 4 7 2 2" xfId="33579" xr:uid="{9C98C3C9-34F0-454F-BD29-D474598EF311}"/>
    <cellStyle name="Comma 18 4 7 3" xfId="30802" xr:uid="{18B532FC-070A-40A7-AB1A-D4EFAA099677}"/>
    <cellStyle name="Comma 18 4 8" xfId="29819" xr:uid="{5AF5D598-A3B8-4663-B076-4FD2E47740DA}"/>
    <cellStyle name="Comma 18 5" xfId="5307" xr:uid="{CD1CD0CC-2365-467A-B73C-CF0199A1638D}"/>
    <cellStyle name="Comma 18 5 2" xfId="8432" xr:uid="{69DFDED9-4585-4102-A819-9218F85725FF}"/>
    <cellStyle name="Comma 18 5 2 2" xfId="33574" xr:uid="{4E61591F-37AD-4ADF-8DB5-6EE80BF43A5F}"/>
    <cellStyle name="Comma 18 5 3" xfId="30797" xr:uid="{29BDF74D-F6AA-4354-AF91-E9E98C15E562}"/>
    <cellStyle name="Comma 18 6" xfId="29814" xr:uid="{789495DA-3495-42FF-8113-8CAD039FEF39}"/>
    <cellStyle name="Comma 19" xfId="774" xr:uid="{00000000-0005-0000-0000-00002B030000}"/>
    <cellStyle name="Comma 19 10" xfId="775" xr:uid="{00000000-0005-0000-0000-00002C030000}"/>
    <cellStyle name="Comma 19 10 2" xfId="5315" xr:uid="{C38C6C21-5FE6-4C92-AC24-A8ADF4C2F0DF}"/>
    <cellStyle name="Comma 19 10 2 2" xfId="8440" xr:uid="{E054AF71-2BE3-4049-8D75-C0B13E32CB21}"/>
    <cellStyle name="Comma 19 10 2 2 2" xfId="33582" xr:uid="{DC10B154-968D-4D97-8518-199996B1E31E}"/>
    <cellStyle name="Comma 19 10 2 3" xfId="30805" xr:uid="{A0DA851A-D9F5-4F32-8A14-F4103DFB8F51}"/>
    <cellStyle name="Comma 19 10 3" xfId="29822" xr:uid="{670737F1-F042-4003-AABC-D9995B61EFB6}"/>
    <cellStyle name="Comma 19 11" xfId="5314" xr:uid="{9CE39967-5300-450E-B2A8-5B06A0F2AAD6}"/>
    <cellStyle name="Comma 19 11 2" xfId="8439" xr:uid="{BBD86277-71FD-4491-B243-4820ADF206D6}"/>
    <cellStyle name="Comma 19 11 2 2" xfId="33581" xr:uid="{6FFC500D-4205-4456-8041-F7E8F400A0D3}"/>
    <cellStyle name="Comma 19 11 3" xfId="30804" xr:uid="{1158228B-1E61-4556-AF61-040F07D5C96A}"/>
    <cellStyle name="Comma 19 12" xfId="29821" xr:uid="{DD965E8E-D680-40DF-8549-4072D84390AF}"/>
    <cellStyle name="Comma 19 13" xfId="55132" xr:uid="{797D5184-7EB9-45AA-AD0C-2B5009DC8BBC}"/>
    <cellStyle name="Comma 19 2" xfId="776" xr:uid="{00000000-0005-0000-0000-00002D030000}"/>
    <cellStyle name="Comma 19 2 2" xfId="777" xr:uid="{00000000-0005-0000-0000-00002E030000}"/>
    <cellStyle name="Comma 19 2 2 2" xfId="5317" xr:uid="{A308CFF2-598F-41B4-BEE0-0640BCDB31BD}"/>
    <cellStyle name="Comma 19 2 2 2 2" xfId="8442" xr:uid="{078005C3-DF22-4013-AE5F-E7278656DD3C}"/>
    <cellStyle name="Comma 19 2 2 2 2 2" xfId="33584" xr:uid="{DFA24DE7-E588-4371-AA49-E5B80D8C245F}"/>
    <cellStyle name="Comma 19 2 2 2 3" xfId="30807" xr:uid="{4D50F55A-8B73-4195-861E-893A5080F3E4}"/>
    <cellStyle name="Comma 19 2 2 3" xfId="29824" xr:uid="{677CADDF-896F-4577-B78F-8C870DA35161}"/>
    <cellStyle name="Comma 19 2 3" xfId="2400" xr:uid="{00000000-0005-0000-0000-00002F030000}"/>
    <cellStyle name="Comma 19 2 3 2" xfId="6290" xr:uid="{76298B9B-D59C-4932-BBC4-E22662A1EFB1}"/>
    <cellStyle name="Comma 19 2 3 2 2" xfId="9169" xr:uid="{EA46BFBF-263D-4EC4-B4CD-EC788DFA5DE9}"/>
    <cellStyle name="Comma 19 2 3 2 2 2" xfId="34311" xr:uid="{97191B0C-FE3E-4E5B-8209-AAEA8B2BE152}"/>
    <cellStyle name="Comma 19 2 3 2 3" xfId="31455" xr:uid="{6189F2AC-8F4A-4029-9C2D-848533A45D09}"/>
    <cellStyle name="Comma 19 2 3 3" xfId="30310" xr:uid="{8F82B5C7-7E2A-4D20-AD2F-F0C758C641D5}"/>
    <cellStyle name="Comma 19 2 4" xfId="5316" xr:uid="{1D237462-60E3-427D-8344-103CBFDDAE5F}"/>
    <cellStyle name="Comma 19 2 4 2" xfId="8441" xr:uid="{34254144-B6CE-4BA9-9086-BA0EEAD26DA2}"/>
    <cellStyle name="Comma 19 2 4 2 2" xfId="33583" xr:uid="{E74BF5A5-71C7-42B2-BFE5-7B72D959544D}"/>
    <cellStyle name="Comma 19 2 4 3" xfId="30806" xr:uid="{5EA204C6-DA89-4328-8D0D-C6D99BBC0E93}"/>
    <cellStyle name="Comma 19 2 5" xfId="29823" xr:uid="{9CDA8119-B433-472E-A0E9-0AA377D5FA14}"/>
    <cellStyle name="Comma 19 3" xfId="778" xr:uid="{00000000-0005-0000-0000-000030030000}"/>
    <cellStyle name="Comma 19 3 2" xfId="779" xr:uid="{00000000-0005-0000-0000-000031030000}"/>
    <cellStyle name="Comma 19 3 2 2" xfId="5319" xr:uid="{51EECF33-A240-4283-8A7D-647155A921C9}"/>
    <cellStyle name="Comma 19 3 2 2 2" xfId="8444" xr:uid="{CC88106F-A43B-4CF4-B1CF-5A39CB70E094}"/>
    <cellStyle name="Comma 19 3 2 2 2 2" xfId="33586" xr:uid="{6AED8E1C-A726-4EE8-9CE0-06EBE47BAD87}"/>
    <cellStyle name="Comma 19 3 2 2 3" xfId="30809" xr:uid="{BAC1B6AD-0BAC-423D-8925-29C93ECBD254}"/>
    <cellStyle name="Comma 19 3 2 3" xfId="29826" xr:uid="{22983C8C-6CE3-4383-B1D0-0288F503EA21}"/>
    <cellStyle name="Comma 19 3 3" xfId="2401" xr:uid="{00000000-0005-0000-0000-000032030000}"/>
    <cellStyle name="Comma 19 3 3 2" xfId="6291" xr:uid="{05E1D332-6290-4A66-9B30-3C45F24D9997}"/>
    <cellStyle name="Comma 19 3 3 2 2" xfId="9170" xr:uid="{42CE2FBD-8A5A-4FE9-BF07-D489F6E38DF0}"/>
    <cellStyle name="Comma 19 3 3 2 2 2" xfId="34312" xr:uid="{5BA51D13-07D3-4A39-9E37-7D37F95D26B0}"/>
    <cellStyle name="Comma 19 3 3 2 3" xfId="31456" xr:uid="{487B5ABF-A030-499F-838D-ED87E6BB64F9}"/>
    <cellStyle name="Comma 19 3 3 3" xfId="30311" xr:uid="{3F162292-B032-4783-A512-D54EE925D0D8}"/>
    <cellStyle name="Comma 19 3 4" xfId="2488" xr:uid="{00000000-0005-0000-0000-000033030000}"/>
    <cellStyle name="Comma 19 3 4 2" xfId="6348" xr:uid="{6F3DB9F1-8A37-4A46-A913-EAF27211063D}"/>
    <cellStyle name="Comma 19 3 4 2 2" xfId="9224" xr:uid="{774D1963-65AD-4EF2-A700-8F71CC8DBEC2}"/>
    <cellStyle name="Comma 19 3 4 2 2 2" xfId="34366" xr:uid="{F8FF9090-B197-43D3-AE45-6AE3FDD7E618}"/>
    <cellStyle name="Comma 19 3 4 2 3" xfId="31511" xr:uid="{8BE7EE5C-7DDD-49F0-AEC9-C32882F2BAED}"/>
    <cellStyle name="Comma 19 3 4 3" xfId="30354" xr:uid="{836BE76C-F2A0-4641-8993-84CE6CCB117E}"/>
    <cellStyle name="Comma 19 3 5" xfId="2489" xr:uid="{00000000-0005-0000-0000-000034030000}"/>
    <cellStyle name="Comma 19 3 5 2" xfId="6349" xr:uid="{C981E0D4-F2E7-467A-B996-2D5C85C92C15}"/>
    <cellStyle name="Comma 19 3 5 2 2" xfId="9225" xr:uid="{229E5914-7C08-49B2-B0F6-041B63743A94}"/>
    <cellStyle name="Comma 19 3 5 2 2 2" xfId="34367" xr:uid="{0889935D-4BCF-4D83-8F05-576DFBFA0232}"/>
    <cellStyle name="Comma 19 3 5 2 3" xfId="31512" xr:uid="{6641E9CE-FA8D-48B6-BB18-55BF50053A7F}"/>
    <cellStyle name="Comma 19 3 5 3" xfId="30355" xr:uid="{9C05801A-E47A-40CF-9B77-AE047C712ED3}"/>
    <cellStyle name="Comma 19 3 6" xfId="2490" xr:uid="{00000000-0005-0000-0000-000035030000}"/>
    <cellStyle name="Comma 19 3 6 2" xfId="6350" xr:uid="{7DF07AD1-7A0E-4432-93FA-217451BABEE1}"/>
    <cellStyle name="Comma 19 3 6 2 2" xfId="9226" xr:uid="{D3677735-B379-4F22-BE54-57CE8A3F901B}"/>
    <cellStyle name="Comma 19 3 6 2 2 2" xfId="34368" xr:uid="{2A037982-0A25-4CBB-9187-295D70AF2BB1}"/>
    <cellStyle name="Comma 19 3 6 2 3" xfId="31513" xr:uid="{286D9652-65FF-4BE7-9729-7977C512CCA1}"/>
    <cellStyle name="Comma 19 3 6 3" xfId="30356" xr:uid="{65ACB81E-EED2-4A47-B3DC-D22DADDE7378}"/>
    <cellStyle name="Comma 19 3 7" xfId="5318" xr:uid="{CEF9A61D-44C1-4F91-BBA0-A83DC173E435}"/>
    <cellStyle name="Comma 19 3 7 2" xfId="8443" xr:uid="{7696CF43-A694-4AC8-8508-F4F1C7A1CC15}"/>
    <cellStyle name="Comma 19 3 7 2 2" xfId="33585" xr:uid="{E99F1BA8-05B1-4736-A8BB-3D108CEDD3C1}"/>
    <cellStyle name="Comma 19 3 7 3" xfId="30808" xr:uid="{E9614285-0CFC-41C0-9F6F-DFDA6B87C2A2}"/>
    <cellStyle name="Comma 19 3 8" xfId="29825" xr:uid="{5EE323E9-437E-4708-9217-A49D38645DFE}"/>
    <cellStyle name="Comma 19 4" xfId="780" xr:uid="{00000000-0005-0000-0000-000036030000}"/>
    <cellStyle name="Comma 19 4 2" xfId="781" xr:uid="{00000000-0005-0000-0000-000037030000}"/>
    <cellStyle name="Comma 19 4 2 2" xfId="5321" xr:uid="{440DA8A1-35C0-4225-AC78-6866719B0DA7}"/>
    <cellStyle name="Comma 19 4 2 2 2" xfId="8446" xr:uid="{76C04A06-2836-4571-96D2-52D1B170B9A7}"/>
    <cellStyle name="Comma 19 4 2 2 2 2" xfId="33588" xr:uid="{E7DE8FFE-B750-48C8-B0C7-35747134F406}"/>
    <cellStyle name="Comma 19 4 2 2 3" xfId="30811" xr:uid="{64DCF056-68C4-4D71-9AF5-9D5A69681F80}"/>
    <cellStyle name="Comma 19 4 2 3" xfId="29828" xr:uid="{A1FA5146-E3B0-439A-B84B-FF9B3AFF9D3B}"/>
    <cellStyle name="Comma 19 4 3" xfId="2402" xr:uid="{00000000-0005-0000-0000-000038030000}"/>
    <cellStyle name="Comma 19 4 3 2" xfId="6292" xr:uid="{DC769C2B-E4F6-4098-93A9-8921E8D467A8}"/>
    <cellStyle name="Comma 19 4 3 2 2" xfId="9171" xr:uid="{D0F74437-65EC-45E9-B00D-4457913F0642}"/>
    <cellStyle name="Comma 19 4 3 2 2 2" xfId="34313" xr:uid="{223BB9E5-DF94-42FF-BF2E-861809BC620D}"/>
    <cellStyle name="Comma 19 4 3 2 3" xfId="31457" xr:uid="{B9612A96-DFD1-412F-9D52-A7EBE91094F7}"/>
    <cellStyle name="Comma 19 4 3 3" xfId="30312" xr:uid="{3756D0CF-3339-4113-8BC8-B625ABB3F23D}"/>
    <cellStyle name="Comma 19 4 4" xfId="2491" xr:uid="{00000000-0005-0000-0000-000039030000}"/>
    <cellStyle name="Comma 19 4 4 2" xfId="6351" xr:uid="{B8F6C0EF-4EFB-40E8-A6EB-548581329104}"/>
    <cellStyle name="Comma 19 4 4 2 2" xfId="9227" xr:uid="{A813AE8A-3965-44E8-A65E-8F371CD00A83}"/>
    <cellStyle name="Comma 19 4 4 2 2 2" xfId="34369" xr:uid="{65D2BA64-1035-4C0C-BF89-103B7F64EDF3}"/>
    <cellStyle name="Comma 19 4 4 2 3" xfId="31514" xr:uid="{C3DEA5A4-6970-40F5-932F-70A477875143}"/>
    <cellStyle name="Comma 19 4 4 3" xfId="30357" xr:uid="{F5C4A60C-FDC6-4DD0-B390-9AC91C58CA8F}"/>
    <cellStyle name="Comma 19 4 5" xfId="2492" xr:uid="{00000000-0005-0000-0000-00003A030000}"/>
    <cellStyle name="Comma 19 4 5 2" xfId="6352" xr:uid="{CCAB13BF-2033-484A-A465-A38177BC1720}"/>
    <cellStyle name="Comma 19 4 5 2 2" xfId="9228" xr:uid="{6D97A1A1-F1B6-4AE8-90FE-24089DE6EC1F}"/>
    <cellStyle name="Comma 19 4 5 2 2 2" xfId="34370" xr:uid="{5E728A6E-35B8-440F-8E1F-C4C1AD196201}"/>
    <cellStyle name="Comma 19 4 5 2 3" xfId="31515" xr:uid="{FDC4BC45-4A84-4986-BDD1-5A0748CDB580}"/>
    <cellStyle name="Comma 19 4 5 3" xfId="30358" xr:uid="{D939C61D-F18D-459A-91DE-E37AF2EECEFA}"/>
    <cellStyle name="Comma 19 4 6" xfId="2493" xr:uid="{00000000-0005-0000-0000-00003B030000}"/>
    <cellStyle name="Comma 19 4 6 2" xfId="6353" xr:uid="{090A922F-A855-4CA2-B156-C442DD51CE83}"/>
    <cellStyle name="Comma 19 4 6 2 2" xfId="9229" xr:uid="{1CB07F35-BC36-4004-A212-F069EA9FC00E}"/>
    <cellStyle name="Comma 19 4 6 2 2 2" xfId="34371" xr:uid="{C5652522-C023-421C-BE74-106A4D80F4C2}"/>
    <cellStyle name="Comma 19 4 6 2 3" xfId="31516" xr:uid="{7C08464E-743A-4512-A972-46427687E272}"/>
    <cellStyle name="Comma 19 4 6 3" xfId="30359" xr:uid="{98428058-A582-42BD-BB84-C8B04CE4A412}"/>
    <cellStyle name="Comma 19 4 7" xfId="5320" xr:uid="{AF9458DC-0D59-48E9-A398-DB705772328E}"/>
    <cellStyle name="Comma 19 4 7 2" xfId="8445" xr:uid="{33E77A42-AAB7-4BA0-8469-91C461A11DC0}"/>
    <cellStyle name="Comma 19 4 7 2 2" xfId="33587" xr:uid="{EF268964-BF03-4B37-9366-2A5378BC96BB}"/>
    <cellStyle name="Comma 19 4 7 3" xfId="30810" xr:uid="{43DF3719-7EE9-4891-A5A8-4B0EFAE8713E}"/>
    <cellStyle name="Comma 19 4 8" xfId="29827" xr:uid="{31F897D2-86A4-4E98-98E1-CCE86F01206B}"/>
    <cellStyle name="Comma 19 5" xfId="782" xr:uid="{00000000-0005-0000-0000-00003C030000}"/>
    <cellStyle name="Comma 19 5 2" xfId="5322" xr:uid="{44FD6673-CB12-4A23-88BB-5BB651319F10}"/>
    <cellStyle name="Comma 19 5 2 2" xfId="8447" xr:uid="{7B6E2A01-AE74-405F-B11C-D33A3F248A95}"/>
    <cellStyle name="Comma 19 5 2 2 2" xfId="33589" xr:uid="{B5F6B9B1-A2E7-4A5B-B7D7-FAB0BF4D8964}"/>
    <cellStyle name="Comma 19 5 2 3" xfId="30812" xr:uid="{C68A668C-FE25-47EA-A328-FA3230A03642}"/>
    <cellStyle name="Comma 19 5 3" xfId="29829" xr:uid="{49AB5241-6FB4-4751-BA2E-50C03B94C4AB}"/>
    <cellStyle name="Comma 19 6" xfId="783" xr:uid="{00000000-0005-0000-0000-00003D030000}"/>
    <cellStyle name="Comma 19 6 2" xfId="5323" xr:uid="{D908D94A-53AC-447A-A4B1-AC31AF99AA72}"/>
    <cellStyle name="Comma 19 6 2 2" xfId="8448" xr:uid="{DAC23FBF-FBBE-4362-A184-B046801CFB40}"/>
    <cellStyle name="Comma 19 6 2 2 2" xfId="33590" xr:uid="{14EC1925-F0C2-4A7A-A55A-B4AC20E0E76F}"/>
    <cellStyle name="Comma 19 6 2 3" xfId="30813" xr:uid="{700BD785-7F45-4734-94E5-A9BE3781860D}"/>
    <cellStyle name="Comma 19 6 3" xfId="29830" xr:uid="{DD162E1E-9A28-4CCD-9CAC-34B0DB2A8006}"/>
    <cellStyle name="Comma 19 7" xfId="784" xr:uid="{00000000-0005-0000-0000-00003E030000}"/>
    <cellStyle name="Comma 19 7 2" xfId="5324" xr:uid="{BA50AD1C-7045-40EA-A745-683751448B0D}"/>
    <cellStyle name="Comma 19 7 2 2" xfId="8449" xr:uid="{9DE118B8-96CF-4AE5-8AD6-7A51AB00F556}"/>
    <cellStyle name="Comma 19 7 2 2 2" xfId="33591" xr:uid="{A36055C3-C109-4B18-8D49-D73EE75E1BE8}"/>
    <cellStyle name="Comma 19 7 2 3" xfId="30814" xr:uid="{7D3B49D7-0A5D-4272-AEC4-D02B12230FD8}"/>
    <cellStyle name="Comma 19 7 3" xfId="29831" xr:uid="{0B369527-8061-4681-A19A-18CF73B57865}"/>
    <cellStyle name="Comma 19 8" xfId="785" xr:uid="{00000000-0005-0000-0000-00003F030000}"/>
    <cellStyle name="Comma 19 8 2" xfId="5325" xr:uid="{409C3A97-5CB6-4736-9C06-15DEA8516AF0}"/>
    <cellStyle name="Comma 19 8 2 2" xfId="8450" xr:uid="{E3B28999-CB92-4AE2-844E-FC3A11BFB4B1}"/>
    <cellStyle name="Comma 19 8 2 2 2" xfId="33592" xr:uid="{E15D10D3-9089-456E-B7E9-2EDD07B20778}"/>
    <cellStyle name="Comma 19 8 2 3" xfId="30815" xr:uid="{6D2993A2-A175-440B-A201-8D9A6E240DCD}"/>
    <cellStyle name="Comma 19 8 3" xfId="29832" xr:uid="{7A0A7C6A-3534-4177-BBFA-951EE5BA87BA}"/>
    <cellStyle name="Comma 19 9" xfId="786" xr:uid="{00000000-0005-0000-0000-000040030000}"/>
    <cellStyle name="Comma 19 9 2" xfId="5326" xr:uid="{70E979C9-FF89-48DA-A58B-51F553EE05F3}"/>
    <cellStyle name="Comma 19 9 2 2" xfId="8451" xr:uid="{2FA807B9-DDD0-4D0A-BBCB-BA63908EF382}"/>
    <cellStyle name="Comma 19 9 2 2 2" xfId="33593" xr:uid="{694C093B-4E99-4DF4-BB6E-5D0012405E3F}"/>
    <cellStyle name="Comma 19 9 2 3" xfId="30816" xr:uid="{36DBB1D5-6647-434D-8BFA-2287048642AB}"/>
    <cellStyle name="Comma 19 9 3" xfId="29833" xr:uid="{08575070-F380-422B-84CF-B38061257996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4" xr:uid="{00000000-0005-0000-0000-000044030000}"/>
    <cellStyle name="Comma 2 10 2 2 2" xfId="6354" xr:uid="{673147D7-0758-4536-A6F7-85AA834B4E65}"/>
    <cellStyle name="Comma 2 10 2 2 2 2" xfId="9230" xr:uid="{75B1A46A-7E6A-441A-8F09-24A58ED1EF70}"/>
    <cellStyle name="Comma 2 10 2 2 2 2 2" xfId="34372" xr:uid="{5701FBCE-3B42-4DE2-957B-6D18E177A350}"/>
    <cellStyle name="Comma 2 10 2 2 2 3" xfId="31517" xr:uid="{392400E7-A22E-4F0A-8FDB-00B44AC3F995}"/>
    <cellStyle name="Comma 2 10 2 2 3" xfId="7963" xr:uid="{79168B39-E7A7-4EF2-AB89-268DA9A884C0}"/>
    <cellStyle name="Comma 2 10 2 2 3 2" xfId="33106" xr:uid="{B87BEB6A-0749-4152-BCF1-09E3E2820524}"/>
    <cellStyle name="Comma 2 10 2 2 4" xfId="30360" xr:uid="{60470388-CC9A-4DB3-9A7F-EFB215CDB15B}"/>
    <cellStyle name="Comma 2 10 2 2 5" xfId="55057" xr:uid="{32632599-A10C-4B29-B2D9-98DEEFD03CB2}"/>
    <cellStyle name="Comma 2 10 2 2 6" xfId="4909" xr:uid="{9F335BC0-A6BB-4AE5-A3C3-DD23874448D1}"/>
    <cellStyle name="Comma 2 10 3" xfId="789" xr:uid="{00000000-0005-0000-0000-000045030000}"/>
    <cellStyle name="Comma 2 10 4" xfId="5327" xr:uid="{5138604C-D13E-4D72-8141-FFB6767227F1}"/>
    <cellStyle name="Comma 2 10 4 2" xfId="8452" xr:uid="{A262BDD1-F0B7-4F45-9651-2CBBD80DC9CA}"/>
    <cellStyle name="Comma 2 10 4 2 2" xfId="33594" xr:uid="{ABAFD27B-17C4-4F31-8BB6-DBFB50D3CC01}"/>
    <cellStyle name="Comma 2 10 4 3" xfId="30817" xr:uid="{EC79FF3C-2942-4F14-9FD4-B241E0799257}"/>
    <cellStyle name="Comma 2 10 5" xfId="29834" xr:uid="{393A7473-98C0-4CA2-B32B-BAF013489D21}"/>
    <cellStyle name="Comma 2 10 6" xfId="55136" xr:uid="{FB959F5E-4919-4113-B312-ECCD65CCB492}"/>
    <cellStyle name="Comma 2 11" xfId="790" xr:uid="{00000000-0005-0000-0000-000046030000}"/>
    <cellStyle name="Comma 2 11 2" xfId="5329" xr:uid="{499A2083-C134-47BF-8FAF-426FDDA6937A}"/>
    <cellStyle name="Comma 2 11 2 2" xfId="8454" xr:uid="{09E03260-60B9-4DEF-AD95-05830EF9E5BB}"/>
    <cellStyle name="Comma 2 11 2 2 2" xfId="33596" xr:uid="{A38F1850-D738-42DA-88DA-7D5A7E349C66}"/>
    <cellStyle name="Comma 2 11 2 3" xfId="30819" xr:uid="{6BEAB926-F8A1-42C2-AD60-F3DBAEF4CC1D}"/>
    <cellStyle name="Comma 2 11 3" xfId="29835" xr:uid="{7864A17A-C668-4DC4-89F0-EF24870CC866}"/>
    <cellStyle name="Comma 2 12" xfId="791" xr:uid="{00000000-0005-0000-0000-000047030000}"/>
    <cellStyle name="Comma 2 12 2" xfId="5330" xr:uid="{B7D4EC11-67A8-40FF-A1DD-D0FE9F39E0CD}"/>
    <cellStyle name="Comma 2 12 2 2" xfId="8455" xr:uid="{CD6BCB08-259F-4000-822A-9FB7D70E535D}"/>
    <cellStyle name="Comma 2 12 2 2 2" xfId="33597" xr:uid="{C64BF2D7-8492-491B-BAD2-DEE2D85A66F7}"/>
    <cellStyle name="Comma 2 12 2 3" xfId="30820" xr:uid="{9B7CAEEC-1B78-4AC9-B5C7-370C22309055}"/>
    <cellStyle name="Comma 2 12 3" xfId="29836" xr:uid="{F178D00A-E0E5-4141-902C-51886206FA0E}"/>
    <cellStyle name="Comma 2 13" xfId="792" xr:uid="{00000000-0005-0000-0000-000048030000}"/>
    <cellStyle name="Comma 2 13 2" xfId="5331" xr:uid="{54B82593-24B2-475B-808B-7E79E456373F}"/>
    <cellStyle name="Comma 2 13 2 2" xfId="8456" xr:uid="{1CCF9303-47F9-4080-A757-AE249A208D66}"/>
    <cellStyle name="Comma 2 13 2 2 2" xfId="33598" xr:uid="{198C14B2-57C7-4764-9837-B0473A66ACAF}"/>
    <cellStyle name="Comma 2 13 2 3" xfId="30821" xr:uid="{A724E788-BA3B-461D-AF5F-39B94DE8AFB4}"/>
    <cellStyle name="Comma 2 13 3" xfId="29837" xr:uid="{758BB252-B773-4318-9CB7-73BA9686E9FC}"/>
    <cellStyle name="Comma 2 14" xfId="793" xr:uid="{00000000-0005-0000-0000-000049030000}"/>
    <cellStyle name="Comma 2 14 2" xfId="5332" xr:uid="{E4855C7D-B9C6-45FC-918A-B6012292FF0C}"/>
    <cellStyle name="Comma 2 14 2 2" xfId="8457" xr:uid="{0C007CAC-4A42-4F21-82FB-400DECC19EDC}"/>
    <cellStyle name="Comma 2 14 2 2 2" xfId="33599" xr:uid="{54E98BEC-805E-4A83-AB80-D945319E5494}"/>
    <cellStyle name="Comma 2 14 2 3" xfId="30822" xr:uid="{83605556-0582-4F6C-ADEC-D0E80EA4A742}"/>
    <cellStyle name="Comma 2 14 3" xfId="29838" xr:uid="{BE2FD384-509F-4985-9855-65BB200BB373}"/>
    <cellStyle name="Comma 2 15" xfId="794" xr:uid="{00000000-0005-0000-0000-00004A030000}"/>
    <cellStyle name="Comma 2 15 2" xfId="795" xr:uid="{00000000-0005-0000-0000-00004B030000}"/>
    <cellStyle name="Comma 2 15 2 2" xfId="5334" xr:uid="{C686DC6F-A755-4DDF-B3D2-B28BA0F8CD50}"/>
    <cellStyle name="Comma 2 15 2 2 2" xfId="8459" xr:uid="{F75956B0-F71E-43F8-B858-8C7639A9582C}"/>
    <cellStyle name="Comma 2 15 2 2 2 2" xfId="33601" xr:uid="{7F27A2A3-E64B-4B71-B161-6F302CE6C4CC}"/>
    <cellStyle name="Comma 2 15 2 2 3" xfId="30824" xr:uid="{C639D85C-DAC0-4778-94C8-08D79B6D2B7D}"/>
    <cellStyle name="Comma 2 15 2 3" xfId="29840" xr:uid="{F1B99124-1BF1-41FF-808F-05606A33EF55}"/>
    <cellStyle name="Comma 2 15 3" xfId="5333" xr:uid="{50F6ACAF-B43D-4811-9A13-CD878870D7AA}"/>
    <cellStyle name="Comma 2 15 3 2" xfId="8458" xr:uid="{83DE585A-0DB5-4480-8C29-3628F9F46305}"/>
    <cellStyle name="Comma 2 15 3 2 2" xfId="33600" xr:uid="{150EA059-C5DC-4512-A5B3-B188DA65848C}"/>
    <cellStyle name="Comma 2 15 3 3" xfId="30823" xr:uid="{5C5F4F9F-19EE-4704-8484-9F1821D36BF9}"/>
    <cellStyle name="Comma 2 15 4" xfId="29839" xr:uid="{0DE210D8-32D5-46BA-AAC3-4EF619E08081}"/>
    <cellStyle name="Comma 2 16" xfId="796" xr:uid="{00000000-0005-0000-0000-00004C030000}"/>
    <cellStyle name="Comma 2 16 2" xfId="797" xr:uid="{00000000-0005-0000-0000-00004D030000}"/>
    <cellStyle name="Comma 2 16 2 2" xfId="5336" xr:uid="{62287B33-5E46-411D-AD30-B6DDE7AA747F}"/>
    <cellStyle name="Comma 2 16 2 2 2" xfId="8461" xr:uid="{D519263E-8FF8-4A2E-A3AC-430E9CAA18DB}"/>
    <cellStyle name="Comma 2 16 2 2 2 2" xfId="33603" xr:uid="{4AF179F6-4FF3-4BC4-9C80-9869AFCAD3C6}"/>
    <cellStyle name="Comma 2 16 2 2 3" xfId="30826" xr:uid="{B709017B-D915-423A-A09B-242DC79D1CA7}"/>
    <cellStyle name="Comma 2 16 2 3" xfId="29842" xr:uid="{975544B9-4307-494C-ADC9-22B80970DA3E}"/>
    <cellStyle name="Comma 2 16 3" xfId="5335" xr:uid="{619FBB13-7AED-4F98-895D-110876BDC279}"/>
    <cellStyle name="Comma 2 16 3 2" xfId="8460" xr:uid="{834414C4-98EA-4CEB-BD6E-BB75613DB7EB}"/>
    <cellStyle name="Comma 2 16 3 2 2" xfId="33602" xr:uid="{F4F4FF31-2383-43F4-BAA8-C92F67926A62}"/>
    <cellStyle name="Comma 2 16 3 3" xfId="30825" xr:uid="{AC86ED79-3FDE-4695-A4B4-15F596143CD0}"/>
    <cellStyle name="Comma 2 16 4" xfId="29841" xr:uid="{358BF983-F21D-416E-9805-081A92092325}"/>
    <cellStyle name="Comma 2 17" xfId="798" xr:uid="{00000000-0005-0000-0000-00004E030000}"/>
    <cellStyle name="Comma 2 17 2" xfId="799" xr:uid="{00000000-0005-0000-0000-00004F030000}"/>
    <cellStyle name="Comma 2 17 2 2" xfId="5338" xr:uid="{35791068-58FD-41F0-9C3E-A749FE01D665}"/>
    <cellStyle name="Comma 2 17 2 2 2" xfId="8463" xr:uid="{A5EC12E8-D395-47A6-8505-EE32833BC934}"/>
    <cellStyle name="Comma 2 17 2 2 2 2" xfId="33605" xr:uid="{2E500782-7A8B-4605-9F49-D3464E619055}"/>
    <cellStyle name="Comma 2 17 2 2 3" xfId="30828" xr:uid="{EC4963A4-336A-4C4F-B497-F0E8128BA5DC}"/>
    <cellStyle name="Comma 2 17 2 3" xfId="29844" xr:uid="{EEEA514D-B288-4951-9CB4-71DE95497130}"/>
    <cellStyle name="Comma 2 17 3" xfId="5337" xr:uid="{13FDA060-C692-4337-A617-CD227AEF1440}"/>
    <cellStyle name="Comma 2 17 3 2" xfId="8462" xr:uid="{4746AC47-1028-43BF-9B28-2204342C4C68}"/>
    <cellStyle name="Comma 2 17 3 2 2" xfId="33604" xr:uid="{DE8181B8-461E-4020-8C45-F9B56E4AE1E2}"/>
    <cellStyle name="Comma 2 17 3 3" xfId="30827" xr:uid="{3A80D811-922C-406D-8C1C-A2B614C309E2}"/>
    <cellStyle name="Comma 2 17 4" xfId="29843" xr:uid="{9E3C9F39-F531-43A9-9A73-FBE9C6FE82CD}"/>
    <cellStyle name="Comma 2 18" xfId="800" xr:uid="{00000000-0005-0000-0000-000050030000}"/>
    <cellStyle name="Comma 2 18 2" xfId="801" xr:uid="{00000000-0005-0000-0000-000051030000}"/>
    <cellStyle name="Comma 2 18 2 2" xfId="5340" xr:uid="{5DB9A491-0F3A-4E8E-B888-ADB697A379C1}"/>
    <cellStyle name="Comma 2 18 2 2 2" xfId="8465" xr:uid="{483FEDE6-FAD9-4913-B98A-E4060F0027E6}"/>
    <cellStyle name="Comma 2 18 2 2 2 2" xfId="33607" xr:uid="{F27D1EAB-45A4-478B-8018-06B8F78BD290}"/>
    <cellStyle name="Comma 2 18 2 2 3" xfId="30830" xr:uid="{5CE5253D-E50B-488B-96F6-0EEF25EBF887}"/>
    <cellStyle name="Comma 2 18 2 3" xfId="29846" xr:uid="{75AA8F5C-E40A-4798-B369-FAEBAB6962C5}"/>
    <cellStyle name="Comma 2 18 3" xfId="5339" xr:uid="{C88A7B3A-FC0D-4BCE-BF95-9482DC804FFC}"/>
    <cellStyle name="Comma 2 18 3 2" xfId="8464" xr:uid="{383E042D-C0E6-4E0F-971B-A89160AF1A09}"/>
    <cellStyle name="Comma 2 18 3 2 2" xfId="33606" xr:uid="{1E55D8F5-E014-4496-9539-39CAA247141B}"/>
    <cellStyle name="Comma 2 18 3 3" xfId="30829" xr:uid="{8B4A9ED6-F20F-46AE-AEFA-4FAE24996199}"/>
    <cellStyle name="Comma 2 18 4" xfId="29845" xr:uid="{D3897B86-0353-4AFC-BFAB-015A9AD982A1}"/>
    <cellStyle name="Comma 2 19" xfId="802" xr:uid="{00000000-0005-0000-0000-000052030000}"/>
    <cellStyle name="Comma 2 19 2" xfId="803" xr:uid="{00000000-0005-0000-0000-000053030000}"/>
    <cellStyle name="Comma 2 19 2 2" xfId="5342" xr:uid="{A58DF8E3-7F7E-4F27-AD2F-CD859F5C1A36}"/>
    <cellStyle name="Comma 2 19 2 2 2" xfId="8467" xr:uid="{E14F933F-3B04-4BE4-B9C6-ABB8C28CBB4A}"/>
    <cellStyle name="Comma 2 19 2 2 2 2" xfId="33609" xr:uid="{4E5EB1BD-3E6B-4B06-9C3C-B0863D3929DB}"/>
    <cellStyle name="Comma 2 19 2 2 3" xfId="30832" xr:uid="{3F95011F-A46C-4E85-AB03-D2DBA4C4B30D}"/>
    <cellStyle name="Comma 2 19 2 3" xfId="29848" xr:uid="{652AC1AC-39FA-45C0-B4AD-363E925D319D}"/>
    <cellStyle name="Comma 2 19 3" xfId="5341" xr:uid="{9160F2AE-E888-4DF9-BD24-5F6C12029FFC}"/>
    <cellStyle name="Comma 2 19 3 2" xfId="8466" xr:uid="{4DF82B72-88BC-4CA5-8C02-EC40BBEE51F2}"/>
    <cellStyle name="Comma 2 19 3 2 2" xfId="33608" xr:uid="{C6F2E516-B453-4057-8BA4-ED05116925D9}"/>
    <cellStyle name="Comma 2 19 3 3" xfId="30831" xr:uid="{806AED66-7F8F-4F59-B2C4-903820DD0AF8}"/>
    <cellStyle name="Comma 2 19 4" xfId="29847" xr:uid="{519AE9B8-034C-46D7-B787-8A044D6D23DE}"/>
    <cellStyle name="Comma 2 2" xfId="3" xr:uid="{00000000-0005-0000-0000-000054030000}"/>
    <cellStyle name="Comma 2 2 10" xfId="4425" xr:uid="{391A0760-C834-498D-BF1D-A6872EDDEEEA}"/>
    <cellStyle name="Comma 2 2 10 2" xfId="16141" xr:uid="{3BC9E7F8-E0ED-4587-B67D-441AFBF0149F}"/>
    <cellStyle name="Comma 2 2 10 2 2" xfId="41274" xr:uid="{51193617-4E13-48AB-9DB4-AB448FFCA101}"/>
    <cellStyle name="Comma 2 2 10 3" xfId="29741" xr:uid="{0B515926-8E17-46FB-AEC1-6EF6F791608D}"/>
    <cellStyle name="Comma 2 2 11" xfId="4476" xr:uid="{5DB6C083-1B8A-4DC7-8826-DD4DA732DA5B}"/>
    <cellStyle name="Comma 2 2 11 2" xfId="29849" xr:uid="{02F7D62F-2A71-4DD6-87D1-B73DA36B2B1B}"/>
    <cellStyle name="Comma 2 2 12" xfId="12913" xr:uid="{712EF89A-644F-4C32-9CBB-54F2E709DC9B}"/>
    <cellStyle name="Comma 2 2 12 2" xfId="38049" xr:uid="{31180914-7B2C-4DFC-A010-6A212188BAEA}"/>
    <cellStyle name="Comma 2 2 13" xfId="4423" xr:uid="{CC6FB293-5E4C-4931-847A-C963957DD11A}"/>
    <cellStyle name="Comma 2 2 13 2" xfId="29739" xr:uid="{BD7598C2-F5C3-4A4C-B4E1-B64B7E3F1CFE}"/>
    <cellStyle name="Comma 2 2 14" xfId="29692" xr:uid="{90032045-4FA9-4654-855B-85C4C6EF2172}"/>
    <cellStyle name="Comma 2 2 15" xfId="54817" xr:uid="{4D580F17-027D-4B38-AFEA-83EAEED1BC2D}"/>
    <cellStyle name="Comma 2 2 16" xfId="54858" xr:uid="{7C0A4E27-79EB-458F-8A74-AD4B64C6588F}"/>
    <cellStyle name="Comma 2 2 17" xfId="54881" xr:uid="{4B8DD488-5B40-4F53-A1E7-0BEEB1582511}"/>
    <cellStyle name="Comma 2 2 18" xfId="54912" xr:uid="{3AED356A-E6B4-450A-95E7-2FAED2F81868}"/>
    <cellStyle name="Comma 2 2 19" xfId="55221" xr:uid="{B12D5FBA-6A77-45C6-85E0-353CB1044E49}"/>
    <cellStyle name="Comma 2 2 2" xfId="804" xr:uid="{00000000-0005-0000-0000-000055030000}"/>
    <cellStyle name="Comma 2 2 2 2" xfId="805" xr:uid="{00000000-0005-0000-0000-000056030000}"/>
    <cellStyle name="Comma 2 2 2 2 2" xfId="4383" xr:uid="{F077C847-953A-43B6-8BC8-3D00EE32D236}"/>
    <cellStyle name="Comma 2 2 2 2 2 2" xfId="8468" xr:uid="{57127BDF-06F7-404E-A390-BCFB1BB8365E}"/>
    <cellStyle name="Comma 2 2 2 2 2 2 2" xfId="33610" xr:uid="{F52A4CA4-DC96-4EF8-AF52-1B1478ED9F11}"/>
    <cellStyle name="Comma 2 2 2 2 2 3" xfId="5343" xr:uid="{4247BCF4-5745-418D-ACEE-D0BDEB783BB7}"/>
    <cellStyle name="Comma 2 2 2 2 2 3 2" xfId="30833" xr:uid="{1B8CC03E-AA3D-4C0E-9721-BE52EFA7C6DE}"/>
    <cellStyle name="Comma 2 2 2 2 2 4" xfId="29713" xr:uid="{F596D63E-F701-4BEE-8167-3C1F693C22B0}"/>
    <cellStyle name="Comma 2 2 2 2 3" xfId="7305" xr:uid="{9D1C9324-915D-4532-AD57-936DA31F3EBC}"/>
    <cellStyle name="Comma 2 2 2 2 3 2" xfId="32454" xr:uid="{7FA84261-55A3-48B6-A4AB-9EE109EF5447}"/>
    <cellStyle name="Comma 2 2 2 2 4" xfId="4478" xr:uid="{32DB1900-365B-43AA-8BEB-B797EFF5355F}"/>
    <cellStyle name="Comma 2 2 2 2 4 2" xfId="29850" xr:uid="{E4E30FB2-DD9A-4E1A-A179-AE20EE945E6B}"/>
    <cellStyle name="Comma 2 2 2 2 5" xfId="29698" xr:uid="{B5E85002-6CA4-4E2F-AE72-4C3A057E2337}"/>
    <cellStyle name="Comma 2 2 2 2 6" xfId="54940" xr:uid="{FFDB787E-98AF-4379-A071-4AE851FAEDAF}"/>
    <cellStyle name="Comma 2 2 2 2 7" xfId="55226" xr:uid="{215EDABC-14B4-48FD-9E94-15171016E298}"/>
    <cellStyle name="Comma 2 2 2 2 8" xfId="4352" xr:uid="{CDDC8776-2F6A-40AA-A0DB-AD848A246ED9}"/>
    <cellStyle name="Comma 2 2 2 3" xfId="806" xr:uid="{00000000-0005-0000-0000-000057030000}"/>
    <cellStyle name="Comma 2 2 2 3 2" xfId="5344" xr:uid="{EB26C5C6-9572-4102-8B80-72899D227E31}"/>
    <cellStyle name="Comma 2 2 2 4" xfId="4477" xr:uid="{82F59FC1-C248-4184-9B50-9BB5DBBF61B0}"/>
    <cellStyle name="Comma 2 2 2 5" xfId="29697" xr:uid="{B8F1B2BB-4ABD-48CC-BB67-0461B0378A16}"/>
    <cellStyle name="Comma 2 2 2 6" xfId="54819" xr:uid="{2032D3B9-9DA6-4D72-B24B-84DA72284D77}"/>
    <cellStyle name="Comma 2 2 2 7" xfId="55220" xr:uid="{47303C0E-B56A-446B-A64F-0FEE9802C385}"/>
    <cellStyle name="Comma 2 2 2 8" xfId="4351" xr:uid="{084F1E96-AFAE-4905-B7CD-8A857BD2D4FC}"/>
    <cellStyle name="Comma 2 2 20" xfId="4345" xr:uid="{9AF39BB1-7B50-4FA1-BE96-5A3A5507D5C4}"/>
    <cellStyle name="Comma 2 2 3" xfId="807" xr:uid="{00000000-0005-0000-0000-000058030000}"/>
    <cellStyle name="Comma 2 2 3 2" xfId="808" xr:uid="{00000000-0005-0000-0000-000059030000}"/>
    <cellStyle name="Comma 2 2 3 2 2" xfId="5346" xr:uid="{40A7068A-8AD1-4F9F-A8B3-AEB78E3ACAF3}"/>
    <cellStyle name="Comma 2 2 3 2 3" xfId="4480" xr:uid="{99CF0CBA-2D73-43CE-BFA2-CCC7D501360F}"/>
    <cellStyle name="Comma 2 2 3 2 4" xfId="29733" xr:uid="{61B1926E-FAF9-4EA1-9520-0FF5DECD9A8E}"/>
    <cellStyle name="Comma 2 2 3 2 5" xfId="55090" xr:uid="{8B4EA529-E37C-45B1-89A2-B9E24A568A42}"/>
    <cellStyle name="Comma 2 2 3 2 6" xfId="4413" xr:uid="{5BF3E127-F4A5-4045-B2CD-BA58D828BE81}"/>
    <cellStyle name="Comma 2 2 3 3" xfId="809" xr:uid="{00000000-0005-0000-0000-00005A030000}"/>
    <cellStyle name="Comma 2 2 3 3 2" xfId="5347" xr:uid="{DC3EC7FA-6A46-4C36-B3B3-4FC6B5CDBE98}"/>
    <cellStyle name="Comma 2 2 3 4" xfId="5345" xr:uid="{60BD1D16-FCF7-4EF2-8974-252E3762A793}"/>
    <cellStyle name="Comma 2 2 3 4 2" xfId="8469" xr:uid="{B7986946-D105-4160-9D6C-7FC404446A1B}"/>
    <cellStyle name="Comma 2 2 3 4 2 2" xfId="33611" xr:uid="{728BF424-5520-4868-89DA-E135D2875952}"/>
    <cellStyle name="Comma 2 2 3 4 3" xfId="30834" xr:uid="{47846A10-1F89-409E-8F6E-BD629D7E3DE3}"/>
    <cellStyle name="Comma 2 2 3 5" xfId="4479" xr:uid="{B1AB13A8-E832-42A6-8274-53A5EEEC49D0}"/>
    <cellStyle name="Comma 2 2 3 5 2" xfId="29851" xr:uid="{BF47E177-99AC-48CB-AADA-458D1D5142AA}"/>
    <cellStyle name="Comma 2 2 3 6" xfId="54916" xr:uid="{FD121FFD-7339-4051-9007-28755B2F3AB7}"/>
    <cellStyle name="Comma 2 2 3 7" xfId="55139" xr:uid="{C6F480D7-1593-489A-AC15-8371EFB746FD}"/>
    <cellStyle name="Comma 2 2 3 8" xfId="55227" xr:uid="{CB4EA3D2-49D8-43C7-8E73-A219EE518B05}"/>
    <cellStyle name="Comma 2 2 4" xfId="810" xr:uid="{00000000-0005-0000-0000-00005B030000}"/>
    <cellStyle name="Comma 2 2 4 2" xfId="5348" xr:uid="{D073E57C-C245-4B39-B7A4-FC9EE3F1EEB1}"/>
    <cellStyle name="Comma 2 2 4 2 2" xfId="8470" xr:uid="{C1F3C8CE-C63B-4C5A-BC64-787A4B6C2C85}"/>
    <cellStyle name="Comma 2 2 4 2 2 2" xfId="33612" xr:uid="{5AE404A9-0920-47D6-A590-7B9F5F14E882}"/>
    <cellStyle name="Comma 2 2 4 2 3" xfId="30835" xr:uid="{52E6D305-3C6A-461B-B731-84CCF988E14E}"/>
    <cellStyle name="Comma 2 2 4 3" xfId="4481" xr:uid="{65D203DE-DB53-4ECA-B304-BDCA3F44261C}"/>
    <cellStyle name="Comma 2 2 4 3 2" xfId="29852" xr:uid="{850754B9-18A8-4EA1-AED8-B6F63CD5428C}"/>
    <cellStyle name="Comma 2 2 4 4" xfId="29718" xr:uid="{F1DC06EC-09C8-4B2D-A3A9-20417C8ABCE5}"/>
    <cellStyle name="Comma 2 2 4 5" xfId="4392" xr:uid="{6120486C-8BCE-4DB8-98B7-85CBBA5EC6DB}"/>
    <cellStyle name="Comma 2 2 5" xfId="2495" xr:uid="{00000000-0005-0000-0000-00005C030000}"/>
    <cellStyle name="Comma 2 2 6" xfId="2496" xr:uid="{00000000-0005-0000-0000-00005D030000}"/>
    <cellStyle name="Comma 2 2 6 2" xfId="6355" xr:uid="{058CACF0-8AEF-40C5-A277-539601157DAC}"/>
    <cellStyle name="Comma 2 2 6 2 2" xfId="9231" xr:uid="{1A58FB4E-0308-4D65-A491-F20A9A35B14A}"/>
    <cellStyle name="Comma 2 2 6 2 2 2" xfId="34373" xr:uid="{801BEF7D-9AAD-4E2E-B742-C830509B301B}"/>
    <cellStyle name="Comma 2 2 6 2 3" xfId="31518" xr:uid="{11E87114-9880-4DC7-ACD1-5C7D5FE4B60A}"/>
    <cellStyle name="Comma 2 2 6 3" xfId="7964" xr:uid="{CCBBA74F-34D6-4D50-BE54-B91D9B5FD5A2}"/>
    <cellStyle name="Comma 2 2 6 3 2" xfId="33107" xr:uid="{A8EFFC85-07A1-4965-84F4-47FE3BD1953A}"/>
    <cellStyle name="Comma 2 2 6 4" xfId="30361" xr:uid="{A70392DC-BAF8-4AA5-ADEC-F702A2C339F5}"/>
    <cellStyle name="Comma 2 2 6 5" xfId="55058" xr:uid="{B4ECBDB6-1E11-4B26-9A49-0A472C25D3B2}"/>
    <cellStyle name="Comma 2 2 6 6" xfId="4910" xr:uid="{A8EEAE10-E5CE-41DA-9884-7DEEB3BC3DC9}"/>
    <cellStyle name="Comma 2 2 7" xfId="2497" xr:uid="{00000000-0005-0000-0000-00005E030000}"/>
    <cellStyle name="Comma 2 2 7 2" xfId="6356" xr:uid="{D8AB384D-D88D-437B-B765-1F0CDD8358AD}"/>
    <cellStyle name="Comma 2 2 7 2 2" xfId="9232" xr:uid="{DCC8D230-BE30-4D11-BB08-2AB5341678A0}"/>
    <cellStyle name="Comma 2 2 7 2 2 2" xfId="34374" xr:uid="{40EDD29F-1A8B-4311-91F5-69985CD10884}"/>
    <cellStyle name="Comma 2 2 7 2 3" xfId="31519" xr:uid="{52A3581E-D8F5-4BEE-B419-23C9FA4BEE63}"/>
    <cellStyle name="Comma 2 2 7 3" xfId="7965" xr:uid="{48D32E68-AC0B-4B29-9B7F-71693A5F4CDB}"/>
    <cellStyle name="Comma 2 2 7 3 2" xfId="33108" xr:uid="{D2178454-44CD-4077-9775-A12A7CB8198F}"/>
    <cellStyle name="Comma 2 2 7 4" xfId="30362" xr:uid="{44844C62-0D2C-416F-A101-63641913083F}"/>
    <cellStyle name="Comma 2 2 7 5" xfId="55059" xr:uid="{73909787-0F9D-4BA7-B120-A59A6BC61892}"/>
    <cellStyle name="Comma 2 2 7 6" xfId="4911" xr:uid="{7805FA5B-FD37-48E1-A370-753902F30E32}"/>
    <cellStyle name="Comma 2 2 8" xfId="2697" xr:uid="{00000000-0005-0000-0000-00005F030000}"/>
    <cellStyle name="Comma 2 2 8 2" xfId="4415" xr:uid="{73834328-B58A-4360-B74E-5E399734827A}"/>
    <cellStyle name="Comma 2 2 8 2 2" xfId="9336" xr:uid="{4083CB4A-2BD2-4A7E-9198-AD7FF238397D}"/>
    <cellStyle name="Comma 2 2 8 2 2 2" xfId="34478" xr:uid="{D49F0135-F49E-4361-BA39-290FE20464B8}"/>
    <cellStyle name="Comma 2 2 8 2 3" xfId="6460" xr:uid="{2080DF48-62E5-4EAD-8853-D7A50854EA1E}"/>
    <cellStyle name="Comma 2 2 8 2 3 2" xfId="31623" xr:uid="{A7E71376-B2F5-4939-A6AC-8184351EB708}"/>
    <cellStyle name="Comma 2 2 8 2 4" xfId="29735" xr:uid="{BDAE607D-79E7-47E6-8E8D-8C3D8AB4FA41}"/>
    <cellStyle name="Comma 2 2 8 3" xfId="4937" xr:uid="{0E55EB66-9C17-455D-9CA0-B6EF1163EE7D}"/>
    <cellStyle name="Comma 2 2 8 3 2" xfId="30450" xr:uid="{0F64F6BC-9526-4E6A-A533-47C11ED9FFF5}"/>
    <cellStyle name="Comma 2 2 9" xfId="4427" xr:uid="{AC12FF2D-A3D8-4792-B50B-33A77B73B158}"/>
    <cellStyle name="Comma 2 2 9 2" xfId="14986" xr:uid="{DFFA1B4C-5845-4DF3-AAC3-57ADE7B2DE16}"/>
    <cellStyle name="Comma 2 2 9 2 2" xfId="40119" xr:uid="{E2C5982B-790E-4E89-8D08-0B199FD33818}"/>
    <cellStyle name="Comma 2 2 9 3" xfId="29743" xr:uid="{4CE6B092-79B8-400F-A301-70197C76327A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0 2 2" xfId="5350" xr:uid="{016F5535-5602-4187-A4F8-861E1446E396}"/>
    <cellStyle name="Comma 2 20 2 2 2" xfId="8472" xr:uid="{86294239-E76F-4C50-936F-86CC443A3083}"/>
    <cellStyle name="Comma 2 20 2 2 2 2" xfId="33614" xr:uid="{3E1A5230-5A49-40B9-9994-6ED1184BCF3D}"/>
    <cellStyle name="Comma 2 20 2 2 3" xfId="30837" xr:uid="{A95D9F60-B38B-40D5-BF9F-F0E4CFF3DE43}"/>
    <cellStyle name="Comma 2 20 2 3" xfId="29854" xr:uid="{59637884-50CA-426A-AFED-4A2E11405590}"/>
    <cellStyle name="Comma 2 20 3" xfId="5349" xr:uid="{80EB3F26-E587-4790-A739-927195F9D2BD}"/>
    <cellStyle name="Comma 2 20 3 2" xfId="8471" xr:uid="{9AD405F6-67EB-4F01-99CE-A9778124C2E0}"/>
    <cellStyle name="Comma 2 20 3 2 2" xfId="33613" xr:uid="{E31D541C-C1F9-4B76-91D1-FF7D31ABA5A4}"/>
    <cellStyle name="Comma 2 20 3 3" xfId="30836" xr:uid="{1AEFE098-1DF2-4926-88BE-D36C6161FAEC}"/>
    <cellStyle name="Comma 2 20 4" xfId="29853" xr:uid="{DDA7D46D-257F-49E4-8A89-6DF35934E98A}"/>
    <cellStyle name="Comma 2 21" xfId="814" xr:uid="{00000000-0005-0000-0000-000063030000}"/>
    <cellStyle name="Comma 2 21 2" xfId="5351" xr:uid="{AA5F46DA-AE04-472E-BCF5-363D2E21EA20}"/>
    <cellStyle name="Comma 2 21 2 2" xfId="8473" xr:uid="{6A5CF804-F52C-4A45-BF75-529C09A21492}"/>
    <cellStyle name="Comma 2 21 2 2 2" xfId="33615" xr:uid="{FF12C638-0C5E-42AB-9A2C-69E45C9598B7}"/>
    <cellStyle name="Comma 2 21 2 3" xfId="30838" xr:uid="{3D81010F-C886-4AD1-9F57-F8BE05947249}"/>
    <cellStyle name="Comma 2 21 3" xfId="29855" xr:uid="{9EE65AFB-39D5-4E3C-8490-68EB8C66F849}"/>
    <cellStyle name="Comma 2 22" xfId="815" xr:uid="{00000000-0005-0000-0000-000064030000}"/>
    <cellStyle name="Comma 2 22 2" xfId="5352" xr:uid="{FE78A66C-ADDF-498F-A9CA-716FFC9ACAE8}"/>
    <cellStyle name="Comma 2 22 2 2" xfId="8474" xr:uid="{109233F2-48A0-4C56-9C2D-D5F0A4859447}"/>
    <cellStyle name="Comma 2 22 2 2 2" xfId="33616" xr:uid="{F66F6205-CB0E-4329-B3E5-039B6BA2DED3}"/>
    <cellStyle name="Comma 2 22 2 3" xfId="30839" xr:uid="{67359CF9-7D4B-440C-9A4E-0240E98ADEBB}"/>
    <cellStyle name="Comma 2 22 3" xfId="29856" xr:uid="{91DC3850-D3CC-446E-991A-C3E4CCA734FC}"/>
    <cellStyle name="Comma 2 23" xfId="816" xr:uid="{00000000-0005-0000-0000-000065030000}"/>
    <cellStyle name="Comma 2 23 2" xfId="5353" xr:uid="{DAF2A777-C9F0-4A0E-9B98-5083B96D78FC}"/>
    <cellStyle name="Comma 2 23 2 2" xfId="8475" xr:uid="{D08081F7-5706-4A65-92B6-CFF66EC52336}"/>
    <cellStyle name="Comma 2 23 2 2 2" xfId="33617" xr:uid="{6ADF84B0-2F10-42A4-956B-1AF56EB7985D}"/>
    <cellStyle name="Comma 2 23 2 3" xfId="30840" xr:uid="{BB8E1B8E-3DEA-4A4B-99B3-3CE2DBD93169}"/>
    <cellStyle name="Comma 2 23 3" xfId="29857" xr:uid="{F4B8E94A-9062-4CF1-825A-34CABDEF100E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4 2 2 2" xfId="5355" xr:uid="{9533B0B1-6037-45DF-AC28-605C34DCAA2C}"/>
    <cellStyle name="Comma 2 24 2 2 2 2" xfId="8477" xr:uid="{0258C0BD-D9F4-4D87-917D-D47AF86FB677}"/>
    <cellStyle name="Comma 2 24 2 2 2 2 2" xfId="33619" xr:uid="{21CCED11-B8AC-4099-9C90-9FE8E6D16226}"/>
    <cellStyle name="Comma 2 24 2 2 2 3" xfId="30842" xr:uid="{853C5D4C-BE70-4A4D-BE41-FA171BBA3BF7}"/>
    <cellStyle name="Comma 2 24 2 2 3" xfId="7307" xr:uid="{49E50FF8-473C-48B6-85B9-C0F7DF8EBF0A}"/>
    <cellStyle name="Comma 2 24 2 2 3 2" xfId="32456" xr:uid="{0C81C3D5-45B8-43B4-8E42-0678ABE0817F}"/>
    <cellStyle name="Comma 2 24 2 2 4" xfId="29859" xr:uid="{CE15A6C9-3378-4C95-B4E3-66529A2AAF30}"/>
    <cellStyle name="Comma 2 24 2 2 5" xfId="54942" xr:uid="{CC7DE7AE-3D57-4C60-BA3D-F82E58A0D31E}"/>
    <cellStyle name="Comma 2 24 2 2 6" xfId="4483" xr:uid="{F8BF4C12-B762-401E-9D06-9547C30851BD}"/>
    <cellStyle name="Comma 2 24 3" xfId="5354" xr:uid="{A35B23FC-A573-4FCB-B45E-4591F92470A9}"/>
    <cellStyle name="Comma 2 24 3 2" xfId="8476" xr:uid="{07743202-C47C-4896-88BD-752F477A3ADA}"/>
    <cellStyle name="Comma 2 24 3 2 2" xfId="33618" xr:uid="{C2D70B9D-ED6A-4B20-8460-2291B9525BF0}"/>
    <cellStyle name="Comma 2 24 3 3" xfId="30841" xr:uid="{6148FE31-694A-41C1-AE62-7BAA66DB1BF0}"/>
    <cellStyle name="Comma 2 24 4" xfId="7306" xr:uid="{89134EA5-5B00-4304-B5BA-393C3CE8D7F2}"/>
    <cellStyle name="Comma 2 24 4 2" xfId="32455" xr:uid="{563EBB9C-0576-4986-A5DF-9086C02CCB96}"/>
    <cellStyle name="Comma 2 24 5" xfId="29858" xr:uid="{A29A379A-8A31-4A0C-AFDF-61285AA0B547}"/>
    <cellStyle name="Comma 2 24 6" xfId="54941" xr:uid="{991A6D20-5258-4780-ABB9-9B7B43B8486A}"/>
    <cellStyle name="Comma 2 24 7" xfId="4482" xr:uid="{5808FCD6-D1CB-421C-AE82-1C85908B937A}"/>
    <cellStyle name="Comma 2 25" xfId="820" xr:uid="{00000000-0005-0000-0000-000069030000}"/>
    <cellStyle name="Comma 2 25 2" xfId="821" xr:uid="{00000000-0005-0000-0000-00006A030000}"/>
    <cellStyle name="Comma 2 25 2 2" xfId="5357" xr:uid="{1BAF07C5-034D-49A6-908C-138BBF795754}"/>
    <cellStyle name="Comma 2 25 2 2 2" xfId="8479" xr:uid="{07F0F662-A270-4E0A-A551-800A0BD1DA4B}"/>
    <cellStyle name="Comma 2 25 2 2 2 2" xfId="33621" xr:uid="{C6C82ACA-091A-4BDB-9004-519160BEC0FE}"/>
    <cellStyle name="Comma 2 25 2 2 3" xfId="30844" xr:uid="{22C5FAA1-3488-41E2-B022-B69B3B2826BA}"/>
    <cellStyle name="Comma 2 25 2 3" xfId="7308" xr:uid="{A6A9B619-A5F9-4D23-8B3B-37242BAFCEEF}"/>
    <cellStyle name="Comma 2 25 2 3 2" xfId="32457" xr:uid="{3E564A18-6D2E-4C06-BF7A-42FEEAD9057F}"/>
    <cellStyle name="Comma 2 25 2 4" xfId="29861" xr:uid="{2E2B6F27-4CF5-4699-BE97-F996C6243EFF}"/>
    <cellStyle name="Comma 2 25 2 5" xfId="54943" xr:uid="{D596D5A9-8B79-4E5F-A7D9-A0B0776BFDD9}"/>
    <cellStyle name="Comma 2 25 2 6" xfId="4484" xr:uid="{5525B02D-495E-4510-92BE-706545AA1972}"/>
    <cellStyle name="Comma 2 25 3" xfId="5356" xr:uid="{99DF335F-8792-4707-84D8-02A216DCD30B}"/>
    <cellStyle name="Comma 2 25 3 2" xfId="8478" xr:uid="{1BE06764-7917-4FA8-B0C3-9F4D453FF1C6}"/>
    <cellStyle name="Comma 2 25 3 2 2" xfId="33620" xr:uid="{00D92943-6506-4A5C-BD0D-CAB79A2F8716}"/>
    <cellStyle name="Comma 2 25 3 3" xfId="30843" xr:uid="{8C30198E-E1E4-42B3-916C-441D541356E9}"/>
    <cellStyle name="Comma 2 25 4" xfId="29860" xr:uid="{45C876F5-1D77-43C0-B6D9-AAAA3261CA6A}"/>
    <cellStyle name="Comma 2 26" xfId="822" xr:uid="{00000000-0005-0000-0000-00006B030000}"/>
    <cellStyle name="Comma 2 26 2" xfId="5358" xr:uid="{D55012D3-2F35-43C1-85C4-EB4F3F7FBAA2}"/>
    <cellStyle name="Comma 2 26 2 2" xfId="8480" xr:uid="{90A36BF8-4336-42F8-95E4-5FF785BB2E77}"/>
    <cellStyle name="Comma 2 26 2 2 2" xfId="33622" xr:uid="{C6E76EB8-11C7-4FA5-BBDD-4934390E4AC7}"/>
    <cellStyle name="Comma 2 26 2 3" xfId="30845" xr:uid="{C39AD086-06F9-4FE3-8169-E63BC632D8E7}"/>
    <cellStyle name="Comma 2 26 3" xfId="7309" xr:uid="{23A0CFD0-7449-4B3E-AE53-75C279550517}"/>
    <cellStyle name="Comma 2 26 3 2" xfId="32458" xr:uid="{069FC234-9EEE-4A9B-A2B6-D73B53EA6110}"/>
    <cellStyle name="Comma 2 26 4" xfId="29862" xr:uid="{BC8181F8-DED0-4FC1-AC30-328D83D13BFC}"/>
    <cellStyle name="Comma 2 26 5" xfId="54944" xr:uid="{1B4C3225-BBC8-42C8-BB40-E524BFFC0B5C}"/>
    <cellStyle name="Comma 2 26 6" xfId="4485" xr:uid="{35C991B9-2250-4875-8987-5ECC522D31D3}"/>
    <cellStyle name="Comma 2 27" xfId="823" xr:uid="{00000000-0005-0000-0000-00006C030000}"/>
    <cellStyle name="Comma 2 27 2" xfId="5359" xr:uid="{7A4C19A3-9B08-4476-952A-FED5469ADE40}"/>
    <cellStyle name="Comma 2 27 2 2" xfId="8481" xr:uid="{2C78AC6A-9353-43FA-BB54-8FD738387B1D}"/>
    <cellStyle name="Comma 2 27 2 2 2" xfId="33623" xr:uid="{DAD68EA8-76C6-432F-8DE6-6A8B5CBEBCAF}"/>
    <cellStyle name="Comma 2 27 2 3" xfId="30846" xr:uid="{0D563497-71CD-4C90-A141-68ACDEB6EA4C}"/>
    <cellStyle name="Comma 2 27 3" xfId="7310" xr:uid="{AAB4AFD1-9299-42D3-93F2-4845DE18D171}"/>
    <cellStyle name="Comma 2 27 3 2" xfId="32459" xr:uid="{0744A6C2-8998-41C4-9284-B2B8ECF40A72}"/>
    <cellStyle name="Comma 2 27 4" xfId="29863" xr:uid="{E223C574-1123-4083-9485-E6A434B33C46}"/>
    <cellStyle name="Comma 2 27 5" xfId="54945" xr:uid="{EFA38B93-391D-4772-9134-34A817CC6405}"/>
    <cellStyle name="Comma 2 27 6" xfId="4486" xr:uid="{B4CDD79B-5A76-4579-9359-271618FFE798}"/>
    <cellStyle name="Comma 2 28" xfId="824" xr:uid="{00000000-0005-0000-0000-00006D030000}"/>
    <cellStyle name="Comma 2 28 2" xfId="5360" xr:uid="{A5517FEA-622A-4811-B5F0-80596CD6FD73}"/>
    <cellStyle name="Comma 2 28 2 2" xfId="8482" xr:uid="{1AB0E72D-54C5-49CB-BD9E-592CB8C1521B}"/>
    <cellStyle name="Comma 2 28 2 2 2" xfId="33624" xr:uid="{660BF3DB-9B24-4AE2-9D82-7E03DAC9C74E}"/>
    <cellStyle name="Comma 2 28 2 3" xfId="30847" xr:uid="{EEA82D62-60A1-4EEE-AB28-01E30CDF7532}"/>
    <cellStyle name="Comma 2 28 3" xfId="29864" xr:uid="{A4776D5C-8487-4363-90CE-82F5D4AA7625}"/>
    <cellStyle name="Comma 2 29" xfId="825" xr:uid="{00000000-0005-0000-0000-00006E030000}"/>
    <cellStyle name="Comma 2 29 2" xfId="5361" xr:uid="{ED9FA5B8-656A-4104-BB53-4902EFDF01BB}"/>
    <cellStyle name="Comma 2 29 2 2" xfId="8483" xr:uid="{3123A30C-6EEF-454D-80FB-5328D91D81E8}"/>
    <cellStyle name="Comma 2 29 2 2 2" xfId="33625" xr:uid="{CE453DF1-BF66-4669-98A4-E68101999A33}"/>
    <cellStyle name="Comma 2 29 2 3" xfId="30848" xr:uid="{94BD2AE9-9796-4D59-9D29-5CC0E67C29DE}"/>
    <cellStyle name="Comma 2 29 3" xfId="29865" xr:uid="{945F3095-1B16-4872-9B3A-8F080074A417}"/>
    <cellStyle name="Comma 2 3" xfId="826" xr:uid="{00000000-0005-0000-0000-00006F030000}"/>
    <cellStyle name="Comma 2 3 10" xfId="827" xr:uid="{00000000-0005-0000-0000-000070030000}"/>
    <cellStyle name="Comma 2 3 10 2" xfId="5363" xr:uid="{80BAAE1A-67C3-4092-89B2-F9465B246127}"/>
    <cellStyle name="Comma 2 3 10 2 2" xfId="8485" xr:uid="{481E73D2-5008-40AA-A836-242F4A95A417}"/>
    <cellStyle name="Comma 2 3 10 2 2 2" xfId="33627" xr:uid="{8EB32C4D-E762-4252-A9F1-CE4153AEAA31}"/>
    <cellStyle name="Comma 2 3 10 2 3" xfId="30850" xr:uid="{43020101-102A-41E2-AD55-F9DD7F4B544E}"/>
    <cellStyle name="Comma 2 3 10 3" xfId="29867" xr:uid="{CDC2F57E-2629-4BDC-97CA-1DEAAB7FF20C}"/>
    <cellStyle name="Comma 2 3 11" xfId="5362" xr:uid="{79439DCE-98D7-497D-8F43-6B4B7E7172C3}"/>
    <cellStyle name="Comma 2 3 11 2" xfId="8484" xr:uid="{07A6118D-42A7-43FA-A7CD-255E081C65B0}"/>
    <cellStyle name="Comma 2 3 11 2 2" xfId="33626" xr:uid="{F631D280-F09B-4DA0-B2AA-E5E309A927BC}"/>
    <cellStyle name="Comma 2 3 11 3" xfId="30849" xr:uid="{0D9E4211-004D-4E97-ACA9-7748EB25FC4C}"/>
    <cellStyle name="Comma 2 3 12" xfId="2705" xr:uid="{3D96E0A6-7EE3-4008-B3C4-1BA364A24219}"/>
    <cellStyle name="Comma 2 3 12 2" xfId="3896" xr:uid="{A14BA764-9C8B-454F-A319-7C0B9721B268}"/>
    <cellStyle name="Comma 2 3 12 2 2" xfId="9803" xr:uid="{17A944CC-D54E-46D9-A21D-B233623264AF}"/>
    <cellStyle name="Comma 2 3 12 2 2 2" xfId="34945" xr:uid="{A7AEC6A5-C757-41E9-B125-A18CD4D55561}"/>
    <cellStyle name="Comma 2 3 12 2 3" xfId="29727" xr:uid="{BF82933B-8BDE-4338-B1DB-972E9EC08A0A}"/>
    <cellStyle name="Comma 2 3 12 2 4" xfId="4407" xr:uid="{03CE03C5-7899-4C65-9AF1-90D672DB4BB7}"/>
    <cellStyle name="Comma 2 3 12 3" xfId="6929" xr:uid="{765B980E-0373-49B3-A830-960FF3BA52F6}"/>
    <cellStyle name="Comma 2 3 12 3 2" xfId="32085" xr:uid="{8B8069E5-1057-4892-AE9E-84F4909D89CE}"/>
    <cellStyle name="Comma 2 3 12 4" xfId="4363" xr:uid="{F4B6B80D-9B89-4609-B44D-735B92AEF11E}"/>
    <cellStyle name="Comma 2 3 13" xfId="4487" xr:uid="{3B488FE5-361E-4F5E-A26D-74A0BEDDE37C}"/>
    <cellStyle name="Comma 2 3 13 2" xfId="29866" xr:uid="{8308CF06-CC38-4523-A549-90A1089C29EF}"/>
    <cellStyle name="Comma 2 3 14" xfId="29721" xr:uid="{A658FEBE-4E13-4797-94AC-F5BF5400225C}"/>
    <cellStyle name="Comma 2 3 15" xfId="55225" xr:uid="{BD9BE094-F597-4CFE-85D4-FA618839EABE}"/>
    <cellStyle name="Comma 2 3 16" xfId="4397" xr:uid="{DBC1FA37-8811-44C9-910A-54FC9A7827CF}"/>
    <cellStyle name="Comma 2 3 2" xfId="828" xr:uid="{00000000-0005-0000-0000-000071030000}"/>
    <cellStyle name="Comma 2 3 2 2" xfId="5364" xr:uid="{C0D6A618-3217-4FD2-9685-615563400C0C}"/>
    <cellStyle name="Comma 2 3 2 2 2" xfId="8486" xr:uid="{E9B6E566-3BA3-4F6E-8F27-65E166EB5EA7}"/>
    <cellStyle name="Comma 2 3 2 2 2 2" xfId="33628" xr:uid="{8BDADB75-9685-4333-B695-71072FF669C3}"/>
    <cellStyle name="Comma 2 3 2 2 3" xfId="30851" xr:uid="{16EB3E00-2A5D-4578-9D76-53AF2E5047DC}"/>
    <cellStyle name="Comma 2 3 2 3" xfId="29868" xr:uid="{B1E4841F-AB0D-47DE-AAC5-C222B88CA9DF}"/>
    <cellStyle name="Comma 2 3 2 4" xfId="54875" xr:uid="{879B2490-1001-4911-AA1F-C8A5EE77C626}"/>
    <cellStyle name="Comma 2 3 3" xfId="829" xr:uid="{00000000-0005-0000-0000-000072030000}"/>
    <cellStyle name="Comma 2 3 3 2" xfId="5365" xr:uid="{63E44F18-A5EA-49C5-8000-B9EEE4379FAD}"/>
    <cellStyle name="Comma 2 3 3 2 2" xfId="8487" xr:uid="{85322D99-E99B-491A-BF80-5E597505CDCE}"/>
    <cellStyle name="Comma 2 3 3 2 2 2" xfId="33629" xr:uid="{9932534D-AD88-46D4-9346-48C1E8CE71F1}"/>
    <cellStyle name="Comma 2 3 3 2 3" xfId="30852" xr:uid="{343FBC32-5F74-4FA6-BA4C-FC446DEA70F8}"/>
    <cellStyle name="Comma 2 3 3 3" xfId="29869" xr:uid="{6F01C411-BCCB-429E-8754-56E1907E12A5}"/>
    <cellStyle name="Comma 2 3 4" xfId="830" xr:uid="{00000000-0005-0000-0000-000073030000}"/>
    <cellStyle name="Comma 2 3 4 2" xfId="5366" xr:uid="{3B831967-4A81-41AE-ADBD-BA67766E2C27}"/>
    <cellStyle name="Comma 2 3 4 2 2" xfId="8488" xr:uid="{E6965621-00A3-4CE8-A0EA-0022C6419DD9}"/>
    <cellStyle name="Comma 2 3 4 2 2 2" xfId="33630" xr:uid="{E6E3B07E-BAC2-422D-9CD2-873DEF4525D7}"/>
    <cellStyle name="Comma 2 3 4 2 3" xfId="30853" xr:uid="{2221702D-7949-4DC1-9960-03BB24756A28}"/>
    <cellStyle name="Comma 2 3 4 3" xfId="29870" xr:uid="{2C9AFF28-6535-43CE-8D1C-5A437EB22629}"/>
    <cellStyle name="Comma 2 3 5" xfId="831" xr:uid="{00000000-0005-0000-0000-000074030000}"/>
    <cellStyle name="Comma 2 3 5 2" xfId="5367" xr:uid="{1CC795F7-4487-423D-8FFA-71317A72B1DC}"/>
    <cellStyle name="Comma 2 3 5 2 2" xfId="8489" xr:uid="{B385A18A-99C6-46AB-9BA3-7F5D357499E9}"/>
    <cellStyle name="Comma 2 3 5 2 2 2" xfId="33631" xr:uid="{1FE1119C-BB20-44EC-988C-F99E644ECA50}"/>
    <cellStyle name="Comma 2 3 5 2 3" xfId="30854" xr:uid="{F12FCCA1-099C-4632-B73C-55BF79AACC9C}"/>
    <cellStyle name="Comma 2 3 5 3" xfId="29871" xr:uid="{3B3AED6D-5A36-43D0-B416-2F88099BC098}"/>
    <cellStyle name="Comma 2 3 6" xfId="832" xr:uid="{00000000-0005-0000-0000-000075030000}"/>
    <cellStyle name="Comma 2 3 6 2" xfId="5368" xr:uid="{E4BCD77D-2686-4CD5-B197-0CF9383B9183}"/>
    <cellStyle name="Comma 2 3 6 2 2" xfId="8490" xr:uid="{00515D8D-281A-46D8-B024-6E4BA1C0B460}"/>
    <cellStyle name="Comma 2 3 6 2 2 2" xfId="33632" xr:uid="{282C45A1-A857-4D9A-846C-DF4BE17D0959}"/>
    <cellStyle name="Comma 2 3 6 2 3" xfId="30855" xr:uid="{1ED8288D-E5EC-42D0-860F-D0D070F74D40}"/>
    <cellStyle name="Comma 2 3 6 3" xfId="29872" xr:uid="{8487444E-8261-4E9C-9EC1-647FCE400924}"/>
    <cellStyle name="Comma 2 3 7" xfId="833" xr:uid="{00000000-0005-0000-0000-000076030000}"/>
    <cellStyle name="Comma 2 3 7 2" xfId="5369" xr:uid="{1A69FB2A-5A5F-4652-B85F-6A024E7F6E88}"/>
    <cellStyle name="Comma 2 3 7 2 2" xfId="8491" xr:uid="{C808A757-223A-477B-8E64-EC922B459CD6}"/>
    <cellStyle name="Comma 2 3 7 2 2 2" xfId="33633" xr:uid="{0261C5B1-4C44-4C19-98D9-55BEBE8ACCB8}"/>
    <cellStyle name="Comma 2 3 7 2 3" xfId="30856" xr:uid="{A86CF617-6C2B-4151-86DC-D68B1BA0ACEC}"/>
    <cellStyle name="Comma 2 3 7 3" xfId="29873" xr:uid="{417A86A8-3900-475C-8167-AC822B40E50D}"/>
    <cellStyle name="Comma 2 3 8" xfId="834" xr:uid="{00000000-0005-0000-0000-000077030000}"/>
    <cellStyle name="Comma 2 3 8 2" xfId="5370" xr:uid="{C919A659-7E2B-4944-ACA8-22DEB713E7FE}"/>
    <cellStyle name="Comma 2 3 8 2 2" xfId="8492" xr:uid="{B84FC268-FF50-4C9E-B2BA-53CA9B57E09C}"/>
    <cellStyle name="Comma 2 3 8 2 2 2" xfId="33634" xr:uid="{A8E475BE-0C55-41ED-BFEA-C5022DC812B0}"/>
    <cellStyle name="Comma 2 3 8 2 3" xfId="30857" xr:uid="{5E823293-3E87-49C8-8428-EEC9EEE76BB6}"/>
    <cellStyle name="Comma 2 3 8 3" xfId="29874" xr:uid="{3D17A94D-6D29-4380-AA2E-8A4DDA0DE12D}"/>
    <cellStyle name="Comma 2 3 9" xfId="835" xr:uid="{00000000-0005-0000-0000-000078030000}"/>
    <cellStyle name="Comma 2 3 9 2" xfId="5371" xr:uid="{C71EBE3D-6B67-4B71-B445-624A2A9E0751}"/>
    <cellStyle name="Comma 2 3 9 2 2" xfId="8493" xr:uid="{BABD945B-E603-4E6A-AE1B-B3FEEC80538D}"/>
    <cellStyle name="Comma 2 3 9 2 2 2" xfId="33635" xr:uid="{6C431762-B1FA-4E36-BCFF-D636430C6D8B}"/>
    <cellStyle name="Comma 2 3 9 2 3" xfId="30858" xr:uid="{FB99C485-BBBE-49B5-AFD2-9F92DB59E0EA}"/>
    <cellStyle name="Comma 2 3 9 3" xfId="29875" xr:uid="{B47F1CF3-B4AD-4E0F-9A14-AC2515750A4E}"/>
    <cellStyle name="Comma 2 30" xfId="836" xr:uid="{00000000-0005-0000-0000-000079030000}"/>
    <cellStyle name="Comma 2 30 2" xfId="5372" xr:uid="{AA10E527-3201-4392-AB85-AF5EC622446C}"/>
    <cellStyle name="Comma 2 30 2 2" xfId="8494" xr:uid="{4016D30C-5D00-4A22-8564-91C20D934C7E}"/>
    <cellStyle name="Comma 2 30 2 2 2" xfId="33636" xr:uid="{D96D6E61-79EB-4CF9-8436-A404D7EF2088}"/>
    <cellStyle name="Comma 2 30 2 3" xfId="30859" xr:uid="{E9BBF6DE-15CC-46B1-ABED-6CA63E2DFC65}"/>
    <cellStyle name="Comma 2 30 3" xfId="4488" xr:uid="{88FCD623-A9A2-4234-8D8F-D85E7D6F446A}"/>
    <cellStyle name="Comma 2 30 3 2" xfId="29876" xr:uid="{10BFA927-9B93-467F-A300-C5FBF83FCE08}"/>
    <cellStyle name="Comma 2 30 4" xfId="13709" xr:uid="{3F149F61-3659-4093-8365-EE28398EDB75}"/>
    <cellStyle name="Comma 2 30 4 2" xfId="38843" xr:uid="{4D5B02D5-5D84-4DBA-8804-0E0EC55B1DDE}"/>
    <cellStyle name="Comma 2 30 5" xfId="29738" xr:uid="{9F23FB2F-0885-48B2-B3F5-14D1BD30B9C1}"/>
    <cellStyle name="Comma 2 30 6" xfId="4420" xr:uid="{830D4357-E663-4919-AE11-06A261FED044}"/>
    <cellStyle name="Comma 2 31" xfId="837" xr:uid="{00000000-0005-0000-0000-00007A030000}"/>
    <cellStyle name="Comma 2 31 2" xfId="5373" xr:uid="{BD2A2FDE-3EAD-4725-AD28-A89EA3329AF8}"/>
    <cellStyle name="Comma 2 31 2 2" xfId="8495" xr:uid="{43DAA7C1-72A4-414C-B34D-2D153E7E563B}"/>
    <cellStyle name="Comma 2 31 2 2 2" xfId="33637" xr:uid="{F4BC349F-9153-46A9-92AB-7A4076A8F39F}"/>
    <cellStyle name="Comma 2 31 2 3" xfId="30860" xr:uid="{C7BD8C59-0AC1-4A6F-AB84-1564710CC0AE}"/>
    <cellStyle name="Comma 2 31 3" xfId="29877" xr:uid="{958321A5-F695-4D3F-8D47-ECAD21629F4E}"/>
    <cellStyle name="Comma 2 32" xfId="2403" xr:uid="{00000000-0005-0000-0000-00007B030000}"/>
    <cellStyle name="Comma 2 32 2" xfId="6293" xr:uid="{0CB2FB35-0553-401B-ADB3-FF207D4F9B26}"/>
    <cellStyle name="Comma 2 32 2 2" xfId="9172" xr:uid="{E60947BC-5042-47F9-8167-397468B1A230}"/>
    <cellStyle name="Comma 2 32 2 2 2" xfId="34314" xr:uid="{A70678FA-95A7-47C7-9D7C-CF0075C0EF93}"/>
    <cellStyle name="Comma 2 32 2 3" xfId="31458" xr:uid="{85D6E9BB-6247-4E93-8F9E-4CA9C179653C}"/>
    <cellStyle name="Comma 2 32 3" xfId="7914" xr:uid="{E9D166AA-E307-4D52-9173-5944A81327B6}"/>
    <cellStyle name="Comma 2 32 3 2" xfId="33057" xr:uid="{01468586-33FE-4FB2-BA8B-86250FB1C439}"/>
    <cellStyle name="Comma 2 32 4" xfId="30313" xr:uid="{6D169EE0-E348-479D-AC96-7D45E37360F7}"/>
    <cellStyle name="Comma 2 32 5" xfId="55050" xr:uid="{F96DA754-E0F9-437F-9E98-F89470FE7EE7}"/>
    <cellStyle name="Comma 2 32 6" xfId="4880" xr:uid="{B12E4318-680F-45F4-999E-9E3A623FDB11}"/>
    <cellStyle name="Comma 2 33" xfId="4335" xr:uid="{B8B85C17-4997-44CF-949E-00340F3AB182}"/>
    <cellStyle name="Comma 2 33 2" xfId="4365" xr:uid="{77DDDEC9-78FD-4B70-9965-0708D013B7EB}"/>
    <cellStyle name="Comma 2 33 2 2" xfId="4409" xr:uid="{DA2CF97B-6607-4E10-BE09-B67FCBBDFCC8}"/>
    <cellStyle name="Comma 2 33 2 2 2" xfId="29729" xr:uid="{8137EF84-43F5-4A40-B111-FB77B8E9BABA}"/>
    <cellStyle name="Comma 2 33 2 3" xfId="9798" xr:uid="{C49D6C84-FCAA-43D9-B6F1-26BEB0B2898C}"/>
    <cellStyle name="Comma 2 33 2 3 2" xfId="34940" xr:uid="{15C4D47D-1BC7-448D-8F85-F3867B57E5C0}"/>
    <cellStyle name="Comma 2 33 3" xfId="6925" xr:uid="{F399B6E5-81D8-47E0-B7E2-1C2A2C1C286D}"/>
    <cellStyle name="Comma 2 33 3 2" xfId="32081" xr:uid="{C6E0B7C8-E273-45F0-8FBF-B1E3E9BB0C7F}"/>
    <cellStyle name="Comma 2 33 4" xfId="29687" xr:uid="{A8A349A9-BAC8-4B7C-B8F0-61FBFF4ABD84}"/>
    <cellStyle name="Comma 2 34" xfId="4443" xr:uid="{AE23E74F-6AE6-4C94-9BFA-E1052A7C9BD1}"/>
    <cellStyle name="Comma 2 34 2" xfId="29751" xr:uid="{BD792566-4F8D-40B6-864F-72BFC40289F9}"/>
    <cellStyle name="Comma 2 35" xfId="12912" xr:uid="{9B0A5BCA-5814-47B7-B84A-0D48D309E898}"/>
    <cellStyle name="Comma 2 35 2" xfId="38048" xr:uid="{F6F178C2-E460-483E-B950-88D8A0FDA1C1}"/>
    <cellStyle name="Comma 2 36" xfId="26433" xr:uid="{22408D06-45C9-47CB-A3C7-9C3B3C63B417}"/>
    <cellStyle name="Comma 2 36 2" xfId="51566" xr:uid="{2EAC3293-8C92-45D1-AEE3-3791C31F2993}"/>
    <cellStyle name="Comma 2 37" xfId="13643" xr:uid="{4C005F51-2ACB-4D54-8B54-E26AF0989AC2}"/>
    <cellStyle name="Comma 2 37 2" xfId="38777" xr:uid="{248595D6-7E89-439D-A90B-DB8453AFC810}"/>
    <cellStyle name="Comma 2 38" xfId="13708" xr:uid="{1246F941-21DC-4426-A1CA-F1E3EB1CA128}"/>
    <cellStyle name="Comma 2 38 2" xfId="38842" xr:uid="{B22B03F2-8ED3-4881-A354-D9BFE80500BD}"/>
    <cellStyle name="Comma 2 39" xfId="29676" xr:uid="{DC973601-9F1F-40CC-87D0-F2762C778985}"/>
    <cellStyle name="Comma 2 39 2" xfId="54809" xr:uid="{8C8F1481-6EEB-47A0-AE7D-E98FCCDADA11}"/>
    <cellStyle name="Comma 2 4" xfId="838" xr:uid="{00000000-0005-0000-0000-00007C030000}"/>
    <cellStyle name="Comma 2 4 2" xfId="2498" xr:uid="{00000000-0005-0000-0000-00007D030000}"/>
    <cellStyle name="Comma 2 4 2 2" xfId="6357" xr:uid="{A7EA79EC-0CE6-4A99-8996-191D7D615652}"/>
    <cellStyle name="Comma 2 4 2 2 2" xfId="9233" xr:uid="{FDA7B6EC-8ED2-40F6-A1F1-80601E19FA3C}"/>
    <cellStyle name="Comma 2 4 2 2 2 2" xfId="34375" xr:uid="{6D90A1AE-A0D4-4157-8A3F-08369D7C9715}"/>
    <cellStyle name="Comma 2 4 2 2 3" xfId="31520" xr:uid="{1C8B533D-892E-4489-BE6B-2E967553B1D8}"/>
    <cellStyle name="Comma 2 4 2 3" xfId="30363" xr:uid="{82216635-8D49-4404-B1BF-F60CA6FF5BC7}"/>
    <cellStyle name="Comma 2 4 3" xfId="5374" xr:uid="{25B02358-6092-4D50-8196-CF0AE3B7369D}"/>
    <cellStyle name="Comma 2 4 3 2" xfId="8496" xr:uid="{69B8931F-A437-4528-B864-5F21D73D2476}"/>
    <cellStyle name="Comma 2 4 3 2 2" xfId="33638" xr:uid="{4464DCE8-6EBB-4FFF-9E3A-F589BB07B3F3}"/>
    <cellStyle name="Comma 2 4 3 3" xfId="30861" xr:uid="{294C3DD7-CA2D-4B8F-A4C0-4A819B8EB53B}"/>
    <cellStyle name="Comma 2 4 4" xfId="4489" xr:uid="{115D65F9-D325-4F40-B8EC-324A81175561}"/>
    <cellStyle name="Comma 2 4 4 2" xfId="29878" xr:uid="{351E5C86-55C3-4FDA-9805-67CB2141B9AB}"/>
    <cellStyle name="Comma 2 4 5" xfId="29708" xr:uid="{7EDCF360-72C3-4AD1-948C-8D4E568E29DA}"/>
    <cellStyle name="Comma 2 4 6" xfId="4375" xr:uid="{9C15CD87-9340-42B8-8B57-034D1C5B6CA0}"/>
    <cellStyle name="Comma 2 40" xfId="29677" xr:uid="{F71A0BFD-45B2-4AF3-BCC3-F388757E4B53}"/>
    <cellStyle name="Comma 2 40 2" xfId="54810" xr:uid="{FBBA2CDA-B67C-46C6-BAE0-17A60B03F1FC}"/>
    <cellStyle name="Comma 2 41" xfId="12901" xr:uid="{84F7768B-6A40-4FC9-B5D3-852982C11574}"/>
    <cellStyle name="Comma 2 41 2" xfId="38037" xr:uid="{AE1F3578-72F8-4A62-B01B-F190CB74DDC3}"/>
    <cellStyle name="Comma 2 42" xfId="29678" xr:uid="{B1776F2F-4BC2-4B8B-8F23-B6EE1BA18805}"/>
    <cellStyle name="Comma 2 42 2" xfId="54811" xr:uid="{6E2FCCB5-C71B-4894-B411-F71F5999EE9C}"/>
    <cellStyle name="Comma 2 43" xfId="4431" xr:uid="{69646719-B820-41CC-A4A4-49BEB186153E}"/>
    <cellStyle name="Comma 2 43 2" xfId="29745" xr:uid="{A6DAA3A4-0E6B-4CBE-874F-F7594523EF92}"/>
    <cellStyle name="Comma 2 44" xfId="29683" xr:uid="{2E0605A9-B71E-4DAE-BFDD-7A56A2A72264}"/>
    <cellStyle name="Comma 2 45" xfId="54823" xr:uid="{65FC02CC-A167-4ADD-BBCF-1B4BA0C92AA4}"/>
    <cellStyle name="Comma 2 46" xfId="55096" xr:uid="{DD63D1F4-26B5-437F-BA8C-B23B37E8A3AE}"/>
    <cellStyle name="Comma 2 47" xfId="55134" xr:uid="{2D47A7FA-8656-4349-B961-2A9B09FFD3EF}"/>
    <cellStyle name="Comma 2 48" xfId="55153" xr:uid="{F899F47D-F5C1-4A16-BB61-00E8BD538C22}"/>
    <cellStyle name="Comma 2 49" xfId="55218" xr:uid="{0D4A8426-63DE-4FF5-84D7-3EC47B13A11F}"/>
    <cellStyle name="Comma 2 5" xfId="839" xr:uid="{00000000-0005-0000-0000-00007E030000}"/>
    <cellStyle name="Comma 2 5 2" xfId="4438" xr:uid="{DE53B117-EF26-410E-9F04-9EC806B76D2E}"/>
    <cellStyle name="Comma 2 5 2 2" xfId="8497" xr:uid="{254A6235-1ADD-4A36-8F82-95E5A6936F64}"/>
    <cellStyle name="Comma 2 5 2 2 2" xfId="33639" xr:uid="{0D8F2823-F967-480F-8E05-027A3EFA45D3}"/>
    <cellStyle name="Comma 2 5 2 3" xfId="5375" xr:uid="{61E13A50-9914-43DE-8737-226ADD155BEA}"/>
    <cellStyle name="Comma 2 5 2 3 2" xfId="30862" xr:uid="{7FB6AB53-154A-420D-9502-8F6188AEF2F0}"/>
    <cellStyle name="Comma 2 5 3" xfId="4490" xr:uid="{B4B1165D-13F5-41C4-905A-C74696E674D1}"/>
    <cellStyle name="Comma 2 5 3 2" xfId="29879" xr:uid="{192E71C8-5691-4699-9CDE-3C778AF7BA75}"/>
    <cellStyle name="Comma 2 5 4" xfId="29730" xr:uid="{D8FF02E8-5245-4057-BF29-EA648E84A888}"/>
    <cellStyle name="Comma 2 5 5" xfId="54877" xr:uid="{1FCA1132-4F99-4146-BA57-4A2C41229318}"/>
    <cellStyle name="Comma 2 5 6" xfId="4410" xr:uid="{A84A6215-573F-4F6D-9AA0-22A4DA5AD94A}"/>
    <cellStyle name="Comma 2 50" xfId="4249" xr:uid="{35CBD98B-9F2C-452F-80C4-2361A179A759}"/>
    <cellStyle name="Comma 2 6" xfId="840" xr:uid="{00000000-0005-0000-0000-00007F030000}"/>
    <cellStyle name="Comma 2 6 2" xfId="2499" xr:uid="{00000000-0005-0000-0000-000080030000}"/>
    <cellStyle name="Comma 2 6 2 2" xfId="6358" xr:uid="{647B8141-6D29-4347-83C9-40D40E81EF79}"/>
    <cellStyle name="Comma 2 6 2 2 2" xfId="9234" xr:uid="{0C85CB05-E3E3-4495-B7CE-D3B62AD3D54F}"/>
    <cellStyle name="Comma 2 6 2 2 2 2" xfId="34376" xr:uid="{E8B8D74F-2E1D-4486-831B-AAE674DDCA58}"/>
    <cellStyle name="Comma 2 6 2 2 3" xfId="31521" xr:uid="{6F7A4464-C08B-487D-8385-46855450D918}"/>
    <cellStyle name="Comma 2 6 2 3" xfId="30364" xr:uid="{FDD76C0E-67A0-475E-B2AF-7E93754BDB93}"/>
    <cellStyle name="Comma 2 6 3" xfId="5376" xr:uid="{794CC553-C62D-488D-BFA9-72559D5C055A}"/>
    <cellStyle name="Comma 2 6 3 2" xfId="8498" xr:uid="{A27AE086-3C44-4DDA-82AD-00173FD19527}"/>
    <cellStyle name="Comma 2 6 3 2 2" xfId="33640" xr:uid="{38169FC3-E7DF-4C08-A9C2-70745FD26713}"/>
    <cellStyle name="Comma 2 6 3 3" xfId="30863" xr:uid="{F2545391-3A3C-4EB2-90D3-AA24E115DCA5}"/>
    <cellStyle name="Comma 2 6 4" xfId="29880" xr:uid="{B3543354-699A-40EB-AEC5-43ED62544EC8}"/>
    <cellStyle name="Comma 2 7" xfId="841" xr:uid="{00000000-0005-0000-0000-000081030000}"/>
    <cellStyle name="Comma 2 7 2" xfId="5377" xr:uid="{6C8DA1C8-9E5D-48A5-BCC0-3B42CD188160}"/>
    <cellStyle name="Comma 2 7 2 2" xfId="8499" xr:uid="{D5604827-580B-4624-AF19-F0C028201905}"/>
    <cellStyle name="Comma 2 7 2 2 2" xfId="33641" xr:uid="{9A41001C-F8AF-48B8-B4C3-FFAF87CBE137}"/>
    <cellStyle name="Comma 2 7 2 3" xfId="30864" xr:uid="{6FAE6962-BFF9-4A1F-9465-319C00CB6D6F}"/>
    <cellStyle name="Comma 2 7 3" xfId="29881" xr:uid="{54803C79-FE49-41D8-8C83-16421A7986AD}"/>
    <cellStyle name="Comma 2 7 5" xfId="55151" xr:uid="{0D358777-D214-465C-9F9B-B821D5DFA38F}"/>
    <cellStyle name="Comma 2 8" xfId="842" xr:uid="{00000000-0005-0000-0000-000082030000}"/>
    <cellStyle name="Comma 2 8 2" xfId="5378" xr:uid="{7C4A6169-9C39-4D66-B54A-FD5757FD1183}"/>
    <cellStyle name="Comma 2 8 2 2" xfId="8500" xr:uid="{3556B338-7B32-4832-9465-91FF70313AAE}"/>
    <cellStyle name="Comma 2 8 2 2 2" xfId="33642" xr:uid="{EE88723B-3535-4E29-B4F4-9D43A33C070D}"/>
    <cellStyle name="Comma 2 8 2 3" xfId="30865" xr:uid="{DB91FA47-EF8E-40E1-8E79-3817550C7CFC}"/>
    <cellStyle name="Comma 2 8 3" xfId="29882" xr:uid="{6A4D4CC0-CF95-4575-B2B1-BDAE866D9904}"/>
    <cellStyle name="Comma 2 9" xfId="843" xr:uid="{00000000-0005-0000-0000-000083030000}"/>
    <cellStyle name="Comma 2 9 2" xfId="5379" xr:uid="{0F6B3B69-47C8-474F-B216-F0D6EA6172C8}"/>
    <cellStyle name="Comma 2 9 2 2" xfId="8501" xr:uid="{E089DC96-D73B-4D4A-B49A-0EF04456435A}"/>
    <cellStyle name="Comma 2 9 2 2 2" xfId="33643" xr:uid="{320F52D9-F01B-4273-9951-0DF55820EFD8}"/>
    <cellStyle name="Comma 2 9 2 3" xfId="30866" xr:uid="{78429703-1DF4-419D-B485-AFF2A11EEB3D}"/>
    <cellStyle name="Comma 2 9 3" xfId="29883" xr:uid="{5A2B1B37-96C9-4959-A0D3-2C7A8C8399BA}"/>
    <cellStyle name="Comma 2_INEC_Q4'53_TOP-PER AUDIT" xfId="844" xr:uid="{00000000-0005-0000-0000-000084030000}"/>
    <cellStyle name="Comma 20" xfId="845" xr:uid="{00000000-0005-0000-0000-000085030000}"/>
    <cellStyle name="Comma 20 10" xfId="4491" xr:uid="{6E5BA42D-EAC4-4A6A-9739-BADF828DE1DB}"/>
    <cellStyle name="Comma 20 2" xfId="846" xr:uid="{00000000-0005-0000-0000-000086030000}"/>
    <cellStyle name="Comma 20 3" xfId="847" xr:uid="{00000000-0005-0000-0000-000087030000}"/>
    <cellStyle name="Comma 20 3 2" xfId="5381" xr:uid="{148957E3-4310-4E99-BB19-3D1B5338BF52}"/>
    <cellStyle name="Comma 20 3 2 2" xfId="8503" xr:uid="{26E4E951-AC23-46DF-AAF0-685915F1B754}"/>
    <cellStyle name="Comma 20 3 2 2 2" xfId="33645" xr:uid="{477F9265-BE7A-4A87-BB82-6DE60B1B220F}"/>
    <cellStyle name="Comma 20 3 2 3" xfId="30868" xr:uid="{ECBCD412-064C-40B7-A3B0-B5F1EFD836CC}"/>
    <cellStyle name="Comma 20 3 3" xfId="7312" xr:uid="{3D0D33B7-52B6-4EE8-B0B8-8CB3FB6BC5B6}"/>
    <cellStyle name="Comma 20 3 3 2" xfId="32461" xr:uid="{1AE3FDDC-7260-401C-865B-C1D03495A940}"/>
    <cellStyle name="Comma 20 3 4" xfId="29885" xr:uid="{10DB48A2-B14C-4CC0-8A8D-362F2F480171}"/>
    <cellStyle name="Comma 20 3 5" xfId="54947" xr:uid="{F527F966-4421-4B08-9941-E9D075DDFEED}"/>
    <cellStyle name="Comma 20 3 6" xfId="4492" xr:uid="{4A489BEC-377B-4E76-9C4D-0002B71030D8}"/>
    <cellStyle name="Comma 20 4" xfId="2404" xr:uid="{00000000-0005-0000-0000-000088030000}"/>
    <cellStyle name="Comma 20 4 2" xfId="6294" xr:uid="{ACB4906A-A92F-4ECE-9EA1-9DBDD9FA10F9}"/>
    <cellStyle name="Comma 20 4 2 2" xfId="9173" xr:uid="{46E55759-676D-413A-95C5-0E37317BEC8E}"/>
    <cellStyle name="Comma 20 4 2 2 2" xfId="34315" xr:uid="{368B4820-C689-4A1C-8A1B-D73484771A32}"/>
    <cellStyle name="Comma 20 4 2 3" xfId="31459" xr:uid="{F8BADBF4-B91B-4038-866E-5DC7F5E2373E}"/>
    <cellStyle name="Comma 20 4 3" xfId="7915" xr:uid="{9A01413A-7EF2-410D-81AA-1C4A9C091E72}"/>
    <cellStyle name="Comma 20 4 3 2" xfId="33058" xr:uid="{494CEC5B-58E9-4425-B438-6550CB7419F9}"/>
    <cellStyle name="Comma 20 4 4" xfId="30314" xr:uid="{4204B9BA-E7C8-49AF-AF3B-A29472191748}"/>
    <cellStyle name="Comma 20 4 5" xfId="55051" xr:uid="{AFCB0579-8FD8-44B5-9470-669816645684}"/>
    <cellStyle name="Comma 20 4 6" xfId="4881" xr:uid="{91F463BF-D908-4E30-A6DB-AFB8E35709F0}"/>
    <cellStyle name="Comma 20 5" xfId="5380" xr:uid="{0E62583B-0247-47DD-ABA7-D3FC067999B2}"/>
    <cellStyle name="Comma 20 5 2" xfId="8502" xr:uid="{CE5A9DCC-B5BC-4A3C-8C09-6393265798C9}"/>
    <cellStyle name="Comma 20 5 2 2" xfId="33644" xr:uid="{E04C777E-8BA1-4955-8C99-127078A60DA5}"/>
    <cellStyle name="Comma 20 5 3" xfId="30867" xr:uid="{9C02F8CE-732D-4895-A603-56288D24FD9A}"/>
    <cellStyle name="Comma 20 6" xfId="7311" xr:uid="{63DA7E1F-62AD-41B8-B3B9-E9D3080386E5}"/>
    <cellStyle name="Comma 20 6 2" xfId="32460" xr:uid="{6BBD9D6E-D82C-49D0-84E4-E3E2552738A7}"/>
    <cellStyle name="Comma 20 7" xfId="29884" xr:uid="{D62CBB62-54DF-424E-BE46-AF7274C2C5A9}"/>
    <cellStyle name="Comma 20 8" xfId="54946" xr:uid="{6E5337A2-576B-4CE7-9415-5C8A60EEFE14}"/>
    <cellStyle name="Comma 20 9" xfId="55135" xr:uid="{7C791F11-692E-45C5-A677-E0BE9A7F555F}"/>
    <cellStyle name="Comma 21" xfId="848" xr:uid="{00000000-0005-0000-0000-000089030000}"/>
    <cellStyle name="Comma 21 2" xfId="849" xr:uid="{00000000-0005-0000-0000-00008A030000}"/>
    <cellStyle name="Comma 21 3" xfId="5382" xr:uid="{FB974108-E917-4707-BBD4-F312D68F2FFC}"/>
    <cellStyle name="Comma 21 3 2" xfId="8504" xr:uid="{79A0C71D-EDB0-4DBE-BFB8-6B0F0CB061BE}"/>
    <cellStyle name="Comma 21 3 2 2" xfId="33646" xr:uid="{E3921280-0D8C-4B8A-AB3B-A28376C79978}"/>
    <cellStyle name="Comma 21 3 3" xfId="30869" xr:uid="{E5F0FA4E-F7E8-4C71-AC9B-C60675F0F4EC}"/>
    <cellStyle name="Comma 21 4" xfId="7313" xr:uid="{F7521FC0-2F76-4765-BA1D-4B4A4EDE05C2}"/>
    <cellStyle name="Comma 21 4 2" xfId="32462" xr:uid="{99CE6754-6923-456C-9547-9C4E992F98FC}"/>
    <cellStyle name="Comma 21 5" xfId="29886" xr:uid="{653D4A3C-9A48-48B7-8CD4-DF3990B4113A}"/>
    <cellStyle name="Comma 21 6" xfId="54948" xr:uid="{87B4ABB8-52AF-4AAB-AC1C-BE61C2A2BCB9}"/>
    <cellStyle name="Comma 21 7" xfId="4493" xr:uid="{360D05AE-D675-4A57-AB40-72E6458AB45D}"/>
    <cellStyle name="Comma 22" xfId="850" xr:uid="{00000000-0005-0000-0000-00008B030000}"/>
    <cellStyle name="Comma 22 2" xfId="851" xr:uid="{00000000-0005-0000-0000-00008C030000}"/>
    <cellStyle name="Comma 22 2 2" xfId="5384" xr:uid="{73B19E4F-8C21-4736-88D9-988C7D892B61}"/>
    <cellStyle name="Comma 22 2 2 2" xfId="8506" xr:uid="{2EAC175D-03A5-4A44-8623-564235141010}"/>
    <cellStyle name="Comma 22 2 2 2 2" xfId="33648" xr:uid="{E05DC275-D32D-44DF-BB18-CB5F984A4699}"/>
    <cellStyle name="Comma 22 2 2 3" xfId="30871" xr:uid="{0A95102D-5BF3-4491-964D-5EFF31BE5729}"/>
    <cellStyle name="Comma 22 2 3" xfId="29888" xr:uid="{1715B53C-FED6-4A58-9380-7AECF8B45E0F}"/>
    <cellStyle name="Comma 22 3" xfId="852" xr:uid="{00000000-0005-0000-0000-00008D030000}"/>
    <cellStyle name="Comma 22 3 2" xfId="5385" xr:uid="{5AF4E0E7-99C8-42DF-98D0-59421B9DCCF3}"/>
    <cellStyle name="Comma 22 3 2 2" xfId="8507" xr:uid="{5A2F0810-7C19-49D0-99D5-EF9A7EE8AD3E}"/>
    <cellStyle name="Comma 22 3 2 2 2" xfId="33649" xr:uid="{9506E383-2A0F-4E2B-8D8E-A93AF2D7BF5C}"/>
    <cellStyle name="Comma 22 3 2 3" xfId="30872" xr:uid="{5501EE64-BBC3-4678-992F-56F58D2E00E2}"/>
    <cellStyle name="Comma 22 3 3" xfId="29889" xr:uid="{720F0E19-2514-42A3-A7F2-307A29B4BEC9}"/>
    <cellStyle name="Comma 22 4" xfId="853" xr:uid="{00000000-0005-0000-0000-00008E030000}"/>
    <cellStyle name="Comma 22 4 2" xfId="5386" xr:uid="{F5A66262-9A33-4DD9-A4EB-4495FFB89470}"/>
    <cellStyle name="Comma 22 4 2 2" xfId="8508" xr:uid="{51470E16-5577-4D14-8380-9087DD421D55}"/>
    <cellStyle name="Comma 22 4 2 2 2" xfId="33650" xr:uid="{341E5071-43D9-4172-BFF8-C77234898C8F}"/>
    <cellStyle name="Comma 22 4 2 3" xfId="30873" xr:uid="{611EF3E4-5ACC-4F1C-B5A8-E78592B8C4D9}"/>
    <cellStyle name="Comma 22 4 3" xfId="29890" xr:uid="{B7595473-F09C-4805-9EC9-25A2CAB8E30A}"/>
    <cellStyle name="Comma 22 5" xfId="854" xr:uid="{00000000-0005-0000-0000-00008F030000}"/>
    <cellStyle name="Comma 22 5 2" xfId="5387" xr:uid="{CAD434A7-3901-40FE-AB06-23ED67B1F506}"/>
    <cellStyle name="Comma 22 5 2 2" xfId="8509" xr:uid="{DD7DF7E5-67AA-4E26-BBF0-4D20CA69D11B}"/>
    <cellStyle name="Comma 22 5 2 2 2" xfId="33651" xr:uid="{3E0A6C46-9EDF-4CC7-AA27-47F66C9B32BB}"/>
    <cellStyle name="Comma 22 5 2 3" xfId="30874" xr:uid="{F86F7E5E-6F6F-4A0D-ABA3-65E0C4616FA2}"/>
    <cellStyle name="Comma 22 5 3" xfId="29891" xr:uid="{9A923CC9-D36A-420F-8196-E97FC26BD637}"/>
    <cellStyle name="Comma 22 6" xfId="855" xr:uid="{00000000-0005-0000-0000-000090030000}"/>
    <cellStyle name="Comma 22 6 2" xfId="5388" xr:uid="{5E367A28-FA73-4E00-B456-FF67364855AC}"/>
    <cellStyle name="Comma 22 6 2 2" xfId="8510" xr:uid="{B19B8CB9-A18F-4764-B83B-406E473F101C}"/>
    <cellStyle name="Comma 22 6 2 2 2" xfId="33652" xr:uid="{4C4440A1-5F84-4706-AD9D-55B22B43AB15}"/>
    <cellStyle name="Comma 22 6 2 3" xfId="30875" xr:uid="{12927202-54C1-4D66-B2AA-0783941EF738}"/>
    <cellStyle name="Comma 22 6 3" xfId="29892" xr:uid="{46FB7154-F033-4381-B35F-F184DF90935E}"/>
    <cellStyle name="Comma 22 7" xfId="856" xr:uid="{00000000-0005-0000-0000-000091030000}"/>
    <cellStyle name="Comma 22 8" xfId="5383" xr:uid="{CE0167FB-9EAD-4518-9536-B8DF8ED686CF}"/>
    <cellStyle name="Comma 22 8 2" xfId="8505" xr:uid="{3A6793FD-2895-48BA-ABEA-4549177B9EFA}"/>
    <cellStyle name="Comma 22 8 2 2" xfId="33647" xr:uid="{7CFA5BD9-207D-45D1-9D8D-3196E345D8A8}"/>
    <cellStyle name="Comma 22 8 3" xfId="30870" xr:uid="{939654ED-FED7-4DB7-BAAC-2EEB12D5828E}"/>
    <cellStyle name="Comma 22 9" xfId="29887" xr:uid="{0C0413DE-2C12-426E-BFAB-205B394F15F4}"/>
    <cellStyle name="Comma 23" xfId="857" xr:uid="{00000000-0005-0000-0000-000092030000}"/>
    <cellStyle name="Comma 23 2" xfId="5390" xr:uid="{6D0581D3-798A-4EC1-ACDB-EFC54C783162}"/>
    <cellStyle name="Comma 23 2 2" xfId="8512" xr:uid="{29636C8A-40F2-4EC4-87DB-1C3AFB5345A1}"/>
    <cellStyle name="Comma 23 2 2 2" xfId="33654" xr:uid="{BC96C536-6DA2-478A-B30B-BFFEE4F15241}"/>
    <cellStyle name="Comma 23 2 3" xfId="30877" xr:uid="{EE421A9D-63B4-49E6-986B-CF650354B694}"/>
    <cellStyle name="Comma 23 3" xfId="7319" xr:uid="{F4329F93-FA4F-4866-9215-EA7EA25C55B0}"/>
    <cellStyle name="Comma 23 3 2" xfId="32468" xr:uid="{0F79CAF8-C9A0-4E95-B924-7BE059DEB643}"/>
    <cellStyle name="Comma 23 4" xfId="29893" xr:uid="{8792A07C-6ED0-4B54-A98D-26E87A92921E}"/>
    <cellStyle name="Comma 23 5" xfId="54842" xr:uid="{D41CC866-DC12-4BE4-8454-DC2353C5553B}"/>
    <cellStyle name="Comma 23 6" xfId="54949" xr:uid="{9870FFAC-06D3-45DC-9E25-8804B93E254F}"/>
    <cellStyle name="Comma 23 7" xfId="4494" xr:uid="{69C33B39-60F6-4446-BD4D-764EA0315E27}"/>
    <cellStyle name="Comma 24" xfId="858" xr:uid="{00000000-0005-0000-0000-000093030000}"/>
    <cellStyle name="Comma 24 2" xfId="859" xr:uid="{00000000-0005-0000-0000-000094030000}"/>
    <cellStyle name="Comma 24 2 2" xfId="5392" xr:uid="{078A24F6-5BED-4810-8A86-824C48995B2A}"/>
    <cellStyle name="Comma 24 2 2 2" xfId="8514" xr:uid="{125ADDC1-41E3-48C3-9204-271366187B85}"/>
    <cellStyle name="Comma 24 2 2 2 2" xfId="33656" xr:uid="{7E7ADDF5-4A6F-48E7-BA22-93B94719D16E}"/>
    <cellStyle name="Comma 24 2 2 3" xfId="30879" xr:uid="{AC3B6122-7AC1-47B4-82AA-61079C5027AE}"/>
    <cellStyle name="Comma 24 2 3" xfId="29895" xr:uid="{972F65B6-4B6D-4674-8484-7F85F5953442}"/>
    <cellStyle name="Comma 24 3" xfId="860" xr:uid="{00000000-0005-0000-0000-000095030000}"/>
    <cellStyle name="Comma 24 3 2" xfId="5393" xr:uid="{A077822A-EC47-4818-A106-52A58D6CF8BF}"/>
    <cellStyle name="Comma 24 3 2 2" xfId="8515" xr:uid="{FC568685-8453-4C70-8A9A-E927B11634BE}"/>
    <cellStyle name="Comma 24 3 2 2 2" xfId="33657" xr:uid="{F1430F0E-6DE3-4432-811B-7A06F79A12AC}"/>
    <cellStyle name="Comma 24 3 2 3" xfId="30880" xr:uid="{115F5D3B-49EB-470D-B687-310443E36077}"/>
    <cellStyle name="Comma 24 3 3" xfId="29896" xr:uid="{2F004F33-F105-40BA-A17B-E3C3C88D3E1A}"/>
    <cellStyle name="Comma 24 4" xfId="5391" xr:uid="{346551B3-50D0-40B4-9B3D-F2C765FE59A7}"/>
    <cellStyle name="Comma 24 4 2" xfId="8513" xr:uid="{A752AF67-5C8C-4FDE-9A3A-56CF95F5212F}"/>
    <cellStyle name="Comma 24 4 2 2" xfId="33655" xr:uid="{A52B3A67-10FB-4162-A4FA-F5292EFB4BBE}"/>
    <cellStyle name="Comma 24 4 3" xfId="30878" xr:uid="{762CE3B0-3A50-4C3F-B42D-38D55266978E}"/>
    <cellStyle name="Comma 24 5" xfId="29894" xr:uid="{22BFE7F1-69B5-461A-AE11-F55D66639A48}"/>
    <cellStyle name="Comma 25" xfId="861" xr:uid="{00000000-0005-0000-0000-000096030000}"/>
    <cellStyle name="Comma 25 2" xfId="5394" xr:uid="{7E067467-CD34-4249-B4BB-DDF0CDA4A999}"/>
    <cellStyle name="Comma 25 2 2" xfId="8516" xr:uid="{AAC9866D-713B-432D-976B-D2FCA41F9BBB}"/>
    <cellStyle name="Comma 25 2 2 2" xfId="33658" xr:uid="{C4011945-81B8-4BDF-A813-3695B931E540}"/>
    <cellStyle name="Comma 25 2 3" xfId="30881" xr:uid="{12BA2EB6-8F87-45CD-B1E8-0A00F2163599}"/>
    <cellStyle name="Comma 25 2 4" xfId="55116" xr:uid="{D37D6650-19B4-469F-8D6A-15EDEF238767}"/>
    <cellStyle name="Comma 25 3" xfId="29897" xr:uid="{7041EB1F-0EA5-4CCE-88B0-BD77500EC98A}"/>
    <cellStyle name="Comma 26" xfId="862" xr:uid="{00000000-0005-0000-0000-000097030000}"/>
    <cellStyle name="Comma 26 2" xfId="863" xr:uid="{00000000-0005-0000-0000-000098030000}"/>
    <cellStyle name="Comma 26 2 2" xfId="5396" xr:uid="{E6978BAA-E496-4DEC-B127-C854235E5A6D}"/>
    <cellStyle name="Comma 26 2 2 2" xfId="8518" xr:uid="{4D91E074-F903-4522-9DC3-9B29795C62C4}"/>
    <cellStyle name="Comma 26 2 2 2 2" xfId="33660" xr:uid="{13AB9633-01EA-474D-B42F-BCD408DF30EE}"/>
    <cellStyle name="Comma 26 2 2 3" xfId="30883" xr:uid="{FCEB170A-8677-427C-855D-B63254442E50}"/>
    <cellStyle name="Comma 26 2 3" xfId="29899" xr:uid="{F15F83A2-5165-4328-A801-32AD5476F8F0}"/>
    <cellStyle name="Comma 26 3" xfId="2456" xr:uid="{00000000-0005-0000-0000-000099030000}"/>
    <cellStyle name="Comma 26 3 2" xfId="6317" xr:uid="{73635C4B-04FF-45D3-BE77-76C857A15930}"/>
    <cellStyle name="Comma 26 3 2 2" xfId="9193" xr:uid="{7478EF89-0BD0-4C0A-90E4-0D080E8A57A7}"/>
    <cellStyle name="Comma 26 3 2 2 2" xfId="34335" xr:uid="{E79C88AB-89BB-4CE9-8F5A-9544985EDC2B}"/>
    <cellStyle name="Comma 26 3 2 3" xfId="31480" xr:uid="{72CFC5E8-B643-49B0-94D8-F70E4AB6EDF2}"/>
    <cellStyle name="Comma 26 3 3" xfId="7932" xr:uid="{D6260BD0-95F7-43B0-AEA8-E3F4A94DCFAD}"/>
    <cellStyle name="Comma 26 3 3 2" xfId="33075" xr:uid="{3E38B120-7EC7-459C-8B52-C812528DF309}"/>
    <cellStyle name="Comma 26 3 4" xfId="30325" xr:uid="{84633537-528E-4FAB-B911-7A486E81F8C5}"/>
    <cellStyle name="Comma 26 3 5" xfId="55054" xr:uid="{F0C1067E-FFBC-49B5-A859-FE383D61F737}"/>
    <cellStyle name="Comma 26 3 6" xfId="4907" xr:uid="{8100E72A-7F42-43DC-8145-AB23D1A550B7}"/>
    <cellStyle name="Comma 26 4" xfId="5395" xr:uid="{777A6C24-0208-409F-BD56-22AF84E9AB25}"/>
    <cellStyle name="Comma 26 4 2" xfId="8517" xr:uid="{BF78BE76-F05D-43A9-8998-BD3E871B3F1B}"/>
    <cellStyle name="Comma 26 4 2 2" xfId="33659" xr:uid="{33F9F733-5FE4-4A4F-B5DA-1EE5145E7159}"/>
    <cellStyle name="Comma 26 4 3" xfId="30882" xr:uid="{B165F036-C46E-4D0C-89F5-3C4E0E54B711}"/>
    <cellStyle name="Comma 26 5" xfId="29898" xr:uid="{DB76F1DD-7FD5-47D5-89FE-85A3BC381443}"/>
    <cellStyle name="Comma 27" xfId="864" xr:uid="{00000000-0005-0000-0000-00009A030000}"/>
    <cellStyle name="Comma 27 2" xfId="5397" xr:uid="{DA16CEE5-DB27-4197-82D2-8CC8020D45B8}"/>
    <cellStyle name="Comma 27 2 2" xfId="8519" xr:uid="{B0EBA017-1C37-4D4D-A55B-F6AEAA4CFB1A}"/>
    <cellStyle name="Comma 27 2 2 2" xfId="33661" xr:uid="{60F221D2-30ED-4501-87C7-E475F7B6574E}"/>
    <cellStyle name="Comma 27 2 3" xfId="30884" xr:uid="{4A4BE359-182A-4FC7-8C3D-145BFA24C0E7}"/>
    <cellStyle name="Comma 27 3" xfId="29900" xr:uid="{91DEF975-F1D8-40DB-9067-ECBE384D584B}"/>
    <cellStyle name="Comma 28" xfId="865" xr:uid="{00000000-0005-0000-0000-00009B030000}"/>
    <cellStyle name="Comma 28 2" xfId="866" xr:uid="{00000000-0005-0000-0000-00009C030000}"/>
    <cellStyle name="Comma 28 2 2" xfId="5399" xr:uid="{BDE73E0C-9AB5-4E5E-B162-90AEA57C7D75}"/>
    <cellStyle name="Comma 28 2 2 2" xfId="8521" xr:uid="{10CBE4D4-8E1B-4DC0-8203-EB0E9254582D}"/>
    <cellStyle name="Comma 28 2 2 2 2" xfId="33663" xr:uid="{E9922ECA-D2D1-4986-9F38-659DC6970334}"/>
    <cellStyle name="Comma 28 2 2 3" xfId="30886" xr:uid="{0D9FA562-614F-4492-8878-5CC2E28AB0F9}"/>
    <cellStyle name="Comma 28 2 3" xfId="4364" xr:uid="{96489AD9-018F-403D-9C9E-E33A8650BB29}"/>
    <cellStyle name="Comma 28 2 3 2" xfId="4408" xr:uid="{C9B47D9F-187D-48AE-BD2D-051BD5E568C4}"/>
    <cellStyle name="Comma 28 2 3 2 2" xfId="9797" xr:uid="{89F829A1-ADBC-465E-AE22-CC56E2251C22}"/>
    <cellStyle name="Comma 28 2 3 2 2 2" xfId="34939" xr:uid="{6D9D1083-C3EC-4897-B3DD-DA7D2536AE77}"/>
    <cellStyle name="Comma 28 2 3 2 3" xfId="29728" xr:uid="{EB1DE6E8-B827-4FFD-9410-91EA50085E31}"/>
    <cellStyle name="Comma 28 2 3 3" xfId="6924" xr:uid="{C8B7D529-00A7-4E22-86D4-E02E59683D00}"/>
    <cellStyle name="Comma 28 2 3 3 2" xfId="32080" xr:uid="{20C7F532-C316-401B-8AC5-067D247A7043}"/>
    <cellStyle name="Comma 28 2 3 4" xfId="55206" xr:uid="{C80D13F9-23F3-435B-8F31-2382E8D1A50F}"/>
    <cellStyle name="Comma 28 2 4" xfId="29902" xr:uid="{30A2F538-2CE1-4E57-8BD0-FA3A8DC720F7}"/>
    <cellStyle name="Comma 28 3" xfId="5398" xr:uid="{2C5E7B73-1376-4A39-B0CD-C96901C584DD}"/>
    <cellStyle name="Comma 28 3 2" xfId="8520" xr:uid="{45AEC328-636E-41BD-BDD0-7958DDB521FB}"/>
    <cellStyle name="Comma 28 3 2 2" xfId="33662" xr:uid="{2EE851F5-3C1F-479C-9337-68BD2811B2C8}"/>
    <cellStyle name="Comma 28 3 3" xfId="30885" xr:uid="{F795423A-1D2A-4A74-A1F8-F7210A497D34}"/>
    <cellStyle name="Comma 28 4" xfId="29901" xr:uid="{D167CA65-73DB-41BE-8AA2-5BD8E7C49013}"/>
    <cellStyle name="Comma 29" xfId="867" xr:uid="{00000000-0005-0000-0000-00009D030000}"/>
    <cellStyle name="Comma 29 2" xfId="868" xr:uid="{00000000-0005-0000-0000-00009E030000}"/>
    <cellStyle name="Comma 29 2 2" xfId="5401" xr:uid="{8CA8F6EC-A2DD-47DC-865F-D582CE572C25}"/>
    <cellStyle name="Comma 29 2 2 2" xfId="8523" xr:uid="{EF4B2F4B-A536-4405-93A7-5D5A29992DED}"/>
    <cellStyle name="Comma 29 2 2 2 2" xfId="33665" xr:uid="{75A1C13B-EA1C-4A6B-AE6F-F26A4F7E531C}"/>
    <cellStyle name="Comma 29 2 2 3" xfId="30888" xr:uid="{1600545B-9D82-4D22-BD3C-846E5147E9E8}"/>
    <cellStyle name="Comma 29 2 3" xfId="29904" xr:uid="{BD9D4760-B0E2-42C8-A858-174FE9AB9DD3}"/>
    <cellStyle name="Comma 29 3" xfId="5400" xr:uid="{F2709B28-F50B-496C-8A0B-62C11DF82CD0}"/>
    <cellStyle name="Comma 29 3 2" xfId="8522" xr:uid="{F57A4ADA-2152-4271-9FA7-A99758067D26}"/>
    <cellStyle name="Comma 29 3 2 2" xfId="33664" xr:uid="{CC7AEB90-936E-4BC5-BCCC-5B5143C0E590}"/>
    <cellStyle name="Comma 29 3 3" xfId="30887" xr:uid="{3FB475C8-896F-4121-9F9A-8F4DE46C6C4C}"/>
    <cellStyle name="Comma 29 4" xfId="29903" xr:uid="{786226C6-CA6D-46D4-9137-3E5B91A269BC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2 2" xfId="5403" xr:uid="{B02CD181-3AC4-481D-9BA2-449276C0354C}"/>
    <cellStyle name="Comma 3 10 2 2 2" xfId="8526" xr:uid="{254D1C29-A4F4-454A-AF02-5A2D345B0931}"/>
    <cellStyle name="Comma 3 10 2 2 2 2" xfId="33668" xr:uid="{3108A0D8-4B5D-48EF-B834-8860B075064C}"/>
    <cellStyle name="Comma 3 10 2 2 3" xfId="30891" xr:uid="{43709D76-4B21-42D6-8AD1-F9FDD16FB090}"/>
    <cellStyle name="Comma 3 10 2 3" xfId="29906" xr:uid="{DF7162E1-12CE-40AF-92AB-6B551FD97E2B}"/>
    <cellStyle name="Comma 3 10 3" xfId="872" xr:uid="{00000000-0005-0000-0000-0000A2030000}"/>
    <cellStyle name="Comma 3 10 4" xfId="873" xr:uid="{00000000-0005-0000-0000-0000A3030000}"/>
    <cellStyle name="Comma 3 10 4 2" xfId="5404" xr:uid="{9CCB454E-F64A-4A13-B600-1FBDDF9AE4F9}"/>
    <cellStyle name="Comma 3 10 4 2 2" xfId="8527" xr:uid="{F2B80D49-D5EC-45A3-BE7E-D849A0BA3960}"/>
    <cellStyle name="Comma 3 10 4 2 2 2" xfId="33669" xr:uid="{9C0C7FCC-0F7B-4A87-BE4D-3BE37F9FE4AC}"/>
    <cellStyle name="Comma 3 10 4 2 3" xfId="30892" xr:uid="{37913878-9A09-474E-A0CB-0F1DF813457D}"/>
    <cellStyle name="Comma 3 10 4 3" xfId="29907" xr:uid="{2BF40E8D-4F26-4813-8217-ABBB9C535CD8}"/>
    <cellStyle name="Comma 3 11" xfId="874" xr:uid="{00000000-0005-0000-0000-0000A4030000}"/>
    <cellStyle name="Comma 3 11 2" xfId="5405" xr:uid="{2EA20BB0-0918-4EC4-B0A5-BA5A8C32807F}"/>
    <cellStyle name="Comma 3 11 2 2" xfId="8528" xr:uid="{F310B122-D1CE-47CC-8E1B-58778C8612EC}"/>
    <cellStyle name="Comma 3 11 2 2 2" xfId="33670" xr:uid="{14B41A64-0283-4230-8C26-BCC0169B8AD9}"/>
    <cellStyle name="Comma 3 11 2 3" xfId="30893" xr:uid="{3EFADCCA-A013-4DFF-995E-1191CFAE9425}"/>
    <cellStyle name="Comma 3 11 3" xfId="29908" xr:uid="{3F37FF2B-EA49-4204-9DE9-A1FF311642EB}"/>
    <cellStyle name="Comma 3 12" xfId="875" xr:uid="{00000000-0005-0000-0000-0000A5030000}"/>
    <cellStyle name="Comma 3 12 2" xfId="5406" xr:uid="{5CD414F9-8296-49DD-8CD8-6DB87132509A}"/>
    <cellStyle name="Comma 3 12 2 2" xfId="8529" xr:uid="{328778AC-C3DA-4DBD-B42E-904E6F74D742}"/>
    <cellStyle name="Comma 3 12 2 2 2" xfId="33671" xr:uid="{30603E46-30AD-446E-8532-1695F0625CAB}"/>
    <cellStyle name="Comma 3 12 2 3" xfId="30894" xr:uid="{ADC2D21F-E796-4F31-AEA3-2D9532D77E65}"/>
    <cellStyle name="Comma 3 12 3" xfId="29909" xr:uid="{7413C600-9C9A-4DB2-A1BD-C5D0055A1B23}"/>
    <cellStyle name="Comma 3 13" xfId="876" xr:uid="{00000000-0005-0000-0000-0000A6030000}"/>
    <cellStyle name="Comma 3 13 2" xfId="5407" xr:uid="{1674E3B2-D542-4F87-A2FE-BA87B858BD19}"/>
    <cellStyle name="Comma 3 13 2 2" xfId="8530" xr:uid="{E2B48251-6257-4EA9-A785-9D98D3578B65}"/>
    <cellStyle name="Comma 3 13 2 2 2" xfId="33672" xr:uid="{76F26A1D-AD98-48F0-B8DE-460DE15659E4}"/>
    <cellStyle name="Comma 3 13 2 3" xfId="30895" xr:uid="{518B4ED5-4314-4E8E-8341-CEA2AFF8B7A9}"/>
    <cellStyle name="Comma 3 13 3" xfId="29910" xr:uid="{5E419756-6521-4B37-94B5-3F469E0218AF}"/>
    <cellStyle name="Comma 3 14" xfId="877" xr:uid="{00000000-0005-0000-0000-0000A7030000}"/>
    <cellStyle name="Comma 3 14 2" xfId="5408" xr:uid="{6DA6A7D9-BE92-4EC4-AC0F-CAF1FC4F9C56}"/>
    <cellStyle name="Comma 3 14 2 2" xfId="8531" xr:uid="{6FA2ABB2-2D69-41D0-A783-D22E8FBDF0BD}"/>
    <cellStyle name="Comma 3 14 2 2 2" xfId="33673" xr:uid="{114BEA3D-F70D-456F-9F79-CAE9EDB1DED7}"/>
    <cellStyle name="Comma 3 14 2 3" xfId="30896" xr:uid="{3A820CA5-1F88-41C2-AC47-2BF31973F297}"/>
    <cellStyle name="Comma 3 14 3" xfId="29911" xr:uid="{9677F81A-0C1F-4391-B495-D5CA7CB0EBD9}"/>
    <cellStyle name="Comma 3 15" xfId="878" xr:uid="{00000000-0005-0000-0000-0000A8030000}"/>
    <cellStyle name="Comma 3 15 2" xfId="5409" xr:uid="{427326DF-0FBF-4752-8997-4FF25C590DFF}"/>
    <cellStyle name="Comma 3 15 2 2" xfId="8532" xr:uid="{5DB01CA4-2881-498C-88D8-FC309F5884E8}"/>
    <cellStyle name="Comma 3 15 2 2 2" xfId="33674" xr:uid="{11637CE3-7FF0-4225-9DAE-1362AD51372F}"/>
    <cellStyle name="Comma 3 15 2 3" xfId="30897" xr:uid="{34F1A8B5-F3A4-4315-9BA6-FB7C7CEDC8BB}"/>
    <cellStyle name="Comma 3 15 3" xfId="29912" xr:uid="{0766E933-3053-455B-AE53-EB186898CE30}"/>
    <cellStyle name="Comma 3 16" xfId="879" xr:uid="{00000000-0005-0000-0000-0000A9030000}"/>
    <cellStyle name="Comma 3 16 2" xfId="5410" xr:uid="{DB01D53A-F1D1-455F-957E-BEB64FE8F22A}"/>
    <cellStyle name="Comma 3 16 2 2" xfId="8533" xr:uid="{CD4BB947-6259-464A-A760-01695C3E2417}"/>
    <cellStyle name="Comma 3 16 2 2 2" xfId="33675" xr:uid="{7FA4437D-C77B-401D-B1E4-259E67FBF328}"/>
    <cellStyle name="Comma 3 16 2 3" xfId="30898" xr:uid="{05EA9CAD-4AAA-463B-9AFE-C9D1A67B784E}"/>
    <cellStyle name="Comma 3 16 3" xfId="29913" xr:uid="{07C97748-9732-4BBC-A79E-8E21B8FEFD38}"/>
    <cellStyle name="Comma 3 17" xfId="869" xr:uid="{00000000-0005-0000-0000-0000AA030000}"/>
    <cellStyle name="Comma 3 17 2" xfId="8524" xr:uid="{BE12996C-FE90-4DCB-832E-4AD9FFC31ABB}"/>
    <cellStyle name="Comma 3 17 2 2" xfId="33666" xr:uid="{EE0F66B8-A988-4BE3-88CC-280B088AABAC}"/>
    <cellStyle name="Comma 3 17 3" xfId="30889" xr:uid="{207AF6FA-A7DF-437E-A6B6-EFA8489A33BF}"/>
    <cellStyle name="Comma 3 18" xfId="4952" xr:uid="{7BED15DF-714E-44AC-A0C7-EA5D5709B609}"/>
    <cellStyle name="Comma 3 18 2" xfId="8084" xr:uid="{487638D8-1CE2-4F6D-925D-21AAEE927834}"/>
    <cellStyle name="Comma 3 18 2 2" xfId="33226" xr:uid="{22055266-9DED-4F8F-B328-0BDA1CB5D064}"/>
    <cellStyle name="Comma 3 18 3" xfId="30461" xr:uid="{C4D93FA4-5E31-4267-8968-DE2127F5F34E}"/>
    <cellStyle name="Comma 3 19" xfId="4366" xr:uid="{2B80B2D4-B7A4-4442-9F5B-9BE06A1617A4}"/>
    <cellStyle name="Comma 3 19 2" xfId="4411" xr:uid="{FE598B5D-4A5C-497B-BD79-A2EF693CC704}"/>
    <cellStyle name="Comma 3 19 2 2" xfId="9799" xr:uid="{A053C985-A1AE-40D3-A42B-6A8D063C5A35}"/>
    <cellStyle name="Comma 3 19 2 2 2" xfId="34941" xr:uid="{230DEE89-A830-4C3E-AB08-F0B3DE3E7277}"/>
    <cellStyle name="Comma 3 19 2 3" xfId="29731" xr:uid="{6763C6C4-6BC0-4EF0-9F72-BE6E1D2158C2}"/>
    <cellStyle name="Comma 3 19 3" xfId="6926" xr:uid="{EDBD3EBD-2D38-4756-A91B-9EC0710E7DB3}"/>
    <cellStyle name="Comma 3 19 3 2" xfId="32082" xr:uid="{C0E00385-B649-4726-8DDE-B4A8C57A1FEE}"/>
    <cellStyle name="Comma 3 19 4" xfId="29704" xr:uid="{F6FF6EF1-C87E-446E-BEF5-15C8297B2C47}"/>
    <cellStyle name="Comma 3 19 5" xfId="54911" xr:uid="{6C41DBC8-9949-4406-9DE3-DFEFAE916F10}"/>
    <cellStyle name="Comma 3 19 6" xfId="55093" xr:uid="{B5CB3831-6737-4424-BDD3-A48C20F958CC}"/>
    <cellStyle name="Comma 3 2" xfId="880" xr:uid="{00000000-0005-0000-0000-0000AB030000}"/>
    <cellStyle name="Comma 3 2 10" xfId="54828" xr:uid="{0FEA3EE6-0D68-46FD-82AB-4F3FCFD2AC1D}"/>
    <cellStyle name="Comma 3 2 11" xfId="54824" xr:uid="{B409A953-7380-42DD-8EF9-9D81701B773B}"/>
    <cellStyle name="Comma 3 2 12" xfId="54887" xr:uid="{E7559E40-2050-49D4-A7A6-B8815FBF7771}"/>
    <cellStyle name="Comma 3 2 13" xfId="54924" xr:uid="{191AACE1-EAD9-45C8-B8D8-376CB9A86271}"/>
    <cellStyle name="Comma 3 2 14" xfId="55211" xr:uid="{25BD064A-E963-4959-BB74-BE6DD69A55BE}"/>
    <cellStyle name="Comma 3 2 15" xfId="55228" xr:uid="{3CBBC6BC-DEB1-4B19-A704-2416ED49ABB8}"/>
    <cellStyle name="Comma 3 2 16" xfId="4346" xr:uid="{7F1AD256-7E2D-4944-9FC1-7702289AF1F9}"/>
    <cellStyle name="Comma 3 2 2" xfId="881" xr:uid="{00000000-0005-0000-0000-0000AC030000}"/>
    <cellStyle name="Comma 3 2 2 2" xfId="5412" xr:uid="{ACCE2989-B373-446F-9A16-FD0052A12E18}"/>
    <cellStyle name="Comma 3 2 2 2 2" xfId="8535" xr:uid="{14BA4A27-3B20-4649-B1D8-C1EDB09F7AE1}"/>
    <cellStyle name="Comma 3 2 2 2 2 2" xfId="33677" xr:uid="{5CDCFD25-E3C8-402A-BA90-5B45E7BB3332}"/>
    <cellStyle name="Comma 3 2 2 2 3" xfId="30900" xr:uid="{22F85C52-C433-4F8A-B8D6-EAA826FF3A7F}"/>
    <cellStyle name="Comma 3 2 2 3" xfId="7343" xr:uid="{CBD3812D-A35E-48DB-B218-E0C44B214306}"/>
    <cellStyle name="Comma 3 2 2 3 2" xfId="32492" xr:uid="{1C9372AA-D42B-4C5A-A7C6-F691D7B68510}"/>
    <cellStyle name="Comma 3 2 2 4" xfId="29915" xr:uid="{9838D861-55DB-46F4-9ECF-913E4B8B6034}"/>
    <cellStyle name="Comma 3 2 2 5" xfId="54950" xr:uid="{BD0A7D96-1857-43E0-B2D5-DABA888FD872}"/>
    <cellStyle name="Comma 3 2 2 6" xfId="4497" xr:uid="{725D7A5C-456A-4835-8647-47CC646D94DF}"/>
    <cellStyle name="Comma 3 2 3" xfId="882" xr:uid="{00000000-0005-0000-0000-0000AD030000}"/>
    <cellStyle name="Comma 3 2 3 2" xfId="5413" xr:uid="{0805913A-E958-4394-947B-2E0C3D25ED27}"/>
    <cellStyle name="Comma 3 2 3 2 2" xfId="8536" xr:uid="{BF6BDA63-6985-4988-8B34-FD9D83610933}"/>
    <cellStyle name="Comma 3 2 3 2 2 2" xfId="33678" xr:uid="{4654229E-AF6E-4CBE-A25A-A587EEB1D770}"/>
    <cellStyle name="Comma 3 2 3 2 3" xfId="30901" xr:uid="{1860F833-7BDA-4ABD-B513-526A5C6E0EA2}"/>
    <cellStyle name="Comma 3 2 3 3" xfId="29916" xr:uid="{11F196D5-A414-43BD-AFDE-1BB783D6A2E8}"/>
    <cellStyle name="Comma 3 2 4" xfId="2500" xr:uid="{00000000-0005-0000-0000-0000AE030000}"/>
    <cellStyle name="Comma 3 2 5" xfId="2501" xr:uid="{00000000-0005-0000-0000-0000AF030000}"/>
    <cellStyle name="Comma 3 2 5 2" xfId="2502" xr:uid="{00000000-0005-0000-0000-0000B0030000}"/>
    <cellStyle name="Comma 3 2 5 3" xfId="2503" xr:uid="{00000000-0005-0000-0000-0000B1030000}"/>
    <cellStyle name="Comma 3 2 6" xfId="5411" xr:uid="{4926F496-DE97-4DB6-8B30-B3DC18E2361B}"/>
    <cellStyle name="Comma 3 2 6 2" xfId="8534" xr:uid="{FEE7DE8F-3F50-47C4-B18D-E0A551502FA7}"/>
    <cellStyle name="Comma 3 2 6 2 2" xfId="33676" xr:uid="{ED6634F3-1CBA-4548-95B7-09834551B9B9}"/>
    <cellStyle name="Comma 3 2 6 3" xfId="30899" xr:uid="{D9B0083E-94A2-49E5-8755-1FC6597E7A10}"/>
    <cellStyle name="Comma 3 2 7" xfId="4496" xr:uid="{CBF754D4-B518-4150-8866-B04EEE044AC2}"/>
    <cellStyle name="Comma 3 2 7 2" xfId="29914" xr:uid="{3492AE92-23D5-4E14-9C5D-41B0C84AB679}"/>
    <cellStyle name="Comma 3 2 7 2 2" xfId="54850" xr:uid="{46FFE6ED-0E65-416E-8037-773CBA71093E}"/>
    <cellStyle name="Comma 3 2 8" xfId="29693" xr:uid="{4488CA23-1A1C-474D-B304-C05754993FE4}"/>
    <cellStyle name="Comma 3 2 9" xfId="54816" xr:uid="{4B3D5BB9-4F7F-4172-AF28-02C58266AEA3}"/>
    <cellStyle name="Comma 3 20" xfId="4495" xr:uid="{4218205F-3B0B-481A-AB73-5562C5EEAC67}"/>
    <cellStyle name="Comma 3 20 2" xfId="29905" xr:uid="{7DD474D6-3505-4A3C-9870-12A46B89C993}"/>
    <cellStyle name="Comma 3 21" xfId="4434" xr:uid="{5EAD772C-FD6F-4AEA-BE7E-A17B6E93EF1B}"/>
    <cellStyle name="Comma 3 21 2" xfId="29747" xr:uid="{F20EBB11-407D-4FCF-814E-15603E5DF665}"/>
    <cellStyle name="Comma 3 22" xfId="29686" xr:uid="{2D478E53-CA9E-48DF-A21D-F84A8545C1ED}"/>
    <cellStyle name="Comma 3 23" xfId="54826" xr:uid="{BD4EE1DD-BC60-4B91-ACE9-6F333A9869A5}"/>
    <cellStyle name="Comma 3 24" xfId="54874" xr:uid="{CE9F8EE6-9943-4BA9-B779-57623509FEE7}"/>
    <cellStyle name="Comma 3 25" xfId="54909" xr:uid="{7CC1B452-86C4-4BDE-9E4E-53F6439F16C8}"/>
    <cellStyle name="Comma 3 26" xfId="55084" xr:uid="{165B663A-A286-4EBD-92CF-714AC5453AE4}"/>
    <cellStyle name="Comma 3 27" xfId="55099" xr:uid="{D0FD0989-ECE6-424C-A094-62326733D69E}"/>
    <cellStyle name="Comma 3 28" xfId="55120" xr:uid="{438E81D9-27A6-459F-BB42-210A0891318B}"/>
    <cellStyle name="Comma 3 29" xfId="55140" xr:uid="{EB39DCE6-F8B6-457B-8DAE-1CF1DB2A62AC}"/>
    <cellStyle name="Comma 3 3" xfId="883" xr:uid="{00000000-0005-0000-0000-0000B2030000}"/>
    <cellStyle name="Comma 3 3 2" xfId="884" xr:uid="{00000000-0005-0000-0000-0000B3030000}"/>
    <cellStyle name="Comma 3 3 2 2" xfId="5415" xr:uid="{0D20BB0F-A5A3-4225-8073-3A3340F2327B}"/>
    <cellStyle name="Comma 3 3 2 2 2" xfId="8538" xr:uid="{9A34DA6E-CDA4-4B68-B933-22EEC908D73F}"/>
    <cellStyle name="Comma 3 3 2 2 2 2" xfId="33680" xr:uid="{D2ADE1F4-0E8B-4236-BBF8-74BAE7F2D28C}"/>
    <cellStyle name="Comma 3 3 2 2 3" xfId="30903" xr:uid="{B073F276-6F66-414A-81E5-0E4411884EC1}"/>
    <cellStyle name="Comma 3 3 2 3" xfId="29918" xr:uid="{36C3A1E9-198C-4387-BA09-0E1E62FAD905}"/>
    <cellStyle name="Comma 3 3 3" xfId="5414" xr:uid="{D988D3DF-A6EE-422D-8B2A-1CECB13C7295}"/>
    <cellStyle name="Comma 3 3 3 2" xfId="8537" xr:uid="{8FBCB4DB-1BAE-4178-9B7F-1EEF7C07DF15}"/>
    <cellStyle name="Comma 3 3 3 2 2" xfId="33679" xr:uid="{80B2D4FA-DBFE-430D-9CF1-E815F6C6CA68}"/>
    <cellStyle name="Comma 3 3 3 3" xfId="30902" xr:uid="{AC30E1E1-1EBB-49EC-86EE-F2B1379CF3CA}"/>
    <cellStyle name="Comma 3 3 4" xfId="7345" xr:uid="{900009F0-4C8D-4A3A-B6C5-F9FA24BD8D67}"/>
    <cellStyle name="Comma 3 3 4 2" xfId="32494" xr:uid="{3630A9B7-2090-4C63-B04B-4E11AE004BA4}"/>
    <cellStyle name="Comma 3 3 5" xfId="4498" xr:uid="{EFE9FCFF-D7D0-44AD-931C-754E53AB2C2D}"/>
    <cellStyle name="Comma 3 3 5 2" xfId="29917" xr:uid="{B9C75365-1F5A-42E4-BEBF-49EC0CD9CA11}"/>
    <cellStyle name="Comma 3 3 6" xfId="29709" xr:uid="{62F92FC9-2571-4FE1-9061-8D78E47455FA}"/>
    <cellStyle name="Comma 3 3 7" xfId="54845" xr:uid="{3E5E955F-7630-47BD-B0D7-FDCD425240EC}"/>
    <cellStyle name="Comma 3 3 8" xfId="54951" xr:uid="{A5B2B843-417D-4B8B-BB56-0BF3E1551D1D}"/>
    <cellStyle name="Comma 3 30" xfId="55222" xr:uid="{AD78E67A-4617-44FB-8837-475448C9CB36}"/>
    <cellStyle name="Comma 3 31" xfId="4331" xr:uid="{70CDA75B-F030-4735-AA6C-A80153B89C1E}"/>
    <cellStyle name="Comma 3 4" xfId="885" xr:uid="{00000000-0005-0000-0000-0000B4030000}"/>
    <cellStyle name="Comma 3 4 2" xfId="5416" xr:uid="{111A9295-ECC9-4C2D-A9A2-B3320895EF8E}"/>
    <cellStyle name="Comma 3 4 2 2" xfId="8539" xr:uid="{B4F3C1F2-46DF-4970-8D87-0407C4351AC1}"/>
    <cellStyle name="Comma 3 4 2 2 2" xfId="33681" xr:uid="{844FE09D-75ED-4576-9860-A6BB88F78CB3}"/>
    <cellStyle name="Comma 3 4 2 3" xfId="30904" xr:uid="{AAE23382-B779-4CB2-B7C2-F2C417D0C623}"/>
    <cellStyle name="Comma 3 4 3" xfId="29919" xr:uid="{FF912F45-B0FA-49F3-865D-C92F034C421E}"/>
    <cellStyle name="Comma 3 4 4" xfId="54853" xr:uid="{1ECE3AFD-06AB-46F3-A4EB-C25D72B368EA}"/>
    <cellStyle name="Comma 3 5" xfId="886" xr:uid="{00000000-0005-0000-0000-0000B5030000}"/>
    <cellStyle name="Comma 3 5 2" xfId="5417" xr:uid="{26AF72FF-2F82-4639-9741-0866F4B9C106}"/>
    <cellStyle name="Comma 3 5 2 2" xfId="8540" xr:uid="{474695AE-4E8F-454D-8B86-3E49B7C0B7D8}"/>
    <cellStyle name="Comma 3 5 2 2 2" xfId="33682" xr:uid="{C0638017-E63B-4394-B022-637A9EFE1410}"/>
    <cellStyle name="Comma 3 5 2 3" xfId="30905" xr:uid="{FA956176-1EEC-4552-BB54-9D57E57097A0}"/>
    <cellStyle name="Comma 3 5 3" xfId="29920" xr:uid="{001E732E-1A69-4973-B7CF-52B62E31E9AF}"/>
    <cellStyle name="Comma 3 6" xfId="887" xr:uid="{00000000-0005-0000-0000-0000B6030000}"/>
    <cellStyle name="Comma 3 6 2" xfId="5418" xr:uid="{58845432-8BC9-48A0-B4A7-C857C698CABA}"/>
    <cellStyle name="Comma 3 6 2 2" xfId="8541" xr:uid="{4C8197B3-515C-4384-B7BE-8C1C2002BF81}"/>
    <cellStyle name="Comma 3 6 2 2 2" xfId="33683" xr:uid="{C922E5D8-0648-4C71-91A1-EDD3FE9F0F4C}"/>
    <cellStyle name="Comma 3 6 2 3" xfId="30906" xr:uid="{39E4AE8B-3DB6-4C99-8E8E-8A1E3AAFF310}"/>
    <cellStyle name="Comma 3 6 3" xfId="4499" xr:uid="{EDA7D466-2B42-470D-A90D-C4372972C5CF}"/>
    <cellStyle name="Comma 3 6 3 2" xfId="29921" xr:uid="{1EFD25B8-AD81-45A0-9192-B39DA09FACAE}"/>
    <cellStyle name="Comma 3 6 4" xfId="29712" xr:uid="{D94672A3-54E4-4E69-B92D-6BB8182EDCC8}"/>
    <cellStyle name="Comma 3 6 5" xfId="4382" xr:uid="{938CD29F-BBBB-4FCD-9C8F-21DECDFE4D0F}"/>
    <cellStyle name="Comma 3 7" xfId="888" xr:uid="{00000000-0005-0000-0000-0000B7030000}"/>
    <cellStyle name="Comma 3 7 2" xfId="5419" xr:uid="{B6D163AD-1059-4EFE-A6F4-C13C07589A4A}"/>
    <cellStyle name="Comma 3 7 2 2" xfId="8542" xr:uid="{C2F32177-1600-4EF5-907D-5D85ECABF4FB}"/>
    <cellStyle name="Comma 3 7 2 2 2" xfId="33684" xr:uid="{48313395-5389-4657-A788-E07023461DCD}"/>
    <cellStyle name="Comma 3 7 2 3" xfId="30907" xr:uid="{8401DC95-A15A-41E3-BEFE-21A62CDFF616}"/>
    <cellStyle name="Comma 3 7 3" xfId="29922" xr:uid="{62BC780D-6B8D-404B-8F47-95E61B7DEACB}"/>
    <cellStyle name="Comma 3 8" xfId="889" xr:uid="{00000000-0005-0000-0000-0000B8030000}"/>
    <cellStyle name="Comma 3 8 2" xfId="5420" xr:uid="{CC91AC00-AF43-489D-BC05-61B5F109D637}"/>
    <cellStyle name="Comma 3 8 2 2" xfId="8543" xr:uid="{C3559255-0A2A-4062-B686-84FB8FF026C1}"/>
    <cellStyle name="Comma 3 8 2 2 2" xfId="33685" xr:uid="{F896E6BF-AC33-4575-8728-49976D80D10F}"/>
    <cellStyle name="Comma 3 8 2 3" xfId="30908" xr:uid="{086E4FFC-ABBA-42F7-8751-46352A1B620F}"/>
    <cellStyle name="Comma 3 8 3" xfId="29923" xr:uid="{7151B12B-1AB3-459C-8A4F-17B8361C04C9}"/>
    <cellStyle name="Comma 3 9" xfId="890" xr:uid="{00000000-0005-0000-0000-0000B9030000}"/>
    <cellStyle name="Comma 3 9 2" xfId="5421" xr:uid="{37C59F1B-E3E9-4A8F-BA2A-7B101CA364CC}"/>
    <cellStyle name="Comma 3 9 2 2" xfId="8544" xr:uid="{6D67F952-8C03-4D0B-AEB9-9992A08303CA}"/>
    <cellStyle name="Comma 3 9 2 2 2" xfId="33686" xr:uid="{D5468EA0-8066-49C6-89B7-17B9ABE56159}"/>
    <cellStyle name="Comma 3 9 2 3" xfId="30909" xr:uid="{5DC10D72-40E4-4660-A62E-9D208CFB360F}"/>
    <cellStyle name="Comma 3 9 3" xfId="29924" xr:uid="{DFC2B215-A556-428D-B01B-C302CB8FFA8D}"/>
    <cellStyle name="Comma 3_GFPTNR_Q2'53_F" xfId="891" xr:uid="{00000000-0005-0000-0000-0000BA030000}"/>
    <cellStyle name="Comma 30" xfId="892" xr:uid="{00000000-0005-0000-0000-0000BB030000}"/>
    <cellStyle name="Comma 30 2" xfId="5422" xr:uid="{EC0A709A-24FC-4643-989A-BCAAC2CAD5C2}"/>
    <cellStyle name="Comma 30 2 2" xfId="8545" xr:uid="{73009D32-D8E9-429A-A602-1F8C3373EF56}"/>
    <cellStyle name="Comma 30 2 2 2" xfId="33687" xr:uid="{819FAA94-9C15-4578-AD7B-0A1425489E77}"/>
    <cellStyle name="Comma 30 2 3" xfId="30910" xr:uid="{B175FC55-3365-4FB2-8F2A-9BB250E73BF2}"/>
    <cellStyle name="Comma 30 3" xfId="29925" xr:uid="{1FD232CD-6819-47C7-91EF-570CAEA28990}"/>
    <cellStyle name="Comma 31" xfId="893" xr:uid="{00000000-0005-0000-0000-0000BC030000}"/>
    <cellStyle name="Comma 31 2" xfId="5423" xr:uid="{4ED0D82C-26C6-4576-9E1D-92B5E37D4D67}"/>
    <cellStyle name="Comma 31 2 2" xfId="8546" xr:uid="{B15A29BC-6001-43E8-98F7-716A0C143F32}"/>
    <cellStyle name="Comma 31 2 2 2" xfId="33688" xr:uid="{DDB82E6F-1C8F-4BC0-99E8-D96CD44F7186}"/>
    <cellStyle name="Comma 31 2 3" xfId="30911" xr:uid="{D5C37B9E-46D0-40D5-BF8C-64B82DCCFA96}"/>
    <cellStyle name="Comma 31 3" xfId="29926" xr:uid="{DDE0965F-F678-445F-BAED-16724F4E2871}"/>
    <cellStyle name="Comma 32" xfId="894" xr:uid="{00000000-0005-0000-0000-0000BD030000}"/>
    <cellStyle name="Comma 32 2" xfId="895" xr:uid="{00000000-0005-0000-0000-0000BE030000}"/>
    <cellStyle name="Comma 32 2 2" xfId="5425" xr:uid="{4E3D0BE2-E341-49E4-A7AA-613795B58980}"/>
    <cellStyle name="Comma 32 2 2 2" xfId="8548" xr:uid="{34B5A19E-23BB-4F21-8D23-1228896EFA4B}"/>
    <cellStyle name="Comma 32 2 2 2 2" xfId="33690" xr:uid="{6F294D04-EC45-4F02-BC73-31AC0CCAC163}"/>
    <cellStyle name="Comma 32 2 2 3" xfId="30913" xr:uid="{56E9AF91-1302-41A6-BDBD-26B39E82A4BE}"/>
    <cellStyle name="Comma 32 2 3" xfId="7356" xr:uid="{5A3853F4-E944-4322-BD5E-D00C5CCA5D9E}"/>
    <cellStyle name="Comma 32 2 3 2" xfId="32505" xr:uid="{9D65AE55-4336-42CF-A020-CDA6704E710F}"/>
    <cellStyle name="Comma 32 2 4" xfId="29928" xr:uid="{FC143D53-14CA-472E-AFD5-9BAEFD205A2E}"/>
    <cellStyle name="Comma 32 2 5" xfId="54953" xr:uid="{BC462BC7-CDBC-46D7-B351-740C9D16B1D5}"/>
    <cellStyle name="Comma 32 2 6" xfId="4501" xr:uid="{674C5124-8AAA-4117-9A77-3D5576F9C99E}"/>
    <cellStyle name="Comma 32 3" xfId="5424" xr:uid="{53688A03-B5FD-452A-BCC7-E6709C899B17}"/>
    <cellStyle name="Comma 32 3 2" xfId="8547" xr:uid="{D59EAF22-A3E6-48C6-A1E8-426DC542BD4D}"/>
    <cellStyle name="Comma 32 3 2 2" xfId="33689" xr:uid="{BBAB0C24-2F1D-4D3F-80CD-FCCF85E87F18}"/>
    <cellStyle name="Comma 32 3 3" xfId="30912" xr:uid="{30F8CFD3-8453-48C0-A706-515A6E954795}"/>
    <cellStyle name="Comma 32 4" xfId="7355" xr:uid="{E595F1DD-F134-4F40-99AC-880BE71D05CF}"/>
    <cellStyle name="Comma 32 4 2" xfId="32504" xr:uid="{645F3AE0-3B4E-43E3-871C-93483EF4097D}"/>
    <cellStyle name="Comma 32 5" xfId="29927" xr:uid="{1D9A1AF7-D982-4D11-826C-29EED9544ED4}"/>
    <cellStyle name="Comma 32 6" xfId="54952" xr:uid="{40C7BB1B-62AD-4CE7-AF06-EAD026DD1DDA}"/>
    <cellStyle name="Comma 32 7" xfId="4500" xr:uid="{A9D557C9-EE63-4D87-9C06-1D5D88F1CCF4}"/>
    <cellStyle name="Comma 33" xfId="896" xr:uid="{00000000-0005-0000-0000-0000BF030000}"/>
    <cellStyle name="Comma 33 2" xfId="5426" xr:uid="{5ED2F031-D48F-4447-B77A-7E45BE196CC8}"/>
    <cellStyle name="Comma 33 2 2" xfId="8549" xr:uid="{E8E5636F-EA90-48F0-BF41-CA0BC1DB755E}"/>
    <cellStyle name="Comma 33 2 2 2" xfId="33691" xr:uid="{63F6EB16-F54C-4125-9EDD-CDB4106DDDAA}"/>
    <cellStyle name="Comma 33 2 3" xfId="30914" xr:uid="{A950D22F-D1C8-4A65-A076-66DD8DFF0A24}"/>
    <cellStyle name="Comma 33 3" xfId="29929" xr:uid="{CE10CFAD-6129-4F72-B770-41AD3ADC5168}"/>
    <cellStyle name="Comma 34" xfId="897" xr:uid="{00000000-0005-0000-0000-0000C0030000}"/>
    <cellStyle name="Comma 34 2" xfId="5427" xr:uid="{2060E9B4-25E5-41C9-8003-E12CFDFA3F80}"/>
    <cellStyle name="Comma 34 2 2" xfId="8550" xr:uid="{2D163124-52D3-4816-9D4F-113F8BA9AC32}"/>
    <cellStyle name="Comma 34 2 2 2" xfId="33692" xr:uid="{0C042F24-B4B2-4C17-BDAD-FB085B256F59}"/>
    <cellStyle name="Comma 34 2 3" xfId="30915" xr:uid="{DA2D4F91-39BE-4A56-98F3-294A0B874702}"/>
    <cellStyle name="Comma 34 3" xfId="29930" xr:uid="{2D3660DA-6627-482D-ACC8-D5F0B9EB6A2C}"/>
    <cellStyle name="Comma 35" xfId="898" xr:uid="{00000000-0005-0000-0000-0000C1030000}"/>
    <cellStyle name="Comma 35 2" xfId="5428" xr:uid="{824C67C7-DB76-4518-89BE-1CCCBF7F6F54}"/>
    <cellStyle name="Comma 35 2 2" xfId="8551" xr:uid="{B5AA6928-C342-4E18-BB91-233762B41740}"/>
    <cellStyle name="Comma 35 2 2 2" xfId="33693" xr:uid="{3018020D-36F9-4DE7-AA7F-CDE71D66DD02}"/>
    <cellStyle name="Comma 35 2 3" xfId="30916" xr:uid="{4B440868-DF39-4505-A5CF-54682D95737C}"/>
    <cellStyle name="Comma 35 3" xfId="29931" xr:uid="{730CD1F2-1BBC-480C-BB9C-46F51713CC70}"/>
    <cellStyle name="Comma 36" xfId="899" xr:uid="{00000000-0005-0000-0000-0000C2030000}"/>
    <cellStyle name="Comma 36 2" xfId="5429" xr:uid="{10699CDD-ADFD-4EF1-9DA8-A18C4C07B553}"/>
    <cellStyle name="Comma 36 2 2" xfId="8552" xr:uid="{410E1B60-F03F-4F1B-94E9-66AA174C94F2}"/>
    <cellStyle name="Comma 36 2 2 2" xfId="33694" xr:uid="{ADE72DD1-8785-43D5-B63E-8FF618FE2572}"/>
    <cellStyle name="Comma 36 2 3" xfId="30917" xr:uid="{D585472C-F200-4C66-A589-3584D02104D8}"/>
    <cellStyle name="Comma 36 3" xfId="29932" xr:uid="{C95EA02B-F2D0-41C8-A457-0AEDB0D3821F}"/>
    <cellStyle name="Comma 37" xfId="900" xr:uid="{00000000-0005-0000-0000-0000C3030000}"/>
    <cellStyle name="Comma 37 2" xfId="5430" xr:uid="{F1AD0525-6FEE-465C-AEFF-02D759D078D2}"/>
    <cellStyle name="Comma 37 2 2" xfId="8553" xr:uid="{6A08B1AD-FFA4-4732-B352-3C4B7FAD0AD7}"/>
    <cellStyle name="Comma 37 2 2 2" xfId="33695" xr:uid="{D84DAB7A-B48B-40A5-83C3-4369A9C2868C}"/>
    <cellStyle name="Comma 37 2 3" xfId="30918" xr:uid="{94B2317C-4C5E-4E76-93F6-F93C3C38B4DD}"/>
    <cellStyle name="Comma 37 3" xfId="29933" xr:uid="{4783F4A8-8FA7-4359-ADE5-2ADEFED2AF4F}"/>
    <cellStyle name="Comma 38" xfId="901" xr:uid="{00000000-0005-0000-0000-0000C4030000}"/>
    <cellStyle name="Comma 38 2" xfId="5431" xr:uid="{73C6F223-DE86-43B9-95D7-D950B82C6505}"/>
    <cellStyle name="Comma 38 2 2" xfId="8554" xr:uid="{17D187B6-35BF-4DB1-A1CF-7C3157FE7D12}"/>
    <cellStyle name="Comma 38 2 2 2" xfId="33696" xr:uid="{D3C64C37-86C6-410E-83EB-9E5C3DF81DD6}"/>
    <cellStyle name="Comma 38 2 3" xfId="30919" xr:uid="{9950D7C5-BBFC-49AD-ADD2-7863FA030212}"/>
    <cellStyle name="Comma 38 3" xfId="29934" xr:uid="{63C2C29F-ECFF-43A5-86F8-40EB4208E6F9}"/>
    <cellStyle name="Comma 39" xfId="902" xr:uid="{00000000-0005-0000-0000-0000C5030000}"/>
    <cellStyle name="Comma 39 2" xfId="5432" xr:uid="{474E7B16-D7EC-4910-B49E-8C1DA1E3B330}"/>
    <cellStyle name="Comma 39 2 2" xfId="8555" xr:uid="{B9A8DDCE-F030-4706-B1BD-B4874E8CE280}"/>
    <cellStyle name="Comma 39 2 2 2" xfId="33697" xr:uid="{6E459B0D-86B3-4D03-93BC-7477561AEFFF}"/>
    <cellStyle name="Comma 39 2 3" xfId="30920" xr:uid="{F198A3CC-C53D-423D-A08C-C12293721C4C}"/>
    <cellStyle name="Comma 39 3" xfId="29935" xr:uid="{EBF39B01-22FA-4AC6-8759-5F184DB97AF6}"/>
    <cellStyle name="Comma 4" xfId="5" xr:uid="{00000000-0005-0000-0000-0000C6030000}"/>
    <cellStyle name="Comma 4 10" xfId="4943" xr:uid="{81041A72-18AE-4243-AC32-E600C931AE93}"/>
    <cellStyle name="Comma 4 10 2" xfId="8077" xr:uid="{5EAF0C99-1B8B-4C81-A043-8D46F8C0823D}"/>
    <cellStyle name="Comma 4 10 2 2" xfId="33219" xr:uid="{33F2B36F-097B-4DF9-9C22-D626081426C1}"/>
    <cellStyle name="Comma 4 10 3" xfId="30454" xr:uid="{05524A22-8595-4F54-B64E-522AE2E5B767}"/>
    <cellStyle name="Comma 4 11" xfId="4953" xr:uid="{1D924D02-CDAC-4C10-B520-6386EE3B0F76}"/>
    <cellStyle name="Comma 4 11 2" xfId="8085" xr:uid="{95BF1B7E-0911-406E-B519-A73AFC2682CC}"/>
    <cellStyle name="Comma 4 11 2 2" xfId="33227" xr:uid="{16F9783C-BA80-4DD4-9DC1-1B022A73FF4F}"/>
    <cellStyle name="Comma 4 11 3" xfId="30462" xr:uid="{DDA3172D-0A18-4491-A04C-ED834678D3BE}"/>
    <cellStyle name="Comma 4 12" xfId="4502" xr:uid="{C44F10FD-557B-4120-8B14-FF41A273266C}"/>
    <cellStyle name="Comma 4 12 2" xfId="29936" xr:uid="{2A9C80E9-78B1-4448-9448-F46172AA5CE8}"/>
    <cellStyle name="Comma 4 13" xfId="29690" xr:uid="{44CB9178-B5EE-4B08-A573-E36C121F3D5D}"/>
    <cellStyle name="Comma 4 13 2" xfId="55125" xr:uid="{873CFEC6-7240-4D29-8716-4B3421FF3E76}"/>
    <cellStyle name="Comma 4 14" xfId="54829" xr:uid="{205B0250-14C2-4B85-8F82-937D227C0792}"/>
    <cellStyle name="Comma 4 15" xfId="54855" xr:uid="{B2196DCF-5DD5-43B5-BA95-1C8C7C4FE905}"/>
    <cellStyle name="Comma 4 16" xfId="54876" xr:uid="{CE60967D-6579-4FC5-95C9-30535CEED959}"/>
    <cellStyle name="Comma 4 17" xfId="54915" xr:uid="{13139E84-7E94-47FC-BAB7-968355E217CC}"/>
    <cellStyle name="Comma 4 18" xfId="55104" xr:uid="{75DE28FE-2C24-4410-BC40-8030A87AE29E}"/>
    <cellStyle name="Comma 4 19" xfId="55223" xr:uid="{6E6AD89F-1E9B-493D-8A3B-7199DAF65F74}"/>
    <cellStyle name="Comma 4 2" xfId="903" xr:uid="{00000000-0005-0000-0000-0000C7030000}"/>
    <cellStyle name="Comma 4 2 10" xfId="54954" xr:uid="{E1E35EEE-3EA7-489D-8DB2-45DFC2836074}"/>
    <cellStyle name="Comma 4 2 11" xfId="55123" xr:uid="{08420B2F-7A2D-44B0-AA5B-9BD795BB5D72}"/>
    <cellStyle name="Comma 4 2 12" xfId="55217" xr:uid="{6D42EDF2-9647-4607-A553-0D1A4035299B}"/>
    <cellStyle name="Comma 4 2 13" xfId="4347" xr:uid="{B9D8116F-2C4B-4827-8B78-1EC023EC2BA1}"/>
    <cellStyle name="Comma 4 2 2" xfId="904" xr:uid="{00000000-0005-0000-0000-0000C8030000}"/>
    <cellStyle name="Comma 4 2 2 2" xfId="905" xr:uid="{00000000-0005-0000-0000-0000C9030000}"/>
    <cellStyle name="Comma 4 2 2 2 2" xfId="5434" xr:uid="{B1447F42-3733-4D4E-9050-C2FE21F5AB4B}"/>
    <cellStyle name="Comma 4 2 2 2 2 2" xfId="8557" xr:uid="{EFA9F0DC-9964-4F53-8146-97AC6BE1789D}"/>
    <cellStyle name="Comma 4 2 2 2 2 2 2" xfId="33699" xr:uid="{AA91C726-9BBA-4372-9DFF-29D4DD06415F}"/>
    <cellStyle name="Comma 4 2 2 2 2 3" xfId="30922" xr:uid="{07A6F1C4-C0BB-4F19-80DC-A00BC8F4F12E}"/>
    <cellStyle name="Comma 4 2 2 2 3" xfId="29938" xr:uid="{25A4139E-1741-4BDB-8B41-D5FBA82242E5}"/>
    <cellStyle name="Comma 4 2 2 3" xfId="906" xr:uid="{00000000-0005-0000-0000-0000CA030000}"/>
    <cellStyle name="Comma 4 2 2 4" xfId="55224" xr:uid="{8D831FEE-3216-4C24-8B58-31B8295230B6}"/>
    <cellStyle name="Comma 4 2 3" xfId="907" xr:uid="{00000000-0005-0000-0000-0000CB030000}"/>
    <cellStyle name="Comma 4 2 3 2" xfId="5435" xr:uid="{3B0DE37E-F8D5-4F62-8C18-E0D4980749F7}"/>
    <cellStyle name="Comma 4 2 3 2 2" xfId="8558" xr:uid="{E00D2332-83F2-4BA1-BA93-8909EE4195BD}"/>
    <cellStyle name="Comma 4 2 3 2 2 2" xfId="33700" xr:uid="{FA3ABA16-812A-455F-8986-97BFDD5181AD}"/>
    <cellStyle name="Comma 4 2 3 2 3" xfId="30923" xr:uid="{6EDDADD1-CFFB-4D4E-BD04-659F3895FA55}"/>
    <cellStyle name="Comma 4 2 3 3" xfId="29939" xr:uid="{0F736270-DF47-47E9-8614-BA4CA639262B}"/>
    <cellStyle name="Comma 4 2 4" xfId="5433" xr:uid="{3CAD62BE-7E88-4627-883B-38E89B666B6C}"/>
    <cellStyle name="Comma 4 2 4 2" xfId="8556" xr:uid="{4B74A0B6-FE2E-400C-AF3C-D32C0153EBF3}"/>
    <cellStyle name="Comma 4 2 4 2 2" xfId="33698" xr:uid="{A1CCD054-80F8-490E-A823-097F9B50006C}"/>
    <cellStyle name="Comma 4 2 4 3" xfId="30921" xr:uid="{BAC3E6B8-3E74-45D9-AA13-9F9AD161EF09}"/>
    <cellStyle name="Comma 4 2 5" xfId="7365" xr:uid="{70D057E3-2243-4B1D-B46D-E32E834F7BE5}"/>
    <cellStyle name="Comma 4 2 5 2" xfId="32514" xr:uid="{06475530-E2FA-4679-9AEE-991963B02D82}"/>
    <cellStyle name="Comma 4 2 6" xfId="4503" xr:uid="{37D56E97-6FED-4713-B9B5-93793E9D672E}"/>
    <cellStyle name="Comma 4 2 6 2" xfId="29937" xr:uid="{71B6E828-19A5-4259-8946-02C26DC84E4E}"/>
    <cellStyle name="Comma 4 2 7" xfId="29694" xr:uid="{A4AB21BA-6DFA-48C3-B81E-3D3C0B89575C}"/>
    <cellStyle name="Comma 4 2 8" xfId="54865" xr:uid="{68F31446-21EB-44B4-AB65-5897928FC09D}"/>
    <cellStyle name="Comma 4 2 9" xfId="54922" xr:uid="{33F46915-B03D-4B15-8DC1-B35794600927}"/>
    <cellStyle name="Comma 4 20" xfId="4340" xr:uid="{159A8854-F8E7-4741-97FD-FDE3EB4A966E}"/>
    <cellStyle name="Comma 4 3" xfId="908" xr:uid="{00000000-0005-0000-0000-0000CC030000}"/>
    <cellStyle name="Comma 4 3 2" xfId="909" xr:uid="{00000000-0005-0000-0000-0000CD030000}"/>
    <cellStyle name="Comma 4 3 2 2" xfId="5436" xr:uid="{F22B4644-17A8-4C2C-9DF5-A11347BC6E73}"/>
    <cellStyle name="Comma 4 3 2 2 2" xfId="8559" xr:uid="{339D5B09-45C0-4BAE-B6CC-7D753506223D}"/>
    <cellStyle name="Comma 4 3 2 2 2 2" xfId="33701" xr:uid="{843762E7-7FAE-46E1-B19B-1294D24D4A11}"/>
    <cellStyle name="Comma 4 3 2 2 3" xfId="30924" xr:uid="{2705181B-7D65-482F-BB18-36282BFE857E}"/>
    <cellStyle name="Comma 4 3 2 3" xfId="29940" xr:uid="{847DE854-BE3C-4C62-A460-320B7530D9C4}"/>
    <cellStyle name="Comma 4 3 3" xfId="910" xr:uid="{00000000-0005-0000-0000-0000CE030000}"/>
    <cellStyle name="Comma 4 3 4" xfId="911" xr:uid="{00000000-0005-0000-0000-0000CF030000}"/>
    <cellStyle name="Comma 4 3 4 2" xfId="5437" xr:uid="{BF2FC8F2-21AA-4F54-9F22-0F2E29C90969}"/>
    <cellStyle name="Comma 4 3 4 2 2" xfId="8560" xr:uid="{2E036F6F-5B29-418D-A8E6-F542194C21EE}"/>
    <cellStyle name="Comma 4 3 4 2 2 2" xfId="33702" xr:uid="{91351D6E-B073-46EE-A933-A9F497611EFB}"/>
    <cellStyle name="Comma 4 3 4 2 3" xfId="30925" xr:uid="{20D8B73F-5164-4765-A773-2339D1A363F9}"/>
    <cellStyle name="Comma 4 3 4 3" xfId="29941" xr:uid="{AB507397-D425-49EF-BA6E-6E9E698D6FB9}"/>
    <cellStyle name="Comma 4 3 5" xfId="4504" xr:uid="{74D1E120-8216-46A8-8817-EC78C87E1C26}"/>
    <cellStyle name="Comma 4 3 6" xfId="29711" xr:uid="{276DB09E-31AE-4E6D-A007-ABC9A318B188}"/>
    <cellStyle name="Comma 4 3 7" xfId="4378" xr:uid="{6D08D4B0-E290-4ACE-8B16-60283BDCE6E0}"/>
    <cellStyle name="Comma 4 4" xfId="912" xr:uid="{00000000-0005-0000-0000-0000D0030000}"/>
    <cellStyle name="Comma 4 4 2" xfId="913" xr:uid="{00000000-0005-0000-0000-0000D1030000}"/>
    <cellStyle name="Comma 4 4 2 2" xfId="5439" xr:uid="{0ED594BE-3D2F-40EA-89F3-B97A91CB36BF}"/>
    <cellStyle name="Comma 4 4 3" xfId="5438" xr:uid="{F5F4EFCF-8302-473C-B34B-714A91B63037}"/>
    <cellStyle name="Comma 4 4 3 2" xfId="8561" xr:uid="{1C1CAA5D-A2C5-4328-B365-58A0E6250F45}"/>
    <cellStyle name="Comma 4 4 3 2 2" xfId="33703" xr:uid="{09061FD1-E445-43E7-B43D-8EDB595C815D}"/>
    <cellStyle name="Comma 4 4 3 3" xfId="30926" xr:uid="{310E6E2A-D4FF-49F9-87E3-AE377B7A7E04}"/>
    <cellStyle name="Comma 4 4 4" xfId="29942" xr:uid="{0ECEFEFB-5406-4225-BE3D-B173EEEFB5A0}"/>
    <cellStyle name="Comma 4 5" xfId="914" xr:uid="{00000000-0005-0000-0000-0000D2030000}"/>
    <cellStyle name="Comma 4 5 2" xfId="5440" xr:uid="{BD0FB93F-0771-4D1C-A21C-1948628C3BF1}"/>
    <cellStyle name="Comma 4 6" xfId="915" xr:uid="{00000000-0005-0000-0000-0000D3030000}"/>
    <cellStyle name="Comma 4 6 2" xfId="5441" xr:uid="{B85452CE-860C-43EB-AD20-F40A4CD4030A}"/>
    <cellStyle name="Comma 4 7" xfId="916" xr:uid="{00000000-0005-0000-0000-0000D4030000}"/>
    <cellStyle name="Comma 4 7 2" xfId="5442" xr:uid="{13511786-CC49-4F85-960A-C4892DAC3B35}"/>
    <cellStyle name="Comma 4 8" xfId="917" xr:uid="{00000000-0005-0000-0000-0000D5030000}"/>
    <cellStyle name="Comma 4 8 2" xfId="5443" xr:uid="{1A778700-7F25-4FE5-AAC5-F4781BA68557}"/>
    <cellStyle name="Comma 4 9" xfId="2702" xr:uid="{00000000-0005-0000-0000-0000D6030000}"/>
    <cellStyle name="Comma 4 9 2" xfId="6465" xr:uid="{05909A22-8466-42BB-84FE-25B176FCBAAD}"/>
    <cellStyle name="Comma 4 9 2 2" xfId="9340" xr:uid="{3063C29C-5186-45B5-B619-3D289E324F50}"/>
    <cellStyle name="Comma 4 9 2 2 2" xfId="34482" xr:uid="{DC45CE98-A6FE-4D48-9776-61A4207B1A83}"/>
    <cellStyle name="Comma 4 9 2 3" xfId="31627" xr:uid="{7FE1866C-C127-4E08-9D3D-DECEDA1AEE3E}"/>
    <cellStyle name="Comma 4 9 3" xfId="30452" xr:uid="{8B3695D6-A586-48B1-A7E8-E15C7D18CD34}"/>
    <cellStyle name="Comma 4_GFPTNR_Q3'53_A" xfId="918" xr:uid="{00000000-0005-0000-0000-0000D7030000}"/>
    <cellStyle name="Comma 40" xfId="919" xr:uid="{00000000-0005-0000-0000-0000D8030000}"/>
    <cellStyle name="Comma 40 2" xfId="5444" xr:uid="{9A0DD475-3E14-4CCF-8259-7B19B12677BD}"/>
    <cellStyle name="Comma 40 2 2" xfId="8567" xr:uid="{55E60956-6500-4795-A0FC-47F98D09B5C1}"/>
    <cellStyle name="Comma 40 2 2 2" xfId="33709" xr:uid="{3B7F6618-E248-4CA2-9063-03A558C5CB5B}"/>
    <cellStyle name="Comma 40 2 3" xfId="30927" xr:uid="{887FD62D-66B2-4722-AC07-BAAE2518B887}"/>
    <cellStyle name="Comma 40 3" xfId="29943" xr:uid="{814A7E31-33E9-4050-A19F-4FB668CDC50D}"/>
    <cellStyle name="Comma 41" xfId="920" xr:uid="{00000000-0005-0000-0000-0000D9030000}"/>
    <cellStyle name="Comma 41 2" xfId="5445" xr:uid="{810C5C46-2A46-462B-B1E4-DD0020ACBCF7}"/>
    <cellStyle name="Comma 41 2 2" xfId="8568" xr:uid="{D0B66957-3450-4F5E-A268-AA22FF56E092}"/>
    <cellStyle name="Comma 41 2 2 2" xfId="33710" xr:uid="{27B68E45-6D6A-4AE6-9D99-02569C33B427}"/>
    <cellStyle name="Comma 41 2 3" xfId="30928" xr:uid="{D8BEB42D-D64A-436E-83A7-02566131CF1D}"/>
    <cellStyle name="Comma 41 3" xfId="7381" xr:uid="{A61D9377-7799-4AC2-8B22-4CA4CFA4F321}"/>
    <cellStyle name="Comma 41 3 2" xfId="32530" xr:uid="{E551B66C-8FC6-4564-9593-337839FA8E75}"/>
    <cellStyle name="Comma 41 4" xfId="29944" xr:uid="{07EFC4FA-0AB4-4664-9717-4C080ECE6ADB}"/>
    <cellStyle name="Comma 41 5" xfId="54955" xr:uid="{7276D0CE-220C-4E3B-A3D7-CC421F579C29}"/>
    <cellStyle name="Comma 41 6" xfId="4505" xr:uid="{E38E02C5-6228-4D0C-BD33-2B15A7CA1CA9}"/>
    <cellStyle name="Comma 42" xfId="921" xr:uid="{00000000-0005-0000-0000-0000DA030000}"/>
    <cellStyle name="Comma 42 2" xfId="5446" xr:uid="{8B6A7C98-2F4A-42AE-9FDF-D8A538E5F059}"/>
    <cellStyle name="Comma 42 2 2" xfId="8569" xr:uid="{2E5AD64B-A06E-453C-AC45-63E7976981A3}"/>
    <cellStyle name="Comma 42 2 2 2" xfId="33711" xr:uid="{4A32903D-E2CD-409D-9155-2EC3590087F1}"/>
    <cellStyle name="Comma 42 2 3" xfId="30929" xr:uid="{0EE2F76A-FF6C-494B-AB1D-13C815751A26}"/>
    <cellStyle name="Comma 42 3" xfId="7382" xr:uid="{6D8B3EE2-EA5B-42FD-8CFD-81001B42187C}"/>
    <cellStyle name="Comma 42 3 2" xfId="32531" xr:uid="{2DA90E94-126C-495E-B31E-CC68C83ECF24}"/>
    <cellStyle name="Comma 42 4" xfId="29945" xr:uid="{D4D43207-B0F8-47D3-A485-32493D96C402}"/>
    <cellStyle name="Comma 42 5" xfId="4428" xr:uid="{8D1D4281-AAAB-4223-9231-709EE4C68568}"/>
    <cellStyle name="Comma 42 5 2" xfId="16142" xr:uid="{178A13E1-C9FB-4C51-875F-C1ABE8EF420A}"/>
    <cellStyle name="Comma 42 5 2 2" xfId="41275" xr:uid="{767849B8-6F6D-484C-BF68-0E262B6BE591}"/>
    <cellStyle name="Comma 42 5 3" xfId="29744" xr:uid="{F0EBDAE6-18A1-408B-9534-F2C092254CB9}"/>
    <cellStyle name="Comma 42 6" xfId="54956" xr:uid="{E268D465-F449-476F-9A5E-7C60C3FE8A00}"/>
    <cellStyle name="Comma 42 7" xfId="4506" xr:uid="{11E55154-7619-4CB0-AAB6-FCB0CFF63CC0}"/>
    <cellStyle name="Comma 43" xfId="922" xr:uid="{00000000-0005-0000-0000-0000DB030000}"/>
    <cellStyle name="Comma 43 2" xfId="5447" xr:uid="{50224924-7B9D-4960-B353-3E528EBC7B4A}"/>
    <cellStyle name="Comma 43 2 2" xfId="8570" xr:uid="{73EC1E0D-4AAB-4BBC-82C0-1E012C09F074}"/>
    <cellStyle name="Comma 43 2 2 2" xfId="33712" xr:uid="{8F2E707F-5453-471F-98FE-434012ACB221}"/>
    <cellStyle name="Comma 43 2 3" xfId="30930" xr:uid="{3FB9084D-D1BC-4832-8677-1A813DE68C31}"/>
    <cellStyle name="Comma 43 3" xfId="7383" xr:uid="{148320EB-EBE3-46E9-9EA5-7D26C132D64C}"/>
    <cellStyle name="Comma 43 3 2" xfId="32532" xr:uid="{2312D5E2-A2B0-4548-BF5E-0EFB5E1D923E}"/>
    <cellStyle name="Comma 43 4" xfId="29946" xr:uid="{5E086643-5CD2-45DA-AB55-EF3DCF23B92D}"/>
    <cellStyle name="Comma 43 5" xfId="54957" xr:uid="{67B56C73-F536-4233-A0F1-A1E6C1025838}"/>
    <cellStyle name="Comma 43 6" xfId="4507" xr:uid="{D2B30895-AF50-4D35-A760-1D6E98092B0A}"/>
    <cellStyle name="Comma 44" xfId="923" xr:uid="{00000000-0005-0000-0000-0000DC030000}"/>
    <cellStyle name="Comma 44 2" xfId="5448" xr:uid="{2ED9228C-2E24-4F11-A1E0-4317B765B858}"/>
    <cellStyle name="Comma 44 2 2" xfId="8571" xr:uid="{BADF195F-12E6-4E3B-94E1-67FFBE16562C}"/>
    <cellStyle name="Comma 44 2 2 2" xfId="33713" xr:uid="{A55A7196-C16F-421C-A804-A1E2623217FD}"/>
    <cellStyle name="Comma 44 2 3" xfId="30931" xr:uid="{5B712E0E-967E-46C9-A906-0C77D5500B62}"/>
    <cellStyle name="Comma 44 3" xfId="7384" xr:uid="{6B720D53-A407-49E3-9659-E6ADCCEBCD20}"/>
    <cellStyle name="Comma 44 3 2" xfId="32533" xr:uid="{BB7FC9FB-E732-4A1D-88F8-A74611C83FAC}"/>
    <cellStyle name="Comma 44 3 3" xfId="55195" xr:uid="{FEA78CA4-CDD1-45E8-BE92-5CFD5997F595}"/>
    <cellStyle name="Comma 44 4" xfId="29947" xr:uid="{F4E96D2F-5CFE-42AD-A6F0-B2CA67412455}"/>
    <cellStyle name="Comma 44 5" xfId="54958" xr:uid="{4471DFC7-518D-44CA-9258-B3B91169F63F}"/>
    <cellStyle name="Comma 44 6" xfId="4508" xr:uid="{D8B9CFCA-9F7A-4FAA-91F8-C7643D9B8A3B}"/>
    <cellStyle name="Comma 45" xfId="924" xr:uid="{00000000-0005-0000-0000-0000DD030000}"/>
    <cellStyle name="Comma 45 2" xfId="5449" xr:uid="{D257EEA3-F0BB-487C-90F2-109D03ADB2F8}"/>
    <cellStyle name="Comma 45 2 2" xfId="8572" xr:uid="{F161C20F-E7AB-44FE-B8D3-D88DF9FDC896}"/>
    <cellStyle name="Comma 45 2 2 2" xfId="33714" xr:uid="{57126CF8-D6E6-4B36-A214-6CA0D0C94689}"/>
    <cellStyle name="Comma 45 2 3" xfId="30932" xr:uid="{156D19E4-A26D-43D4-ACF5-CA76CDB53256}"/>
    <cellStyle name="Comma 45 3" xfId="29948" xr:uid="{E02DB2CA-B227-4138-B4BC-622264EAD580}"/>
    <cellStyle name="Comma 46" xfId="2405" xr:uid="{00000000-0005-0000-0000-0000DE030000}"/>
    <cellStyle name="Comma 46 2" xfId="6295" xr:uid="{4F835FB7-E66D-4F42-81B4-0A02A02BD6EC}"/>
    <cellStyle name="Comma 46 2 2" xfId="9174" xr:uid="{B0B3F61E-9312-4016-B328-F29DC1C1B678}"/>
    <cellStyle name="Comma 46 2 2 2" xfId="34316" xr:uid="{590FAA9F-1535-493C-8CEF-26711C152445}"/>
    <cellStyle name="Comma 46 2 3" xfId="31460" xr:uid="{7383ACE3-86C9-4C97-A1D2-8DD03FA1F28E}"/>
    <cellStyle name="Comma 46 3" xfId="30315" xr:uid="{D77AD276-C55C-4EA5-AE68-41DA3EF0A4B2}"/>
    <cellStyle name="Comma 47" xfId="2698" xr:uid="{00000000-0005-0000-0000-0000DF030000}"/>
    <cellStyle name="Comma 47 2" xfId="4416" xr:uid="{BBC96C55-156D-4CA8-9859-EB8C71B3C3D9}"/>
    <cellStyle name="Comma 47 2 2" xfId="9337" xr:uid="{D08688BC-B7F4-4380-B042-39BC58263BCF}"/>
    <cellStyle name="Comma 47 2 2 2" xfId="34479" xr:uid="{48B7CDF8-7CF8-45AD-82BC-EA5E39C50A98}"/>
    <cellStyle name="Comma 47 2 3" xfId="6461" xr:uid="{5DF9A22F-F94E-45B2-A389-48E81A7DE272}"/>
    <cellStyle name="Comma 47 2 3 2" xfId="31624" xr:uid="{D0BEB3DD-2EAD-45DC-8BF2-9321D7C1F93D}"/>
    <cellStyle name="Comma 47 2 4" xfId="29736" xr:uid="{103DED8F-2B82-43F1-A6A8-D5D1C542795C}"/>
    <cellStyle name="Comma 47 3" xfId="8072" xr:uid="{F2FBE76F-9A6F-4CD7-B5E6-B14DE4E0A3C3}"/>
    <cellStyle name="Comma 47 3 2" xfId="33215" xr:uid="{09F39980-3C72-4D9D-B29F-9FAC5BE22905}"/>
    <cellStyle name="Comma 47 4" xfId="4938" xr:uid="{2A2C4013-1E50-4656-80C0-BEA9E0A236A6}"/>
    <cellStyle name="Comma 47 4 2" xfId="30451" xr:uid="{39E4CA82-5C15-4DC3-970B-A0DA9CE64260}"/>
    <cellStyle name="Comma 47 5" xfId="29700" xr:uid="{2E6451A4-F257-40B5-BB42-FD5E9645BB15}"/>
    <cellStyle name="Comma 47 6" xfId="55078" xr:uid="{48C397D8-0A3C-4A1D-9302-747DEB03668D}"/>
    <cellStyle name="Comma 47 7" xfId="55092" xr:uid="{847DD8EA-5F7E-41BC-9588-8524B460C44C}"/>
    <cellStyle name="Comma 47 8" xfId="4354" xr:uid="{F310F3FE-7DE9-4B04-9F2B-05B4CBFC2159}"/>
    <cellStyle name="Comma 48" xfId="2695" xr:uid="{00000000-0005-0000-0000-0000E0030000}"/>
    <cellStyle name="Comma 48 2" xfId="6458" xr:uid="{B9AE1868-2E95-4B8C-BFA9-6A38242EFE9E}"/>
    <cellStyle name="Comma 48 2 2" xfId="9334" xr:uid="{C57EE75F-FD76-4033-9254-BF7FB1735564}"/>
    <cellStyle name="Comma 48 2 2 2" xfId="34476" xr:uid="{A6AA8BD6-386D-42F7-A2FE-47682B9E656E}"/>
    <cellStyle name="Comma 48 2 3" xfId="31621" xr:uid="{608D35BD-C5D1-48E3-803B-696423AA4AF1}"/>
    <cellStyle name="Comma 48 3" xfId="8070" xr:uid="{2F99D096-0BA5-4E3A-B9A3-E9288D66D8AE}"/>
    <cellStyle name="Comma 48 3 2" xfId="33213" xr:uid="{95CC21CE-7049-4EDB-A15D-0E41AF4161AE}"/>
    <cellStyle name="Comma 48 4" xfId="30448" xr:uid="{F107EAD9-C276-4036-88A3-35547805E894}"/>
    <cellStyle name="Comma 48 5" xfId="55076" xr:uid="{40CBC860-52DD-4DF1-BEED-9A17936836FB}"/>
    <cellStyle name="Comma 48 6" xfId="55117" xr:uid="{D2DE7C92-1289-4388-BA88-327F71F8CD59}"/>
    <cellStyle name="Comma 48 7" xfId="4935" xr:uid="{72A6BD96-BFAF-4381-A6E9-72FE6B803E28}"/>
    <cellStyle name="Comma 49" xfId="2704" xr:uid="{8A99D495-F020-46DF-9E74-757D4235B6F5}"/>
    <cellStyle name="Comma 49 2" xfId="8079" xr:uid="{A4DD5F22-D0CF-4F20-B04D-FD715FC481A3}"/>
    <cellStyle name="Comma 49 2 2" xfId="33221" xr:uid="{C3C0B249-7823-49C8-A190-E1FF076A9B3E}"/>
    <cellStyle name="Comma 49 3" xfId="30456" xr:uid="{1F2C3FA0-4B0A-4086-9934-1353598B76C4}"/>
    <cellStyle name="Comma 49 4" xfId="4945" xr:uid="{85A9A0AF-7B8D-4096-B340-9793EBE41B33}"/>
    <cellStyle name="Comma 5" xfId="7" xr:uid="{00000000-0005-0000-0000-0000E1030000}"/>
    <cellStyle name="Comma 5 10" xfId="4955" xr:uid="{C8E759C0-33EF-4F74-8C76-79B8A4B4B090}"/>
    <cellStyle name="Comma 5 10 2" xfId="8087" xr:uid="{08F24379-9C82-4A3F-919F-641F12CB19E6}"/>
    <cellStyle name="Comma 5 10 2 2" xfId="33229" xr:uid="{159BF0F1-9F60-4A6F-ADB1-164DC9E6EB91}"/>
    <cellStyle name="Comma 5 10 3" xfId="30464" xr:uid="{4C0BAC04-4208-4949-A51A-F96387D4567F}"/>
    <cellStyle name="Comma 5 11" xfId="4367" xr:uid="{4E3A9031-34E4-49A5-95F1-CB4FEE55A678}"/>
    <cellStyle name="Comma 5 11 2" xfId="4412" xr:uid="{B799E76D-5F74-4E8B-ACFB-40E983A107AF}"/>
    <cellStyle name="Comma 5 11 2 2" xfId="9800" xr:uid="{33354934-46AB-4A58-AF79-089B7601F58F}"/>
    <cellStyle name="Comma 5 11 2 2 2" xfId="34942" xr:uid="{8A561B13-7485-48F8-8519-D2DAF4BF0D7C}"/>
    <cellStyle name="Comma 5 11 2 3" xfId="29732" xr:uid="{894EE319-28BA-48D5-8AC3-7A0A90D9F96A}"/>
    <cellStyle name="Comma 5 11 3" xfId="6927" xr:uid="{45FFC2BA-2027-4D5C-A01E-83B607BAAD4C}"/>
    <cellStyle name="Comma 5 11 3 2" xfId="32083" xr:uid="{1A39D0E1-0E5F-4FC0-9CF0-AEADBFB64D08}"/>
    <cellStyle name="Comma 5 11 4" xfId="29705" xr:uid="{0BE60D43-9280-49D9-B654-69DA5AC32BFE}"/>
    <cellStyle name="Comma 5 12" xfId="4509" xr:uid="{12B8CF99-4B67-41CD-AD39-D3C35294A9CC}"/>
    <cellStyle name="Comma 5 12 2" xfId="29949" xr:uid="{A21EB3D7-A15E-453F-8C04-B7FB4F87C3EE}"/>
    <cellStyle name="Comma 5 13" xfId="29695" xr:uid="{CD9DE514-347D-4B11-9D9F-44FE8DF01571}"/>
    <cellStyle name="Comma 5 14" xfId="54832" xr:uid="{051D0214-D5CE-427D-BE26-BBD2B2DF5906}"/>
    <cellStyle name="Comma 5 15" xfId="54884" xr:uid="{2FEEF765-8C71-4DDA-8960-4310EBD93FD6}"/>
    <cellStyle name="Comma 5 16" xfId="54919" xr:uid="{C61C3450-829E-4F0F-8F57-5EE865CE91F3}"/>
    <cellStyle name="Comma 5 17" xfId="54930" xr:uid="{116BA9B4-5892-4FE9-8BA4-8817EDE7B103}"/>
    <cellStyle name="Comma 5 18" xfId="55126" xr:uid="{7F567AB9-02B4-43EF-9694-E0691805CC4F}"/>
    <cellStyle name="Comma 5 19" xfId="55198" xr:uid="{99249388-B91D-43E5-8C2D-9D5A3F92A3FE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2 2" xfId="5451" xr:uid="{B1EE211D-89B1-483D-B763-A1DC867CC0A0}"/>
    <cellStyle name="Comma 5 2 2 2 2 2" xfId="8575" xr:uid="{B3E4C3E8-8D41-4CD8-AD1C-3FD531C07AB4}"/>
    <cellStyle name="Comma 5 2 2 2 2 2 2" xfId="33717" xr:uid="{79AE49C1-B7AF-4DA2-9C59-2B9366238D85}"/>
    <cellStyle name="Comma 5 2 2 2 2 3" xfId="30935" xr:uid="{FEAB1AD0-7776-407C-9E2F-BA38CF3708D6}"/>
    <cellStyle name="Comma 5 2 2 2 3" xfId="29951" xr:uid="{9C09355C-51AF-402B-9E14-C4E3F0657437}"/>
    <cellStyle name="Comma 5 2 2 3" xfId="929" xr:uid="{00000000-0005-0000-0000-0000E5030000}"/>
    <cellStyle name="Comma 5 2 3" xfId="930" xr:uid="{00000000-0005-0000-0000-0000E6030000}"/>
    <cellStyle name="Comma 5 2 3 2" xfId="5452" xr:uid="{E75339F8-934B-47AB-B6DB-AD7D03A43B16}"/>
    <cellStyle name="Comma 5 2 3 2 2" xfId="8576" xr:uid="{0CA1BC86-A84C-4B0D-995B-14F105F3E34C}"/>
    <cellStyle name="Comma 5 2 3 2 2 2" xfId="33718" xr:uid="{434044C4-A3E5-4D24-A4D4-6AE971190CF9}"/>
    <cellStyle name="Comma 5 2 3 2 3" xfId="30936" xr:uid="{724EED65-7C99-48EC-8BF9-8D1C427F6555}"/>
    <cellStyle name="Comma 5 2 3 3" xfId="29952" xr:uid="{3EC02BD6-CE56-4957-834A-6A920CD7CEE4}"/>
    <cellStyle name="Comma 5 2 4" xfId="5450" xr:uid="{6874268C-6109-4E9C-A3FB-41ADDD2BBBA0}"/>
    <cellStyle name="Comma 5 2 4 2" xfId="8574" xr:uid="{2CC63405-CD9A-4FE3-A270-AE21AADA6F60}"/>
    <cellStyle name="Comma 5 2 4 2 2" xfId="33716" xr:uid="{0FD351B4-38B6-40B3-B5B4-FC93D5336B47}"/>
    <cellStyle name="Comma 5 2 4 3" xfId="30934" xr:uid="{2EE415B1-8CB2-4556-B462-795880D3B98B}"/>
    <cellStyle name="Comma 5 2 5" xfId="7387" xr:uid="{99816C06-F179-42E1-8CF5-1FD3C63C5D6B}"/>
    <cellStyle name="Comma 5 2 5 2" xfId="32536" xr:uid="{E6BF5891-AD08-4DA7-8D79-8B23C6070C16}"/>
    <cellStyle name="Comma 5 2 6" xfId="4510" xr:uid="{44B390E0-F5FB-4DF6-8385-F7076CE4A3E2}"/>
    <cellStyle name="Comma 5 2 6 2" xfId="29950" xr:uid="{EE65D37C-29C2-498F-9FCC-A35EA3ADC4E1}"/>
    <cellStyle name="Comma 5 2 7" xfId="29716" xr:uid="{F73BD5E4-37E8-4FCB-BF89-6FACA2C9E25F}"/>
    <cellStyle name="Comma 5 2 8" xfId="54959" xr:uid="{CFCC50A8-D64A-4DC1-885E-F37A1854D707}"/>
    <cellStyle name="Comma 5 2 9" xfId="4386" xr:uid="{CEFA8583-263F-48A9-8659-BF73E2D53AE8}"/>
    <cellStyle name="Comma 5 20" xfId="4349" xr:uid="{E19F6881-4431-4AD4-AC72-C2F14A8E4C17}"/>
    <cellStyle name="Comma 5 3" xfId="931" xr:uid="{00000000-0005-0000-0000-0000E7030000}"/>
    <cellStyle name="Comma 5 3 2" xfId="2504" xr:uid="{00000000-0005-0000-0000-0000E8030000}"/>
    <cellStyle name="Comma 5 3 2 2" xfId="6359" xr:uid="{12B726C2-A0F3-44BF-96A0-9FEA389D726E}"/>
    <cellStyle name="Comma 5 3 2 2 2" xfId="9235" xr:uid="{48D0A497-00C6-490F-9607-C6E849B257E0}"/>
    <cellStyle name="Comma 5 3 2 2 2 2" xfId="34377" xr:uid="{5784DE44-8ECD-44A1-84D5-FDA7AA0B5487}"/>
    <cellStyle name="Comma 5 3 2 2 3" xfId="31522" xr:uid="{46A8FF7C-523D-4147-9038-0EB2146ECEBE}"/>
    <cellStyle name="Comma 5 3 2 3" xfId="7970" xr:uid="{B09339A4-CD92-4B07-9F12-289D42520AC1}"/>
    <cellStyle name="Comma 5 3 2 3 2" xfId="33113" xr:uid="{9A51811E-45E8-4660-831A-B174AED67631}"/>
    <cellStyle name="Comma 5 3 2 4" xfId="30365" xr:uid="{984EB71E-0E8D-4E1C-B653-B02231CFA41A}"/>
    <cellStyle name="Comma 5 3 2 5" xfId="55060" xr:uid="{B7554D46-717F-4993-9678-6ED58D09921E}"/>
    <cellStyle name="Comma 5 3 2 6" xfId="4912" xr:uid="{C05CCA60-67E1-4B78-B7A5-AABA312976FD}"/>
    <cellStyle name="Comma 5 3 3" xfId="5453" xr:uid="{1018AC8B-9E90-4F74-B002-2240A6996C18}"/>
    <cellStyle name="Comma 5 3 3 2" xfId="8577" xr:uid="{243CBE18-B46D-475B-BAE9-E125793A7F9E}"/>
    <cellStyle name="Comma 5 3 3 2 2" xfId="33719" xr:uid="{CA5FDED9-382D-4B44-90B0-787240606707}"/>
    <cellStyle name="Comma 5 3 3 3" xfId="30937" xr:uid="{8BAE0D03-E6D2-4F11-A364-2FEDEBC80522}"/>
    <cellStyle name="Comma 5 3 4" xfId="7392" xr:uid="{3B4A073F-556B-4914-8734-9C5CE0D10DD9}"/>
    <cellStyle name="Comma 5 3 4 2" xfId="32541" xr:uid="{50CDBEB2-8F3E-4860-BD9F-9E7920F158F9}"/>
    <cellStyle name="Comma 5 3 5" xfId="29953" xr:uid="{F7E1EE27-B686-4934-ABC7-34547CD00AD3}"/>
    <cellStyle name="Comma 5 3 6" xfId="54960" xr:uid="{B66A5BF5-D2E1-4747-9218-24CBC158B782}"/>
    <cellStyle name="Comma 5 3 7" xfId="4511" xr:uid="{E4E6E13D-5361-43D7-9EB7-D520E7993C0B}"/>
    <cellStyle name="Comma 5 4" xfId="932" xr:uid="{00000000-0005-0000-0000-0000E9030000}"/>
    <cellStyle name="Comma 5 4 2" xfId="933" xr:uid="{00000000-0005-0000-0000-0000EA030000}"/>
    <cellStyle name="Comma 5 4 2 2" xfId="5454" xr:uid="{2470D6DC-78A8-4D3F-A509-3F355BD89F88}"/>
    <cellStyle name="Comma 5 4 2 2 2" xfId="8578" xr:uid="{94D7B937-82BC-4C36-827C-675E9F03C801}"/>
    <cellStyle name="Comma 5 4 2 2 2 2" xfId="33720" xr:uid="{45BC6531-80DC-4366-ABE4-E2BFD7766024}"/>
    <cellStyle name="Comma 5 4 2 2 3" xfId="30938" xr:uid="{AFC2B513-81CC-4EC6-8325-27831668F28E}"/>
    <cellStyle name="Comma 5 4 2 3" xfId="29954" xr:uid="{C126C01A-B7B4-4AF8-A908-34D84BC22BCB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5 3" xfId="5455" xr:uid="{F2BFFFF9-7EF6-48C6-A31E-1C0CB4E35DD8}"/>
    <cellStyle name="Comma 5 5 3 2" xfId="8579" xr:uid="{F002E659-F5A7-4D6E-9F61-9F31E893964D}"/>
    <cellStyle name="Comma 5 5 3 2 2" xfId="33721" xr:uid="{DED23C3C-6BDE-4708-839D-4394240A72A6}"/>
    <cellStyle name="Comma 5 5 3 3" xfId="30939" xr:uid="{864CC952-8905-44E6-9B68-4DD0E2FD4172}"/>
    <cellStyle name="Comma 5 5 4" xfId="29955" xr:uid="{898D8F37-3967-463C-BE48-FF1BFD447243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7 2" xfId="5456" xr:uid="{21B3EA6E-1A14-402B-ABA6-496858B08480}"/>
    <cellStyle name="Comma 5 7 2 2" xfId="8580" xr:uid="{EC7AE6C7-4CAA-42DA-AE30-D05C6EC72C48}"/>
    <cellStyle name="Comma 5 7 2 2 2" xfId="33722" xr:uid="{366A8D52-892D-453C-8858-E22483F9A00B}"/>
    <cellStyle name="Comma 5 7 2 3" xfId="30940" xr:uid="{672EBF0E-9A9A-40B3-9F79-B4D35FA6B719}"/>
    <cellStyle name="Comma 5 7 3" xfId="29956" xr:uid="{BE204DAE-16A6-478C-9D76-E7BD835591C1}"/>
    <cellStyle name="Comma 5 8" xfId="11" xr:uid="{00000000-0005-0000-0000-0000F1030000}"/>
    <cellStyle name="Comma 5 8 2" xfId="4957" xr:uid="{ACF1B442-E2A9-45FF-A067-5EEA71B8E5AD}"/>
    <cellStyle name="Comma 5 8 2 2" xfId="8088" xr:uid="{AF8F152B-D9EB-49EB-85EE-F0AF23B25E76}"/>
    <cellStyle name="Comma 5 8 2 2 2" xfId="33230" xr:uid="{76BFF100-0A88-48DB-A719-45BD0AC00F9F}"/>
    <cellStyle name="Comma 5 8 2 3" xfId="30465" xr:uid="{F7E9B00E-090F-49C6-BCD3-C59207EB06FA}"/>
    <cellStyle name="Comma 5 8 3" xfId="8076" xr:uid="{64D5D829-E038-441F-AEEF-E436E18A968D}"/>
    <cellStyle name="Comma 5 8 3 2" xfId="33218" xr:uid="{725FE153-D31E-45D1-8814-82C2FD4EEBCB}"/>
    <cellStyle name="Comma 5 8 4" xfId="30453" xr:uid="{9CA64DC8-4CE3-46B5-93A0-09D04784EA05}"/>
    <cellStyle name="Comma 5 8 5" xfId="54931" xr:uid="{32AC7323-43B5-4062-B23F-B76B011F3E7F}"/>
    <cellStyle name="Comma 5 8 6" xfId="4941" xr:uid="{28DB68B5-81D2-4D28-B63A-7809EB529EF9}"/>
    <cellStyle name="Comma 5 9" xfId="925" xr:uid="{00000000-0005-0000-0000-0000F2030000}"/>
    <cellStyle name="Comma 5 9 2" xfId="8573" xr:uid="{2059FCDA-3689-4280-980C-AA79864134C3}"/>
    <cellStyle name="Comma 5 9 2 2" xfId="33715" xr:uid="{79E77063-0083-449B-AE8E-B73CCD148AF4}"/>
    <cellStyle name="Comma 5 9 3" xfId="30933" xr:uid="{2FA31D65-59E2-4EB2-A782-79F7D59BAFE0}"/>
    <cellStyle name="Comma 5_GFPTNR_Q3'53_A" xfId="940" xr:uid="{00000000-0005-0000-0000-0000F3030000}"/>
    <cellStyle name="Comma 50" xfId="4948" xr:uid="{AD11D0DC-66C0-4FB0-B494-9502CB018652}"/>
    <cellStyle name="Comma 50 2" xfId="8081" xr:uid="{01CC9D28-EDD7-479C-B577-597A4B42AFBA}"/>
    <cellStyle name="Comma 50 2 2" xfId="33223" xr:uid="{A52EE114-7FAD-4EB5-BE79-706E30230458}"/>
    <cellStyle name="Comma 50 3" xfId="30458" xr:uid="{E379F1BE-4689-40AB-BCC9-A8C4900BAE61}"/>
    <cellStyle name="Comma 51" xfId="4950" xr:uid="{9EDD672F-D2E6-48EF-B014-CF847BE799D8}"/>
    <cellStyle name="Comma 51 2" xfId="8082" xr:uid="{B32B5F5C-E265-4FA4-A407-B06277EF47FA}"/>
    <cellStyle name="Comma 51 2 2" xfId="33224" xr:uid="{9C02EFA1-5047-4E02-87FC-8FD6A956C31A}"/>
    <cellStyle name="Comma 51 3" xfId="30459" xr:uid="{2DB0BAC4-B59A-48A9-AA0D-B4AD756EFB5B}"/>
    <cellStyle name="Comma 52" xfId="6277" xr:uid="{D199FA59-3611-440C-B0EE-EB383DB27B69}"/>
    <cellStyle name="Comma 52 2" xfId="9145" xr:uid="{CCFC8631-D3F7-4A2C-A3D4-9D80A264B041}"/>
    <cellStyle name="Comma 52 2 2" xfId="34287" xr:uid="{EFA2F528-470D-42AD-9B60-E29C796B8A90}"/>
    <cellStyle name="Comma 52 3" xfId="31443" xr:uid="{7A8DF133-A123-434C-8D6B-CE68249283C7}"/>
    <cellStyle name="Comma 53" xfId="6649" xr:uid="{57CA4658-FFDA-4BBB-8FE6-35D2DCFF7658}"/>
    <cellStyle name="Comma 53 2" xfId="9523" xr:uid="{B0D0919D-9191-4AE4-B201-78E05F832A44}"/>
    <cellStyle name="Comma 53 2 2" xfId="34665" xr:uid="{70A43636-3706-4552-802D-2BCE17EC563A}"/>
    <cellStyle name="Comma 53 3" xfId="31806" xr:uid="{7F499717-4C21-4823-8544-BBD2128F8363}"/>
    <cellStyle name="Comma 54" xfId="6192" xr:uid="{DC2D232E-E8DD-4111-AC34-10B574A214D8}"/>
    <cellStyle name="Comma 54 2" xfId="9082" xr:uid="{E5C4B0E4-0525-48B1-8D0D-DFD18C0CA910}"/>
    <cellStyle name="Comma 54 2 2" xfId="34224" xr:uid="{76CA35DD-1AE7-4130-BC9D-8330637E11EC}"/>
    <cellStyle name="Comma 54 3" xfId="31386" xr:uid="{7894B5B4-5238-4A8C-A09F-B5E4DFBF5953}"/>
    <cellStyle name="Comma 55" xfId="6685" xr:uid="{EC5F416B-0589-458B-8020-9E3DE7BC62C1}"/>
    <cellStyle name="Comma 55 2" xfId="9558" xr:uid="{09C64982-8263-46D3-8D03-8D3F17228021}"/>
    <cellStyle name="Comma 55 2 2" xfId="34700" xr:uid="{3991A4D0-104A-4160-8B72-2F10EB19375B}"/>
    <cellStyle name="Comma 55 3" xfId="31841" xr:uid="{7AABA97B-7BAF-4611-B0AE-D4755357EA39}"/>
    <cellStyle name="Comma 56" xfId="5944" xr:uid="{41C899A9-A3C3-47AD-8D3F-B5F81E5E889A}"/>
    <cellStyle name="Comma 56 2" xfId="8872" xr:uid="{65FEA2B8-58CD-4754-8A25-60FE371233B2}"/>
    <cellStyle name="Comma 56 2 2" xfId="34014" xr:uid="{BC67D8B7-05D1-4462-9608-9AA48D342653}"/>
    <cellStyle name="Comma 56 3" xfId="31227" xr:uid="{A5EDF904-E0AE-4610-9931-FD384864C065}"/>
    <cellStyle name="Comma 57" xfId="6923" xr:uid="{8C5003E9-5BED-47FF-BB1F-5EDBE0910E42}"/>
    <cellStyle name="Comma 57 2" xfId="4370" xr:uid="{0AFBC89D-5B04-467F-A7F1-C7910B485D5C}"/>
    <cellStyle name="Comma 57 2 2" xfId="4414" xr:uid="{1C43220E-578A-4C2C-8867-A518D7A6DF91}"/>
    <cellStyle name="Comma 57 2 2 2" xfId="9802" xr:uid="{6913B3B7-7C75-42FE-8980-CBC6AA3F5873}"/>
    <cellStyle name="Comma 57 2 2 2 2" xfId="34944" xr:uid="{493EDAD1-825C-40C1-BC03-D49E44F9AB96}"/>
    <cellStyle name="Comma 57 2 2 3" xfId="29734" xr:uid="{77F0F59D-9DEC-4EE4-BF8D-29B637D3F585}"/>
    <cellStyle name="Comma 57 2 3" xfId="6928" xr:uid="{57B0E928-1AB0-423D-B9A1-B34A4CA8CDF8}"/>
    <cellStyle name="Comma 57 2 3 2" xfId="32084" xr:uid="{26B4881A-83B2-4B59-B9D1-D29C847883BC}"/>
    <cellStyle name="Comma 57 2 4" xfId="29706" xr:uid="{5128D124-DBC6-4BE7-9529-A503874C377A}"/>
    <cellStyle name="Comma 57 3" xfId="9796" xr:uid="{E8FB9FCF-7B5B-45C0-8BE8-CD30CE1C05D8}"/>
    <cellStyle name="Comma 57 3 2" xfId="34938" xr:uid="{51DA1D27-43AE-418A-9163-1687906EA870}"/>
    <cellStyle name="Comma 57 4" xfId="32079" xr:uid="{AFB16ADB-DFAF-447C-8241-8E0BB4A8B902}"/>
    <cellStyle name="Comma 58" xfId="6932" xr:uid="{F1D265D9-2C3F-4377-87D6-DCDC87FD3E30}"/>
    <cellStyle name="Comma 58 2" xfId="32086" xr:uid="{FB72048D-AD21-4AC7-B0B7-1B63CA3EBC34}"/>
    <cellStyle name="Comma 59" xfId="7892" xr:uid="{BEE0D3AB-42BD-4950-BDC3-AEE42C1A636F}"/>
    <cellStyle name="Comma 59 2" xfId="33037" xr:uid="{D598A721-BAE2-4A2A-A7B3-64D4D806DBDF}"/>
    <cellStyle name="Comma 6" xfId="27" xr:uid="{00000000-0005-0000-0000-0000F4030000}"/>
    <cellStyle name="Comma 6 10" xfId="54834" xr:uid="{5C4DB7B7-29E6-467A-8622-F9967D72D78C}"/>
    <cellStyle name="Comma 6 11" xfId="54860" xr:uid="{3465DEFD-0F1F-402D-BD9E-C59C4DE677A4}"/>
    <cellStyle name="Comma 6 12" xfId="54932" xr:uid="{565028F1-EB0E-4DAD-831E-65B105A2F9C1}"/>
    <cellStyle name="Comma 6 13" xfId="55131" xr:uid="{7EB6AD95-4793-4109-A822-D9DDBC5AFDAA}"/>
    <cellStyle name="Comma 6 14" xfId="4328" xr:uid="{346F584C-10D1-4261-A2A2-9DF8D7A02746}"/>
    <cellStyle name="Comma 6 2" xfId="941" xr:uid="{00000000-0005-0000-0000-0000F5030000}"/>
    <cellStyle name="Comma 6 2 2" xfId="2505" xr:uid="{00000000-0005-0000-0000-0000F6030000}"/>
    <cellStyle name="Comma 6 2 3" xfId="5457" xr:uid="{607A00FE-FBB7-483F-B83C-85F73069DF5A}"/>
    <cellStyle name="Comma 6 2 3 2" xfId="8581" xr:uid="{2BAD0D3D-0A6D-48C5-BA26-9B7799C00353}"/>
    <cellStyle name="Comma 6 2 3 2 2" xfId="33723" xr:uid="{A560C88F-3F3B-4154-B628-F831541596C2}"/>
    <cellStyle name="Comma 6 2 3 3" xfId="30941" xr:uid="{B1DEA3F9-94DA-4CA2-A517-4DE9D8368232}"/>
    <cellStyle name="Comma 6 2 4" xfId="7401" xr:uid="{B094375D-57C7-48D6-A828-2BC50C205886}"/>
    <cellStyle name="Comma 6 2 4 2" xfId="32550" xr:uid="{C723F9D1-3DFE-436B-A512-C87A5F7192E0}"/>
    <cellStyle name="Comma 6 2 5" xfId="4512" xr:uid="{4727C19D-8B4C-49C8-8935-3000BA0C9554}"/>
    <cellStyle name="Comma 6 2 5 2" xfId="29957" xr:uid="{F1E16234-BF7E-4DBD-B70D-3CF33B98CDD0}"/>
    <cellStyle name="Comma 6 2 6" xfId="29714" xr:uid="{11C85395-255D-4A51-B2E1-3A9FDCD08424}"/>
    <cellStyle name="Comma 6 2 7" xfId="54961" xr:uid="{49C97AF8-7A12-4EA5-9490-1BE73881546D}"/>
    <cellStyle name="Comma 6 2 8" xfId="4384" xr:uid="{B4AE8E8A-834B-4C6A-A6EB-719A94B777F4}"/>
    <cellStyle name="Comma 6 3" xfId="942" xr:uid="{00000000-0005-0000-0000-0000F7030000}"/>
    <cellStyle name="Comma 6 3 2" xfId="943" xr:uid="{00000000-0005-0000-0000-0000F8030000}"/>
    <cellStyle name="Comma 6 3 2 2" xfId="5458" xr:uid="{9CF26FAC-413D-4C3B-9515-3066FD05333B}"/>
    <cellStyle name="Comma 6 3 2 2 2" xfId="8582" xr:uid="{6A333F3F-C1F1-4749-BF48-29DE7CCAD57D}"/>
    <cellStyle name="Comma 6 3 2 2 2 2" xfId="33724" xr:uid="{1D3AC84E-F8F6-4757-83A1-4DF1EAD09C6C}"/>
    <cellStyle name="Comma 6 3 2 2 3" xfId="30942" xr:uid="{2805D6FA-12B2-4EE4-8AD6-A05B2DE8ED77}"/>
    <cellStyle name="Comma 6 3 2 3" xfId="29958" xr:uid="{77357B16-D195-418F-8A39-8EE6DA88F4E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4 2 2" xfId="5460" xr:uid="{5DDFC6F9-5B13-40FD-841A-476C945FC537}"/>
    <cellStyle name="Comma 6 4 2 2 2" xfId="8584" xr:uid="{FE4C7D58-8DDC-4C42-B2B3-1AE4CD84ADFB}"/>
    <cellStyle name="Comma 6 4 2 2 2 2" xfId="33726" xr:uid="{22A4A342-7F69-48AF-AFD8-98E8A84896A1}"/>
    <cellStyle name="Comma 6 4 2 2 3" xfId="30944" xr:uid="{533D9735-43E6-4EE9-9EE3-EAB7E391F62E}"/>
    <cellStyle name="Comma 6 4 2 3" xfId="7406" xr:uid="{D33FF831-592F-499A-9C42-618B6170040E}"/>
    <cellStyle name="Comma 6 4 2 3 2" xfId="32555" xr:uid="{074785AB-04A9-42B7-A962-8257702E2C27}"/>
    <cellStyle name="Comma 6 4 2 4" xfId="29960" xr:uid="{5DFA0A21-4033-44B0-AE6D-60837B0A760F}"/>
    <cellStyle name="Comma 6 4 2 5" xfId="54962" xr:uid="{F7A2A6BE-836A-4C73-9CEB-C2C71C7C3D77}"/>
    <cellStyle name="Comma 6 4 2 6" xfId="4513" xr:uid="{28D9FCD2-79D8-43D3-9571-3DC14297DB19}"/>
    <cellStyle name="Comma 6 4 3" xfId="5459" xr:uid="{65F5F856-C535-4DEC-95E4-C72CC1F35EFC}"/>
    <cellStyle name="Comma 6 4 3 2" xfId="8583" xr:uid="{4B3F6414-075C-4FCE-A1FD-3A080E240F45}"/>
    <cellStyle name="Comma 6 4 3 2 2" xfId="33725" xr:uid="{C6414E9E-C24C-418C-95AA-9EB3C5AAEFC7}"/>
    <cellStyle name="Comma 6 4 3 3" xfId="30943" xr:uid="{4DE7E619-1A49-4A18-BCE6-FABF942E3526}"/>
    <cellStyle name="Comma 6 4 4" xfId="29959" xr:uid="{53846BB3-E8A4-4DAE-BFF5-07A56D8CC651}"/>
    <cellStyle name="Comma 6 5" xfId="947" xr:uid="{00000000-0005-0000-0000-0000FC030000}"/>
    <cellStyle name="Comma 6 5 2" xfId="5461" xr:uid="{724F9002-7FAD-4DB3-9D1C-EB8858EEA983}"/>
    <cellStyle name="Comma 6 5 2 2" xfId="8585" xr:uid="{20A1BDC9-C746-4EEA-9DCB-6EC33DD519C2}"/>
    <cellStyle name="Comma 6 5 2 2 2" xfId="33727" xr:uid="{AFEBADAB-6244-4BD0-A242-9FC0A20DC5B4}"/>
    <cellStyle name="Comma 6 5 2 3" xfId="30945" xr:uid="{2725F913-4A91-4C4F-B8E5-0E7D4D11041C}"/>
    <cellStyle name="Comma 6 5 3" xfId="29961" xr:uid="{22FB4C9A-3258-4D86-8400-684092D5C3B5}"/>
    <cellStyle name="Comma 6 6" xfId="4966" xr:uid="{5368CA7B-3238-4B99-B1D3-7D59FD0C4C34}"/>
    <cellStyle name="Comma 6 6 2" xfId="8095" xr:uid="{63275B7B-D3E9-4D4A-AD02-4D695A7B469C}"/>
    <cellStyle name="Comma 6 6 2 2" xfId="33237" xr:uid="{BDE71E43-344C-4F5B-A351-AE67DBD4BB56}"/>
    <cellStyle name="Comma 6 6 3" xfId="30471" xr:uid="{C506BB8D-9BF0-4F74-A021-743FB31A3CA9}"/>
    <cellStyle name="Comma 6 7" xfId="6937" xr:uid="{53A3ADA0-6FC7-4A37-9F42-33CC3992A769}"/>
    <cellStyle name="Comma 6 7 2" xfId="32091" xr:uid="{7730BDE3-1589-40FC-80AD-98D8ADF6357F}"/>
    <cellStyle name="Comma 6 8" xfId="4448" xr:uid="{1818E3DD-5063-43A7-8E4F-9A6BA851E747}"/>
    <cellStyle name="Comma 6 8 2" xfId="29754" xr:uid="{0574D29C-76E0-47F9-81A3-468CAE391EB3}"/>
    <cellStyle name="Comma 6 9" xfId="29685" xr:uid="{437E5D2F-6FC4-4BED-AEC7-AB8E63D95B53}"/>
    <cellStyle name="Comma 6_GFN_Q2'53_X2" xfId="948" xr:uid="{00000000-0005-0000-0000-0000FD030000}"/>
    <cellStyle name="Comma 60" xfId="7188" xr:uid="{C0A584C7-F250-4882-A2E0-A700B55E75DA}"/>
    <cellStyle name="Comma 60 2" xfId="32339" xr:uid="{2C2102F0-F429-4F79-891A-625A181435C3}"/>
    <cellStyle name="Comma 61" xfId="8819" xr:uid="{3F7489A7-78C2-49DF-8F21-FC71D381D4A8}"/>
    <cellStyle name="Comma 61 2" xfId="33961" xr:uid="{25C3C321-57FF-4893-BC76-C091754C38D2}"/>
    <cellStyle name="Comma 62" xfId="4440" xr:uid="{CC40359C-AB50-48AD-A012-E6651AA24BE4}"/>
    <cellStyle name="Comma 62 2" xfId="29750" xr:uid="{75A29D6F-6D97-4EB5-9A90-F89A7906EC3D}"/>
    <cellStyle name="Comma 63" xfId="12305" xr:uid="{2A0E4654-8C68-48D6-8188-C0EAC1C944DD}"/>
    <cellStyle name="Comma 63 2" xfId="37443" xr:uid="{8EBD597F-F3AB-4A9B-9C4D-9E1844E34CE2}"/>
    <cellStyle name="Comma 64" xfId="4404" xr:uid="{84621957-05FF-4AF4-B7D3-B5ACF46A0DBB}"/>
    <cellStyle name="Comma 64 2" xfId="13047" xr:uid="{8827C8AD-09CD-4D36-98AA-F8A867AA811F}"/>
    <cellStyle name="Comma 64 2 2" xfId="38183" xr:uid="{9248CC35-A124-4322-B9A7-465430D3C293}"/>
    <cellStyle name="Comma 64 3" xfId="29725" xr:uid="{53E16BCC-4907-41DB-A003-A229E9A9EA51}"/>
    <cellStyle name="Comma 65" xfId="12895" xr:uid="{59FF77D9-583C-4DE0-8652-42C95222D9B2}"/>
    <cellStyle name="Comma 65 2" xfId="38031" xr:uid="{7F8ED6B1-AD3D-46AD-9274-F4456E08D0D7}"/>
    <cellStyle name="Comma 66" xfId="12914" xr:uid="{3C244002-6EF2-4DD3-9F20-1486F08ED78B}"/>
    <cellStyle name="Comma 66 2" xfId="38050" xr:uid="{D423487D-8A1C-4E52-8276-A8C59621BEA0}"/>
    <cellStyle name="Comma 67" xfId="12546" xr:uid="{E3AE7989-60DC-4814-8225-01B567266B83}"/>
    <cellStyle name="Comma 67 2" xfId="37684" xr:uid="{4999E57C-9BA6-477E-93A2-1B789593FE95}"/>
    <cellStyle name="Comma 68" xfId="949" xr:uid="{00000000-0005-0000-0000-0000FE030000}"/>
    <cellStyle name="Comma 68 2" xfId="950" xr:uid="{00000000-0005-0000-0000-0000FF030000}"/>
    <cellStyle name="Comma 68 2 2" xfId="5463" xr:uid="{650C1926-7BAF-4820-A732-42F4C98413E8}"/>
    <cellStyle name="Comma 68 2 2 2" xfId="8587" xr:uid="{B6C390C1-42E0-4465-B997-06919530A5A5}"/>
    <cellStyle name="Comma 68 2 2 2 2" xfId="33729" xr:uid="{A307C424-4F62-4A27-B460-AE9D0F59A012}"/>
    <cellStyle name="Comma 68 2 2 3" xfId="30947" xr:uid="{0B048AC4-F4C6-42BF-B932-29A6185EBBC6}"/>
    <cellStyle name="Comma 68 2 3" xfId="7409" xr:uid="{0C8DCBE1-3A9F-4D2B-AA79-E434C4026E71}"/>
    <cellStyle name="Comma 68 2 3 2" xfId="32558" xr:uid="{D7D49C75-FC3A-457C-AB05-8CD30E774C89}"/>
    <cellStyle name="Comma 68 2 4" xfId="29963" xr:uid="{CE6FE438-58D8-4BB5-BE9F-30E985326083}"/>
    <cellStyle name="Comma 68 2 5" xfId="54964" xr:uid="{62A6ABB8-7498-4D2C-B245-4A83FC08DC4C}"/>
    <cellStyle name="Comma 68 2 6" xfId="4515" xr:uid="{65522986-DACA-447B-B180-91D857CEFB88}"/>
    <cellStyle name="Comma 68 3" xfId="5462" xr:uid="{195F4313-704D-4A55-B5D1-7946B1A3BA36}"/>
    <cellStyle name="Comma 68 3 2" xfId="8586" xr:uid="{96B9EDC6-3A59-4919-BB89-B0BCFCB6EC02}"/>
    <cellStyle name="Comma 68 3 2 2" xfId="33728" xr:uid="{604A38CE-0933-427B-8B1A-011CBB01312F}"/>
    <cellStyle name="Comma 68 3 3" xfId="30946" xr:uid="{AB3FB819-2DEC-4745-93C4-A1D2859EA144}"/>
    <cellStyle name="Comma 68 4" xfId="7408" xr:uid="{732BF2F9-D73E-43FD-AFD9-D3132C091C64}"/>
    <cellStyle name="Comma 68 4 2" xfId="32557" xr:uid="{E8BB6728-271F-4479-9585-123E3490393A}"/>
    <cellStyle name="Comma 68 5" xfId="29962" xr:uid="{EBF48C95-4A69-40DC-B200-034741397CB3}"/>
    <cellStyle name="Comma 68 6" xfId="54963" xr:uid="{B22F3EDB-7F4B-4337-8A9E-E645252E0821}"/>
    <cellStyle name="Comma 68 7" xfId="4514" xr:uid="{A0FC1775-38BE-4E6E-897E-CE22F9284A35}"/>
    <cellStyle name="Comma 69" xfId="13659" xr:uid="{BC74AD87-E981-4FD4-812A-73DEDD280112}"/>
    <cellStyle name="Comma 69 2" xfId="38793" xr:uid="{CE7A8153-01EA-4B75-81D2-5DBFFFEC45B1}"/>
    <cellStyle name="Comma 7" xfId="951" xr:uid="{00000000-0005-0000-0000-000000040000}"/>
    <cellStyle name="Comma 7 2" xfId="952" xr:uid="{00000000-0005-0000-0000-000001040000}"/>
    <cellStyle name="Comma 7 2 2" xfId="2506" xr:uid="{00000000-0005-0000-0000-000002040000}"/>
    <cellStyle name="Comma 7 2 2 2" xfId="2507" xr:uid="{00000000-0005-0000-0000-000003040000}"/>
    <cellStyle name="Comma 7 2 2 2 2" xfId="6361" xr:uid="{73A5EC37-27AC-406B-87BB-9FF5051E396D}"/>
    <cellStyle name="Comma 7 2 2 2 2 2" xfId="9237" xr:uid="{B770F2F8-5A0A-48E2-A27B-7DB09D043132}"/>
    <cellStyle name="Comma 7 2 2 2 2 2 2" xfId="34379" xr:uid="{50A847F0-265B-4F57-AB79-AA26B87AD7D5}"/>
    <cellStyle name="Comma 7 2 2 2 2 3" xfId="31524" xr:uid="{4D3EBBCC-2A14-4214-A672-ADAEDADB99F9}"/>
    <cellStyle name="Comma 7 2 2 2 3" xfId="7973" xr:uid="{72359795-3D50-4C76-9496-868A8C08BCD9}"/>
    <cellStyle name="Comma 7 2 2 2 3 2" xfId="33116" xr:uid="{00267F75-5742-4CDE-A70C-FE32E77F93AC}"/>
    <cellStyle name="Comma 7 2 2 2 4" xfId="30367" xr:uid="{564EAA84-5811-4BD2-862B-64419D4FC58C}"/>
    <cellStyle name="Comma 7 2 2 2 5" xfId="55062" xr:uid="{67A97799-2390-42C2-A0E7-328DD12332BA}"/>
    <cellStyle name="Comma 7 2 2 2 6" xfId="4914" xr:uid="{2726848A-2BEF-465E-B4F6-8CA5B2BBB5D5}"/>
    <cellStyle name="Comma 7 2 2 3" xfId="6360" xr:uid="{ED54979A-38E1-4436-AA29-DBD20C76CC47}"/>
    <cellStyle name="Comma 7 2 2 3 2" xfId="9236" xr:uid="{1CF69E63-8CDD-4DA7-BA28-1A9621F71B45}"/>
    <cellStyle name="Comma 7 2 2 3 2 2" xfId="34378" xr:uid="{E95D048B-5CAC-4B09-98C9-3DB1B838DF5C}"/>
    <cellStyle name="Comma 7 2 2 3 3" xfId="31523" xr:uid="{36406FAC-BA3B-4937-931E-67C92ADA3444}"/>
    <cellStyle name="Comma 7 2 2 4" xfId="7972" xr:uid="{9B4A4EE4-CE43-45EB-AFAF-92BD3139B0F5}"/>
    <cellStyle name="Comma 7 2 2 4 2" xfId="33115" xr:uid="{530D3B58-7F11-4DF3-928A-D835CC15C251}"/>
    <cellStyle name="Comma 7 2 2 5" xfId="30366" xr:uid="{D5282DB3-3C17-450E-BB9D-3138126FDB18}"/>
    <cellStyle name="Comma 7 2 2 6" xfId="55061" xr:uid="{81178BB6-B27C-421D-824A-8E9F724975FB}"/>
    <cellStyle name="Comma 7 2 2 7" xfId="4913" xr:uid="{E23D5D91-875B-4D93-A3D2-4BF189D60BE1}"/>
    <cellStyle name="Comma 7 2 3" xfId="4517" xr:uid="{082748B8-2B94-4F93-8531-7A3E06420700}"/>
    <cellStyle name="Comma 7 2 4" xfId="29717" xr:uid="{87FCA9CE-7FD9-437A-9991-4AD0359B4033}"/>
    <cellStyle name="Comma 7 2 5" xfId="54885" xr:uid="{1BB6FBB1-9D55-48DF-9241-809555BD511E}"/>
    <cellStyle name="Comma 7 2 6" xfId="4388" xr:uid="{4C91FE3E-FBAD-4189-9893-52DABF7EBFCC}"/>
    <cellStyle name="Comma 7 3" xfId="953" xr:uid="{00000000-0005-0000-0000-000004040000}"/>
    <cellStyle name="Comma 7 3 2" xfId="5465" xr:uid="{40C8523E-6042-468F-8948-2C2F23CAA408}"/>
    <cellStyle name="Comma 7 3 2 2" xfId="8588" xr:uid="{8187E795-32DF-4751-8F55-99C747258B69}"/>
    <cellStyle name="Comma 7 3 2 2 2" xfId="33730" xr:uid="{ADB9D2BB-079E-49D7-9441-ED5BA7429805}"/>
    <cellStyle name="Comma 7 3 2 3" xfId="30948" xr:uid="{B5C04604-D2C5-4381-9E1A-D76255332F19}"/>
    <cellStyle name="Comma 7 3 3" xfId="29964" xr:uid="{90483FC4-C690-4D55-8006-A7594F386980}"/>
    <cellStyle name="Comma 7 4" xfId="954" xr:uid="{00000000-0005-0000-0000-000005040000}"/>
    <cellStyle name="Comma 7 5" xfId="955" xr:uid="{00000000-0005-0000-0000-000006040000}"/>
    <cellStyle name="Comma 7 5 2" xfId="5466" xr:uid="{42483905-4726-43CA-93F0-202C7EC0858F}"/>
    <cellStyle name="Comma 7 5 2 2" xfId="8589" xr:uid="{37F3AEC3-D651-4C7D-81F7-D753ED6E4341}"/>
    <cellStyle name="Comma 7 5 2 2 2" xfId="33731" xr:uid="{592A89A8-4B17-4298-A2F8-7981AA6E1923}"/>
    <cellStyle name="Comma 7 5 2 3" xfId="30949" xr:uid="{348B7D55-DDA8-4051-B4B5-EAC4D92FBF00}"/>
    <cellStyle name="Comma 7 5 3" xfId="29965" xr:uid="{6A8EB778-9200-4AAA-A497-094FF5C7BD03}"/>
    <cellStyle name="Comma 7 6" xfId="5464" xr:uid="{D84C2C7A-0AF2-4FB6-BA09-D061CFA4516B}"/>
    <cellStyle name="Comma 7 7" xfId="4516" xr:uid="{292E4C4F-129E-4658-B9B6-E28A70BC220E}"/>
    <cellStyle name="Comma 7 8" xfId="29702" xr:uid="{9A9BB895-4EE6-40F4-B0E8-3DB61508DAB3}"/>
    <cellStyle name="Comma 7 9" xfId="4357" xr:uid="{B32E8825-CF1F-4931-8393-865DE567196D}"/>
    <cellStyle name="Comma 70" xfId="12902" xr:uid="{AF1B1A62-4994-4402-816F-8A658235C4F7}"/>
    <cellStyle name="Comma 70 2" xfId="38038" xr:uid="{2B919B8E-892B-4D84-BAED-AF38454A6DD2}"/>
    <cellStyle name="Comma 71" xfId="29675" xr:uid="{51E774CE-E2F7-4B24-ADD6-7A9B20E2832A}"/>
    <cellStyle name="Comma 71 2" xfId="54808" xr:uid="{6F2928AD-B47F-4A16-ABB9-38ACFAA7027F}"/>
    <cellStyle name="Comma 72" xfId="12911" xr:uid="{96B3A720-921C-46BD-A206-C30D7A510015}"/>
    <cellStyle name="Comma 72 2" xfId="38047" xr:uid="{6EA6F5BC-2C9D-49B3-8EC6-8DA34B371342}"/>
    <cellStyle name="Comma 73" xfId="16139" xr:uid="{18D9FF38-DD2F-4B21-825D-C005742959A1}"/>
    <cellStyle name="Comma 73 2" xfId="41272" xr:uid="{ECB372C3-AB3D-40DE-B921-CA94A4C4D182}"/>
    <cellStyle name="Comma 74" xfId="29680" xr:uid="{01C1F817-99D9-40D0-920B-7746440424BB}"/>
    <cellStyle name="Comma 74 2" xfId="54813" xr:uid="{680D3797-6729-43E2-9EE6-445E6E2112A9}"/>
    <cellStyle name="Comma 75" xfId="4418" xr:uid="{D9018A10-DA8B-4B66-AC93-899DA35CCF7E}"/>
    <cellStyle name="Comma 75 2" xfId="29737" xr:uid="{0F3B78F5-5CA4-4DFB-A8A4-03757E3075C1}"/>
    <cellStyle name="Comma 76" xfId="29682" xr:uid="{B6B432C5-6501-4977-98D5-21018D053D72}"/>
    <cellStyle name="Comma 77" xfId="54815" xr:uid="{3161D625-6028-4FA3-8178-6BFECD09FBF1}"/>
    <cellStyle name="Comma 78" xfId="54822" xr:uid="{911F0CA6-29AE-4E90-8783-EA47855FC7FD}"/>
    <cellStyle name="Comma 79" xfId="54833" xr:uid="{7307E358-0FAB-4BA2-BEBE-DDE0B751E783}"/>
    <cellStyle name="Comma 8" xfId="956" xr:uid="{00000000-0005-0000-0000-000007040000}"/>
    <cellStyle name="Comma 8 10" xfId="54965" xr:uid="{CCC4ED51-9F63-4C8F-91D9-4DB3FA958D13}"/>
    <cellStyle name="Comma 8 11" xfId="4394" xr:uid="{1CBF0E7C-2431-417C-BA20-391877B356C7}"/>
    <cellStyle name="Comma 8 2" xfId="957" xr:uid="{00000000-0005-0000-0000-000008040000}"/>
    <cellStyle name="Comma 8 2 2" xfId="5468" xr:uid="{ED198B92-6EB7-46A6-B703-335A59260BE3}"/>
    <cellStyle name="Comma 8 2 2 2" xfId="8591" xr:uid="{1F88588B-EEE8-4CE5-BE1E-37570F244CA3}"/>
    <cellStyle name="Comma 8 2 2 2 2" xfId="33733" xr:uid="{ED9DE46E-C42F-4ED1-808B-5DBB489FD2B1}"/>
    <cellStyle name="Comma 8 2 2 3" xfId="30951" xr:uid="{54FA4A32-7D83-48DF-AB02-1B80F19C9271}"/>
    <cellStyle name="Comma 8 2 3" xfId="29967" xr:uid="{BD174332-04BE-46F3-8E9D-33C8507E3CA9}"/>
    <cellStyle name="Comma 8 3" xfId="958" xr:uid="{00000000-0005-0000-0000-000009040000}"/>
    <cellStyle name="Comma 8 4" xfId="959" xr:uid="{00000000-0005-0000-0000-00000A040000}"/>
    <cellStyle name="Comma 8 4 2" xfId="5469" xr:uid="{E4F7F30F-6955-431A-8F4E-A619E7EA7E20}"/>
    <cellStyle name="Comma 8 4 2 2" xfId="8592" xr:uid="{A8C5CBD6-71BF-455D-B91D-769ED127CB1A}"/>
    <cellStyle name="Comma 8 4 2 2 2" xfId="33734" xr:uid="{6ADEE43A-9405-4C63-8356-E185EE6096B7}"/>
    <cellStyle name="Comma 8 4 2 3" xfId="30952" xr:uid="{5DFE666F-9D7B-46C9-B38E-868D7C4B393D}"/>
    <cellStyle name="Comma 8 4 3" xfId="29968" xr:uid="{BA912E36-D205-4D7D-B6F2-91307E049B76}"/>
    <cellStyle name="Comma 8 5" xfId="5467" xr:uid="{153DDE24-EF25-4685-88AB-4BE5F796B640}"/>
    <cellStyle name="Comma 8 5 2" xfId="8590" xr:uid="{7CDA90AF-2D53-4B57-AF9F-41B1DAC0AA2C}"/>
    <cellStyle name="Comma 8 5 2 2" xfId="33732" xr:uid="{884B8EF5-70AA-46A9-BF8D-DA6E028AB401}"/>
    <cellStyle name="Comma 8 5 3" xfId="30950" xr:uid="{DEA14FB4-F64E-4ED2-9B87-FA7A233DFD37}"/>
    <cellStyle name="Comma 8 6" xfId="7410" xr:uid="{63D6F609-DFFA-4577-8315-52CA0598CAE3}"/>
    <cellStyle name="Comma 8 6 2" xfId="32559" xr:uid="{4A100374-5689-4456-9985-CE7E486F9CDC}"/>
    <cellStyle name="Comma 8 7" xfId="4518" xr:uid="{DC603581-B93A-48EC-B1CB-068AF8B9F8F4}"/>
    <cellStyle name="Comma 8 7 2" xfId="29966" xr:uid="{B71872DE-00B6-4AE6-9BF0-ED38DCAB65CA}"/>
    <cellStyle name="Comma 8 8" xfId="29719" xr:uid="{3469C6F4-E7F2-431B-B700-45D3B8402178}"/>
    <cellStyle name="Comma 8 9" xfId="54841" xr:uid="{3AE2A128-3492-4E13-A128-216BFC75A3A7}"/>
    <cellStyle name="Comma 80" xfId="54869" xr:uid="{3A7720FB-459C-4B42-96B7-843486E2E569}"/>
    <cellStyle name="Comma 81" xfId="54883" xr:uid="{529B7AE9-2ADC-474C-B3DB-783F3611351B}"/>
    <cellStyle name="Comma 82" xfId="54893" xr:uid="{6E489D8A-4EA4-4747-9E8A-C08BCB359C01}"/>
    <cellStyle name="Comma 83" xfId="54889" xr:uid="{7CF3AEBC-71F5-442F-86A9-D21295F1F6D2}"/>
    <cellStyle name="Comma 84" xfId="54873" xr:uid="{67AD5FB4-9956-4E4F-A52B-EA3FD648A83E}"/>
    <cellStyle name="Comma 85" xfId="54892" xr:uid="{A6B232AF-BD1D-4312-B9A3-E11364E641BD}"/>
    <cellStyle name="Comma 86" xfId="54898" xr:uid="{A9AFD5C0-777D-48A7-ACA1-7FDAD7D013F5}"/>
    <cellStyle name="Comma 87" xfId="54899" xr:uid="{FB3239B3-BC0E-4314-BFFA-CF55821D5221}"/>
    <cellStyle name="Comma 88" xfId="54900" xr:uid="{64AC6721-20ED-4527-8C93-DE672CCE7235}"/>
    <cellStyle name="Comma 89" xfId="54902" xr:uid="{A96620EF-BE69-412E-904B-3B4CA43BF146}"/>
    <cellStyle name="Comma 9" xfId="2363" xr:uid="{00000000-0005-0000-0000-00000B040000}"/>
    <cellStyle name="Comma 9 10" xfId="54862" xr:uid="{CF077309-9FC9-49A2-A29B-1EF8D4639C68}"/>
    <cellStyle name="Comma 9 11" xfId="55049" xr:uid="{487B06F5-B960-499F-B8C5-86BDC367DC71}"/>
    <cellStyle name="Comma 9 12" xfId="4358" xr:uid="{A6E06A1F-4BEF-47B9-BC45-154798985010}"/>
    <cellStyle name="Comma 9 2" xfId="960" xr:uid="{00000000-0005-0000-0000-00000C040000}"/>
    <cellStyle name="Comma 9 2 10" xfId="4399" xr:uid="{20B423F5-816E-4C38-A6C2-E24F42266014}"/>
    <cellStyle name="Comma 9 2 2" xfId="961" xr:uid="{00000000-0005-0000-0000-00000D040000}"/>
    <cellStyle name="Comma 9 2 2 2" xfId="5471" xr:uid="{5066C209-1475-4EF6-B1BA-F1083AFDA2C5}"/>
    <cellStyle name="Comma 9 2 2 2 2" xfId="8594" xr:uid="{86E728C3-5A50-4610-9089-F8D83D57808E}"/>
    <cellStyle name="Comma 9 2 2 2 2 2" xfId="33736" xr:uid="{289F56BF-B486-423A-8F82-195D773B4AF8}"/>
    <cellStyle name="Comma 9 2 2 2 3" xfId="30954" xr:uid="{EEB29F7B-AB6B-49FB-9E13-02EBB6CA3315}"/>
    <cellStyle name="Comma 9 2 2 3" xfId="7412" xr:uid="{7A2FD2CF-FE3B-4F40-B584-492FAD91E95B}"/>
    <cellStyle name="Comma 9 2 2 3 2" xfId="32561" xr:uid="{9F0CAEA3-B330-4773-8C88-1D206503225D}"/>
    <cellStyle name="Comma 9 2 2 4" xfId="29970" xr:uid="{39ED1430-F390-4176-90C7-E96A5263FC89}"/>
    <cellStyle name="Comma 9 2 2 5" xfId="54967" xr:uid="{EA18CAD6-AD30-471A-9479-FBBAA4A3DEB4}"/>
    <cellStyle name="Comma 9 2 2 6" xfId="4520" xr:uid="{DEB67DA4-5B1D-4E5D-9F90-EFE86783E416}"/>
    <cellStyle name="Comma 9 2 3" xfId="962" xr:uid="{00000000-0005-0000-0000-00000E040000}"/>
    <cellStyle name="Comma 9 2 3 2" xfId="5472" xr:uid="{4B288D87-F0B3-4D4C-ACC6-4F7F9E963A0C}"/>
    <cellStyle name="Comma 9 2 3 2 2" xfId="8595" xr:uid="{037D80D5-18A1-4016-9A68-BCD5B3F1FDBE}"/>
    <cellStyle name="Comma 9 2 3 2 2 2" xfId="33737" xr:uid="{120903FD-3CE2-4F90-BEB5-D06E959DB112}"/>
    <cellStyle name="Comma 9 2 3 2 3" xfId="30955" xr:uid="{08A0D13A-2948-43C3-85F3-8DB525007FBA}"/>
    <cellStyle name="Comma 9 2 3 3" xfId="7413" xr:uid="{137E34F2-CB73-4CE4-AD93-A0F2851B41D4}"/>
    <cellStyle name="Comma 9 2 3 3 2" xfId="32562" xr:uid="{486CCD91-8FD1-410E-94D0-BC9084248AAE}"/>
    <cellStyle name="Comma 9 2 3 4" xfId="29971" xr:uid="{37473D6F-6E78-4315-A07F-A150EA096FFB}"/>
    <cellStyle name="Comma 9 2 3 5" xfId="54968" xr:uid="{020EBECC-B5BC-45FD-8E6D-4F3F852C97D9}"/>
    <cellStyle name="Comma 9 2 3 6" xfId="4521" xr:uid="{D3510383-A0AD-4809-8A61-C08198952DF7}"/>
    <cellStyle name="Comma 9 2 4" xfId="2406" xr:uid="{00000000-0005-0000-0000-00000F040000}"/>
    <cellStyle name="Comma 9 2 4 2" xfId="6296" xr:uid="{98157E53-3272-4619-A2E9-B3D4EEB257E6}"/>
    <cellStyle name="Comma 9 2 4 2 2" xfId="9175" xr:uid="{40D27401-31BE-4685-9394-0FBD437A47BA}"/>
    <cellStyle name="Comma 9 2 4 2 2 2" xfId="34317" xr:uid="{C731BF19-FEA2-44DB-9635-24E52DB7A729}"/>
    <cellStyle name="Comma 9 2 4 2 3" xfId="31461" xr:uid="{407668BF-C508-42AC-A634-CE28C9FE4EE4}"/>
    <cellStyle name="Comma 9 2 4 3" xfId="7917" xr:uid="{B8695930-BCEE-43D4-AF92-D8D9A4E1C6F1}"/>
    <cellStyle name="Comma 9 2 4 3 2" xfId="33060" xr:uid="{994E7315-6665-4C21-9B71-25B4DD3F2D6E}"/>
    <cellStyle name="Comma 9 2 4 4" xfId="30316" xr:uid="{04F41608-5542-4653-BAAF-221467973303}"/>
    <cellStyle name="Comma 9 2 4 5" xfId="55052" xr:uid="{4C144C05-F26A-408B-ACE8-6B6A16A425F9}"/>
    <cellStyle name="Comma 9 2 4 6" xfId="4882" xr:uid="{0CEA5CB6-A418-4C3F-8BC8-8A402E772D9B}"/>
    <cellStyle name="Comma 9 2 5" xfId="5470" xr:uid="{0750EE81-4739-461E-8479-C521003B5B63}"/>
    <cellStyle name="Comma 9 2 5 2" xfId="8593" xr:uid="{E0136F50-78EE-4D9D-85AC-860D095751D0}"/>
    <cellStyle name="Comma 9 2 5 2 2" xfId="33735" xr:uid="{A9A3BE07-F7E9-4EE1-ACA4-7801788AC657}"/>
    <cellStyle name="Comma 9 2 5 3" xfId="30953" xr:uid="{37AF284E-9A4C-4B52-9588-CAB41EE9DAE2}"/>
    <cellStyle name="Comma 9 2 6" xfId="7411" xr:uid="{424DF088-F931-4B97-9F04-132E8AFA9251}"/>
    <cellStyle name="Comma 9 2 6 2" xfId="32560" xr:uid="{C4D2C877-E1A1-43AA-ADE8-2A4EEDEEE0FA}"/>
    <cellStyle name="Comma 9 2 7" xfId="4519" xr:uid="{D58CECCC-20FF-4B32-8749-D3AC187FF0F6}"/>
    <cellStyle name="Comma 9 2 7 2" xfId="29969" xr:uid="{E08C77C6-14C0-4349-A1BA-E62EC4F3AC05}"/>
    <cellStyle name="Comma 9 2 8" xfId="29723" xr:uid="{5EF1D209-BD46-4947-AFE4-CAB6AB095F1F}"/>
    <cellStyle name="Comma 9 2 9" xfId="54966" xr:uid="{539D6994-EC65-4379-BD1D-92CE9236D7BE}"/>
    <cellStyle name="Comma 9 3" xfId="963" xr:uid="{00000000-0005-0000-0000-000010040000}"/>
    <cellStyle name="Comma 9 3 2" xfId="5473" xr:uid="{97D9A55A-ACF8-4BB5-9DEA-93F6021E7850}"/>
    <cellStyle name="Comma 9 3 2 2" xfId="8596" xr:uid="{F7C0CFDD-D46D-4912-A848-A0F330A44981}"/>
    <cellStyle name="Comma 9 3 2 2 2" xfId="33738" xr:uid="{EE7086FB-6F91-4AED-93DC-3A3311C6367A}"/>
    <cellStyle name="Comma 9 3 2 3" xfId="30956" xr:uid="{68938EEB-9A1C-4809-859E-5907B88DF498}"/>
    <cellStyle name="Comma 9 3 3" xfId="7414" xr:uid="{219DD319-AD03-4B23-8F09-12444578B94D}"/>
    <cellStyle name="Comma 9 3 3 2" xfId="32563" xr:uid="{560060A3-7AD1-48B3-8A0D-4D491633C1C2}"/>
    <cellStyle name="Comma 9 3 4" xfId="29972" xr:uid="{4DE2F79E-FE10-4BCC-AADB-D9299387F642}"/>
    <cellStyle name="Comma 9 3 5" xfId="54969" xr:uid="{53C4D054-1801-4E24-92B7-0DD0B4DA62F1}"/>
    <cellStyle name="Comma 9 3 6" xfId="4522" xr:uid="{E51A878E-CC87-4461-B97E-F14C2804D4C9}"/>
    <cellStyle name="Comma 9 4" xfId="964" xr:uid="{00000000-0005-0000-0000-000011040000}"/>
    <cellStyle name="Comma 9 4 2" xfId="965" xr:uid="{00000000-0005-0000-0000-000012040000}"/>
    <cellStyle name="Comma 9 4 3" xfId="5474" xr:uid="{0EF212EF-17FE-406D-AA67-3539C5C0516A}"/>
    <cellStyle name="Comma 9 4 3 2" xfId="8597" xr:uid="{BDE55954-A3DB-4C82-87CD-7F5590970A0D}"/>
    <cellStyle name="Comma 9 4 3 2 2" xfId="33739" xr:uid="{6E5C60EA-AA47-4E07-9A97-CABF71DCAE18}"/>
    <cellStyle name="Comma 9 4 3 3" xfId="30957" xr:uid="{693CC988-3ED7-4E03-AFB0-AFD5D594A8DD}"/>
    <cellStyle name="Comma 9 4 4" xfId="7415" xr:uid="{FAEA5B6D-8263-4FE1-8801-B15B41680256}"/>
    <cellStyle name="Comma 9 4 4 2" xfId="32564" xr:uid="{8235600A-2E45-4866-B47F-EB6A88DCC580}"/>
    <cellStyle name="Comma 9 4 5" xfId="29973" xr:uid="{04CCF048-494A-43CA-A94E-400A570D71DC}"/>
    <cellStyle name="Comma 9 4 6" xfId="54970" xr:uid="{999B249F-293A-4598-9421-58573CC02AEB}"/>
    <cellStyle name="Comma 9 4 7" xfId="4523" xr:uid="{891849EA-09D2-4BD1-9305-D189245DE50A}"/>
    <cellStyle name="Comma 9 5" xfId="6279" xr:uid="{359714E5-99CE-4BD6-B510-D231D71FD97D}"/>
    <cellStyle name="Comma 9 5 2" xfId="9146" xr:uid="{A24BD937-A906-429F-AA67-8C20E5C48A05}"/>
    <cellStyle name="Comma 9 5 2 2" xfId="34288" xr:uid="{7CF6B136-FF03-4EBE-82B4-765AB26FC4E2}"/>
    <cellStyle name="Comma 9 5 3" xfId="31444" xr:uid="{895FAB78-ED73-4D8A-9F1C-D92CEF5B6F3A}"/>
    <cellStyle name="Comma 9 6" xfId="7894" xr:uid="{61B2169C-FA1A-4A96-ACE0-902BE3DB94B3}"/>
    <cellStyle name="Comma 9 6 2" xfId="33038" xr:uid="{44C68F01-9E61-4403-9483-4FAE67F7FC0C}"/>
    <cellStyle name="Comma 9 7" xfId="4852" xr:uid="{D78E1083-065D-4671-83A1-E9040EBA1073}"/>
    <cellStyle name="Comma 9 7 2" xfId="30299" xr:uid="{F23406B6-D1AC-42B3-8AFD-6BB87B4F15D3}"/>
    <cellStyle name="Comma 9 8" xfId="29703" xr:uid="{8BED5FD5-58BB-45DA-B5E1-F9FE84EAFF1A}"/>
    <cellStyle name="Comma 9 9" xfId="54843" xr:uid="{367277ED-4EBA-438A-BFE7-4DDE57CCB277}"/>
    <cellStyle name="Comma 90" xfId="54907" xr:uid="{471D1A4D-B337-4BFC-B4E9-5DDA58B2E45F}"/>
    <cellStyle name="Comma 91" xfId="54910" xr:uid="{B412D50B-4A66-4E89-8886-B2B44B42EDB3}"/>
    <cellStyle name="Comma 92" xfId="54921" xr:uid="{035231B0-AE72-4288-A117-57709E7ACD99}"/>
    <cellStyle name="Comma 93" xfId="54927" xr:uid="{323EA038-4227-49AF-837C-E145C10DE3A9}"/>
    <cellStyle name="Comma 94" xfId="54929" xr:uid="{3AF56939-2177-4BD3-BE16-4F17C5A8BE8C}"/>
    <cellStyle name="Comma 95" xfId="55080" xr:uid="{4F5D3338-4949-4F54-8101-7C82321B6734}"/>
    <cellStyle name="Comma 96" xfId="55086" xr:uid="{308BC27B-7DD1-4F20-B345-0C981BEE8174}"/>
    <cellStyle name="Comma 97" xfId="55089" xr:uid="{8B86A58F-1D40-486B-B3B1-190F319DEBDB}"/>
    <cellStyle name="Comma 98" xfId="55095" xr:uid="{F83F9A3F-DA18-4829-8786-D149C6D69951}"/>
    <cellStyle name="Comma 99" xfId="55100" xr:uid="{E8E21B57-13E9-42DF-A4CF-65539DAEE563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8" xr:uid="{00000000-0005-0000-0000-000016040000}"/>
    <cellStyle name="comma zerodec 2 3" xfId="2509" xr:uid="{00000000-0005-0000-0000-000017040000}"/>
    <cellStyle name="comma zerodec 2 4" xfId="4524" xr:uid="{3ECABF68-3708-4C4C-BE07-0F614F173322}"/>
    <cellStyle name="comma zerodec 3" xfId="969" xr:uid="{00000000-0005-0000-0000-000018040000}"/>
    <cellStyle name="comma zerodec 3 2" xfId="2510" xr:uid="{00000000-0005-0000-0000-000019040000}"/>
    <cellStyle name="comma zerodec 4" xfId="970" xr:uid="{00000000-0005-0000-0000-00001A040000}"/>
    <cellStyle name="comma zerodec 4 2" xfId="2511" xr:uid="{00000000-0005-0000-0000-00001B040000}"/>
    <cellStyle name="comma zerodec 5" xfId="971" xr:uid="{00000000-0005-0000-0000-00001C040000}"/>
    <cellStyle name="comma zerodec 5 2" xfId="2512" xr:uid="{00000000-0005-0000-0000-00001D040000}"/>
    <cellStyle name="comma zerodec 6" xfId="972" xr:uid="{00000000-0005-0000-0000-00001E040000}"/>
    <cellStyle name="comma zerodec 6 2" xfId="2513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omma0 2" xfId="5475" xr:uid="{C6FE2EAD-6A8D-47E3-A604-F274CFC2AC82}"/>
    <cellStyle name="Curren - Style3" xfId="978" xr:uid="{00000000-0005-0000-0000-000025040000}"/>
    <cellStyle name="Curren - Style4" xfId="979" xr:uid="{00000000-0005-0000-0000-000026040000}"/>
    <cellStyle name="Currency" xfId="4245" builtinId="4"/>
    <cellStyle name="Currency $" xfId="980" xr:uid="{00000000-0005-0000-0000-000027040000}"/>
    <cellStyle name="Currency $ 2" xfId="5476" xr:uid="{50D8C9E3-32F5-415C-9CC0-6DFBB4C0D483}"/>
    <cellStyle name="Currency [0] 2" xfId="981" xr:uid="{00000000-0005-0000-0000-000028040000}"/>
    <cellStyle name="Currency [0] 2 2" xfId="2514" xr:uid="{00000000-0005-0000-0000-000029040000}"/>
    <cellStyle name="Currency [0] 2 3" xfId="5477" xr:uid="{8F6D8B8E-FE75-4FC6-AE81-FE6FC7404989}"/>
    <cellStyle name="Currency [0] 2 3 2" xfId="8598" xr:uid="{9B4E5A9F-2518-496E-BD5B-B190306FEBF2}"/>
    <cellStyle name="Currency [0] 2 3 2 2" xfId="33740" xr:uid="{C054A116-99F9-4B2D-93C0-2AEFD8A54D79}"/>
    <cellStyle name="Currency [0] 2 3 3" xfId="30958" xr:uid="{4DA7877F-D333-4922-8BAC-B757083F0669}"/>
    <cellStyle name="Currency [0] 2 4" xfId="7416" xr:uid="{1CE68F5E-E515-402C-872F-7153AC0FEA75}"/>
    <cellStyle name="Currency [0] 2 4 2" xfId="32565" xr:uid="{F095FB8D-9AD7-4030-82D1-CC6C18C967F0}"/>
    <cellStyle name="Currency [0] 2 5" xfId="29974" xr:uid="{0D624812-75F1-4CEE-8462-F6D0AECCA599}"/>
    <cellStyle name="Currency [0] 2 6" xfId="54971" xr:uid="{063C4D5A-8B76-447C-A07A-B2451C7CF83A}"/>
    <cellStyle name="Currency [0] 2 7" xfId="4525" xr:uid="{CD050E56-114B-429B-A54F-154F48FD052A}"/>
    <cellStyle name="Currency [0] 3" xfId="2515" xr:uid="{00000000-0005-0000-0000-00002A040000}"/>
    <cellStyle name="Currency [00]" xfId="982" xr:uid="{00000000-0005-0000-0000-00002B040000}"/>
    <cellStyle name="Currency [00] 2" xfId="5478" xr:uid="{1E133E77-F9D7-41A5-985A-8BC997B9FA93}"/>
    <cellStyle name="Currency 2" xfId="983" xr:uid="{00000000-0005-0000-0000-00002C040000}"/>
    <cellStyle name="Currency 2 2" xfId="2516" xr:uid="{00000000-0005-0000-0000-00002D040000}"/>
    <cellStyle name="Currency 2 2 2" xfId="2517" xr:uid="{00000000-0005-0000-0000-00002E040000}"/>
    <cellStyle name="Currency 2 3" xfId="5479" xr:uid="{F296225B-659B-4CEE-922C-2179BCE246B1}"/>
    <cellStyle name="Currency 2 3 2" xfId="8599" xr:uid="{6BF21BE3-C169-49CB-9DC8-B5C02BFA288C}"/>
    <cellStyle name="Currency 2 3 2 2" xfId="33741" xr:uid="{DEA9D4F2-5D1A-4613-98EE-97CFD023F1F5}"/>
    <cellStyle name="Currency 2 3 3" xfId="30959" xr:uid="{310614AC-D9FF-4CB3-91D6-E41638BF85F0}"/>
    <cellStyle name="Currency 2 4" xfId="7417" xr:uid="{E41D01E0-1FEF-4938-954D-DAA868C0CBC7}"/>
    <cellStyle name="Currency 2 4 2" xfId="32566" xr:uid="{F66BC009-BC84-4991-8D16-3E08F9601B8B}"/>
    <cellStyle name="Currency 2 5" xfId="29975" xr:uid="{D53132EF-452E-4304-8D89-730DBA9E4F93}"/>
    <cellStyle name="Currency 2 6" xfId="54972" xr:uid="{7D83A200-60E5-4D8B-B557-E9EE53B020DA}"/>
    <cellStyle name="Currency 2 7" xfId="4526" xr:uid="{13F930F0-5F37-4859-9C27-88617640CD00}"/>
    <cellStyle name="Currency 3" xfId="984" xr:uid="{00000000-0005-0000-0000-00002F040000}"/>
    <cellStyle name="Currency 3 2" xfId="5480" xr:uid="{FEBABC5B-02D1-42B0-B06D-5DF62954ABB8}"/>
    <cellStyle name="Currency 3 2 2" xfId="8600" xr:uid="{C9807288-481E-4F5E-9E70-DB3DFB5EE471}"/>
    <cellStyle name="Currency 3 2 2 2" xfId="33742" xr:uid="{99201B82-209E-4D20-9701-4B0C4628DF35}"/>
    <cellStyle name="Currency 3 2 3" xfId="30960" xr:uid="{04D1E2B6-DAB2-4D9F-9D9E-225C4E395A9F}"/>
    <cellStyle name="Currency 3 3" xfId="7418" xr:uid="{B2B813C5-A3AC-4EBE-96DA-D2EBECDC5817}"/>
    <cellStyle name="Currency 3 3 2" xfId="32567" xr:uid="{AB8E937D-0805-4693-A859-985310AC990B}"/>
    <cellStyle name="Currency 3 4" xfId="29976" xr:uid="{6FB2D194-524D-4AD8-92BF-EACDC035F499}"/>
    <cellStyle name="Currency 3 5" xfId="54973" xr:uid="{F68487D1-B74F-46E5-BC27-5ED2C8E49B7F}"/>
    <cellStyle name="Currency 3 6" xfId="4527" xr:uid="{D345C51A-D374-4609-96DB-F0BDC169A2B1}"/>
    <cellStyle name="Currency 4" xfId="985" xr:uid="{00000000-0005-0000-0000-000030040000}"/>
    <cellStyle name="Currency0" xfId="986" xr:uid="{00000000-0005-0000-0000-000031040000}"/>
    <cellStyle name="Currency0 2" xfId="5481" xr:uid="{0F9D5B0A-9E25-43E7-9652-642AD7B91AFF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8" xr:uid="{00000000-0005-0000-0000-000036040000}"/>
    <cellStyle name="Currency1 2 4" xfId="4528" xr:uid="{EEEA2E4F-E5FC-416C-BFA0-4A070A73935E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2 2" xfId="5483" xr:uid="{38E36B9A-DE41-4471-B894-BD8FB0043236}"/>
    <cellStyle name="Date 3" xfId="1008" xr:uid="{00000000-0005-0000-0000-000048040000}"/>
    <cellStyle name="Date 3 2" xfId="5484" xr:uid="{04CE74B2-FD62-4038-86E1-9963BE7D645C}"/>
    <cellStyle name="Date 4" xfId="1009" xr:uid="{00000000-0005-0000-0000-000049040000}"/>
    <cellStyle name="Date 4 2" xfId="5485" xr:uid="{BB5AED63-993B-4414-ACFF-9701225E49D1}"/>
    <cellStyle name="Date 5" xfId="1010" xr:uid="{00000000-0005-0000-0000-00004A040000}"/>
    <cellStyle name="Date 5 2" xfId="5486" xr:uid="{4FFF4E86-8F1C-40A8-BF1C-B0F5A97198E3}"/>
    <cellStyle name="Date 6" xfId="1011" xr:uid="{00000000-0005-0000-0000-00004B040000}"/>
    <cellStyle name="Date 6 2" xfId="5487" xr:uid="{9231F481-FD37-43C1-8D24-93EEF4E9A806}"/>
    <cellStyle name="Date 7" xfId="1012" xr:uid="{00000000-0005-0000-0000-00004C040000}"/>
    <cellStyle name="Date 8" xfId="5482" xr:uid="{83841E44-BD7B-4014-BE18-2DB3A511F96B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19" xr:uid="{00000000-0005-0000-0000-000055040000}"/>
    <cellStyle name="Dollar (zero dec) 2 4" xfId="4529" xr:uid="{7E06830E-1E30-4CA8-9B60-0E2351E0C7CD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Dollars 2" xfId="5488" xr:uid="{C370B85F-1A71-4A58-A106-9BE541D4C78B}"/>
    <cellStyle name="E&amp;Y House" xfId="1036" xr:uid="{00000000-0005-0000-0000-000065040000}"/>
    <cellStyle name="Enter Currency (0)" xfId="1037" xr:uid="{00000000-0005-0000-0000-000066040000}"/>
    <cellStyle name="Enter Currency (0) 2" xfId="5489" xr:uid="{7294FD9E-48CF-496C-A797-B24F7F74E1EF}"/>
    <cellStyle name="Enter Currency (2)" xfId="1038" xr:uid="{00000000-0005-0000-0000-000067040000}"/>
    <cellStyle name="Enter Currency (2) 2" xfId="5490" xr:uid="{1AB38552-FFB8-4A28-82F2-27A88DFDF9C1}"/>
    <cellStyle name="Enter Units (0)" xfId="1039" xr:uid="{00000000-0005-0000-0000-000068040000}"/>
    <cellStyle name="Enter Units (0) 2" xfId="5491" xr:uid="{C5AF9730-0001-45AD-BAF8-D6E1B763CEF8}"/>
    <cellStyle name="Enter Units (1)" xfId="1040" xr:uid="{00000000-0005-0000-0000-000069040000}"/>
    <cellStyle name="Enter Units (1) 2" xfId="5492" xr:uid="{9BA8C2C3-8F28-4A78-A84D-64611C0965FF}"/>
    <cellStyle name="Enter Units (2)" xfId="1041" xr:uid="{00000000-0005-0000-0000-00006A040000}"/>
    <cellStyle name="Enter Units (2) 2" xfId="5493" xr:uid="{D78489F6-2025-45DB-AC6C-FA957553AB19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14" xfId="4883" xr:uid="{0AD44F6B-8DDC-4060-8180-6420B69FDBDB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14" xfId="4884" xr:uid="{E92480F2-F652-4BD7-A9E9-4518D3497C45}"/>
    <cellStyle name="Good 15" xfId="4250" xr:uid="{E7559EEC-6E4C-4E9D-8772-DAD4EDF5EED6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er2 2 2" xfId="3321" xr:uid="{C1DB96F0-AC3F-485D-B111-95CE748B3089}"/>
    <cellStyle name="Header2 2 2 2" xfId="8609" xr:uid="{F696104C-6CDE-43FA-8186-7BBB221A6F89}"/>
    <cellStyle name="Header2 2 2 2 2" xfId="21040" xr:uid="{FD4D3B61-5D00-4C2A-AE71-3FC5B2127ECE}"/>
    <cellStyle name="Header2 2 2 2 2 2" xfId="46173" xr:uid="{8FE394DC-FA5A-4E0B-B5E3-88598E01D33A}"/>
    <cellStyle name="Header2 2 2 2 3" xfId="26253" xr:uid="{0D971115-DF8C-4EA2-B32D-E58C23C35E79}"/>
    <cellStyle name="Header2 2 2 2 3 2" xfId="51386" xr:uid="{A1296670-47C2-4C4F-90B0-A637D8CD6D73}"/>
    <cellStyle name="Header2 2 2 2 4" xfId="33751" xr:uid="{6A43C811-8CF7-48DB-A521-8DD93B4EAAE0}"/>
    <cellStyle name="Header2 2 2 3" xfId="9893" xr:uid="{728957AE-0F3F-47A1-AED3-AFB2D0701E74}"/>
    <cellStyle name="Header2 2 2 3 2" xfId="16969" xr:uid="{D7D0F28C-2762-42D8-AEF8-30340C1AD027}"/>
    <cellStyle name="Header2 2 2 3 2 2" xfId="42102" xr:uid="{858E8A2C-4431-45BA-A4E0-300B442492B8}"/>
    <cellStyle name="Header2 2 2 3 3" xfId="22081" xr:uid="{9A28AE84-C32E-4889-B3E9-AD5D80594B62}"/>
    <cellStyle name="Header2 2 2 3 3 2" xfId="47214" xr:uid="{B0AC9E5A-CCB6-4D8C-9D7E-2FD859807C80}"/>
    <cellStyle name="Header2 2 2 3 4" xfId="27266" xr:uid="{A6307001-E3AA-4D88-862F-48EC7DF7E86B}"/>
    <cellStyle name="Header2 2 2 3 4 2" xfId="52399" xr:uid="{8116D15A-362E-44F9-A988-6ACDE985FBC3}"/>
    <cellStyle name="Header2 2 2 3 5" xfId="35034" xr:uid="{08F543E3-9DC0-4DF0-9B37-61445B847C75}"/>
    <cellStyle name="Header2 2 2 4" xfId="15778" xr:uid="{E3E92D90-142B-4B59-92B2-22F7C1910755}"/>
    <cellStyle name="Header2 2 2 4 2" xfId="40911" xr:uid="{8C03EAB7-2CA0-4F55-B6CC-116AA72C433F}"/>
    <cellStyle name="Header2 2 2 5" xfId="13735" xr:uid="{DBB45D45-CC8B-4B7A-8E3B-7BDF66186179}"/>
    <cellStyle name="Header2 2 2 5 2" xfId="38869" xr:uid="{00CC12D5-DB94-425F-A7B5-04C65393A483}"/>
    <cellStyle name="Header2 2 2 6" xfId="30962" xr:uid="{F943E603-7855-4604-817E-4B0DA958102B}"/>
    <cellStyle name="Header2 2 2 7" xfId="5495" xr:uid="{C0089682-E4B1-48B9-8254-4EA471E0BA95}"/>
    <cellStyle name="Header2 2 3" xfId="4215" xr:uid="{1A42DCEB-AFCA-4199-BF07-504058F77B41}"/>
    <cellStyle name="Header2 2 3 2" xfId="7128" xr:uid="{BDD9CC29-82A1-45C7-AF64-F899145BE697}"/>
    <cellStyle name="Header2 2 3 2 2" xfId="14551" xr:uid="{CA2122E5-9125-4573-8BB7-88E95A1FFFFD}"/>
    <cellStyle name="Header2 2 3 2 2 2" xfId="39684" xr:uid="{74DF9733-AE08-44F4-AC01-93230E5E9F29}"/>
    <cellStyle name="Header2 2 3 2 3" xfId="19803" xr:uid="{EC2CB637-CB17-48FE-A4C3-B299256C54D4}"/>
    <cellStyle name="Header2 2 3 2 3 2" xfId="44936" xr:uid="{B7B017C1-26A9-4A76-BBE3-C354FF5AD77F}"/>
    <cellStyle name="Header2 2 3 2 4" xfId="25139" xr:uid="{F04C6799-C6F4-4B2B-A604-594006E01DC6}"/>
    <cellStyle name="Header2 2 3 2 4 2" xfId="50272" xr:uid="{BF952221-163E-4D62-8CF7-D127DE0EF46D}"/>
    <cellStyle name="Header2 2 3 2 5" xfId="32280" xr:uid="{58A453D8-455F-4206-AEF0-34B1E8AA21BC}"/>
    <cellStyle name="Header2 2 3 3" xfId="15860" xr:uid="{E9B42E41-E7EF-4739-A135-1F8E0788DC23}"/>
    <cellStyle name="Header2 2 3 3 2" xfId="40993" xr:uid="{F3632CD8-8282-449C-9476-198B141177B2}"/>
    <cellStyle name="Header2 2 3 4" xfId="15779" xr:uid="{0CD269B0-6279-42FD-BA60-DF98329833DE}"/>
    <cellStyle name="Header2 2 3 4 2" xfId="40912" xr:uid="{5AD808F4-16B2-4550-A9E0-4CA93AD00C16}"/>
    <cellStyle name="Header2 2 3 5" xfId="30460" xr:uid="{C62254E2-689C-4C99-923E-0F6B6C5B1B60}"/>
    <cellStyle name="Header2 2 3 6" xfId="4951" xr:uid="{62E81171-C86C-42B4-B563-DE53E3D99D1A}"/>
    <cellStyle name="Header2 2 4" xfId="5173" xr:uid="{739E536C-8418-4ECF-862E-591CD438E48D}"/>
    <cellStyle name="Header2 2 4 2" xfId="8302" xr:uid="{B344F585-E9CA-4B20-AE90-8FF8E7656233}"/>
    <cellStyle name="Header2 2 4 2 2" xfId="15640" xr:uid="{23C748AA-DED4-4F2C-BC8C-10C4939995FA}"/>
    <cellStyle name="Header2 2 4 2 2 2" xfId="40773" xr:uid="{E216F64C-ACB2-4774-BDF1-E84BA38E1EA6}"/>
    <cellStyle name="Header2 2 4 2 3" xfId="20831" xr:uid="{4AB061C8-F990-4EED-8C05-26B647F54216}"/>
    <cellStyle name="Header2 2 4 2 3 2" xfId="45964" xr:uid="{887856F1-B375-4D78-AC9D-E86740B80B1A}"/>
    <cellStyle name="Header2 2 4 2 4" xfId="26148" xr:uid="{5A44DABB-CBFC-4A09-92E8-1B591B21F413}"/>
    <cellStyle name="Header2 2 4 2 4 2" xfId="51281" xr:uid="{3D48F391-C6F6-4740-9B4B-0582148D44E3}"/>
    <cellStyle name="Header2 2 4 2 5" xfId="33444" xr:uid="{6C7002E4-4B36-4788-96E2-90A25BCEFE14}"/>
    <cellStyle name="Header2 2 4 3" xfId="9515" xr:uid="{F3FCA4AB-9DBF-4F44-B684-84317BEEA869}"/>
    <cellStyle name="Header2 2 4 3 2" xfId="21709" xr:uid="{D256D8CB-0ED6-4D44-9000-9003CF8686F7}"/>
    <cellStyle name="Header2 2 4 3 2 2" xfId="46842" xr:uid="{6A6E0F91-859C-4E64-80A2-8D30A6E176CA}"/>
    <cellStyle name="Header2 2 4 3 3" xfId="26898" xr:uid="{1F7ACC5A-ACBD-4158-981D-EF8E2DAAF982}"/>
    <cellStyle name="Header2 2 4 3 3 2" xfId="52031" xr:uid="{2975B0AA-B93E-436E-8F26-86AD8552144A}"/>
    <cellStyle name="Header2 2 4 3 4" xfId="34657" xr:uid="{85D946C8-F949-4F9C-9E40-ABF7D28FF4A9}"/>
    <cellStyle name="Header2 2 4 4" xfId="8061" xr:uid="{6A64C858-1E9C-4D50-A2E0-D04F0DB110D3}"/>
    <cellStyle name="Header2 2 4 4 2" xfId="15406" xr:uid="{5A57F106-CC6A-4994-BB1C-43C6E49683B3}"/>
    <cellStyle name="Header2 2 4 4 2 2" xfId="40539" xr:uid="{CD30EFDB-43DD-4388-B4A6-10850297A981}"/>
    <cellStyle name="Header2 2 4 4 3" xfId="20607" xr:uid="{BCF9415D-2F7C-4308-AD7A-53BC2A424858}"/>
    <cellStyle name="Header2 2 4 4 3 2" xfId="45740" xr:uid="{41D367D9-3209-4D75-A7D5-98BABAD6A723}"/>
    <cellStyle name="Header2 2 4 4 4" xfId="25927" xr:uid="{44BEC028-3ECB-4C77-8314-5C43B9DCC6DA}"/>
    <cellStyle name="Header2 2 4 4 4 2" xfId="51060" xr:uid="{485F2BC5-D820-4BF0-97D2-68B7739F9E03}"/>
    <cellStyle name="Header2 2 4 4 5" xfId="33204" xr:uid="{916E12B2-4CB3-454B-B542-7C39F8BAED58}"/>
    <cellStyle name="Header2 2 4 5" xfId="11153" xr:uid="{3ABF3348-BE6C-4FCB-A217-D55B35520EBA}"/>
    <cellStyle name="Header2 2 4 5 2" xfId="18228" xr:uid="{8FFDC47F-983B-48E2-A852-4CB12109CD02}"/>
    <cellStyle name="Header2 2 4 5 2 2" xfId="43361" xr:uid="{EF5C85F2-4CE6-42E0-915E-890E9B6B0113}"/>
    <cellStyle name="Header2 2 4 5 3" xfId="23340" xr:uid="{9E24ED08-FD33-47C8-BB3E-ADE396DAA631}"/>
    <cellStyle name="Header2 2 4 5 3 2" xfId="48473" xr:uid="{DC574873-72BE-4174-80EA-5BE7A18B07EB}"/>
    <cellStyle name="Header2 2 4 5 4" xfId="28525" xr:uid="{5F623B2C-7DDE-443E-8B13-4C4EB96DD7B8}"/>
    <cellStyle name="Header2 2 4 5 4 2" xfId="53658" xr:uid="{FDD81F8A-0F4A-4CF6-B34B-2AABCFADC464}"/>
    <cellStyle name="Header2 2 4 5 5" xfId="36293" xr:uid="{E9EF7510-497E-4C2D-82AA-C68722431770}"/>
    <cellStyle name="Header2 2 4 6" xfId="13283" xr:uid="{CC61CA3A-C707-4ED8-B2C4-3E94FB0CB255}"/>
    <cellStyle name="Header2 2 4 6 2" xfId="38417" xr:uid="{8BC9133B-C417-4B54-9A3A-807AE6CEFEC7}"/>
    <cellStyle name="Header2 2 4 7" xfId="12801" xr:uid="{5DC02DEF-BAE4-4B55-B674-61A62E181610}"/>
    <cellStyle name="Header2 2 4 7 2" xfId="37939" xr:uid="{3710609D-B9F2-462C-89C8-369CB18D2A51}"/>
    <cellStyle name="Header2 2 4 8" xfId="13727" xr:uid="{B05CA88E-B504-41D6-AA5C-9D10406CF699}"/>
    <cellStyle name="Header2 2 4 8 2" xfId="38861" xr:uid="{92AA58B3-7BBA-443E-8CC4-6B90919B41F4}"/>
    <cellStyle name="Header2 2 4 9" xfId="30672" xr:uid="{59CAE115-876F-4824-B1DA-6B1F38831349}"/>
    <cellStyle name="Header2 2 5" xfId="5389" xr:uid="{314B95C2-BE4A-4D35-B598-15D65667CFBF}"/>
    <cellStyle name="Header2 2 5 2" xfId="8511" xr:uid="{AD724E5C-0A70-4B85-8395-378977EE444B}"/>
    <cellStyle name="Header2 2 5 2 2" xfId="15795" xr:uid="{7AB13502-C89E-4317-B28E-FB15DBAC0CBE}"/>
    <cellStyle name="Header2 2 5 2 2 2" xfId="40928" xr:uid="{987E769A-7DCF-4B6F-9DFD-4A193420E09A}"/>
    <cellStyle name="Header2 2 5 2 3" xfId="20981" xr:uid="{AAF7C8C1-5862-4856-A9C3-C645F94D77DB}"/>
    <cellStyle name="Header2 2 5 2 3 2" xfId="46114" xr:uid="{53763C96-B56E-4759-9C81-2AA767E65DCA}"/>
    <cellStyle name="Header2 2 5 2 4" xfId="26238" xr:uid="{726C8CC4-F092-452D-ABD3-E92A8352CF7E}"/>
    <cellStyle name="Header2 2 5 2 4 2" xfId="51371" xr:uid="{968BACB3-970D-4CCC-AD38-0BD1C6DD11F5}"/>
    <cellStyle name="Header2 2 5 2 5" xfId="33653" xr:uid="{507E7DF5-5D46-4875-8ED5-FDC07C54A6EC}"/>
    <cellStyle name="Header2 2 5 3" xfId="9890" xr:uid="{BC1668E6-7850-43A5-8567-A8D2AB91AC46}"/>
    <cellStyle name="Header2 2 5 3 2" xfId="16966" xr:uid="{69A9665D-AF78-4E7C-B24E-F400CA3238CE}"/>
    <cellStyle name="Header2 2 5 3 2 2" xfId="42099" xr:uid="{10615104-84B8-48E3-B932-6F5E41BB4F01}"/>
    <cellStyle name="Header2 2 5 3 3" xfId="22078" xr:uid="{BE27A1F3-52DD-4089-9417-6ADF23748277}"/>
    <cellStyle name="Header2 2 5 3 3 2" xfId="47211" xr:uid="{ACBE6905-46E9-4933-873F-0EA306BF3691}"/>
    <cellStyle name="Header2 2 5 3 4" xfId="27263" xr:uid="{5F810E1B-98E7-4786-9E56-25E0D4A576BD}"/>
    <cellStyle name="Header2 2 5 3 4 2" xfId="52396" xr:uid="{FB021C7D-58EE-4DCB-8E50-7FBCCD55DBCA}"/>
    <cellStyle name="Header2 2 5 3 5" xfId="35031" xr:uid="{5A3BFFA3-716B-40F3-B958-67EBE065618E}"/>
    <cellStyle name="Header2 2 5 4" xfId="7796" xr:uid="{56E7C84D-8A1E-4426-AE32-8768EBEA8AA5}"/>
    <cellStyle name="Header2 2 5 4 2" xfId="15155" xr:uid="{5A60C6C1-F98D-493A-AB4D-F0C1CB525FA5}"/>
    <cellStyle name="Header2 2 5 4 2 2" xfId="40288" xr:uid="{B6A8994A-CF47-4099-BBDD-2743C1EAE553}"/>
    <cellStyle name="Header2 2 5 4 3" xfId="20370" xr:uid="{9F45AD8C-0919-476D-BB18-E9A287ECD25A}"/>
    <cellStyle name="Header2 2 5 4 3 2" xfId="45503" xr:uid="{142793B4-52F7-47E3-9142-225527BA3BB8}"/>
    <cellStyle name="Header2 2 5 4 4" xfId="25693" xr:uid="{0EAED381-81C9-49A4-A2D2-33476BDF463F}"/>
    <cellStyle name="Header2 2 5 4 4 2" xfId="50826" xr:uid="{EA4E16D2-AD65-4909-AD94-0E03C6956676}"/>
    <cellStyle name="Header2 2 5 4 5" xfId="32943" xr:uid="{9934F670-DACC-48E2-8FC6-1AA2D19C97D0}"/>
    <cellStyle name="Header2 2 5 5" xfId="7136" xr:uid="{0E6CEB9B-1C3F-4D56-A4E0-6D348F97516E}"/>
    <cellStyle name="Header2 2 5 5 2" xfId="14559" xr:uid="{A2285858-00FF-4C31-B89A-B3FE1103C847}"/>
    <cellStyle name="Header2 2 5 5 2 2" xfId="39692" xr:uid="{24D38227-F2D7-4F22-976F-AAEBC0812E27}"/>
    <cellStyle name="Header2 2 5 5 3" xfId="19811" xr:uid="{60325426-0649-4B00-A978-6711712C8658}"/>
    <cellStyle name="Header2 2 5 5 3 2" xfId="44944" xr:uid="{59EA28E4-1AC1-4F5B-8196-BFE46598C373}"/>
    <cellStyle name="Header2 2 5 5 4" xfId="25147" xr:uid="{0B2B1EAE-EA23-48FD-8469-79F0BE55D594}"/>
    <cellStyle name="Header2 2 5 5 4 2" xfId="50280" xr:uid="{5E17BD6C-942F-4DCA-8EBA-9784939EECA9}"/>
    <cellStyle name="Header2 2 5 5 5" xfId="32288" xr:uid="{154F4221-7FD5-47DA-82FB-43611499955A}"/>
    <cellStyle name="Header2 2 5 6" xfId="13415" xr:uid="{107DC76E-A64C-45E8-B6BF-A55C9BC440E5}"/>
    <cellStyle name="Header2 2 5 6 2" xfId="38549" xr:uid="{14E810D5-F25D-4CF3-B742-5E9E3CE9E38D}"/>
    <cellStyle name="Header2 2 5 7" xfId="15790" xr:uid="{C1980A6F-DE0C-4D4D-BC70-FB5F904BBA24}"/>
    <cellStyle name="Header2 2 5 7 2" xfId="40923" xr:uid="{E8BEE37D-5DC3-4F1C-96A8-28431F12FD03}"/>
    <cellStyle name="Header2 2 5 8" xfId="13326" xr:uid="{158C7900-3422-491F-B9A6-ECE2F2682FC8}"/>
    <cellStyle name="Header2 2 5 8 2" xfId="38460" xr:uid="{90063613-A777-4349-AD0B-6543F8732625}"/>
    <cellStyle name="Header2 2 5 9" xfId="30876" xr:uid="{36E8C4A5-19F6-452D-9C5F-0F57B9A46548}"/>
    <cellStyle name="Header2 2 6" xfId="29978" xr:uid="{841B9687-F0D3-4B58-BA1C-A5E51BD694B7}"/>
    <cellStyle name="Header2 2 7" xfId="54975" xr:uid="{1BF4AA22-ADC5-4DDC-AB9C-B3DC3F20B69B}"/>
    <cellStyle name="Header2 3" xfId="4019" xr:uid="{655DA6C2-0675-4E9B-8798-7FF2EC0B4C2E}"/>
    <cellStyle name="Header2 3 2" xfId="8608" xr:uid="{9AC3CC07-425A-43B7-AB34-4FD78E4BA967}"/>
    <cellStyle name="Header2 3 2 2" xfId="21039" xr:uid="{F72A2390-7E64-4950-8414-11C430A3AABC}"/>
    <cellStyle name="Header2 3 2 2 2" xfId="46172" xr:uid="{4E28EB7E-9149-4446-AEBA-245419F1679F}"/>
    <cellStyle name="Header2 3 2 3" xfId="26252" xr:uid="{F8F72E8D-2569-4035-96EA-2F3E0ABCFE40}"/>
    <cellStyle name="Header2 3 2 3 2" xfId="51385" xr:uid="{A3871ED6-38E3-4A73-87F2-1D11EC0C94AC}"/>
    <cellStyle name="Header2 3 2 4" xfId="33750" xr:uid="{27C09B1B-89BF-476C-BDF6-CBC195CAF238}"/>
    <cellStyle name="Header2 3 3" xfId="9892" xr:uid="{852E5905-288F-4FE8-B736-E8264F0046B5}"/>
    <cellStyle name="Header2 3 3 2" xfId="16968" xr:uid="{E303D34B-5BF6-4F7C-B7F1-23AC260982AC}"/>
    <cellStyle name="Header2 3 3 2 2" xfId="42101" xr:uid="{A22BDC8A-0C08-48A8-9C87-C401070987CB}"/>
    <cellStyle name="Header2 3 3 3" xfId="22080" xr:uid="{B27569B6-1BDE-43D6-94DF-BBA76D1D05A9}"/>
    <cellStyle name="Header2 3 3 3 2" xfId="47213" xr:uid="{4E07287A-CFEA-419D-9AC1-7FBF437E097D}"/>
    <cellStyle name="Header2 3 3 4" xfId="27265" xr:uid="{C9F6A405-3B2E-46E4-A318-B1CC23532FC9}"/>
    <cellStyle name="Header2 3 3 4 2" xfId="52398" xr:uid="{7CE3709A-FA3A-4293-A96D-15711F6E43FD}"/>
    <cellStyle name="Header2 3 3 5" xfId="35033" xr:uid="{A5264741-5C3D-44A6-8733-83E6E83B619E}"/>
    <cellStyle name="Header2 3 4" xfId="14727" xr:uid="{A723DA02-F0E3-4D4B-90C3-65C858B15604}"/>
    <cellStyle name="Header2 3 4 2" xfId="39860" xr:uid="{E163497D-6326-4830-A804-B547C934133E}"/>
    <cellStyle name="Header2 3 5" xfId="15345" xr:uid="{6AA147F5-F394-44AD-8BFD-6FD414EEB7FC}"/>
    <cellStyle name="Header2 3 5 2" xfId="40478" xr:uid="{B2F15BBB-57EC-4C62-8A23-DB4E99E7EE5E}"/>
    <cellStyle name="Header2 3 6" xfId="30961" xr:uid="{4C62C774-2B79-49AA-A2F8-889B0DE28B46}"/>
    <cellStyle name="Header2 3 7" xfId="5494" xr:uid="{99582C68-B2EF-4A75-AB89-61C691D4F781}"/>
    <cellStyle name="Header2 4" xfId="4216" xr:uid="{249B4D18-5AEC-47C8-8221-36264D1765EF}"/>
    <cellStyle name="Header2 4 2" xfId="9882" xr:uid="{281A6C74-B60E-401A-8AE6-4862BCF77957}"/>
    <cellStyle name="Header2 4 2 2" xfId="16959" xr:uid="{80FD43E3-D210-4025-87EC-B078F25AA3CE}"/>
    <cellStyle name="Header2 4 2 2 2" xfId="42092" xr:uid="{EACCC7FB-9D2F-4FEE-B17E-02E3D8AEC646}"/>
    <cellStyle name="Header2 4 2 3" xfId="22071" xr:uid="{BD9EFEC7-224E-4E00-8F93-566E586F63AF}"/>
    <cellStyle name="Header2 4 2 3 2" xfId="47204" xr:uid="{3AE17C41-134A-4EF5-8C5D-6F44A6B61A3C}"/>
    <cellStyle name="Header2 4 2 4" xfId="27256" xr:uid="{F3EE8407-102A-44EA-BA95-010C9A615724}"/>
    <cellStyle name="Header2 4 2 4 2" xfId="52389" xr:uid="{7EFA180C-4DD8-4E09-882C-85E3D5E37150}"/>
    <cellStyle name="Header2 4 2 5" xfId="35024" xr:uid="{B4951E66-837A-447E-8D3B-B4DED3F510A5}"/>
    <cellStyle name="Header2 4 3" xfId="12761" xr:uid="{DE38E4DE-3FFE-457D-AC22-2F00DD97BEA1}"/>
    <cellStyle name="Header2 4 3 2" xfId="37899" xr:uid="{951A558D-E029-4062-B5B0-FAC470C212DD}"/>
    <cellStyle name="Header2 4 4" xfId="12946" xr:uid="{332A360B-F0CE-420D-8311-2EC4A4CFC5FE}"/>
    <cellStyle name="Header2 4 4 2" xfId="38082" xr:uid="{C28DAC19-6DDB-4D02-B06A-3C543C8491F5}"/>
    <cellStyle name="Header2 4 5" xfId="30818" xr:uid="{2145D6BE-48BB-45B5-B2E1-C17840D3FFD4}"/>
    <cellStyle name="Header2 4 6" xfId="5328" xr:uid="{6CEE52BE-9430-4304-94C3-BF4BEEA225D0}"/>
    <cellStyle name="Header2 5" xfId="5172" xr:uid="{8BCAE395-7ECE-4907-8CD0-315C12DBBEC7}"/>
    <cellStyle name="Header2 5 2" xfId="8301" xr:uid="{B7D8B4A2-ED20-46AF-8FF8-59F66411CF16}"/>
    <cellStyle name="Header2 5 2 2" xfId="15639" xr:uid="{964AC21E-2F4D-49DD-BD6A-2844CB9B0348}"/>
    <cellStyle name="Header2 5 2 2 2" xfId="40772" xr:uid="{4565B55D-1B45-49AA-ACC0-466CADE65907}"/>
    <cellStyle name="Header2 5 2 3" xfId="20830" xr:uid="{C5ABDDC1-529F-44D3-9B12-863F72E992E0}"/>
    <cellStyle name="Header2 5 2 3 2" xfId="45963" xr:uid="{04A0A7F0-A8C6-4591-8627-A5E107DAF953}"/>
    <cellStyle name="Header2 5 2 4" xfId="26147" xr:uid="{1D5691ED-7B06-4810-BDFB-C0EB0B6899E1}"/>
    <cellStyle name="Header2 5 2 4 2" xfId="51280" xr:uid="{7089EFF7-D72F-4F6A-99F1-6464B46FDB45}"/>
    <cellStyle name="Header2 5 2 5" xfId="33443" xr:uid="{67796920-9D02-441E-9F03-6BD6523DF0C8}"/>
    <cellStyle name="Header2 5 3" xfId="9075" xr:uid="{E4582F32-59A2-4E6D-BF56-4F1251DB7BCB}"/>
    <cellStyle name="Header2 5 3 2" xfId="21389" xr:uid="{4BAEBDC4-7BD9-446A-B42E-E4CCECCC068F}"/>
    <cellStyle name="Header2 5 3 2 2" xfId="46522" xr:uid="{DC68591F-0670-4A44-9DDC-20F04EB7F811}"/>
    <cellStyle name="Header2 5 3 3" xfId="26603" xr:uid="{47277A64-E271-44E1-AD71-2E6764C072F9}"/>
    <cellStyle name="Header2 5 3 3 2" xfId="51736" xr:uid="{74F9AD96-CD34-466C-BECE-B25512C7C58D}"/>
    <cellStyle name="Header2 5 3 4" xfId="34217" xr:uid="{CD54883D-5BE0-4D54-94AF-0A8DE6A4C386}"/>
    <cellStyle name="Header2 5 4" xfId="8060" xr:uid="{F22F2956-90EF-46D6-905B-BAEBEA1DF1B2}"/>
    <cellStyle name="Header2 5 4 2" xfId="15405" xr:uid="{9A498E90-3AF8-4F9F-B7CC-F5F0F3257985}"/>
    <cellStyle name="Header2 5 4 2 2" xfId="40538" xr:uid="{30902F20-7803-478B-8D9C-A443DC5ABD37}"/>
    <cellStyle name="Header2 5 4 3" xfId="20606" xr:uid="{B7DEDF74-DA5E-4E5D-8E43-5DC7B00D8BCC}"/>
    <cellStyle name="Header2 5 4 3 2" xfId="45739" xr:uid="{59E195F8-A268-4C4F-A04D-C66EF933A5FA}"/>
    <cellStyle name="Header2 5 4 4" xfId="25926" xr:uid="{208D7D56-DA3D-4B34-8BFF-FA8479CFABB4}"/>
    <cellStyle name="Header2 5 4 4 2" xfId="51059" xr:uid="{3C63A78C-7D85-4A79-9204-D146C5585B38}"/>
    <cellStyle name="Header2 5 4 5" xfId="33203" xr:uid="{C4592A8F-3C2B-47B5-BD59-2EDEE8DAB92F}"/>
    <cellStyle name="Header2 5 5" xfId="7348" xr:uid="{D0C3DC01-3B2E-484B-BECD-1FEEA00BC894}"/>
    <cellStyle name="Header2 5 5 2" xfId="14765" xr:uid="{E06CEF55-2A61-402D-9B21-B93B6CF965B3}"/>
    <cellStyle name="Header2 5 5 2 2" xfId="39898" xr:uid="{BCF7B026-B752-42B6-8826-CF31BA21469B}"/>
    <cellStyle name="Header2 5 5 3" xfId="20012" xr:uid="{5AC7DF08-A4C2-4EF9-AFD2-CA6CAB982C9E}"/>
    <cellStyle name="Header2 5 5 3 2" xfId="45145" xr:uid="{3F4B4B22-B181-453F-9664-0F830A5DE557}"/>
    <cellStyle name="Header2 5 5 4" xfId="25337" xr:uid="{F8CCA77C-25D0-451A-856F-F6E9BE914D80}"/>
    <cellStyle name="Header2 5 5 4 2" xfId="50470" xr:uid="{B7BE16E9-474E-4366-AF7E-42B491B9C681}"/>
    <cellStyle name="Header2 5 5 5" xfId="32497" xr:uid="{C29103FD-85B3-4069-8938-ED8DBF926560}"/>
    <cellStyle name="Header2 5 6" xfId="13282" xr:uid="{B66ECF22-708D-42E1-BE51-3633C93E1AFD}"/>
    <cellStyle name="Header2 5 6 2" xfId="38416" xr:uid="{1A2A88D1-5EA2-41AE-92EB-22B39C0D2A21}"/>
    <cellStyle name="Header2 5 7" xfId="13454" xr:uid="{0AEEF6FA-70D3-4F8A-9C56-D2F300CA1119}"/>
    <cellStyle name="Header2 5 7 2" xfId="38588" xr:uid="{7AE39998-5F65-43A0-84F3-8FA91C404CD0}"/>
    <cellStyle name="Header2 5 8" xfId="13728" xr:uid="{117AAB39-29BD-468E-9792-66E49562276D}"/>
    <cellStyle name="Header2 5 8 2" xfId="38862" xr:uid="{518C6DD6-2F84-44C7-9141-5776DD0C6303}"/>
    <cellStyle name="Header2 5 9" xfId="30671" xr:uid="{06165692-ADF4-456C-94CF-F847FFC582C6}"/>
    <cellStyle name="Header2 6" xfId="5402" xr:uid="{92ECD9CA-F25F-422A-AF68-DDB534B328FA}"/>
    <cellStyle name="Header2 6 2" xfId="8525" xr:uid="{B80C1483-01B2-473F-A734-3472D8A95091}"/>
    <cellStyle name="Header2 6 2 2" xfId="15801" xr:uid="{8976D28C-C496-4E5B-ACA3-E778BA14E426}"/>
    <cellStyle name="Header2 6 2 2 2" xfId="40934" xr:uid="{32EA177C-F4BB-4460-A66D-4A7AB1F06E91}"/>
    <cellStyle name="Header2 6 2 3" xfId="20995" xr:uid="{F56E9D58-2501-467F-B91C-7FFF2D8D1D98}"/>
    <cellStyle name="Header2 6 2 3 2" xfId="46128" xr:uid="{A8E8F32D-5F21-4908-926E-77370C92A3BE}"/>
    <cellStyle name="Header2 6 2 4" xfId="26239" xr:uid="{2FA8114C-8552-432F-96B6-27C4B3B654B6}"/>
    <cellStyle name="Header2 6 2 4 2" xfId="51372" xr:uid="{86787119-C756-42DC-8DED-777B1EA0B0DB}"/>
    <cellStyle name="Header2 6 2 5" xfId="33667" xr:uid="{DE618D7F-C80A-4FAF-8FD3-6AEE7DC6239F}"/>
    <cellStyle name="Header2 6 3" xfId="9891" xr:uid="{2B284958-D68F-48EC-B70A-F33924AB3AEC}"/>
    <cellStyle name="Header2 6 3 2" xfId="16967" xr:uid="{DA12F594-BF41-43E5-9917-5643DF2DE909}"/>
    <cellStyle name="Header2 6 3 2 2" xfId="42100" xr:uid="{38B5B3CC-FFCD-4FE2-9D11-B8F05CAA696C}"/>
    <cellStyle name="Header2 6 3 3" xfId="22079" xr:uid="{F8816F98-BD76-4115-9FF0-ACEEB2E37DE4}"/>
    <cellStyle name="Header2 6 3 3 2" xfId="47212" xr:uid="{28CDE0D8-B2D6-4583-B922-160737F055A9}"/>
    <cellStyle name="Header2 6 3 4" xfId="27264" xr:uid="{B797D8D2-C6D1-4137-A671-316B7CF84651}"/>
    <cellStyle name="Header2 6 3 4 2" xfId="52397" xr:uid="{1D3D9C8D-0DB2-4D31-A50D-9D33F8163213}"/>
    <cellStyle name="Header2 6 3 5" xfId="35032" xr:uid="{D7625BD0-3C60-4020-BC51-99CBFC315E98}"/>
    <cellStyle name="Header2 6 4" xfId="7797" xr:uid="{C2BD70D8-C403-4704-A327-F362793896A2}"/>
    <cellStyle name="Header2 6 4 2" xfId="15156" xr:uid="{5A724F8F-4AD8-4FEF-9D00-F51F84212148}"/>
    <cellStyle name="Header2 6 4 2 2" xfId="40289" xr:uid="{FE6DF0D5-71DD-4CAF-80C1-85BDEBD631E8}"/>
    <cellStyle name="Header2 6 4 3" xfId="20371" xr:uid="{911CE94A-BF85-4FF7-8C62-1E111C0D16B3}"/>
    <cellStyle name="Header2 6 4 3 2" xfId="45504" xr:uid="{85D8D6B0-DFB5-44C7-8F4A-4400BB5C8770}"/>
    <cellStyle name="Header2 6 4 4" xfId="25694" xr:uid="{FAE88E8A-8475-4FE9-803B-FB5F8E68301D}"/>
    <cellStyle name="Header2 6 4 4 2" xfId="50827" xr:uid="{75C329E7-854E-4DA0-9FE4-735F62B94429}"/>
    <cellStyle name="Header2 6 4 5" xfId="32944" xr:uid="{2DF83A0E-E434-44A8-BD52-BCAC29DE7837}"/>
    <cellStyle name="Header2 6 5" xfId="10441" xr:uid="{CC4C64A6-9832-4BC5-B1FE-BB3158102800}"/>
    <cellStyle name="Header2 6 5 2" xfId="17517" xr:uid="{9847DDDB-6A53-45C9-BB7B-BC3D54734C80}"/>
    <cellStyle name="Header2 6 5 2 2" xfId="42650" xr:uid="{9EA08CFC-F41B-4C2A-8730-FD53E208CFF4}"/>
    <cellStyle name="Header2 6 5 3" xfId="22629" xr:uid="{2750BBAF-FDDA-4ED5-B6A4-0B9C75C30917}"/>
    <cellStyle name="Header2 6 5 3 2" xfId="47762" xr:uid="{DE277557-999A-4DD8-BB23-EE87C51A88E6}"/>
    <cellStyle name="Header2 6 5 4" xfId="27814" xr:uid="{047627A8-77CE-4E1E-8629-B898D752DEF0}"/>
    <cellStyle name="Header2 6 5 4 2" xfId="52947" xr:uid="{78ED84E4-1224-4329-8B4B-FA45E2835FF4}"/>
    <cellStyle name="Header2 6 5 5" xfId="35582" xr:uid="{342F0396-3F58-4A60-8BAA-7D3E7CCCEC49}"/>
    <cellStyle name="Header2 6 6" xfId="13422" xr:uid="{7E729944-2DE3-4506-B891-C671DC0A7A56}"/>
    <cellStyle name="Header2 6 6 2" xfId="38556" xr:uid="{0F915585-3B52-4D0C-AE93-3F339B4E8B43}"/>
    <cellStyle name="Header2 6 7" xfId="13897" xr:uid="{4907BE16-9590-4DC4-83C7-982FB3875EDB}"/>
    <cellStyle name="Header2 6 7 2" xfId="39031" xr:uid="{9955ED2A-9AB2-4814-9314-986F0BD4AF5E}"/>
    <cellStyle name="Header2 6 8" xfId="20948" xr:uid="{331F9E36-FBC9-4712-80B7-9F682212D069}"/>
    <cellStyle name="Header2 6 8 2" xfId="46081" xr:uid="{2307054B-4D41-42C8-9BD5-5749E54E65FC}"/>
    <cellStyle name="Header2 6 9" xfId="30890" xr:uid="{533BAE2A-366C-4BF7-9D59-9B1BFCB36714}"/>
    <cellStyle name="Header2 7" xfId="29977" xr:uid="{5424FE4A-E6C3-4DE2-8346-E23C0A609AEF}"/>
    <cellStyle name="Header2 8" xfId="54974" xr:uid="{7FC34257-26FA-4F0E-9B50-966137D89173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14" xfId="4885" xr:uid="{63B37C22-E012-4F81-9FCC-E5B5B85EF634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14" xfId="4886" xr:uid="{523D2AD1-0EB8-485E-B7C2-F2110D2EDC43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14" xfId="4887" xr:uid="{F5EF8641-AE37-4324-A521-AF03E6996E57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14" xfId="4888" xr:uid="{9A1C96C7-592C-4B73-B248-269932DF4C51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 5" xfId="5496" xr:uid="{F7001929-AB8B-4311-8355-9FAAB5C0CFEF}"/>
    <cellStyle name="Heading 5 2" xfId="8610" xr:uid="{D58087E3-B48F-4C7C-AAB0-600C3D57A27A}"/>
    <cellStyle name="Heading 5 2 2" xfId="33752" xr:uid="{F86E4B07-3F00-4024-810D-CC1A280C0CDE}"/>
    <cellStyle name="Heading 5 3" xfId="30963" xr:uid="{050051D6-BD40-453E-8D89-4C4A47A828C6}"/>
    <cellStyle name="Heading 6" xfId="29979" xr:uid="{B3BFD7A9-531A-4E48-95C3-54C531247DF1}"/>
    <cellStyle name="HEADING, MAJOR" xfId="1156" xr:uid="{00000000-0005-0000-0000-0000E3040000}"/>
    <cellStyle name="HEADING, MINOR" xfId="1157" xr:uid="{00000000-0005-0000-0000-0000E4040000}"/>
    <cellStyle name="HEADING, MINOR 2" xfId="12862" xr:uid="{9EE80A89-3F56-400D-B373-680BE5C4FA74}"/>
    <cellStyle name="HEADING, MINOR 2 2" xfId="37999" xr:uid="{D2A87F81-7B1C-407F-9C4B-48D16CDC7F23}"/>
    <cellStyle name="HEADING, MINOR 3" xfId="12910" xr:uid="{59E90E86-82E4-4FAF-ABF6-69F578021CF1}"/>
    <cellStyle name="HEADING, MINOR 3 2" xfId="38046" xr:uid="{62042385-64A3-4D5D-955E-BC616FAE4E99}"/>
    <cellStyle name="HEADING, MINOR 4" xfId="12896" xr:uid="{494BBAAC-C1AB-4928-88FF-7CC003F42387}"/>
    <cellStyle name="HEADING, MINOR 4 2" xfId="38032" xr:uid="{9BC2C57E-DF4E-42A7-8028-568D2680BF9E}"/>
    <cellStyle name="HEADING, MINOR 5" xfId="54976" xr:uid="{0FF55652-8ED3-4F85-B0C6-F26079D13AB4}"/>
    <cellStyle name="HEADING, RIGHT" xfId="1158" xr:uid="{00000000-0005-0000-0000-0000E5040000}"/>
    <cellStyle name="HEADING,MAJOR" xfId="1159" xr:uid="{00000000-0005-0000-0000-0000E6040000}"/>
    <cellStyle name="HEADING,MAJOR 2" xfId="12864" xr:uid="{8CD14601-4A82-48EC-A762-1E3867F97B83}"/>
    <cellStyle name="HEADING,MAJOR 2 2" xfId="38001" xr:uid="{10A84062-B3C5-45BB-9FCC-BE757499FCCE}"/>
    <cellStyle name="HEADING,MAJOR 3" xfId="13705" xr:uid="{881C58AF-0EDB-4CB7-AC64-D282C47D27F7}"/>
    <cellStyle name="HEADING,MAJOR 3 2" xfId="38839" xr:uid="{30EA77CD-1898-41CD-B866-1C17B0B22384}"/>
    <cellStyle name="HEADING,MAJOR 4" xfId="12897" xr:uid="{01BA1E65-32E5-4670-A063-17CC90FA69D6}"/>
    <cellStyle name="HEADING,MAJOR 4 2" xfId="38033" xr:uid="{B724B5C0-0DCE-431B-9C06-D28017AF6976}"/>
    <cellStyle name="HEADING,MAJOR 5" xfId="54977" xr:uid="{6D671CAB-78F1-472C-A5D6-13787DD4B06F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0" xr:uid="{00000000-0005-0000-0000-0000EA040000}"/>
    <cellStyle name="Hyperlink 2 3" xfId="4530" xr:uid="{846F2608-4553-4D30-B84F-30BA2728A052}"/>
    <cellStyle name="Hyperlink 2 4" xfId="4389" xr:uid="{637F3659-7DB9-4236-9CA4-C71E2E8DC397}"/>
    <cellStyle name="Hyperlink 3" xfId="1163" xr:uid="{00000000-0005-0000-0000-0000EB040000}"/>
    <cellStyle name="Hyperlink 4" xfId="4906" xr:uid="{40E4C4AE-C2D4-4BAB-9333-51DFC8434A96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2 2" xfId="12869" xr:uid="{23ECC200-67EF-431D-BA51-4C60BC8CFF64}"/>
    <cellStyle name="Input [yellow] 2 2 2" xfId="38006" xr:uid="{20071A4B-5B99-4F03-8D59-EBE66A74A7F6}"/>
    <cellStyle name="Input [yellow] 2 3" xfId="12908" xr:uid="{94116086-803C-4810-B241-7236FC22B0A5}"/>
    <cellStyle name="Input [yellow] 2 3 2" xfId="38044" xr:uid="{5F59A8F7-01BE-407E-842E-44511C3C1038}"/>
    <cellStyle name="Input [yellow] 2 4" xfId="13649" xr:uid="{1B93CBC1-FE50-4750-858E-D8740ECD5E80}"/>
    <cellStyle name="Input [yellow] 2 4 2" xfId="38783" xr:uid="{C377A168-0245-45A1-BB5C-A5914913983D}"/>
    <cellStyle name="Input [yellow] 3" xfId="1167" xr:uid="{00000000-0005-0000-0000-0000EF040000}"/>
    <cellStyle name="Input [yellow] 3 2" xfId="12870" xr:uid="{75E428B9-A759-4389-8204-561894D2E43A}"/>
    <cellStyle name="Input [yellow] 3 2 2" xfId="38007" xr:uid="{6513B5BE-EA69-41D3-97B4-A1CCEFEA6355}"/>
    <cellStyle name="Input [yellow] 3 3" xfId="13704" xr:uid="{D22A1556-E869-4FF2-B327-EFEE0D8A9E55}"/>
    <cellStyle name="Input [yellow] 3 3 2" xfId="38838" xr:uid="{4BC1D8FF-D9B8-4CC8-949A-E411BEBD1A4B}"/>
    <cellStyle name="Input [yellow] 3 4" xfId="12899" xr:uid="{B0E5112A-D154-48AF-A99B-A45586A2C897}"/>
    <cellStyle name="Input [yellow] 3 4 2" xfId="38035" xr:uid="{C4B6E151-84BD-412F-81A4-623160F168F3}"/>
    <cellStyle name="Input [yellow] 4" xfId="12868" xr:uid="{7BE5D273-79B9-4C33-8556-848B0178C5D8}"/>
    <cellStyle name="Input [yellow] 4 2" xfId="38005" xr:uid="{27344C73-2D27-470A-935C-493742A0B6B6}"/>
    <cellStyle name="Input [yellow] 5" xfId="12909" xr:uid="{2E348606-D977-4EF2-B54F-D718C9E417B6}"/>
    <cellStyle name="Input [yellow] 5 2" xfId="38045" xr:uid="{55DF218D-8196-410F-AE9F-371B101B6EDF}"/>
    <cellStyle name="Input [yellow] 6" xfId="12898" xr:uid="{D06D23B3-4686-4CE0-A250-8BD193DE6EED}"/>
    <cellStyle name="Input [yellow] 6 2" xfId="38034" xr:uid="{0391938B-A410-46E4-93DD-0A8FEB1C5D45}"/>
    <cellStyle name="Input 10" xfId="1168" xr:uid="{00000000-0005-0000-0000-0000F0040000}"/>
    <cellStyle name="Input 10 2" xfId="3230" xr:uid="{B7514D03-153B-49EB-BB77-0C6FCA9FFA1F}"/>
    <cellStyle name="Input 10 2 2" xfId="8356" xr:uid="{EFC1B53A-BF00-49CD-BA58-706B5381B474}"/>
    <cellStyle name="Input 10 2 2 2" xfId="15694" xr:uid="{790C8964-187D-42C9-AA71-AEE6E853631E}"/>
    <cellStyle name="Input 10 2 2 2 2" xfId="40827" xr:uid="{3D9C091F-1DE1-47A7-A037-DBAD7192184E}"/>
    <cellStyle name="Input 10 2 2 3" xfId="20885" xr:uid="{2015C109-718C-4E34-9D70-F6DF13F0CA05}"/>
    <cellStyle name="Input 10 2 2 3 2" xfId="46018" xr:uid="{E1DCA317-D0CA-4FE9-B52D-AA11D2E66A62}"/>
    <cellStyle name="Input 10 2 2 4" xfId="26202" xr:uid="{95A3BA96-766A-4DEF-951F-B9E29D6C1CEC}"/>
    <cellStyle name="Input 10 2 2 4 2" xfId="51335" xr:uid="{17849501-4B13-4EDC-9D5C-4A7BA7FCF4B2}"/>
    <cellStyle name="Input 10 2 2 5" xfId="33498" xr:uid="{C0BB5C5E-E3E5-4345-A3C2-01CCF1AF29C2}"/>
    <cellStyle name="Input 10 2 3" xfId="9850" xr:uid="{D62D565E-0BCD-4FF8-B190-E80BCD2AD2B7}"/>
    <cellStyle name="Input 10 2 3 2" xfId="16927" xr:uid="{1531E39E-E70F-4EFF-86FA-0ABFF2CF9BDB}"/>
    <cellStyle name="Input 10 2 3 2 2" xfId="42060" xr:uid="{5E30FAB2-6F4F-46BD-AB69-F420550C0F57}"/>
    <cellStyle name="Input 10 2 3 3" xfId="22039" xr:uid="{98A4A82D-D703-4C7F-82F7-679DBEE8F678}"/>
    <cellStyle name="Input 10 2 3 3 2" xfId="47172" xr:uid="{A6D05AF8-825D-434E-A89A-A4D59D0132FC}"/>
    <cellStyle name="Input 10 2 3 4" xfId="27224" xr:uid="{17C0750F-C7A0-4012-9E81-4975968F2F0D}"/>
    <cellStyle name="Input 10 2 3 4 2" xfId="52357" xr:uid="{9FB8893A-0C7F-4A3D-8D28-4A23B8F9A114}"/>
    <cellStyle name="Input 10 2 3 5" xfId="34992" xr:uid="{49850F8E-5FEB-440C-9109-A9AD71981582}"/>
    <cellStyle name="Input 10 2 4" xfId="6936" xr:uid="{98612E8C-2D94-46F6-9587-E00F57C0C83F}"/>
    <cellStyle name="Input 10 2 4 2" xfId="14359" xr:uid="{7E3EFE44-BED3-4F4F-94A6-B34D2402EF39}"/>
    <cellStyle name="Input 10 2 4 2 2" xfId="39492" xr:uid="{4F6440EE-30EF-436D-8F58-F0E8BAD7C0E4}"/>
    <cellStyle name="Input 10 2 4 3" xfId="19614" xr:uid="{521B40AC-9848-4B64-84C3-C60B31CF689E}"/>
    <cellStyle name="Input 10 2 4 3 2" xfId="44747" xr:uid="{985D60D1-62ED-4B77-AF90-7D84E72B678B}"/>
    <cellStyle name="Input 10 2 4 4" xfId="24950" xr:uid="{F8553B47-EDD7-4E16-9E63-8998BEFD0A5A}"/>
    <cellStyle name="Input 10 2 4 4 2" xfId="50083" xr:uid="{07BD462C-9B54-47DB-B91A-5D2F23E014B6}"/>
    <cellStyle name="Input 10 2 4 5" xfId="32090" xr:uid="{C3BBC5E3-3622-4360-994A-1BA55E418DFC}"/>
    <cellStyle name="Input 10 2 5" xfId="7327" xr:uid="{6561B3DF-E807-4F6E-BF76-CA48D699D492}"/>
    <cellStyle name="Input 10 2 5 2" xfId="14744" xr:uid="{C3FB55BA-E9FC-4109-81E0-58A18E4EA111}"/>
    <cellStyle name="Input 10 2 5 2 2" xfId="39877" xr:uid="{4A2F55E0-D633-420C-B10D-FCF38473770C}"/>
    <cellStyle name="Input 10 2 5 3" xfId="19991" xr:uid="{69805B0B-A689-4A92-B05F-7E938CE61B82}"/>
    <cellStyle name="Input 10 2 5 3 2" xfId="45124" xr:uid="{4ED75C4A-7F47-4EFB-A46F-45CB8130A974}"/>
    <cellStyle name="Input 10 2 5 4" xfId="25318" xr:uid="{C12D3F3D-72CB-4398-B91C-BF310D4BB066}"/>
    <cellStyle name="Input 10 2 5 4 2" xfId="50451" xr:uid="{28C55DB2-5977-4289-8D7D-189DC41A0E28}"/>
    <cellStyle name="Input 10 2 5 5" xfId="32476" xr:uid="{A8121775-46BE-414F-A6A7-7C4175696518}"/>
    <cellStyle name="Input 10 2 6" xfId="13439" xr:uid="{BC6D9E63-3838-4F2F-ADCB-73C24FE704BC}"/>
    <cellStyle name="Input 10 2 6 2" xfId="38573" xr:uid="{68A59882-0C71-4927-8803-4B1748814851}"/>
    <cellStyle name="Input 10 2 7" xfId="12942" xr:uid="{DF66D42F-7117-4D4F-99F2-1EC12D0A630C}"/>
    <cellStyle name="Input 10 2 7 2" xfId="38078" xr:uid="{ED48AE18-4125-4C08-9AF9-54DF3D05FBBD}"/>
    <cellStyle name="Input 10 2 8" xfId="30726" xr:uid="{EA227915-D25A-40EC-B6F6-5B05D1CB2932}"/>
    <cellStyle name="Input 10 2 9" xfId="5227" xr:uid="{73F65F4D-2F49-417A-82C3-C1758C3EA7B3}"/>
    <cellStyle name="Input 10 3" xfId="3276" xr:uid="{AE5572F9-F23A-4FD5-950F-33C0567662C1}"/>
    <cellStyle name="Input 10 3 10" xfId="5188" xr:uid="{D7F4A17D-F6E8-4918-9D1D-4F8C3DD98B1B}"/>
    <cellStyle name="Input 10 3 2" xfId="8317" xr:uid="{7308E732-640E-4A9B-9A27-BF8A1F2FD4D2}"/>
    <cellStyle name="Input 10 3 2 2" xfId="15655" xr:uid="{C0A06630-CB46-4841-B173-405B1E2CDC7F}"/>
    <cellStyle name="Input 10 3 2 2 2" xfId="40788" xr:uid="{C23405E9-97F7-450A-AB38-E0A26A5B453F}"/>
    <cellStyle name="Input 10 3 2 3" xfId="20846" xr:uid="{A9FBF659-73DC-4F01-845A-BFAFD347505D}"/>
    <cellStyle name="Input 10 3 2 3 2" xfId="45979" xr:uid="{48165122-E7C7-4FC6-BCFA-C3F550A1FDFE}"/>
    <cellStyle name="Input 10 3 2 4" xfId="26163" xr:uid="{A8479244-AF16-4BB5-8B30-7942197D9A77}"/>
    <cellStyle name="Input 10 3 2 4 2" xfId="51296" xr:uid="{E28D4412-66A0-41FA-9894-932E51755D06}"/>
    <cellStyle name="Input 10 3 2 5" xfId="33459" xr:uid="{A46D7AA3-3EDB-4A32-AD1E-1BCF0E36F5EF}"/>
    <cellStyle name="Input 10 3 3" xfId="9811" xr:uid="{0EC63781-0042-4A47-9401-0223576A17C1}"/>
    <cellStyle name="Input 10 3 3 2" xfId="16888" xr:uid="{AD081B90-4475-4DC5-81B1-367B3A5F866A}"/>
    <cellStyle name="Input 10 3 3 2 2" xfId="42021" xr:uid="{694F943E-1461-4D1F-89AC-37CDDFEF38CF}"/>
    <cellStyle name="Input 10 3 3 3" xfId="22000" xr:uid="{FBB212E1-85C8-4A1C-9429-94599C9775F0}"/>
    <cellStyle name="Input 10 3 3 3 2" xfId="47133" xr:uid="{9B9B35B7-99EA-404D-9A8A-8A87AD20B991}"/>
    <cellStyle name="Input 10 3 3 4" xfId="27185" xr:uid="{A893BC15-C0D5-4F75-9362-79DED331C60E}"/>
    <cellStyle name="Input 10 3 3 4 2" xfId="52318" xr:uid="{FCD36234-2886-4CE7-9EA2-009F620AEFF4}"/>
    <cellStyle name="Input 10 3 3 5" xfId="34953" xr:uid="{9E508C29-9A32-46B6-A8CD-EB179AE51963}"/>
    <cellStyle name="Input 10 3 4" xfId="7721" xr:uid="{E7F04B12-317B-4CA1-8F0B-19D09D1D0D84}"/>
    <cellStyle name="Input 10 3 4 2" xfId="15081" xr:uid="{E451B350-4F8C-438E-8CE4-8834EA8948E9}"/>
    <cellStyle name="Input 10 3 4 2 2" xfId="40214" xr:uid="{9DC8EE46-9D08-4B00-9E35-7D5247C502FE}"/>
    <cellStyle name="Input 10 3 4 3" xfId="20296" xr:uid="{F0273F0D-260D-4471-804C-D9C53817B95C}"/>
    <cellStyle name="Input 10 3 4 3 2" xfId="45429" xr:uid="{748551B0-D2C3-4DC9-805A-6F4E69454D3B}"/>
    <cellStyle name="Input 10 3 4 4" xfId="25619" xr:uid="{F1D4662C-DF28-45ED-A356-10B9EB043903}"/>
    <cellStyle name="Input 10 3 4 4 2" xfId="50752" xr:uid="{2CE07A2A-8C03-459B-8F92-46704095B761}"/>
    <cellStyle name="Input 10 3 4 5" xfId="32868" xr:uid="{83920878-607D-44B0-96E5-6FAFAAAB7914}"/>
    <cellStyle name="Input 10 3 5" xfId="7342" xr:uid="{D9AAAA98-11B9-42B6-9437-EB6A43E31DFD}"/>
    <cellStyle name="Input 10 3 5 2" xfId="14759" xr:uid="{3C993FF7-F23B-4D1E-9103-802A3B8D89D0}"/>
    <cellStyle name="Input 10 3 5 2 2" xfId="39892" xr:uid="{99B8ABF0-9084-49C0-AC12-BBB4370416CB}"/>
    <cellStyle name="Input 10 3 5 3" xfId="20006" xr:uid="{63CA190B-D08E-4BE7-971A-F54DA6A2F29D}"/>
    <cellStyle name="Input 10 3 5 3 2" xfId="45139" xr:uid="{E9E4E290-8F94-4241-9034-6EB75276D0B3}"/>
    <cellStyle name="Input 10 3 5 4" xfId="25333" xr:uid="{56F80F27-98FD-4380-9E99-674E4B662D79}"/>
    <cellStyle name="Input 10 3 5 4 2" xfId="50466" xr:uid="{F9BD63CE-9ABC-4D3A-83AC-4605850C26B7}"/>
    <cellStyle name="Input 10 3 5 5" xfId="32491" xr:uid="{CDEFD886-ED21-472E-90B2-F2E9CCA09F40}"/>
    <cellStyle name="Input 10 3 6" xfId="13298" xr:uid="{33643F85-30EB-48B4-A026-CE201BFA3601}"/>
    <cellStyle name="Input 10 3 6 2" xfId="38432" xr:uid="{BB83C210-A6B3-4963-981C-93437CAB7DA5}"/>
    <cellStyle name="Input 10 3 7" xfId="12796" xr:uid="{0555BF5D-4C99-4897-994A-6B51CB393594}"/>
    <cellStyle name="Input 10 3 7 2" xfId="37934" xr:uid="{8F7D73DA-388E-4F0F-A5CD-D9E211F79735}"/>
    <cellStyle name="Input 10 3 8" xfId="12938" xr:uid="{1A7809DB-3AFF-468F-B979-036D79138F57}"/>
    <cellStyle name="Input 10 3 8 2" xfId="38074" xr:uid="{809978F3-6DE0-4800-82D4-329B54E62DC8}"/>
    <cellStyle name="Input 10 3 9" xfId="30687" xr:uid="{C8DA2691-7306-4F5F-917F-6ABAA226C76F}"/>
    <cellStyle name="Input 10 4" xfId="3319" xr:uid="{0EE14915-CDB3-41D7-A969-E59982278A34}"/>
    <cellStyle name="Input 10 4 10" xfId="5241" xr:uid="{F901B9E1-A295-4568-A3AE-547F91A2C5C4}"/>
    <cellStyle name="Input 10 4 2" xfId="8370" xr:uid="{F1B6FCBC-FB5E-4303-A25A-844421690858}"/>
    <cellStyle name="Input 10 4 2 2" xfId="15708" xr:uid="{07EE1D69-CA2C-4403-B2AA-6BB61B768109}"/>
    <cellStyle name="Input 10 4 2 2 2" xfId="40841" xr:uid="{B2B7DFC7-2B18-46C4-9B64-5EF58967C6F4}"/>
    <cellStyle name="Input 10 4 2 3" xfId="20899" xr:uid="{78470EE8-1DE8-48C4-A5E5-13EB21D7FB87}"/>
    <cellStyle name="Input 10 4 2 3 2" xfId="46032" xr:uid="{D90DD6A3-07CC-4648-8B3F-C562CD26F9A8}"/>
    <cellStyle name="Input 10 4 2 4" xfId="26216" xr:uid="{2A8ACA43-4433-4284-873C-D85320E6F859}"/>
    <cellStyle name="Input 10 4 2 4 2" xfId="51349" xr:uid="{18D4E00D-75B1-4118-9792-A0A6B53E5060}"/>
    <cellStyle name="Input 10 4 2 5" xfId="33512" xr:uid="{4A83CE6F-66AE-4AF2-B849-C678C7D8B194}"/>
    <cellStyle name="Input 10 4 3" xfId="9864" xr:uid="{32DC8FBB-5C77-4D99-B2BB-260CC48B50DA}"/>
    <cellStyle name="Input 10 4 3 2" xfId="16941" xr:uid="{F386C90A-D32A-4CDB-B882-0D0987910DDA}"/>
    <cellStyle name="Input 10 4 3 2 2" xfId="42074" xr:uid="{44C1D17F-3057-4951-9811-420F1C7E26D1}"/>
    <cellStyle name="Input 10 4 3 3" xfId="22053" xr:uid="{C5A769C1-244F-4C0A-A1A1-AE01883B62C0}"/>
    <cellStyle name="Input 10 4 3 3 2" xfId="47186" xr:uid="{9CB5EB9E-EB5A-41B5-96CC-5A4B080A9670}"/>
    <cellStyle name="Input 10 4 3 4" xfId="27238" xr:uid="{F59C1FAD-2704-4FF6-BA8C-86340D96C3A6}"/>
    <cellStyle name="Input 10 4 3 4 2" xfId="52371" xr:uid="{A446C505-9709-411C-989F-FA88E2505AD8}"/>
    <cellStyle name="Input 10 4 3 5" xfId="35006" xr:uid="{61B0CFB6-D4EF-4F7E-A37B-3B154919AC02}"/>
    <cellStyle name="Input 10 4 4" xfId="9036" xr:uid="{9B3C7242-4EB0-457D-8A69-7CAA1F562307}"/>
    <cellStyle name="Input 10 4 4 2" xfId="16210" xr:uid="{4C40679C-5D3F-406C-B176-744FAE56DE78}"/>
    <cellStyle name="Input 10 4 4 2 2" xfId="41343" xr:uid="{6AD9CC67-F1BA-4FB7-97B2-09821C4AD37B}"/>
    <cellStyle name="Input 10 4 4 3" xfId="21350" xr:uid="{C5D082C7-669A-400B-AE34-CF4714198919}"/>
    <cellStyle name="Input 10 4 4 3 2" xfId="46483" xr:uid="{C6E24A0F-4344-47A4-AF54-5331879EAED5}"/>
    <cellStyle name="Input 10 4 4 4" xfId="26564" xr:uid="{37B4DE91-549B-4088-83B3-D62B49793B8B}"/>
    <cellStyle name="Input 10 4 4 4 2" xfId="51697" xr:uid="{52A49E98-655E-4DA4-B6E2-278727684CBA}"/>
    <cellStyle name="Input 10 4 4 5" xfId="34178" xr:uid="{57232809-853B-4AE0-B63B-D01401BCA7AA}"/>
    <cellStyle name="Input 10 4 5" xfId="7543" xr:uid="{3F818CEA-1646-467C-809D-10477E43F63C}"/>
    <cellStyle name="Input 10 4 5 2" xfId="14942" xr:uid="{4914229B-54C4-42AB-B91F-C3AFEBEE0AB1}"/>
    <cellStyle name="Input 10 4 5 2 2" xfId="40075" xr:uid="{9E9E5986-BC5A-4B2D-AC17-E5A45C9FFC5A}"/>
    <cellStyle name="Input 10 4 5 3" xfId="20172" xr:uid="{C00B588F-21A2-4DBC-8E25-2024ACA524E7}"/>
    <cellStyle name="Input 10 4 5 3 2" xfId="45305" xr:uid="{C7DC1461-D85F-4267-9CDF-38D6D8356897}"/>
    <cellStyle name="Input 10 4 5 4" xfId="25495" xr:uid="{AA1F191C-5229-41A9-A0DC-3D82C8429C3D}"/>
    <cellStyle name="Input 10 4 5 4 2" xfId="50628" xr:uid="{D6A1FB1F-A813-449B-BA34-8BFDABF4961F}"/>
    <cellStyle name="Input 10 4 5 5" xfId="32691" xr:uid="{D1E073A6-458E-4D44-9B18-8D392A022B03}"/>
    <cellStyle name="Input 10 4 6" xfId="13340" xr:uid="{37370818-286A-4723-9F31-64B97E05D8E5}"/>
    <cellStyle name="Input 10 4 6 2" xfId="38474" xr:uid="{3C18A1CD-1E69-4887-87E4-6B9EC0D4CA35}"/>
    <cellStyle name="Input 10 4 7" xfId="15811" xr:uid="{771C1BAD-8135-4CB3-9620-B9B053E5673A}"/>
    <cellStyle name="Input 10 4 7 2" xfId="40944" xr:uid="{51951E06-8AE5-4E95-A4C3-664C8CF5D9DB}"/>
    <cellStyle name="Input 10 4 8" xfId="12944" xr:uid="{7B87CF25-ECB2-466C-9385-AE3F112D20BC}"/>
    <cellStyle name="Input 10 4 8 2" xfId="38080" xr:uid="{52E86509-E185-4383-BD57-C42D00EABD98}"/>
    <cellStyle name="Input 10 4 9" xfId="30740" xr:uid="{4B262EAE-16FE-4FF6-8A7F-93ED84C9C63B}"/>
    <cellStyle name="Input 10 5" xfId="3288" xr:uid="{BDC368E3-E8AD-4A63-A18E-60212219FD7A}"/>
    <cellStyle name="Input 10 5 10" xfId="5174" xr:uid="{73C4BA9D-04D5-4613-84A6-0010A6078DC1}"/>
    <cellStyle name="Input 10 5 2" xfId="8303" xr:uid="{D54919E6-9B4F-493F-B144-EEE21875B355}"/>
    <cellStyle name="Input 10 5 2 2" xfId="15641" xr:uid="{A698C019-6D0F-4B49-9557-DA5A14ED82A5}"/>
    <cellStyle name="Input 10 5 2 2 2" xfId="40774" xr:uid="{827A6884-C7FA-4D14-9C0C-61A6AFB617B5}"/>
    <cellStyle name="Input 10 5 2 3" xfId="20832" xr:uid="{309BC3B4-DFB6-46DC-B792-44C871EDC8E2}"/>
    <cellStyle name="Input 10 5 2 3 2" xfId="45965" xr:uid="{B8635893-3008-4A2F-8267-7AA4651A9772}"/>
    <cellStyle name="Input 10 5 2 4" xfId="26149" xr:uid="{23F79AEC-7642-46FA-A75C-3A5AA6451886}"/>
    <cellStyle name="Input 10 5 2 4 2" xfId="51282" xr:uid="{0CE8DB8E-0BD5-4827-B452-21212F776892}"/>
    <cellStyle name="Input 10 5 2 5" xfId="33445" xr:uid="{43F7632E-C01B-452D-88CE-468F62E03B88}"/>
    <cellStyle name="Input 10 5 3" xfId="9135" xr:uid="{680A1CF0-87DC-4DDF-A99E-983EC67636A3}"/>
    <cellStyle name="Input 10 5 3 2" xfId="16307" xr:uid="{E3DA255E-28D5-4554-814B-6ADEBA39819B}"/>
    <cellStyle name="Input 10 5 3 2 2" xfId="41440" xr:uid="{6AF9CBCC-ED33-4423-A0FA-81EBA8C2EA6B}"/>
    <cellStyle name="Input 10 5 3 3" xfId="21447" xr:uid="{C40E6AE5-DA7D-4166-933F-265FC4AE6D26}"/>
    <cellStyle name="Input 10 5 3 3 2" xfId="46580" xr:uid="{597125BD-5E4C-4715-AC69-888ED3C1E774}"/>
    <cellStyle name="Input 10 5 3 4" xfId="26661" xr:uid="{DFFA42E8-11D7-4EB1-B358-70A4780A47B5}"/>
    <cellStyle name="Input 10 5 3 4 2" xfId="51794" xr:uid="{7CCF6C55-C009-4F09-A22F-05C21123C47D}"/>
    <cellStyle name="Input 10 5 3 5" xfId="34277" xr:uid="{FEE9639A-783E-40D3-9A4B-FEF22076A299}"/>
    <cellStyle name="Input 10 5 4" xfId="7930" xr:uid="{2B1DD21F-FA8C-4CC2-9608-A0571E8AC47C}"/>
    <cellStyle name="Input 10 5 4 2" xfId="15286" xr:uid="{C1D32987-0F63-43A6-8E44-CC7C7EDB8F0B}"/>
    <cellStyle name="Input 10 5 4 2 2" xfId="40419" xr:uid="{216A15CE-B3D4-44AD-A870-839594E605D0}"/>
    <cellStyle name="Input 10 5 4 3" xfId="20495" xr:uid="{0C2F4393-2A0F-4FD7-A18E-EA60C64CE367}"/>
    <cellStyle name="Input 10 5 4 3 2" xfId="45628" xr:uid="{28E39D20-AAF5-4282-88BF-04F5CCA9CE3E}"/>
    <cellStyle name="Input 10 5 4 4" xfId="25816" xr:uid="{57AB5C38-D4C2-4E44-8269-B7B9E1E729D7}"/>
    <cellStyle name="Input 10 5 4 4 2" xfId="50949" xr:uid="{1F9DC001-3406-48CD-BCDD-4E8841C83FA0}"/>
    <cellStyle name="Input 10 5 4 5" xfId="33073" xr:uid="{EFEFCF88-3196-44EE-88FE-E69F040CB334}"/>
    <cellStyle name="Input 10 5 5" xfId="10200" xr:uid="{56425880-06CE-4F1E-B836-7E311D86C9F0}"/>
    <cellStyle name="Input 10 5 5 2" xfId="17276" xr:uid="{238F2C54-BC04-4B2F-9445-92C1E5972F7C}"/>
    <cellStyle name="Input 10 5 5 2 2" xfId="42409" xr:uid="{1B269444-633F-41B3-8F8B-3B9867B2AC0E}"/>
    <cellStyle name="Input 10 5 5 3" xfId="22388" xr:uid="{295D498E-73C9-4970-8163-C03A418E2287}"/>
    <cellStyle name="Input 10 5 5 3 2" xfId="47521" xr:uid="{F5527492-D31F-4C01-B1BE-DD3DEE680092}"/>
    <cellStyle name="Input 10 5 5 4" xfId="27573" xr:uid="{F18FECF5-63C4-4113-9EE0-F2CC4A4BAA87}"/>
    <cellStyle name="Input 10 5 5 4 2" xfId="52706" xr:uid="{D76C7DD7-075D-40EF-B844-28859B450554}"/>
    <cellStyle name="Input 10 5 5 5" xfId="35341" xr:uid="{94978D29-BC85-41E0-A94F-DBD3BE4800AC}"/>
    <cellStyle name="Input 10 5 6" xfId="13284" xr:uid="{BD02270B-09E2-4A2F-AD6F-33777298F21B}"/>
    <cellStyle name="Input 10 5 6 2" xfId="38418" xr:uid="{39E72AAA-4047-4C23-8AB6-FD6DD2CF6DA4}"/>
    <cellStyle name="Input 10 5 7" xfId="14798" xr:uid="{3D6D6CF0-F839-47DC-8035-1568975EAE96}"/>
    <cellStyle name="Input 10 5 7 2" xfId="39931" xr:uid="{33F29ED6-0AE5-48DF-9839-80C33F0017DA}"/>
    <cellStyle name="Input 10 5 8" xfId="20971" xr:uid="{BD240D5B-A223-4CE7-BC29-70E2878E7768}"/>
    <cellStyle name="Input 10 5 8 2" xfId="46104" xr:uid="{211AB9A9-8804-43F5-910F-108757DA94EC}"/>
    <cellStyle name="Input 10 5 9" xfId="30673" xr:uid="{D44066F1-CCAB-47A0-AE1C-E8CE196DB5A5}"/>
    <cellStyle name="Input 10 6" xfId="2756" xr:uid="{8BB1140C-C16F-4691-B50D-7C690E021D3E}"/>
    <cellStyle name="Input 10 6 10" xfId="5263" xr:uid="{0FD5BAFF-F145-44B7-91C1-7B440DF6AC30}"/>
    <cellStyle name="Input 10 6 2" xfId="8389" xr:uid="{B9D7AD22-7D6F-4E06-90E3-8B8E1814400C}"/>
    <cellStyle name="Input 10 6 2 2" xfId="15727" xr:uid="{E170C8B6-0802-4A85-96AF-07DA5E2E0D95}"/>
    <cellStyle name="Input 10 6 2 2 2" xfId="40860" xr:uid="{63DEA697-5771-410F-A2F5-9B0D01D4FD57}"/>
    <cellStyle name="Input 10 6 2 3" xfId="20918" xr:uid="{2497F7D1-9398-4904-AB8E-33D53EC9B226}"/>
    <cellStyle name="Input 10 6 2 3 2" xfId="46051" xr:uid="{A6B4FBE7-5F05-4CB4-B939-C350BA259C05}"/>
    <cellStyle name="Input 10 6 2 4" xfId="26235" xr:uid="{905013D8-EBFA-47A6-82C1-BC2F93644516}"/>
    <cellStyle name="Input 10 6 2 4 2" xfId="51368" xr:uid="{3B488861-BC7F-4000-B220-1C7B651A6EC0}"/>
    <cellStyle name="Input 10 6 2 5" xfId="33531" xr:uid="{548E6805-E02F-468E-9B3F-BEE84BC2EF4E}"/>
    <cellStyle name="Input 10 6 3" xfId="9879" xr:uid="{D45A828E-A859-4ABF-A8B7-13F7D072767D}"/>
    <cellStyle name="Input 10 6 3 2" xfId="16956" xr:uid="{1DC8CB6E-2D6E-476F-837F-1BF449A0F99C}"/>
    <cellStyle name="Input 10 6 3 2 2" xfId="42089" xr:uid="{0786D286-9CEA-4D5A-A85E-4B1E1DCABA43}"/>
    <cellStyle name="Input 10 6 3 3" xfId="22068" xr:uid="{9708B7EC-53C2-4DF3-9C94-BD728C26057E}"/>
    <cellStyle name="Input 10 6 3 3 2" xfId="47201" xr:uid="{14D4F71E-9D03-40FF-8012-898AB4A03D47}"/>
    <cellStyle name="Input 10 6 3 4" xfId="27253" xr:uid="{31FB0544-2088-438D-8EE5-DD9833F029BE}"/>
    <cellStyle name="Input 10 6 3 4 2" xfId="52386" xr:uid="{6DCECC2A-63E5-4242-93F1-0FCF455BC894}"/>
    <cellStyle name="Input 10 6 3 5" xfId="35021" xr:uid="{45A09DE8-18DF-4DCE-B54B-5A4EC0D551F2}"/>
    <cellStyle name="Input 10 6 4" xfId="9044" xr:uid="{DF031A54-A445-4E4D-B2FE-14D58984507B}"/>
    <cellStyle name="Input 10 6 4 2" xfId="16218" xr:uid="{7AE7A26F-1501-46C1-9A67-A2227398218D}"/>
    <cellStyle name="Input 10 6 4 2 2" xfId="41351" xr:uid="{A3BD4B17-13E3-4AA0-ADB4-E9D7AF726084}"/>
    <cellStyle name="Input 10 6 4 3" xfId="21358" xr:uid="{E18CE3B5-BF38-4541-8DAC-375AD62D53A6}"/>
    <cellStyle name="Input 10 6 4 3 2" xfId="46491" xr:uid="{E2271B29-EBF6-4DA0-B614-05BD58B3D358}"/>
    <cellStyle name="Input 10 6 4 4" xfId="26572" xr:uid="{2B88A4CA-1E2C-48AE-A8B9-4A79323363FF}"/>
    <cellStyle name="Input 10 6 4 4 2" xfId="51705" xr:uid="{51BA678F-8686-4172-826D-8A3BDF6CC667}"/>
    <cellStyle name="Input 10 6 4 5" xfId="34186" xr:uid="{C1007D08-063D-4897-BA17-5B1E15D5E428}"/>
    <cellStyle name="Input 10 6 5" xfId="7314" xr:uid="{442381B7-1741-4A15-9A6E-4AF8D6E069CC}"/>
    <cellStyle name="Input 10 6 5 2" xfId="14731" xr:uid="{A11A35B4-5052-46EA-9AFE-8F3BD346AB0D}"/>
    <cellStyle name="Input 10 6 5 2 2" xfId="39864" xr:uid="{F979E2FC-A3FE-4F4A-97D0-1D15733381EE}"/>
    <cellStyle name="Input 10 6 5 3" xfId="19978" xr:uid="{0A1AD37A-8894-44CC-A0C3-06F9F8D77E2D}"/>
    <cellStyle name="Input 10 6 5 3 2" xfId="45111" xr:uid="{B73644DB-5ED7-4438-8142-5820FAE1D786}"/>
    <cellStyle name="Input 10 6 5 4" xfId="25306" xr:uid="{C51A3D49-01C8-4A15-B6DE-63EE96C0F2A5}"/>
    <cellStyle name="Input 10 6 5 4 2" xfId="50439" xr:uid="{896E5134-09DC-48A0-8CE2-2F907D95C925}"/>
    <cellStyle name="Input 10 6 5 5" xfId="32463" xr:uid="{45847306-7797-4B7E-8EAE-9433E4BEF333}"/>
    <cellStyle name="Input 10 6 6" xfId="13355" xr:uid="{F6A0574D-963F-438D-8459-7F2A64E223A5}"/>
    <cellStyle name="Input 10 6 6 2" xfId="38489" xr:uid="{9D3B2AA2-EE2C-45AA-82A1-AE303FB31464}"/>
    <cellStyle name="Input 10 6 7" xfId="13430" xr:uid="{6894087F-A14B-4D1F-9168-189DB6D453E4}"/>
    <cellStyle name="Input 10 6 7 2" xfId="38564" xr:uid="{685DBF44-0475-47AA-822B-0C240B50E5A7}"/>
    <cellStyle name="Input 10 6 8" xfId="19972" xr:uid="{8C9BD8C5-EF9B-4ED2-9D8E-92D0B1A55AA8}"/>
    <cellStyle name="Input 10 6 8 2" xfId="45105" xr:uid="{EB82CEE2-FCDD-4C23-96A8-CCDB1F0F247D}"/>
    <cellStyle name="Input 10 6 9" xfId="30755" xr:uid="{E76DDD22-9639-4B69-99DF-53ACC66032AF}"/>
    <cellStyle name="Input 10 7" xfId="3285" xr:uid="{E257522E-D9CC-4B87-9246-DB961B5E51EE}"/>
    <cellStyle name="Input 10 7 2" xfId="15343" xr:uid="{6FCAC88C-ECDE-4384-8FE0-46E7FE1968D1}"/>
    <cellStyle name="Input 10 7 2 2" xfId="40476" xr:uid="{B3ABEE3F-900F-4AAA-832D-109267D2EB36}"/>
    <cellStyle name="Input 10 7 3" xfId="20546" xr:uid="{BBB632B8-5CDC-447A-85FB-DDB582D35838}"/>
    <cellStyle name="Input 10 7 3 2" xfId="45679" xr:uid="{64B2EE41-4C60-4F8B-90F0-6A7E8180AEAB}"/>
    <cellStyle name="Input 10 7 4" xfId="25866" xr:uid="{955E3EE4-0BF0-4E34-A810-865275EDDEBE}"/>
    <cellStyle name="Input 10 7 4 2" xfId="50999" xr:uid="{C6AFF19F-C473-43D9-8A8D-DB53B6724DA9}"/>
    <cellStyle name="Input 10 7 5" xfId="33132" xr:uid="{0A7366E7-2CC4-4572-9361-8A31A3B73F84}"/>
    <cellStyle name="Input 10 7 6" xfId="7989" xr:uid="{5E1EBA09-5D84-4116-8B9A-2E5BE6BB0DA8}"/>
    <cellStyle name="Input 10 8" xfId="4214" xr:uid="{4ADB15AC-6330-4EEC-BFA8-503797AB2161}"/>
    <cellStyle name="Input 10 8 2" xfId="29980" xr:uid="{03BC0508-90D4-4FDB-9F4A-59D470BFBED5}"/>
    <cellStyle name="Input 10 9" xfId="4531" xr:uid="{DC07A649-8234-413B-9EBF-742AF0AD8F16}"/>
    <cellStyle name="Input 11" xfId="1169" xr:uid="{00000000-0005-0000-0000-0000F1040000}"/>
    <cellStyle name="Input 11 2" xfId="3231" xr:uid="{4E59F0AA-CA3E-4501-A9E5-110371B60BBF}"/>
    <cellStyle name="Input 11 2 2" xfId="8355" xr:uid="{4FDE753C-1A41-4786-B080-ED1DBF7A481F}"/>
    <cellStyle name="Input 11 2 2 2" xfId="15693" xr:uid="{F605CAA1-F42F-4482-B682-1BB0FDAF2095}"/>
    <cellStyle name="Input 11 2 2 2 2" xfId="40826" xr:uid="{499A1A98-D2F9-4389-A65A-193B31B16D53}"/>
    <cellStyle name="Input 11 2 2 3" xfId="20884" xr:uid="{7D229E19-FF88-4B8A-BE46-927C39918209}"/>
    <cellStyle name="Input 11 2 2 3 2" xfId="46017" xr:uid="{1D54059F-0E52-49DC-B999-A13C1461C01C}"/>
    <cellStyle name="Input 11 2 2 4" xfId="26201" xr:uid="{40E6EC90-8413-4F20-9B18-F15099276CFC}"/>
    <cellStyle name="Input 11 2 2 4 2" xfId="51334" xr:uid="{044C1193-9FE5-409C-AFD3-3102B411E92B}"/>
    <cellStyle name="Input 11 2 2 5" xfId="33497" xr:uid="{08E5CB70-6AB7-4DA3-8ADD-E9AE8D31E5D5}"/>
    <cellStyle name="Input 11 2 3" xfId="9849" xr:uid="{294FE89A-803D-4E32-AC92-9A1BD7D8D7D7}"/>
    <cellStyle name="Input 11 2 3 2" xfId="16926" xr:uid="{239F4CD9-E749-43D6-AFA2-3D75EDB5B2D7}"/>
    <cellStyle name="Input 11 2 3 2 2" xfId="42059" xr:uid="{5E8901EC-A0FD-4E77-840A-82E12D9416F6}"/>
    <cellStyle name="Input 11 2 3 3" xfId="22038" xr:uid="{76BFC2CD-2F85-4CD7-82D2-F6CDC6685FAE}"/>
    <cellStyle name="Input 11 2 3 3 2" xfId="47171" xr:uid="{CD38FC6F-12F0-4663-B221-94086B06F061}"/>
    <cellStyle name="Input 11 2 3 4" xfId="27223" xr:uid="{B7087A77-F4FE-4260-AFF7-98E0B00EF730}"/>
    <cellStyle name="Input 11 2 3 4 2" xfId="52356" xr:uid="{6A3CC845-B7C0-4D44-A002-2E9EF16DFA0B}"/>
    <cellStyle name="Input 11 2 3 5" xfId="34991" xr:uid="{96F39ECE-85CC-4E52-85E0-A7B5E91C0065}"/>
    <cellStyle name="Input 11 2 4" xfId="7752" xr:uid="{8F7FAD20-E135-45D5-ADB9-13CF0D17D87E}"/>
    <cellStyle name="Input 11 2 4 2" xfId="15111" xr:uid="{2DDA69EB-390C-46C1-93EF-3955DCB0AC4E}"/>
    <cellStyle name="Input 11 2 4 2 2" xfId="40244" xr:uid="{6D81A665-742E-44BB-84C9-7ECBA1F1EF51}"/>
    <cellStyle name="Input 11 2 4 3" xfId="20326" xr:uid="{4EC4F2F3-E7B6-4E1B-8F60-80EA8F5D71BE}"/>
    <cellStyle name="Input 11 2 4 3 2" xfId="45459" xr:uid="{24A435BD-D8C9-436A-8BBC-30D779015D4F}"/>
    <cellStyle name="Input 11 2 4 4" xfId="25649" xr:uid="{55CBA02B-4F3F-44C3-A341-010C6E95C316}"/>
    <cellStyle name="Input 11 2 4 4 2" xfId="50782" xr:uid="{71A8A217-569F-4425-AE21-05331E436C80}"/>
    <cellStyle name="Input 11 2 4 5" xfId="32899" xr:uid="{2D8B7DEF-D032-4EAB-B195-46B970294DBC}"/>
    <cellStyle name="Input 11 2 5" xfId="10221" xr:uid="{125BA653-E6CD-4705-BED2-FFA67789F354}"/>
    <cellStyle name="Input 11 2 5 2" xfId="17297" xr:uid="{CA96F24C-8EE6-42C9-B14C-A84A769D3C29}"/>
    <cellStyle name="Input 11 2 5 2 2" xfId="42430" xr:uid="{36C93249-307E-4F51-92D3-DFDA445F4FE8}"/>
    <cellStyle name="Input 11 2 5 3" xfId="22409" xr:uid="{22358D0B-B2D2-43E8-A72D-20A3F5468681}"/>
    <cellStyle name="Input 11 2 5 3 2" xfId="47542" xr:uid="{2CAB0495-C3AA-4F2F-A7DB-88ACD0B8D4AE}"/>
    <cellStyle name="Input 11 2 5 4" xfId="27594" xr:uid="{55D185BC-7FE7-48CF-9B4D-C31259CB7CA9}"/>
    <cellStyle name="Input 11 2 5 4 2" xfId="52727" xr:uid="{359121A7-5959-4944-A53B-8030CA5D4A6D}"/>
    <cellStyle name="Input 11 2 5 5" xfId="35362" xr:uid="{D0032684-FF4D-4896-BD6B-2C19F999F530}"/>
    <cellStyle name="Input 11 2 6" xfId="15816" xr:uid="{329E3412-D016-46AF-80F0-943870E856E9}"/>
    <cellStyle name="Input 11 2 6 2" xfId="40949" xr:uid="{F50A1D26-0028-4BE8-98F1-2FDFAA9636AB}"/>
    <cellStyle name="Input 11 2 7" xfId="15798" xr:uid="{C3D5AAA8-C6BC-4328-8DD3-DACCAAC537EA}"/>
    <cellStyle name="Input 11 2 7 2" xfId="40931" xr:uid="{2AAE8E59-2992-4F97-B126-5F00899EBB26}"/>
    <cellStyle name="Input 11 2 8" xfId="30725" xr:uid="{8851BF40-520B-4F31-9B8F-03C63619F75F}"/>
    <cellStyle name="Input 11 2 9" xfId="5226" xr:uid="{19301B41-B123-44B2-A9A0-9966DAE4FA59}"/>
    <cellStyle name="Input 11 3" xfId="3275" xr:uid="{0C470C8F-3AAA-44AD-BDA9-7CDB8CDB5984}"/>
    <cellStyle name="Input 11 3 10" xfId="5189" xr:uid="{61C8416C-134E-4759-8E82-5B0CDE06CFD0}"/>
    <cellStyle name="Input 11 3 2" xfId="8318" xr:uid="{76C6B76B-4C6D-4FD7-AC40-6ABAE67F5C4E}"/>
    <cellStyle name="Input 11 3 2 2" xfId="15656" xr:uid="{506FC263-E975-4FD2-B82A-802D7D442071}"/>
    <cellStyle name="Input 11 3 2 2 2" xfId="40789" xr:uid="{BAEE583A-F5E8-4AA7-98CB-682C907A9BE4}"/>
    <cellStyle name="Input 11 3 2 3" xfId="20847" xr:uid="{EA144A21-E9E3-4C01-B7B7-0BA3849F1C6F}"/>
    <cellStyle name="Input 11 3 2 3 2" xfId="45980" xr:uid="{9F9194DF-3EB2-4553-B1D2-97A97044D96D}"/>
    <cellStyle name="Input 11 3 2 4" xfId="26164" xr:uid="{AEDE31A6-7F97-48BE-8A5C-BD5D9E1155FB}"/>
    <cellStyle name="Input 11 3 2 4 2" xfId="51297" xr:uid="{FDCBB114-8C63-4AD8-882A-1780A5667DD5}"/>
    <cellStyle name="Input 11 3 2 5" xfId="33460" xr:uid="{E1DD797E-F2A9-409F-BF55-BECEC47D7E61}"/>
    <cellStyle name="Input 11 3 3" xfId="9812" xr:uid="{C308D826-5130-4CFF-A81A-C0FACECDBE26}"/>
    <cellStyle name="Input 11 3 3 2" xfId="16889" xr:uid="{92BF639E-20F0-47FE-9D77-735963B4A2E3}"/>
    <cellStyle name="Input 11 3 3 2 2" xfId="42022" xr:uid="{793E453C-CC82-436F-BA61-2A24A51111DB}"/>
    <cellStyle name="Input 11 3 3 3" xfId="22001" xr:uid="{E8E20240-E44A-4894-8A77-BF6546E37C0C}"/>
    <cellStyle name="Input 11 3 3 3 2" xfId="47134" xr:uid="{8F870C8B-E996-402D-A07B-CACC38794478}"/>
    <cellStyle name="Input 11 3 3 4" xfId="27186" xr:uid="{29823A09-2E62-465B-8213-91A8428B0AAB}"/>
    <cellStyle name="Input 11 3 3 4 2" xfId="52319" xr:uid="{82106428-49FF-4E2D-84CE-7CD95CD306D6}"/>
    <cellStyle name="Input 11 3 3 5" xfId="34954" xr:uid="{D3C23284-D3FB-4B74-A4A3-F22EAB7F353F}"/>
    <cellStyle name="Input 11 3 4" xfId="7722" xr:uid="{1DEE4D0E-F7D3-406D-BC11-8EB459DBBF2E}"/>
    <cellStyle name="Input 11 3 4 2" xfId="15082" xr:uid="{379E356B-E865-44AC-A5F7-BA8EC2972A13}"/>
    <cellStyle name="Input 11 3 4 2 2" xfId="40215" xr:uid="{EFDD2C6C-D9C6-4C46-B5FE-2E9395A3987C}"/>
    <cellStyle name="Input 11 3 4 3" xfId="20297" xr:uid="{B12199C9-5C51-4B98-B5E0-0A750575CC9F}"/>
    <cellStyle name="Input 11 3 4 3 2" xfId="45430" xr:uid="{F450033E-E990-4561-B37B-157031A66739}"/>
    <cellStyle name="Input 11 3 4 4" xfId="25620" xr:uid="{3C9FE34C-AC21-4217-A751-EDA57C03C822}"/>
    <cellStyle name="Input 11 3 4 4 2" xfId="50753" xr:uid="{97D59C2A-1F41-478B-A16C-D82BEA8AD3E5}"/>
    <cellStyle name="Input 11 3 4 5" xfId="32869" xr:uid="{C75F04BC-2973-4D0E-9900-FB8EDF57270B}"/>
    <cellStyle name="Input 11 3 5" xfId="10207" xr:uid="{A7797A0C-5CD6-45A0-BD35-9873A68B17DE}"/>
    <cellStyle name="Input 11 3 5 2" xfId="17283" xr:uid="{3FDEE18D-0B0E-48CB-B47D-AC325570EFFD}"/>
    <cellStyle name="Input 11 3 5 2 2" xfId="42416" xr:uid="{E00C52CE-88DF-45DF-BC23-2F1AA1D760C6}"/>
    <cellStyle name="Input 11 3 5 3" xfId="22395" xr:uid="{1C808DDF-3AC4-45E6-A9A0-A5CC00E0C454}"/>
    <cellStyle name="Input 11 3 5 3 2" xfId="47528" xr:uid="{838688A2-4CBC-4809-841A-DBBEC5EDF292}"/>
    <cellStyle name="Input 11 3 5 4" xfId="27580" xr:uid="{816BD5FC-D1E2-4312-B24F-BD9AAB63F834}"/>
    <cellStyle name="Input 11 3 5 4 2" xfId="52713" xr:uid="{BAC140CE-0ED6-4784-88FE-2C1D0A832783}"/>
    <cellStyle name="Input 11 3 5 5" xfId="35348" xr:uid="{CD9F854A-C88E-4717-9D41-B7183B23D1DA}"/>
    <cellStyle name="Input 11 3 6" xfId="13299" xr:uid="{0DD8C2AD-A582-42FE-98CC-ED6AD41C13DC}"/>
    <cellStyle name="Input 11 3 6 2" xfId="38433" xr:uid="{DB05C3DF-303E-4E06-8C79-197A985A226B}"/>
    <cellStyle name="Input 11 3 7" xfId="13449" xr:uid="{7D34C5D7-4C8B-49A8-B004-BB8B8A235936}"/>
    <cellStyle name="Input 11 3 7 2" xfId="38583" xr:uid="{55AD16E8-8448-4A4B-BAB6-92BAC18EB51F}"/>
    <cellStyle name="Input 11 3 8" xfId="20967" xr:uid="{7A0EBC39-583C-46EB-AE54-38500461E4D8}"/>
    <cellStyle name="Input 11 3 8 2" xfId="46100" xr:uid="{5EFB95E0-775A-4ED7-BD6C-212ACAE555BD}"/>
    <cellStyle name="Input 11 3 9" xfId="30688" xr:uid="{31036831-E47F-4457-86A1-F7997905257E}"/>
    <cellStyle name="Input 11 4" xfId="3318" xr:uid="{40D3198C-FC9E-4891-9697-2BF322958A82}"/>
    <cellStyle name="Input 11 4 10" xfId="5240" xr:uid="{F7AEEDFD-3F11-4854-ACA8-DEC3C8EC6092}"/>
    <cellStyle name="Input 11 4 2" xfId="8369" xr:uid="{178C3378-6C47-4B9E-AF9F-23F48017B6D2}"/>
    <cellStyle name="Input 11 4 2 2" xfId="15707" xr:uid="{934D6014-C487-4D4F-AEC5-B9EEB326C735}"/>
    <cellStyle name="Input 11 4 2 2 2" xfId="40840" xr:uid="{EA7DFCE8-1D32-412A-9E7A-5E6B4B5212DB}"/>
    <cellStyle name="Input 11 4 2 3" xfId="20898" xr:uid="{816BD60D-DDC8-466E-B183-4BAC972ACC3A}"/>
    <cellStyle name="Input 11 4 2 3 2" xfId="46031" xr:uid="{648A4E41-C2A2-495A-A3E1-5CC97E135FD2}"/>
    <cellStyle name="Input 11 4 2 4" xfId="26215" xr:uid="{2242D341-B940-428C-B2D4-13947C6C2C2A}"/>
    <cellStyle name="Input 11 4 2 4 2" xfId="51348" xr:uid="{8C8CD4B4-4D47-4047-9269-4076FE150A34}"/>
    <cellStyle name="Input 11 4 2 5" xfId="33511" xr:uid="{EBF5B520-9544-487E-9F13-BEBEE13AD7CB}"/>
    <cellStyle name="Input 11 4 3" xfId="9863" xr:uid="{DAF6E516-8FDF-4F5B-B309-879C68312962}"/>
    <cellStyle name="Input 11 4 3 2" xfId="16940" xr:uid="{0F8A212F-5ED0-410B-B500-EBA8DD3D1063}"/>
    <cellStyle name="Input 11 4 3 2 2" xfId="42073" xr:uid="{5F2880B8-38C9-4823-94E0-1EE831846AC1}"/>
    <cellStyle name="Input 11 4 3 3" xfId="22052" xr:uid="{3EFC486F-93C4-4AB2-9637-9E7FE98C61BE}"/>
    <cellStyle name="Input 11 4 3 3 2" xfId="47185" xr:uid="{D9CAFAE1-5E9E-4470-9488-EF5C6284EDB5}"/>
    <cellStyle name="Input 11 4 3 4" xfId="27237" xr:uid="{B075C723-C01E-4BA2-BEBE-7296359C18C9}"/>
    <cellStyle name="Input 11 4 3 4 2" xfId="52370" xr:uid="{AFB17E94-5585-4C9A-8304-C2C674E5A4BC}"/>
    <cellStyle name="Input 11 4 3 5" xfId="35005" xr:uid="{07810F20-0DCB-480C-A0BC-3F52BF6816D1}"/>
    <cellStyle name="Input 11 4 4" xfId="7758" xr:uid="{98CE9A14-80AA-4457-B1EC-16C760B60D44}"/>
    <cellStyle name="Input 11 4 4 2" xfId="15117" xr:uid="{A06F79BA-01D3-4E30-B112-1ED166D3B3E8}"/>
    <cellStyle name="Input 11 4 4 2 2" xfId="40250" xr:uid="{3C52E302-4E3E-45A0-A212-B2F3F5EE384F}"/>
    <cellStyle name="Input 11 4 4 3" xfId="20332" xr:uid="{F0411F55-4299-48C1-A6EE-DBCD658CC14A}"/>
    <cellStyle name="Input 11 4 4 3 2" xfId="45465" xr:uid="{A38B19E1-ED04-4F7E-990B-A80C023EA363}"/>
    <cellStyle name="Input 11 4 4 4" xfId="25655" xr:uid="{EDF62D6D-342D-4111-B263-D8D126B91A4D}"/>
    <cellStyle name="Input 11 4 4 4 2" xfId="50788" xr:uid="{51D3576E-9F41-4B8E-89C2-C3D032CAA058}"/>
    <cellStyle name="Input 11 4 4 5" xfId="32905" xr:uid="{C09D729B-1551-467C-BE5E-2492103951DA}"/>
    <cellStyle name="Input 11 4 5" xfId="7124" xr:uid="{48E941D3-CA2D-4D1B-8CE4-871E9933AA0B}"/>
    <cellStyle name="Input 11 4 5 2" xfId="14547" xr:uid="{E0DDF5B5-5302-4E82-9E97-EE0696F19C31}"/>
    <cellStyle name="Input 11 4 5 2 2" xfId="39680" xr:uid="{A7C2A3F9-5D71-454F-B1BA-4ECBD09FC4C7}"/>
    <cellStyle name="Input 11 4 5 3" xfId="19799" xr:uid="{34A6186B-D12A-4844-8EA7-19BA61F810B4}"/>
    <cellStyle name="Input 11 4 5 3 2" xfId="44932" xr:uid="{436129DD-913E-41FC-A98F-56F701F3C015}"/>
    <cellStyle name="Input 11 4 5 4" xfId="25135" xr:uid="{501C267C-D375-43C6-A459-D0A8B7FB5ED9}"/>
    <cellStyle name="Input 11 4 5 4 2" xfId="50268" xr:uid="{5AF7E25C-92F2-4C02-AC12-4BB44949376F}"/>
    <cellStyle name="Input 11 4 5 5" xfId="32276" xr:uid="{0FDDDC61-37A1-4A27-BE0C-64AB31F8403E}"/>
    <cellStyle name="Input 11 4 6" xfId="13339" xr:uid="{C5A21EA4-6755-49C1-923A-DB6B16DC4F5B}"/>
    <cellStyle name="Input 11 4 6 2" xfId="38473" xr:uid="{C01C33CF-C3FB-4BDD-AA77-09E721DAA959}"/>
    <cellStyle name="Input 11 4 7" xfId="12776" xr:uid="{69F68E5F-3F9E-43B6-AD4A-9BC55861B00D}"/>
    <cellStyle name="Input 11 4 7 2" xfId="37914" xr:uid="{34440642-9164-4FBD-B1E0-EB726876CBC4}"/>
    <cellStyle name="Input 11 4 8" xfId="16170" xr:uid="{7A1CE2D8-E73D-4B0A-9192-523845C7B36D}"/>
    <cellStyle name="Input 11 4 8 2" xfId="41303" xr:uid="{ADE63632-D3AD-4A0F-9B9B-4AF6F32A741D}"/>
    <cellStyle name="Input 11 4 9" xfId="30739" xr:uid="{E3386F96-CDDC-412F-880B-3C2016FC5F39}"/>
    <cellStyle name="Input 11 5" xfId="3836" xr:uid="{883B2FAA-7402-459F-8FC5-5B4E583B52DC}"/>
    <cellStyle name="Input 11 5 10" xfId="5175" xr:uid="{6BFD8078-2C4E-477C-BFA4-9562BDA1DA28}"/>
    <cellStyle name="Input 11 5 2" xfId="8304" xr:uid="{C081F198-B607-47A0-8EA3-D8C37E9D2E69}"/>
    <cellStyle name="Input 11 5 2 2" xfId="15642" xr:uid="{1114CA8C-1312-4CDE-ACAF-5A2A6D5ACF55}"/>
    <cellStyle name="Input 11 5 2 2 2" xfId="40775" xr:uid="{F83F97F4-D2BD-4D4D-9AAB-C28419812FA8}"/>
    <cellStyle name="Input 11 5 2 3" xfId="20833" xr:uid="{260B7293-F9E7-44DA-AB72-C2E58ED4BD46}"/>
    <cellStyle name="Input 11 5 2 3 2" xfId="45966" xr:uid="{281AAD6D-6085-4836-9C4D-D6C782F3F8E8}"/>
    <cellStyle name="Input 11 5 2 4" xfId="26150" xr:uid="{D1CFFD25-B88C-4EF2-A2F7-01841D178D3F}"/>
    <cellStyle name="Input 11 5 2 4 2" xfId="51283" xr:uid="{250EACF3-03B5-40C3-945C-91AB173877D3}"/>
    <cellStyle name="Input 11 5 2 5" xfId="33446" xr:uid="{ADD96B26-C44A-4C90-B8ED-7C723EC7F27C}"/>
    <cellStyle name="Input 11 5 3" xfId="8101" xr:uid="{1874208B-E14F-4FE5-8E45-D3730F23A480}"/>
    <cellStyle name="Input 11 5 3 2" xfId="15439" xr:uid="{4FADEA0B-4C97-468F-91BE-99BC619AF960}"/>
    <cellStyle name="Input 11 5 3 2 2" xfId="40572" xr:uid="{50571C31-98B7-489E-BDDF-AB2373C12A63}"/>
    <cellStyle name="Input 11 5 3 3" xfId="20630" xr:uid="{7F142502-0CC0-4290-A23A-117CE96403F2}"/>
    <cellStyle name="Input 11 5 3 3 2" xfId="45763" xr:uid="{9FB5DC86-7A08-44E5-A8B6-9C82F429FE29}"/>
    <cellStyle name="Input 11 5 3 4" xfId="25947" xr:uid="{24C59A99-40D1-45F4-8872-74D0288CE821}"/>
    <cellStyle name="Input 11 5 3 4 2" xfId="51080" xr:uid="{3F0E0DAD-0B6F-4C7E-B65A-A0F1AF2499E7}"/>
    <cellStyle name="Input 11 5 3 5" xfId="33243" xr:uid="{D308E928-3134-466F-B03B-F037D4B3E9E4}"/>
    <cellStyle name="Input 11 5 4" xfId="7710" xr:uid="{C5C07F51-1AFB-49A1-8567-BAC520D64247}"/>
    <cellStyle name="Input 11 5 4 2" xfId="15070" xr:uid="{BBE98482-3571-4CFA-A505-A712C906352E}"/>
    <cellStyle name="Input 11 5 4 2 2" xfId="40203" xr:uid="{7A96DCE8-29CD-45F8-8192-40E2DE9C311A}"/>
    <cellStyle name="Input 11 5 4 3" xfId="20285" xr:uid="{0B29A3E0-8327-492A-903D-26504A2A4CD7}"/>
    <cellStyle name="Input 11 5 4 3 2" xfId="45418" xr:uid="{D1B20BB5-21D8-442C-8D57-709AC3D44A84}"/>
    <cellStyle name="Input 11 5 4 4" xfId="25608" xr:uid="{A18E3DD6-BE0D-40A9-BEAD-4B33F17D0B2C}"/>
    <cellStyle name="Input 11 5 4 4 2" xfId="50741" xr:uid="{A71307F7-DCDE-41CF-9718-F6F05675B443}"/>
    <cellStyle name="Input 11 5 4 5" xfId="32857" xr:uid="{A5A7591A-17F1-42AE-9AAD-EE6747D07567}"/>
    <cellStyle name="Input 11 5 5" xfId="7347" xr:uid="{8D8D35E2-BD40-465E-B19E-47E29EB7519B}"/>
    <cellStyle name="Input 11 5 5 2" xfId="14764" xr:uid="{9DC748BE-3601-4741-8FD1-1962ED8E9A0C}"/>
    <cellStyle name="Input 11 5 5 2 2" xfId="39897" xr:uid="{AE6B38C7-E5DF-4168-BDEB-EFD3FB00602F}"/>
    <cellStyle name="Input 11 5 5 3" xfId="20011" xr:uid="{ADA3769F-9A5D-4716-A3F6-16E57C0CE712}"/>
    <cellStyle name="Input 11 5 5 3 2" xfId="45144" xr:uid="{19EEDC3D-ED01-4DED-B4DD-C3E2ED0CBB48}"/>
    <cellStyle name="Input 11 5 5 4" xfId="25336" xr:uid="{E144B9A4-0354-4951-B56D-F0458CDDA46F}"/>
    <cellStyle name="Input 11 5 5 4 2" xfId="50469" xr:uid="{CFF7B12C-0738-4D2A-B51B-C1DF1D555714}"/>
    <cellStyle name="Input 11 5 5 5" xfId="32496" xr:uid="{27481094-301A-4456-A235-26FECE543510}"/>
    <cellStyle name="Input 11 5 6" xfId="13285" xr:uid="{D189FA84-EF2A-4FBD-8125-B300C9AC24EE}"/>
    <cellStyle name="Input 11 5 6 2" xfId="38419" xr:uid="{B5D0524A-B7EB-4CD5-8059-05E3125DC162}"/>
    <cellStyle name="Input 11 5 7" xfId="15830" xr:uid="{85118FBE-B8FB-4E54-BD38-8B6BC1077D8D}"/>
    <cellStyle name="Input 11 5 7 2" xfId="40963" xr:uid="{D78708F1-4B2B-43F6-9647-BA3F0BB30EC6}"/>
    <cellStyle name="Input 11 5 8" xfId="12753" xr:uid="{104D7C19-D26A-484B-9E8C-D010E8AA0EFB}"/>
    <cellStyle name="Input 11 5 8 2" xfId="37891" xr:uid="{F577E6A3-9623-487A-AC8C-41B8F18820CD}"/>
    <cellStyle name="Input 11 5 9" xfId="30674" xr:uid="{1442C7AE-D132-4836-B66A-99028AA240FB}"/>
    <cellStyle name="Input 11 6" xfId="3227" xr:uid="{DAC5ADD3-ED2D-4A07-B8D8-4768BCEC41BE}"/>
    <cellStyle name="Input 11 6 10" xfId="5262" xr:uid="{04B7D694-FED8-4363-8C00-89CC2899C256}"/>
    <cellStyle name="Input 11 6 2" xfId="8388" xr:uid="{7F3202F8-5818-487F-8B5E-0DBCA3FB9C96}"/>
    <cellStyle name="Input 11 6 2 2" xfId="15726" xr:uid="{244F237D-0C45-4BA6-B6CC-AF22D4DAB33C}"/>
    <cellStyle name="Input 11 6 2 2 2" xfId="40859" xr:uid="{CDAADA80-76D8-426A-8F73-AFD0FEB55236}"/>
    <cellStyle name="Input 11 6 2 3" xfId="20917" xr:uid="{04C798B0-9536-42CD-978D-9C9FFB23B417}"/>
    <cellStyle name="Input 11 6 2 3 2" xfId="46050" xr:uid="{B5E9D545-67A8-4664-9E6A-07A7141274A3}"/>
    <cellStyle name="Input 11 6 2 4" xfId="26234" xr:uid="{C5C1EE84-1CA0-4F33-8BE9-AAAA2382DEEF}"/>
    <cellStyle name="Input 11 6 2 4 2" xfId="51367" xr:uid="{0E264275-47DE-4F73-963C-65E3F49C39F9}"/>
    <cellStyle name="Input 11 6 2 5" xfId="33530" xr:uid="{6B431F77-B7B5-4B8C-BA66-3EFAE31EC60F}"/>
    <cellStyle name="Input 11 6 3" xfId="9878" xr:uid="{1E394861-1BE6-451C-9B5F-3496F2DB2C7F}"/>
    <cellStyle name="Input 11 6 3 2" xfId="16955" xr:uid="{FA8A36B9-E8D9-4530-903D-29ED681FE5C4}"/>
    <cellStyle name="Input 11 6 3 2 2" xfId="42088" xr:uid="{7B4099C4-EB95-4FB6-A147-48D75E8C0C03}"/>
    <cellStyle name="Input 11 6 3 3" xfId="22067" xr:uid="{B256924A-17F9-4F33-9D88-E60F8C5ED4FA}"/>
    <cellStyle name="Input 11 6 3 3 2" xfId="47200" xr:uid="{85E17678-C102-4D78-8ECF-36126E4695A7}"/>
    <cellStyle name="Input 11 6 3 4" xfId="27252" xr:uid="{2D0CEA51-A90D-4BBB-BABB-4B6112915901}"/>
    <cellStyle name="Input 11 6 3 4 2" xfId="52385" xr:uid="{4FF16BCA-A814-4276-B855-79E8584A3B91}"/>
    <cellStyle name="Input 11 6 3 5" xfId="35020" xr:uid="{F22DA36A-CA1E-46BC-A9D0-D14C21CBF76C}"/>
    <cellStyle name="Input 11 6 4" xfId="7773" xr:uid="{1288318C-2F95-47E1-803D-F37A615AE38A}"/>
    <cellStyle name="Input 11 6 4 2" xfId="15132" xr:uid="{49F14BE1-FF57-4FCE-8734-F2FA172DE63E}"/>
    <cellStyle name="Input 11 6 4 2 2" xfId="40265" xr:uid="{CFAFF622-E7E3-47FB-9BDE-64FA1EC525F6}"/>
    <cellStyle name="Input 11 6 4 3" xfId="20347" xr:uid="{F4F0F894-32E9-43AF-96A9-91415BFAAEE7}"/>
    <cellStyle name="Input 11 6 4 3 2" xfId="45480" xr:uid="{F26ED008-8962-46AB-9CFC-EC2B34AE9954}"/>
    <cellStyle name="Input 11 6 4 4" xfId="25670" xr:uid="{F92A26B6-8A19-46F4-BCEC-4AE0415CFE76}"/>
    <cellStyle name="Input 11 6 4 4 2" xfId="50803" xr:uid="{97F03964-6073-4D2C-A715-C4BB06477E41}"/>
    <cellStyle name="Input 11 6 4 5" xfId="32920" xr:uid="{E21089B6-E78E-4FFA-97A1-70C45FDCFC0F}"/>
    <cellStyle name="Input 11 6 5" xfId="10230" xr:uid="{AE947306-B117-4C7E-BECE-220950EC4625}"/>
    <cellStyle name="Input 11 6 5 2" xfId="17306" xr:uid="{A6B4C613-777A-476F-9746-1335B13CC9EF}"/>
    <cellStyle name="Input 11 6 5 2 2" xfId="42439" xr:uid="{F547F809-518E-428A-B62F-BC61BD0AE14E}"/>
    <cellStyle name="Input 11 6 5 3" xfId="22418" xr:uid="{9BB86CC7-CBCB-4D44-AFA4-0B89DBB7E2AE}"/>
    <cellStyle name="Input 11 6 5 3 2" xfId="47551" xr:uid="{EF107DC5-10B1-4EF3-90E2-7AB7E5231F8A}"/>
    <cellStyle name="Input 11 6 5 4" xfId="27603" xr:uid="{86B8BB06-C3E6-4AFD-ACC4-3C23B9777189}"/>
    <cellStyle name="Input 11 6 5 4 2" xfId="52736" xr:uid="{CE60F18C-3CF5-42F5-9217-2ADC66F3A317}"/>
    <cellStyle name="Input 11 6 5 5" xfId="35371" xr:uid="{B5F9A330-E6B6-4B54-A194-B16F931A8052}"/>
    <cellStyle name="Input 11 6 6" xfId="13354" xr:uid="{C72D29BC-531B-417F-8EE1-B969EF858D92}"/>
    <cellStyle name="Input 11 6 6 2" xfId="38488" xr:uid="{B2B3C4BE-A044-4BE1-83CF-0828011756CF}"/>
    <cellStyle name="Input 11 6 7" xfId="15807" xr:uid="{BAB6CD42-DE02-47BF-9F78-B678BE563B9B}"/>
    <cellStyle name="Input 11 6 7 2" xfId="40940" xr:uid="{D53083B5-37E6-49C1-AE92-37AD1A73821E}"/>
    <cellStyle name="Input 11 6 8" xfId="12945" xr:uid="{A6D8519D-DCDA-4D01-B257-116F0F3DDC83}"/>
    <cellStyle name="Input 11 6 8 2" xfId="38081" xr:uid="{755C9D57-5119-4BC5-8D2F-C178AE0288F0}"/>
    <cellStyle name="Input 11 6 9" xfId="30754" xr:uid="{B3A06CAD-4524-46ED-B5CE-1B7DE39594EB}"/>
    <cellStyle name="Input 11 7" xfId="3284" xr:uid="{206B496A-B6E2-42C2-AB88-84363C0741F0}"/>
    <cellStyle name="Input 11 7 2" xfId="15342" xr:uid="{7C135BDA-4557-49FE-9350-4709CFD9D737}"/>
    <cellStyle name="Input 11 7 2 2" xfId="40475" xr:uid="{D817B039-728C-4836-96C9-9793AEBE276B}"/>
    <cellStyle name="Input 11 7 3" xfId="20545" xr:uid="{FF5FB518-DF81-4470-995C-A0C0EEAC4A2F}"/>
    <cellStyle name="Input 11 7 3 2" xfId="45678" xr:uid="{61F58425-6C4E-4B38-9E93-5E9F16EE4CBD}"/>
    <cellStyle name="Input 11 7 4" xfId="25865" xr:uid="{DE22EE98-7014-46CD-A8DE-5DA95117856B}"/>
    <cellStyle name="Input 11 7 4 2" xfId="50998" xr:uid="{366856E7-B07D-498C-A742-461145F05A38}"/>
    <cellStyle name="Input 11 7 5" xfId="33131" xr:uid="{1AACE78E-EA82-4D87-ACC6-C72C62DCA665}"/>
    <cellStyle name="Input 11 7 6" xfId="7988" xr:uid="{79312CC7-070C-4C1B-AB8A-04E9FA7EC965}"/>
    <cellStyle name="Input 11 8" xfId="3216" xr:uid="{AFBFDA3B-F69B-406C-86D9-A057903FF0C8}"/>
    <cellStyle name="Input 11 8 2" xfId="29981" xr:uid="{ABDBA6FD-5D74-4EC9-9CEA-B2B0467A4D9D}"/>
    <cellStyle name="Input 11 9" xfId="4532" xr:uid="{6A9A3DB3-D5F7-4137-8390-65A9450EE46A}"/>
    <cellStyle name="Input 12" xfId="1170" xr:uid="{00000000-0005-0000-0000-0000F2040000}"/>
    <cellStyle name="Input 12 2" xfId="3232" xr:uid="{48640D3A-D705-40CF-AF3B-591137C4920C}"/>
    <cellStyle name="Input 12 2 2" xfId="8354" xr:uid="{0B6D8A01-F831-4919-9687-932BE36ECAFB}"/>
    <cellStyle name="Input 12 2 2 2" xfId="15692" xr:uid="{087B8909-9C23-4D26-97DE-415E3DDF316F}"/>
    <cellStyle name="Input 12 2 2 2 2" xfId="40825" xr:uid="{5F09082C-23BB-4588-B1F5-505014C4C9D3}"/>
    <cellStyle name="Input 12 2 2 3" xfId="20883" xr:uid="{405637E5-F682-4FBB-8941-4361A144F658}"/>
    <cellStyle name="Input 12 2 2 3 2" xfId="46016" xr:uid="{4C834241-4740-4BAD-B0C3-E12962CA9E04}"/>
    <cellStyle name="Input 12 2 2 4" xfId="26200" xr:uid="{5F562D23-D3AA-466F-829D-AE2889C128B4}"/>
    <cellStyle name="Input 12 2 2 4 2" xfId="51333" xr:uid="{480D4D60-ECB2-46C7-BA3A-9648B37071EA}"/>
    <cellStyle name="Input 12 2 2 5" xfId="33496" xr:uid="{0004927B-4C84-48BC-8A3B-85AD93842028}"/>
    <cellStyle name="Input 12 2 3" xfId="9848" xr:uid="{2D2E04A7-3A07-4AC3-A8DA-16A81F567097}"/>
    <cellStyle name="Input 12 2 3 2" xfId="16925" xr:uid="{158A2160-E8F1-4CF5-8D83-1B0067E8A131}"/>
    <cellStyle name="Input 12 2 3 2 2" xfId="42058" xr:uid="{2B1F67F1-FD3F-4C53-8C8C-4ED58AFB9AA7}"/>
    <cellStyle name="Input 12 2 3 3" xfId="22037" xr:uid="{D07D503B-F6FF-49EA-B369-4D6225233210}"/>
    <cellStyle name="Input 12 2 3 3 2" xfId="47170" xr:uid="{AE508CE8-E7CE-45EB-A923-60A309618183}"/>
    <cellStyle name="Input 12 2 3 4" xfId="27222" xr:uid="{A2BF6408-828E-4DF6-A946-068599390256}"/>
    <cellStyle name="Input 12 2 3 4 2" xfId="52355" xr:uid="{643B0B12-FA86-4891-8476-F0C0C76D1090}"/>
    <cellStyle name="Input 12 2 3 5" xfId="34990" xr:uid="{02EBBA60-6B73-453F-90B2-325670E5166C}"/>
    <cellStyle name="Input 12 2 4" xfId="9030" xr:uid="{A576044F-C701-4288-AFA5-0F6FBD44906C}"/>
    <cellStyle name="Input 12 2 4 2" xfId="16204" xr:uid="{FD8D12AC-6AF3-4038-8CFD-7EB1E1E26214}"/>
    <cellStyle name="Input 12 2 4 2 2" xfId="41337" xr:uid="{C51CA5CC-299E-426A-B3E2-F45AD08A5000}"/>
    <cellStyle name="Input 12 2 4 3" xfId="21344" xr:uid="{A9AB7D36-72D6-43D4-9C3E-0CD384BA1CF4}"/>
    <cellStyle name="Input 12 2 4 3 2" xfId="46477" xr:uid="{906A30E3-42A7-452B-BAFD-1654F1DC36B0}"/>
    <cellStyle name="Input 12 2 4 4" xfId="26558" xr:uid="{B945FFF3-2B1E-4763-81F7-5CFA4FDEA41E}"/>
    <cellStyle name="Input 12 2 4 4 2" xfId="51691" xr:uid="{17BCCF38-9F58-4B33-AAC0-ABA4669A1190}"/>
    <cellStyle name="Input 12 2 4 5" xfId="34172" xr:uid="{D8CD5914-C20F-4D8F-9AC1-B51E8EF1D293}"/>
    <cellStyle name="Input 12 2 5" xfId="10437" xr:uid="{F11060E3-70A6-4B17-A3AE-2E9027ED4757}"/>
    <cellStyle name="Input 12 2 5 2" xfId="17513" xr:uid="{2AF81BDD-DAE5-4833-B3AE-6E8D3D569468}"/>
    <cellStyle name="Input 12 2 5 2 2" xfId="42646" xr:uid="{7E78CB37-6A39-4CC8-8912-9B478E025C5F}"/>
    <cellStyle name="Input 12 2 5 3" xfId="22625" xr:uid="{078330D8-EC5A-4C7B-8FCB-08BAF276B3A9}"/>
    <cellStyle name="Input 12 2 5 3 2" xfId="47758" xr:uid="{4C19CD03-B9D5-45DF-9510-371EB6A1D768}"/>
    <cellStyle name="Input 12 2 5 4" xfId="27810" xr:uid="{0288167A-ED3C-4522-91AF-9FDE6B1BA87F}"/>
    <cellStyle name="Input 12 2 5 4 2" xfId="52943" xr:uid="{7150AE22-B2ED-467F-90C8-D2CFE7E693CE}"/>
    <cellStyle name="Input 12 2 5 5" xfId="35578" xr:uid="{5CB0AE9E-6A7D-44F8-AA65-D86C717AC765}"/>
    <cellStyle name="Input 12 2 6" xfId="12781" xr:uid="{7992E296-C63E-404C-BFC0-600788D2361C}"/>
    <cellStyle name="Input 12 2 6 2" xfId="37919" xr:uid="{9A7452CC-95D7-4743-88E9-9332D602C3F1}"/>
    <cellStyle name="Input 12 2 7" xfId="20958" xr:uid="{E27BCA10-A06F-4C8B-8B0F-9F5B796CBD8E}"/>
    <cellStyle name="Input 12 2 7 2" xfId="46091" xr:uid="{08F60803-27B8-430D-9261-666DA335E8B2}"/>
    <cellStyle name="Input 12 2 8" xfId="30724" xr:uid="{E6FD91E7-CD8C-406F-8529-21ECC319C74C}"/>
    <cellStyle name="Input 12 2 9" xfId="5225" xr:uid="{BF381CCA-EEB6-45E6-B394-68B346A173BD}"/>
    <cellStyle name="Input 12 3" xfId="3274" xr:uid="{412B7A7B-8EF6-4CFB-8AC3-2077FCCF98D0}"/>
    <cellStyle name="Input 12 3 10" xfId="5190" xr:uid="{8E7C32AA-BCCD-4ABF-B5FE-5BDFB644425E}"/>
    <cellStyle name="Input 12 3 2" xfId="8319" xr:uid="{C988A1B0-47C5-4C4C-8842-E5E721291048}"/>
    <cellStyle name="Input 12 3 2 2" xfId="15657" xr:uid="{0C0700BB-DEA6-4245-A9F5-C6C801050C3D}"/>
    <cellStyle name="Input 12 3 2 2 2" xfId="40790" xr:uid="{AE444778-64CC-4961-A381-17A62947ADDD}"/>
    <cellStyle name="Input 12 3 2 3" xfId="20848" xr:uid="{C300AD7D-37B9-430A-8A82-66C86CBF9352}"/>
    <cellStyle name="Input 12 3 2 3 2" xfId="45981" xr:uid="{B2622697-0A94-4259-967F-387B739625B3}"/>
    <cellStyle name="Input 12 3 2 4" xfId="26165" xr:uid="{17CD05A5-7CD1-407E-BC55-125165B863ED}"/>
    <cellStyle name="Input 12 3 2 4 2" xfId="51298" xr:uid="{DB46BEBD-C373-4344-AE94-8111D264CD4A}"/>
    <cellStyle name="Input 12 3 2 5" xfId="33461" xr:uid="{9714F364-F8FA-4734-81FE-06A98B78F22B}"/>
    <cellStyle name="Input 12 3 3" xfId="9813" xr:uid="{4740E4FC-985D-4B18-BA4A-05158568AEBA}"/>
    <cellStyle name="Input 12 3 3 2" xfId="16890" xr:uid="{14256E72-660C-49E6-A210-A3BC15BFEA75}"/>
    <cellStyle name="Input 12 3 3 2 2" xfId="42023" xr:uid="{420A14A3-85B0-4AEB-9087-98BD7DCED1FB}"/>
    <cellStyle name="Input 12 3 3 3" xfId="22002" xr:uid="{528C8ACC-F64C-4061-B89D-4FC8824297D2}"/>
    <cellStyle name="Input 12 3 3 3 2" xfId="47135" xr:uid="{93CF8CAD-FC85-4BD7-A01E-7444A2996CA3}"/>
    <cellStyle name="Input 12 3 3 4" xfId="27187" xr:uid="{EDBB5F0D-B185-4992-B465-3DA08D732187}"/>
    <cellStyle name="Input 12 3 3 4 2" xfId="52320" xr:uid="{AA6FE8C3-A44D-43C3-84A1-DF6358A3EB22}"/>
    <cellStyle name="Input 12 3 3 5" xfId="34955" xr:uid="{70AD6919-8829-43CA-B5EA-AFD0939F5D97}"/>
    <cellStyle name="Input 12 3 4" xfId="7723" xr:uid="{584525E0-8338-4EB5-88A2-86D51063D82B}"/>
    <cellStyle name="Input 12 3 4 2" xfId="15083" xr:uid="{9FDDE56C-6FD5-44FB-BEAB-0EB98862C40E}"/>
    <cellStyle name="Input 12 3 4 2 2" xfId="40216" xr:uid="{15BDC5D9-CB03-4161-B2CA-C900E37E7288}"/>
    <cellStyle name="Input 12 3 4 3" xfId="20298" xr:uid="{71F0B4E4-DB97-4B9D-BDAB-82875C395E29}"/>
    <cellStyle name="Input 12 3 4 3 2" xfId="45431" xr:uid="{E066975B-E5D2-40A0-B3B0-44A5E0AEFA26}"/>
    <cellStyle name="Input 12 3 4 4" xfId="25621" xr:uid="{4E4858CA-BC40-4E0E-8EEE-751F1F8F6824}"/>
    <cellStyle name="Input 12 3 4 4 2" xfId="50754" xr:uid="{474C6D7E-1F29-4ED7-8DB4-FB58980FF817}"/>
    <cellStyle name="Input 12 3 4 5" xfId="32870" xr:uid="{7BE450C7-65D4-409F-8F99-911A255189D8}"/>
    <cellStyle name="Input 12 3 5" xfId="7341" xr:uid="{64FCB91A-1DCF-4C15-9983-76D84E776695}"/>
    <cellStyle name="Input 12 3 5 2" xfId="14758" xr:uid="{74E56AC4-D663-4EF0-8ED3-FAFC1D48B416}"/>
    <cellStyle name="Input 12 3 5 2 2" xfId="39891" xr:uid="{A1AA0707-8505-4BBF-B8D6-27E3380E742B}"/>
    <cellStyle name="Input 12 3 5 3" xfId="20005" xr:uid="{EBD79E76-7EDE-41F8-B47E-681854AF89F7}"/>
    <cellStyle name="Input 12 3 5 3 2" xfId="45138" xr:uid="{F090A3C2-5D74-4717-935C-AE84CF9C410F}"/>
    <cellStyle name="Input 12 3 5 4" xfId="25332" xr:uid="{74E2DB5D-B036-46FA-BEE0-323EC298AF53}"/>
    <cellStyle name="Input 12 3 5 4 2" xfId="50465" xr:uid="{30434EF6-F87D-4648-AB1D-2EADD9A0F61E}"/>
    <cellStyle name="Input 12 3 5 5" xfId="32490" xr:uid="{25CC9B42-CC4D-4FF0-8A88-EDB6E3BF1EBA}"/>
    <cellStyle name="Input 12 3 6" xfId="13300" xr:uid="{D614D715-F907-4703-B869-9E81695C3330}"/>
    <cellStyle name="Input 12 3 6 2" xfId="38434" xr:uid="{0134C83E-EE3F-4F36-9979-9472BD467E23}"/>
    <cellStyle name="Input 12 3 7" xfId="12795" xr:uid="{2B98045B-1B69-4E80-8A5C-D61EEBA64E1F}"/>
    <cellStyle name="Input 12 3 7 2" xfId="37933" xr:uid="{E03C47AD-FD9A-402D-BC0E-34742C1F7412}"/>
    <cellStyle name="Input 12 3 8" xfId="13409" xr:uid="{096AF59D-ADCE-44F8-82DB-41466F4ABC68}"/>
    <cellStyle name="Input 12 3 8 2" xfId="38543" xr:uid="{29E451F8-F378-4923-800C-8A5BB8E87E77}"/>
    <cellStyle name="Input 12 3 9" xfId="30689" xr:uid="{9929010C-B002-473F-A0BE-5717739364A4}"/>
    <cellStyle name="Input 12 4" xfId="3317" xr:uid="{B1B45277-62AA-432C-B645-66384C619087}"/>
    <cellStyle name="Input 12 4 10" xfId="5239" xr:uid="{3EC2D577-2AC4-4FA2-A12F-FA10EDD90C14}"/>
    <cellStyle name="Input 12 4 2" xfId="8368" xr:uid="{97E162BD-1C62-40AE-9371-80E82E3F528E}"/>
    <cellStyle name="Input 12 4 2 2" xfId="15706" xr:uid="{957C0F5A-4E8D-4A60-8B3F-4D6E0B32EC36}"/>
    <cellStyle name="Input 12 4 2 2 2" xfId="40839" xr:uid="{3DCAC573-FE98-4A50-A19B-021B80EE52FA}"/>
    <cellStyle name="Input 12 4 2 3" xfId="20897" xr:uid="{4C1CD592-66A4-4A8B-A5F1-EB0666FAE916}"/>
    <cellStyle name="Input 12 4 2 3 2" xfId="46030" xr:uid="{156BF38F-36B7-406D-8E53-3747B276B38C}"/>
    <cellStyle name="Input 12 4 2 4" xfId="26214" xr:uid="{D04CD1FB-07F0-4AB2-B6B0-2DBC4455E40A}"/>
    <cellStyle name="Input 12 4 2 4 2" xfId="51347" xr:uid="{E87BCC96-6A45-4236-B4A7-471BD3948818}"/>
    <cellStyle name="Input 12 4 2 5" xfId="33510" xr:uid="{EB5D6180-11DD-407C-BC25-2F76F869474B}"/>
    <cellStyle name="Input 12 4 3" xfId="9862" xr:uid="{C38E01DE-28DA-4F49-8C10-A3248F83B586}"/>
    <cellStyle name="Input 12 4 3 2" xfId="16939" xr:uid="{3F723CE8-446C-4EEE-AF89-DF3D5D79AA92}"/>
    <cellStyle name="Input 12 4 3 2 2" xfId="42072" xr:uid="{A3A785CE-1859-4067-BF5B-E142DF005009}"/>
    <cellStyle name="Input 12 4 3 3" xfId="22051" xr:uid="{0829A6D1-18C9-4F8C-956C-4734FC997C77}"/>
    <cellStyle name="Input 12 4 3 3 2" xfId="47184" xr:uid="{D6211F99-EA03-4E2F-A90D-760111225378}"/>
    <cellStyle name="Input 12 4 3 4" xfId="27236" xr:uid="{AF805524-3A29-4D53-82FC-021D446ADB83}"/>
    <cellStyle name="Input 12 4 3 4 2" xfId="52369" xr:uid="{5C821DCE-713B-4FF2-A60E-1EB985A82CB3}"/>
    <cellStyle name="Input 12 4 3 5" xfId="35004" xr:uid="{1D3668FF-9575-4FA0-8B7A-D7AD415578EB}"/>
    <cellStyle name="Input 12 4 4" xfId="9035" xr:uid="{92AD0B95-8CB6-496A-ABA6-D5C2F1A96122}"/>
    <cellStyle name="Input 12 4 4 2" xfId="16209" xr:uid="{D0A88A87-1E3B-45A4-8963-E494F059C5E3}"/>
    <cellStyle name="Input 12 4 4 2 2" xfId="41342" xr:uid="{E648149F-427D-4E1A-948C-2B14C120AD41}"/>
    <cellStyle name="Input 12 4 4 3" xfId="21349" xr:uid="{947522A6-1BA1-4474-9069-9E1C2BF38068}"/>
    <cellStyle name="Input 12 4 4 3 2" xfId="46482" xr:uid="{45C76F35-E689-4F93-A4BB-6DFB04B77E44}"/>
    <cellStyle name="Input 12 4 4 4" xfId="26563" xr:uid="{B53CD10A-C511-48A6-A228-C0828B4A8901}"/>
    <cellStyle name="Input 12 4 4 4 2" xfId="51696" xr:uid="{B4E1113C-48CE-4AF7-AB71-31ABE26324B9}"/>
    <cellStyle name="Input 12 4 4 5" xfId="34177" xr:uid="{E574969C-AF22-498E-8822-0D34CFD8E7D3}"/>
    <cellStyle name="Input 12 4 5" xfId="7138" xr:uid="{EA28DB84-FEB4-49E3-B3AB-971D645B5B17}"/>
    <cellStyle name="Input 12 4 5 2" xfId="14561" xr:uid="{674B4C6E-6B70-4E7A-98EB-02054EDD92DD}"/>
    <cellStyle name="Input 12 4 5 2 2" xfId="39694" xr:uid="{D7BD8212-24F2-4020-BABB-BFE91700C444}"/>
    <cellStyle name="Input 12 4 5 3" xfId="19813" xr:uid="{E3CB4D7B-553C-471D-B924-8B8377EABF9C}"/>
    <cellStyle name="Input 12 4 5 3 2" xfId="44946" xr:uid="{57A647FF-607C-4C24-9288-311313E404F9}"/>
    <cellStyle name="Input 12 4 5 4" xfId="25149" xr:uid="{6F64C53B-508A-4180-9281-9C38D7E2D812}"/>
    <cellStyle name="Input 12 4 5 4 2" xfId="50282" xr:uid="{1217293B-33D6-45B9-9A8C-703F344078F1}"/>
    <cellStyle name="Input 12 4 5 5" xfId="32290" xr:uid="{845DF5AF-86EC-465B-AF82-4EC10797F7BD}"/>
    <cellStyle name="Input 12 4 6" xfId="13338" xr:uid="{E1472758-0593-4731-BE30-9B89999A3A18}"/>
    <cellStyle name="Input 12 4 6 2" xfId="38472" xr:uid="{5D7C7EBE-97FD-4D0C-9C5B-A6C6EB2E93F2}"/>
    <cellStyle name="Input 12 4 7" xfId="13435" xr:uid="{EFB6F0F0-0EC6-4025-92F0-AE3086ECB190}"/>
    <cellStyle name="Input 12 4 7 2" xfId="38569" xr:uid="{15BCE58A-3A6D-4A7A-A9E8-E1502111EBAC}"/>
    <cellStyle name="Input 12 4 8" xfId="15799" xr:uid="{91490246-817F-4C6F-A965-003170EF3FF7}"/>
    <cellStyle name="Input 12 4 8 2" xfId="40932" xr:uid="{FAAE85DE-A20E-495D-8143-2584A10B26EC}"/>
    <cellStyle name="Input 12 4 9" xfId="30738" xr:uid="{E6B8C682-6AC3-428A-8513-60F751F69077}"/>
    <cellStyle name="Input 12 5" xfId="3289" xr:uid="{A930AF3C-B4CB-4643-BD13-1E28702ABBD9}"/>
    <cellStyle name="Input 12 5 10" xfId="5176" xr:uid="{B9935BFB-222C-4E68-B563-056FBA919569}"/>
    <cellStyle name="Input 12 5 2" xfId="8305" xr:uid="{095A4487-84A0-47FB-A6BC-7D5272344562}"/>
    <cellStyle name="Input 12 5 2 2" xfId="15643" xr:uid="{54062A5C-2399-40AE-AFF0-BBC9AE306A82}"/>
    <cellStyle name="Input 12 5 2 2 2" xfId="40776" xr:uid="{45FC4BA8-CC58-489B-B433-6C5F8C38F088}"/>
    <cellStyle name="Input 12 5 2 3" xfId="20834" xr:uid="{0496E257-1F41-459F-B1ED-F050CC296462}"/>
    <cellStyle name="Input 12 5 2 3 2" xfId="45967" xr:uid="{0232D478-7D2D-42FA-B8B5-AE49CE4A177F}"/>
    <cellStyle name="Input 12 5 2 4" xfId="26151" xr:uid="{2A42BDFA-E784-4CD3-8C55-F89FDE13FAFB}"/>
    <cellStyle name="Input 12 5 2 4 2" xfId="51284" xr:uid="{CE66BB8B-5BD4-48A4-9ACF-B4C6EAC2B1F2}"/>
    <cellStyle name="Input 12 5 2 5" xfId="33447" xr:uid="{79E0352D-D76F-4C03-B97E-796E824CD6E5}"/>
    <cellStyle name="Input 12 5 3" xfId="6944" xr:uid="{BF6254DD-D8AB-4663-AC5E-953A39BF9637}"/>
    <cellStyle name="Input 12 5 3 2" xfId="14367" xr:uid="{397BAF0A-6DED-4306-8573-B523D558839B}"/>
    <cellStyle name="Input 12 5 3 2 2" xfId="39500" xr:uid="{53264C29-76F4-4507-9F58-746697F80997}"/>
    <cellStyle name="Input 12 5 3 3" xfId="19619" xr:uid="{728DE40C-5924-4216-ADAE-B1EF583ABF4B}"/>
    <cellStyle name="Input 12 5 3 3 2" xfId="44752" xr:uid="{DD692624-01F0-4296-8825-AD1365123C77}"/>
    <cellStyle name="Input 12 5 3 4" xfId="24955" xr:uid="{E6F70AF9-068D-46C5-8D66-62E156AA221C}"/>
    <cellStyle name="Input 12 5 3 4 2" xfId="50088" xr:uid="{0FED2CDD-3178-4147-8079-C82C6227EB13}"/>
    <cellStyle name="Input 12 5 3 5" xfId="32096" xr:uid="{C7D568A3-6B5E-49EF-A3C4-DE0C22DE7957}"/>
    <cellStyle name="Input 12 5 4" xfId="7711" xr:uid="{CFE54DEF-8764-4128-BB76-B46585B433FB}"/>
    <cellStyle name="Input 12 5 4 2" xfId="15071" xr:uid="{BC8109F2-CCF4-42AB-ACAE-ECE61976981E}"/>
    <cellStyle name="Input 12 5 4 2 2" xfId="40204" xr:uid="{AFE4A9EC-C003-4B7F-9742-BAED4AC6383D}"/>
    <cellStyle name="Input 12 5 4 3" xfId="20286" xr:uid="{6F38CE0E-2C4F-44BC-8F18-20937079B188}"/>
    <cellStyle name="Input 12 5 4 3 2" xfId="45419" xr:uid="{CFCB97E8-8F81-4609-A1A4-C0591BED7C6D}"/>
    <cellStyle name="Input 12 5 4 4" xfId="25609" xr:uid="{6A09E8CB-15D8-43E1-BDEF-5C1BD6EBC1AC}"/>
    <cellStyle name="Input 12 5 4 4 2" xfId="50742" xr:uid="{6767D801-50CF-4786-BB42-714286659645}"/>
    <cellStyle name="Input 12 5 4 5" xfId="32858" xr:uid="{75846D55-4DA6-469A-AF18-9BB53711B664}"/>
    <cellStyle name="Input 12 5 5" xfId="10201" xr:uid="{F1643527-A58A-493E-932F-75A6990F5A82}"/>
    <cellStyle name="Input 12 5 5 2" xfId="17277" xr:uid="{F28BBF65-8B19-4128-9640-965BE2D6033C}"/>
    <cellStyle name="Input 12 5 5 2 2" xfId="42410" xr:uid="{D8E9A061-1EAC-459A-B2BF-A1402263DE83}"/>
    <cellStyle name="Input 12 5 5 3" xfId="22389" xr:uid="{F1FC2679-3D27-48E0-A684-ABCDB9F4A67A}"/>
    <cellStyle name="Input 12 5 5 3 2" xfId="47522" xr:uid="{0779B07A-907C-472D-98C2-0E985CD8BFAA}"/>
    <cellStyle name="Input 12 5 5 4" xfId="27574" xr:uid="{31C360C7-EBC6-4926-9C05-B48121782499}"/>
    <cellStyle name="Input 12 5 5 4 2" xfId="52707" xr:uid="{6FD2D0D1-511A-451D-B557-2F5C8494ECC3}"/>
    <cellStyle name="Input 12 5 5 5" xfId="35342" xr:uid="{4677FE5C-3042-4439-9541-E811669FE548}"/>
    <cellStyle name="Input 12 5 6" xfId="13286" xr:uid="{D2150702-E512-4E33-9CAC-7F4E3D95DBC8}"/>
    <cellStyle name="Input 12 5 6 2" xfId="38420" xr:uid="{FAF57457-432C-4995-9170-8690D9DFF8D9}"/>
    <cellStyle name="Input 12 5 7" xfId="13453" xr:uid="{F27986F1-E3BA-4B43-83F2-4D1F96C13FAA}"/>
    <cellStyle name="Input 12 5 7 2" xfId="38587" xr:uid="{1E178D3B-695E-496D-ABCE-5D9D74580479}"/>
    <cellStyle name="Input 12 5 8" xfId="12937" xr:uid="{CAFA5F82-32DA-43E4-8B20-16DA71BBA1A4}"/>
    <cellStyle name="Input 12 5 8 2" xfId="38073" xr:uid="{1532FAF8-31D0-4608-909C-10E60F33FF67}"/>
    <cellStyle name="Input 12 5 9" xfId="30675" xr:uid="{5452DA41-8047-4EFD-9E63-5349164856AE}"/>
    <cellStyle name="Input 12 6" xfId="3228" xr:uid="{757D7606-677C-489C-AC6A-010FDCD3E8E7}"/>
    <cellStyle name="Input 12 6 10" xfId="6668" xr:uid="{59D843BA-2F15-4C8A-8FD1-64E071F108DE}"/>
    <cellStyle name="Input 12 6 2" xfId="9541" xr:uid="{95528A8E-38BA-4F35-8363-E0A3F1F7C620}"/>
    <cellStyle name="Input 12 6 2 2" xfId="16621" xr:uid="{7D52B160-2FE4-462E-B870-7DEC5247D015}"/>
    <cellStyle name="Input 12 6 2 2 2" xfId="41754" xr:uid="{EA8E6F3A-86DD-434D-99E6-BC2AA502CDE8}"/>
    <cellStyle name="Input 12 6 2 3" xfId="21734" xr:uid="{1BFFDD28-5BEE-4EC4-AA9F-E54125D63663}"/>
    <cellStyle name="Input 12 6 2 3 2" xfId="46867" xr:uid="{65E6AB6C-9CCB-4853-9C28-F6614C22A6C8}"/>
    <cellStyle name="Input 12 6 2 4" xfId="26923" xr:uid="{E4E1C188-8F07-490A-8AB1-60B227B96C5A}"/>
    <cellStyle name="Input 12 6 2 4 2" xfId="52056" xr:uid="{636D64A4-457A-4C41-A3D3-0CB83C9AE635}"/>
    <cellStyle name="Input 12 6 2 5" xfId="34683" xr:uid="{772E3135-6E51-415C-A720-BD8DDC6C9BDE}"/>
    <cellStyle name="Input 12 6 3" xfId="10650" xr:uid="{CD7DDCB2-7801-44EB-9552-75909961E0D1}"/>
    <cellStyle name="Input 12 6 3 2" xfId="17726" xr:uid="{C50F46F6-13F5-420C-9435-5891D5651C86}"/>
    <cellStyle name="Input 12 6 3 2 2" xfId="42859" xr:uid="{BF336172-7B70-4540-AE12-36722DE6C156}"/>
    <cellStyle name="Input 12 6 3 3" xfId="22838" xr:uid="{CC13ED92-3546-4D41-879B-C9CCB80014AD}"/>
    <cellStyle name="Input 12 6 3 3 2" xfId="47971" xr:uid="{D51D501A-D567-4DA5-B742-C8AF62025CC5}"/>
    <cellStyle name="Input 12 6 3 4" xfId="28023" xr:uid="{42899CC0-C1B0-47DB-9B1F-EFFA33D490FB}"/>
    <cellStyle name="Input 12 6 3 4 2" xfId="53156" xr:uid="{8B698F64-3E10-4BCD-9374-699569D4FFB9}"/>
    <cellStyle name="Input 12 6 3 5" xfId="35791" xr:uid="{441D7957-654D-48B3-8F6B-D6E13AB22DE2}"/>
    <cellStyle name="Input 12 6 4" xfId="11403" xr:uid="{2FED8C59-D3DC-4934-A8E1-412102050AF8}"/>
    <cellStyle name="Input 12 6 4 2" xfId="18477" xr:uid="{54A7F31C-84EB-4E66-B785-1CA40E36539F}"/>
    <cellStyle name="Input 12 6 4 2 2" xfId="43610" xr:uid="{A03EFBB3-2802-4E2C-8A78-3626DA4F3E25}"/>
    <cellStyle name="Input 12 6 4 3" xfId="23589" xr:uid="{6C9DCD0D-4097-41C5-904F-4DA25AAB45BC}"/>
    <cellStyle name="Input 12 6 4 3 2" xfId="48722" xr:uid="{6C0A69BD-3A82-4E1D-93E3-DA8DC774939E}"/>
    <cellStyle name="Input 12 6 4 4" xfId="28774" xr:uid="{B4BE8DE3-B344-4C9A-B331-D67D588673D0}"/>
    <cellStyle name="Input 12 6 4 4 2" xfId="53907" xr:uid="{A68034F1-090C-4C54-AA9C-D74FA2AB9A17}"/>
    <cellStyle name="Input 12 6 4 5" xfId="36542" xr:uid="{E16D7B96-1817-48EB-97F5-A8BB7A9D0976}"/>
    <cellStyle name="Input 12 6 5" xfId="12050" xr:uid="{FC0CEE14-A5BD-4CB8-80F4-3A52B4C24313}"/>
    <cellStyle name="Input 12 6 5 2" xfId="19124" xr:uid="{D9F96DC7-89F7-4DD9-B07E-E87646E8F679}"/>
    <cellStyle name="Input 12 6 5 2 2" xfId="44257" xr:uid="{41EFBB0D-0A27-4E88-B694-36558CFD3A0F}"/>
    <cellStyle name="Input 12 6 5 3" xfId="24236" xr:uid="{1E897C8F-46AE-4D04-AD88-C93D58CCB4F2}"/>
    <cellStyle name="Input 12 6 5 3 2" xfId="49369" xr:uid="{4AA6682C-254C-4351-B054-BBD9AADD9D6F}"/>
    <cellStyle name="Input 12 6 5 4" xfId="29421" xr:uid="{C35F1984-BAD0-4D70-82B9-4025663594EE}"/>
    <cellStyle name="Input 12 6 5 4 2" xfId="54554" xr:uid="{D3CF15C1-B9CF-48F9-B04C-8B53B197AB74}"/>
    <cellStyle name="Input 12 6 5 5" xfId="37189" xr:uid="{CC0BC1BE-4372-4F1C-97FA-1E3BF3D4F9E8}"/>
    <cellStyle name="Input 12 6 6" xfId="14105" xr:uid="{E8D23ECD-752C-4A71-81AB-A66951DDDB8D}"/>
    <cellStyle name="Input 12 6 6 2" xfId="39238" xr:uid="{A946BC67-AEA4-47AE-82D0-FE5DADD6AF0B}"/>
    <cellStyle name="Input 12 6 7" xfId="13686" xr:uid="{0FF72C79-D6B6-460F-A76F-502D6108B2F8}"/>
    <cellStyle name="Input 12 6 7 2" xfId="38820" xr:uid="{4A79789A-5220-4949-B763-7432802D5748}"/>
    <cellStyle name="Input 12 6 8" xfId="24693" xr:uid="{4AF601F2-B6D1-46E4-8CF9-A54E18D89000}"/>
    <cellStyle name="Input 12 6 8 2" xfId="49826" xr:uid="{2840F067-3BBA-4DA7-AFEB-92700710CF1F}"/>
    <cellStyle name="Input 12 6 9" xfId="31824" xr:uid="{B9D5C66A-4D45-4E67-9EE6-F5F308D5F7CE}"/>
    <cellStyle name="Input 12 7" xfId="3283" xr:uid="{99AD81B3-5797-4E86-AC3D-FB61DF62A78F}"/>
    <cellStyle name="Input 12 7 2" xfId="15341" xr:uid="{08B53C54-96D9-45CE-8DF5-A6BA442D5C7F}"/>
    <cellStyle name="Input 12 7 2 2" xfId="40474" xr:uid="{6FB73DF5-D1DC-404D-B5FD-9F7606B261DD}"/>
    <cellStyle name="Input 12 7 3" xfId="20544" xr:uid="{BD445EBA-0015-4FD1-B289-C0B82F231749}"/>
    <cellStyle name="Input 12 7 3 2" xfId="45677" xr:uid="{BCF45F45-EFB1-495E-8698-09095E12BA77}"/>
    <cellStyle name="Input 12 7 4" xfId="25864" xr:uid="{4E37E8AD-A969-41C6-9DAB-445B6B90C6AA}"/>
    <cellStyle name="Input 12 7 4 2" xfId="50997" xr:uid="{94F2B7AF-E0E4-4D99-AA5F-616C60965BCE}"/>
    <cellStyle name="Input 12 7 5" xfId="33130" xr:uid="{0BAACFF8-0FEE-4894-941E-D9E8789CF9DB}"/>
    <cellStyle name="Input 12 7 6" xfId="7987" xr:uid="{75F9D867-3D3F-4D47-BD2B-3CB389C3B2FA}"/>
    <cellStyle name="Input 12 8" xfId="3217" xr:uid="{9FFD3424-AD4C-4160-AEC9-CFF2068BF961}"/>
    <cellStyle name="Input 12 8 2" xfId="29982" xr:uid="{B5487EC9-5D50-43DE-A4BB-1FBC58BB6C72}"/>
    <cellStyle name="Input 12 9" xfId="4533" xr:uid="{567662DD-5DB4-4725-83A1-7C44274510D9}"/>
    <cellStyle name="Input 13" xfId="2520" xr:uid="{00000000-0005-0000-0000-0000F3040000}"/>
    <cellStyle name="Input 13 2" xfId="3828" xr:uid="{864FEDF5-E8B3-4C5A-9094-3DB7E210BB37}"/>
    <cellStyle name="Input 13 2 2" xfId="9592" xr:uid="{7000D08F-5791-4B57-81C3-9AF3531BF3FD}"/>
    <cellStyle name="Input 13 2 2 2" xfId="16672" xr:uid="{5F1F6D24-3E7C-4E25-9470-D80F2E73C086}"/>
    <cellStyle name="Input 13 2 2 2 2" xfId="41805" xr:uid="{E02A08A3-FE4B-4479-A7AE-1A6B57EB86CB}"/>
    <cellStyle name="Input 13 2 2 3" xfId="21784" xr:uid="{AD6A7010-2DFC-4331-B20E-9E008FF2BA50}"/>
    <cellStyle name="Input 13 2 2 3 2" xfId="46917" xr:uid="{0E5D010A-534E-41F1-AC35-A141EE93AF99}"/>
    <cellStyle name="Input 13 2 2 4" xfId="26973" xr:uid="{10FBCC04-802F-4F20-B17F-94623CBF514B}"/>
    <cellStyle name="Input 13 2 2 4 2" xfId="52106" xr:uid="{464F22BA-519A-45D1-AAB7-BBCB46F9FBBB}"/>
    <cellStyle name="Input 13 2 2 5" xfId="34734" xr:uid="{EE6D7CE1-7299-45F7-84A7-C926C2296459}"/>
    <cellStyle name="Input 13 2 3" xfId="10700" xr:uid="{07E6C254-4010-4325-9F9A-4A748A1980D5}"/>
    <cellStyle name="Input 13 2 3 2" xfId="17776" xr:uid="{E1AFB17C-25F7-46B4-A35B-C02155E58DC2}"/>
    <cellStyle name="Input 13 2 3 2 2" xfId="42909" xr:uid="{45C6EB2E-F798-45A9-948B-8F52B61B2136}"/>
    <cellStyle name="Input 13 2 3 3" xfId="22888" xr:uid="{61FFE7FE-FDC0-4F68-98A1-B9900DCD05CC}"/>
    <cellStyle name="Input 13 2 3 3 2" xfId="48021" xr:uid="{D8FF477B-1502-4F06-BF8A-B8C83DDAF1C6}"/>
    <cellStyle name="Input 13 2 3 4" xfId="28073" xr:uid="{E84621C9-FF95-420D-BAA0-1312565A2180}"/>
    <cellStyle name="Input 13 2 3 4 2" xfId="53206" xr:uid="{4329FDC6-3F95-419F-A067-4EF807DBE4A2}"/>
    <cellStyle name="Input 13 2 3 5" xfId="35841" xr:uid="{ED6BD5F3-6C62-4E67-89C8-417913C79829}"/>
    <cellStyle name="Input 13 2 4" xfId="11453" xr:uid="{C7A25109-4D94-4C60-BFDA-0742A5CEAE9D}"/>
    <cellStyle name="Input 13 2 4 2" xfId="18527" xr:uid="{6239617B-FF21-48A3-A234-9E2437578942}"/>
    <cellStyle name="Input 13 2 4 2 2" xfId="43660" xr:uid="{80989350-35F8-4A17-8D8A-C8FBA788AEDA}"/>
    <cellStyle name="Input 13 2 4 3" xfId="23639" xr:uid="{26952676-0548-4F64-8217-10EB0F598694}"/>
    <cellStyle name="Input 13 2 4 3 2" xfId="48772" xr:uid="{6A7DAC0F-92F6-435D-B1EC-4C4BD8A21B6A}"/>
    <cellStyle name="Input 13 2 4 4" xfId="28824" xr:uid="{D74EB14D-74CC-4FF3-BF98-A25A40AE1D2B}"/>
    <cellStyle name="Input 13 2 4 4 2" xfId="53957" xr:uid="{9B4DB015-EDC9-4A02-A1F8-F4D0495B8453}"/>
    <cellStyle name="Input 13 2 4 5" xfId="36592" xr:uid="{5EE650F1-7524-4C41-97D7-FB9F0A8726B9}"/>
    <cellStyle name="Input 13 2 5" xfId="12100" xr:uid="{3D8EBECE-977C-4CC4-86E7-0F431E3ED716}"/>
    <cellStyle name="Input 13 2 5 2" xfId="19174" xr:uid="{B55E01C4-6237-48DE-A56C-5FF1E9065F1D}"/>
    <cellStyle name="Input 13 2 5 2 2" xfId="44307" xr:uid="{71690F79-0E0F-410D-9698-8B422D05111F}"/>
    <cellStyle name="Input 13 2 5 3" xfId="24286" xr:uid="{0821E785-7E3C-4947-8401-5B09791C5FB4}"/>
    <cellStyle name="Input 13 2 5 3 2" xfId="49419" xr:uid="{FCA3C9FA-6F1C-4587-BDCE-31E7BE000679}"/>
    <cellStyle name="Input 13 2 5 4" xfId="29471" xr:uid="{C6EB1480-6A71-4188-9427-CB8EAC01D957}"/>
    <cellStyle name="Input 13 2 5 4 2" xfId="54604" xr:uid="{E50995E4-F7A6-472D-A0C2-25C4C532574E}"/>
    <cellStyle name="Input 13 2 5 5" xfId="37239" xr:uid="{248F1B59-8C92-48CB-A080-699E2C6F5146}"/>
    <cellStyle name="Input 13 2 6" xfId="19403" xr:uid="{AF50705A-A63B-4EB1-9D59-D2636067A9FA}"/>
    <cellStyle name="Input 13 2 6 2" xfId="44536" xr:uid="{420C70A0-67A0-4091-917D-CCF9B41532FB}"/>
    <cellStyle name="Input 13 2 7" xfId="24743" xr:uid="{FDF18937-5A61-44F4-8259-48E29D6BF527}"/>
    <cellStyle name="Input 13 2 7 2" xfId="49876" xr:uid="{69C1860C-0CBE-424C-9E72-A7537DED1A5D}"/>
    <cellStyle name="Input 13 2 8" xfId="31875" xr:uid="{D8D5A2BC-A68E-42AF-96EE-C48309276407}"/>
    <cellStyle name="Input 13 2 9" xfId="6719" xr:uid="{FFFE5120-B45E-4C10-9DAD-9C08FB4094C7}"/>
    <cellStyle name="Input 13 3" xfId="3914" xr:uid="{9F38C70B-43D7-4649-B982-307E0ADFEC44}"/>
    <cellStyle name="Input 13 3 10" xfId="6825" xr:uid="{A099F9B2-787D-4061-A735-9D46CC685CF7}"/>
    <cellStyle name="Input 13 3 2" xfId="9698" xr:uid="{3E2908BF-9F43-41EC-99CC-2FC55D064384}"/>
    <cellStyle name="Input 13 3 2 2" xfId="16778" xr:uid="{D2CD1028-F94F-4D9E-88A1-17E31431B4D0}"/>
    <cellStyle name="Input 13 3 2 2 2" xfId="41911" xr:uid="{6EB7F8BF-FAC7-4135-B3C1-75D26CD57F38}"/>
    <cellStyle name="Input 13 3 2 3" xfId="21890" xr:uid="{C0803BFA-936A-422A-AB06-B7BD39F07D4F}"/>
    <cellStyle name="Input 13 3 2 3 2" xfId="47023" xr:uid="{8055FE1C-2E28-4E19-A7DF-93A6A0D5B7D3}"/>
    <cellStyle name="Input 13 3 2 4" xfId="27079" xr:uid="{3E2494B9-8455-489D-9D85-4CB782DB0EB0}"/>
    <cellStyle name="Input 13 3 2 4 2" xfId="52212" xr:uid="{F0A7B3C1-F8BA-4188-8F31-5D3E354275F5}"/>
    <cellStyle name="Input 13 3 2 5" xfId="34840" xr:uid="{437563EB-CE75-4090-B723-36FC2E08CCB9}"/>
    <cellStyle name="Input 13 3 3" xfId="10806" xr:uid="{CF8257F6-DEE7-415F-AC29-D8E9A69916B2}"/>
    <cellStyle name="Input 13 3 3 2" xfId="17882" xr:uid="{6EC0CECF-7F5F-4783-B2AB-18FAE1D60EE5}"/>
    <cellStyle name="Input 13 3 3 2 2" xfId="43015" xr:uid="{1B5A0459-2FC6-4886-857F-C360FF6624CD}"/>
    <cellStyle name="Input 13 3 3 3" xfId="22994" xr:uid="{6766EF84-5180-4E40-B24D-95A26A9533A2}"/>
    <cellStyle name="Input 13 3 3 3 2" xfId="48127" xr:uid="{695932F1-771A-41E0-82C1-8B207F6E076A}"/>
    <cellStyle name="Input 13 3 3 4" xfId="28179" xr:uid="{F96C0B1A-E45C-436A-9D45-BBB71CF546BD}"/>
    <cellStyle name="Input 13 3 3 4 2" xfId="53312" xr:uid="{EDB58E51-E671-4AF3-A06B-6F6AB49F5852}"/>
    <cellStyle name="Input 13 3 3 5" xfId="35947" xr:uid="{F77C148E-0EF3-4B3D-BB1F-A8F52206716F}"/>
    <cellStyle name="Input 13 3 4" xfId="11559" xr:uid="{59F732DF-252F-40FF-BDF0-A5A0B5C7DB49}"/>
    <cellStyle name="Input 13 3 4 2" xfId="18633" xr:uid="{CC5F9FC0-DD65-4544-9CA8-DC2D3214A97F}"/>
    <cellStyle name="Input 13 3 4 2 2" xfId="43766" xr:uid="{0E1D5CC2-DA42-4C97-B224-4E25EA18DDED}"/>
    <cellStyle name="Input 13 3 4 3" xfId="23745" xr:uid="{54AC2539-F79A-47B6-828D-1D6D1858570B}"/>
    <cellStyle name="Input 13 3 4 3 2" xfId="48878" xr:uid="{B46FEED6-31B8-4408-B193-9389563415CE}"/>
    <cellStyle name="Input 13 3 4 4" xfId="28930" xr:uid="{EFC171FC-E791-44F1-B6EB-D57C36C47A88}"/>
    <cellStyle name="Input 13 3 4 4 2" xfId="54063" xr:uid="{19CA937D-1BD1-45FF-AC95-E990BEB22318}"/>
    <cellStyle name="Input 13 3 4 5" xfId="36698" xr:uid="{D3117952-2113-479A-8C9D-CFB817463889}"/>
    <cellStyle name="Input 13 3 5" xfId="12206" xr:uid="{46B6C5DB-FF97-4AE7-B654-16ECAA7DEA5B}"/>
    <cellStyle name="Input 13 3 5 2" xfId="19280" xr:uid="{D726CC9B-0BF9-4BA0-A8DB-9D9A121BDA4E}"/>
    <cellStyle name="Input 13 3 5 2 2" xfId="44413" xr:uid="{C6657D17-B032-4D03-8C7E-5F7AA6E64293}"/>
    <cellStyle name="Input 13 3 5 3" xfId="24392" xr:uid="{4DB94FD9-6669-4806-B04A-76F228208B54}"/>
    <cellStyle name="Input 13 3 5 3 2" xfId="49525" xr:uid="{07F87F19-BCCB-4D78-B3A0-4A8B5F8EFFEB}"/>
    <cellStyle name="Input 13 3 5 4" xfId="29577" xr:uid="{23BC151F-2553-47BE-B467-811A91EECF91}"/>
    <cellStyle name="Input 13 3 5 4 2" xfId="54710" xr:uid="{CEF6E3B4-8EEC-41D3-BE43-1918C1D192A7}"/>
    <cellStyle name="Input 13 3 5 5" xfId="37345" xr:uid="{A31C45C6-00F1-4A2B-8CEC-C2257E1F5F8D}"/>
    <cellStyle name="Input 13 3 6" xfId="14252" xr:uid="{33298A44-1D2A-42B7-8CAF-74C05E485DDA}"/>
    <cellStyle name="Input 13 3 6 2" xfId="39385" xr:uid="{28BFBF79-4738-420D-8D12-4C33690F9F46}"/>
    <cellStyle name="Input 13 3 7" xfId="19509" xr:uid="{3E4940BF-50E2-40CA-9D47-F68445834EC4}"/>
    <cellStyle name="Input 13 3 7 2" xfId="44642" xr:uid="{5280DA93-F4B3-45B9-8CDE-CBDDEE6DD34C}"/>
    <cellStyle name="Input 13 3 8" xfId="24849" xr:uid="{7C9C42B9-BD60-4A83-97DB-7576E815FEE8}"/>
    <cellStyle name="Input 13 3 8 2" xfId="49982" xr:uid="{7E0376B1-91A4-44FB-83B0-49CB926DE2D8}"/>
    <cellStyle name="Input 13 3 9" xfId="31981" xr:uid="{6769C5F4-4C3D-4EC9-B981-21AB2E49F190}"/>
    <cellStyle name="Input 13 4" xfId="2883" xr:uid="{3C3B77FC-8273-453B-8B3B-D283299CC88C}"/>
    <cellStyle name="Input 13 4 10" xfId="6867" xr:uid="{A3A7128F-2E31-4C08-A2DB-7F284887E3D3}"/>
    <cellStyle name="Input 13 4 2" xfId="9740" xr:uid="{9E851AE9-2129-457F-AFB6-48EB79212A2E}"/>
    <cellStyle name="Input 13 4 2 2" xfId="16820" xr:uid="{953D8A6A-B493-4E05-8EC9-6C23DD01920E}"/>
    <cellStyle name="Input 13 4 2 2 2" xfId="41953" xr:uid="{30F3641C-EF2E-4B2C-BDFC-45A8BB6B8B74}"/>
    <cellStyle name="Input 13 4 2 3" xfId="21932" xr:uid="{92010571-7A27-4F63-842F-F683191BA6D0}"/>
    <cellStyle name="Input 13 4 2 3 2" xfId="47065" xr:uid="{F6A01B11-EB2A-4768-ADCE-9F4A5313B567}"/>
    <cellStyle name="Input 13 4 2 4" xfId="27121" xr:uid="{616C2967-AFEA-4DF5-A5CA-49AEA4AA4814}"/>
    <cellStyle name="Input 13 4 2 4 2" xfId="52254" xr:uid="{1DBF1F7D-B2A1-4A94-BD81-2122A1B89C2B}"/>
    <cellStyle name="Input 13 4 2 5" xfId="34882" xr:uid="{C9775F8B-856E-417E-8412-63534117EA33}"/>
    <cellStyle name="Input 13 4 3" xfId="10848" xr:uid="{B8E2D224-1637-47D3-990C-096949899B4A}"/>
    <cellStyle name="Input 13 4 3 2" xfId="17924" xr:uid="{022FB7E7-B062-4958-B88B-D06DF23D0546}"/>
    <cellStyle name="Input 13 4 3 2 2" xfId="43057" xr:uid="{382F35D1-0867-4F54-A1E5-16434ECE3AF6}"/>
    <cellStyle name="Input 13 4 3 3" xfId="23036" xr:uid="{35CFAC85-C364-4370-B447-24604E12A020}"/>
    <cellStyle name="Input 13 4 3 3 2" xfId="48169" xr:uid="{6B001AC6-65D3-4813-8D8D-BD666059A16E}"/>
    <cellStyle name="Input 13 4 3 4" xfId="28221" xr:uid="{24A532CA-5263-427D-8A6C-104A6916DFBD}"/>
    <cellStyle name="Input 13 4 3 4 2" xfId="53354" xr:uid="{4A96B344-7DA4-405E-9756-611C1D714438}"/>
    <cellStyle name="Input 13 4 3 5" xfId="35989" xr:uid="{A4EB15C5-C6F5-4FE5-8201-BB4A5CEC2926}"/>
    <cellStyle name="Input 13 4 4" xfId="11601" xr:uid="{D2DBE363-76B4-4C8C-B96B-5A7A56ADA5C4}"/>
    <cellStyle name="Input 13 4 4 2" xfId="18675" xr:uid="{3EE3120C-1B8C-4E88-955D-323EBA4EB159}"/>
    <cellStyle name="Input 13 4 4 2 2" xfId="43808" xr:uid="{F165E7D8-BC9B-4309-A23B-5E507C05D2AE}"/>
    <cellStyle name="Input 13 4 4 3" xfId="23787" xr:uid="{4E547962-C005-4D92-BFB6-412706120E77}"/>
    <cellStyle name="Input 13 4 4 3 2" xfId="48920" xr:uid="{B890FA6E-6F9E-411B-8706-346E15C0A685}"/>
    <cellStyle name="Input 13 4 4 4" xfId="28972" xr:uid="{667E4E0D-9BED-4839-BA68-0F5DCCFCE3CD}"/>
    <cellStyle name="Input 13 4 4 4 2" xfId="54105" xr:uid="{50ED90BF-0EB1-468E-85F1-4FBE87673290}"/>
    <cellStyle name="Input 13 4 4 5" xfId="36740" xr:uid="{D7DAD396-4542-41F3-9328-4DC544C5C641}"/>
    <cellStyle name="Input 13 4 5" xfId="12248" xr:uid="{D5CA2031-F10F-4702-A811-02446C210380}"/>
    <cellStyle name="Input 13 4 5 2" xfId="19322" xr:uid="{D60A27C3-D66F-4CAA-AAA4-74AAB9740CF5}"/>
    <cellStyle name="Input 13 4 5 2 2" xfId="44455" xr:uid="{02DB3C8E-0E8C-4060-B305-34B1243F6B53}"/>
    <cellStyle name="Input 13 4 5 3" xfId="24434" xr:uid="{6DBE4C30-26F1-466E-8A8F-9390CDCEC9D9}"/>
    <cellStyle name="Input 13 4 5 3 2" xfId="49567" xr:uid="{B00F3260-D7A7-4483-B15E-A1DCAF6D6992}"/>
    <cellStyle name="Input 13 4 5 4" xfId="29619" xr:uid="{86DD0047-20C7-46FC-B586-FB1DB14EB618}"/>
    <cellStyle name="Input 13 4 5 4 2" xfId="54752" xr:uid="{9F1C8BA9-4A13-416D-867A-5D53ECE76D82}"/>
    <cellStyle name="Input 13 4 5 5" xfId="37387" xr:uid="{70FED15F-12F2-4009-BFF8-FE6A340FD674}"/>
    <cellStyle name="Input 13 4 6" xfId="14294" xr:uid="{70077F86-EB99-4043-9B1F-38DF8E11273E}"/>
    <cellStyle name="Input 13 4 6 2" xfId="39427" xr:uid="{31091A44-F3BC-4D9D-9AB9-FEAD6C9226D3}"/>
    <cellStyle name="Input 13 4 7" xfId="19551" xr:uid="{8B297DC5-3B6C-4729-83CB-C7C1C87A8117}"/>
    <cellStyle name="Input 13 4 7 2" xfId="44684" xr:uid="{565C43DA-521D-4343-B3BD-C5A4873FC303}"/>
    <cellStyle name="Input 13 4 8" xfId="24891" xr:uid="{57C1BA63-03AF-4515-B99C-0A7A4CAB238E}"/>
    <cellStyle name="Input 13 4 8 2" xfId="50024" xr:uid="{D6D4A2DF-30C8-47EE-9CEC-5DD9591E4F96}"/>
    <cellStyle name="Input 13 4 9" xfId="32023" xr:uid="{BBA22208-2142-48A9-A1C6-CB90725E2954}"/>
    <cellStyle name="Input 13 5" xfId="4125" xr:uid="{10B0CC30-10EF-4F1E-AC9B-C89334C2C3A6}"/>
    <cellStyle name="Input 13 5 10" xfId="6908" xr:uid="{E6CF0FED-825B-49B6-A6A9-FF0EAB2E0C26}"/>
    <cellStyle name="Input 13 5 2" xfId="9781" xr:uid="{B32CA127-4CCA-47A1-B4FD-770F54008A97}"/>
    <cellStyle name="Input 13 5 2 2" xfId="16861" xr:uid="{EE409703-6C91-40A2-AF36-AA31C4AA3799}"/>
    <cellStyle name="Input 13 5 2 2 2" xfId="41994" xr:uid="{346F56C5-F89A-4947-BD2B-E66E14CEEA70}"/>
    <cellStyle name="Input 13 5 2 3" xfId="21973" xr:uid="{EE796CDD-E431-4C49-8C48-FD8B6B242E8C}"/>
    <cellStyle name="Input 13 5 2 3 2" xfId="47106" xr:uid="{AA4A775A-616B-400F-9C5A-79DB6A8517F5}"/>
    <cellStyle name="Input 13 5 2 4" xfId="27162" xr:uid="{9BECB2A4-F640-4288-9F24-5759A31B2C0C}"/>
    <cellStyle name="Input 13 5 2 4 2" xfId="52295" xr:uid="{34F39230-24E1-4810-BA6D-B78A77238AE7}"/>
    <cellStyle name="Input 13 5 2 5" xfId="34923" xr:uid="{34B5116A-2FC1-4648-B061-25678A3C7006}"/>
    <cellStyle name="Input 13 5 3" xfId="10889" xr:uid="{E2E6215A-E22A-4FC1-9BC9-B3DCD972F34F}"/>
    <cellStyle name="Input 13 5 3 2" xfId="17965" xr:uid="{D586C376-CF3B-4066-83CE-308CB17DFE4E}"/>
    <cellStyle name="Input 13 5 3 2 2" xfId="43098" xr:uid="{769B0B16-D1FF-4FC6-9BF6-54AEBAF52504}"/>
    <cellStyle name="Input 13 5 3 3" xfId="23077" xr:uid="{FDFBBD94-88EE-47AE-AE73-F5E19DD56B71}"/>
    <cellStyle name="Input 13 5 3 3 2" xfId="48210" xr:uid="{112E856A-C661-4620-9553-F1FE8672FDFC}"/>
    <cellStyle name="Input 13 5 3 4" xfId="28262" xr:uid="{DEF46153-ADE3-437C-ABAF-59301ACC6580}"/>
    <cellStyle name="Input 13 5 3 4 2" xfId="53395" xr:uid="{70663E57-A2E7-4F72-B949-7ADCBFD23BF7}"/>
    <cellStyle name="Input 13 5 3 5" xfId="36030" xr:uid="{440E51B8-3173-4C7A-8841-304D86B1F9F8}"/>
    <cellStyle name="Input 13 5 4" xfId="11642" xr:uid="{1EDA194B-AC7E-41D5-A30A-AACCB055EDDF}"/>
    <cellStyle name="Input 13 5 4 2" xfId="18716" xr:uid="{AA3678F5-D11D-40BC-BF1B-9057606652AE}"/>
    <cellStyle name="Input 13 5 4 2 2" xfId="43849" xr:uid="{CB5CA160-4EA9-4F4C-825E-A520EB899150}"/>
    <cellStyle name="Input 13 5 4 3" xfId="23828" xr:uid="{7D2084FC-7FD6-4A28-BE19-5EFF9C7E3283}"/>
    <cellStyle name="Input 13 5 4 3 2" xfId="48961" xr:uid="{BE9245D3-0C25-496C-8DD0-BA4871C9D414}"/>
    <cellStyle name="Input 13 5 4 4" xfId="29013" xr:uid="{2DC8DDE0-5910-45E8-AFFB-D5AF2911BCF7}"/>
    <cellStyle name="Input 13 5 4 4 2" xfId="54146" xr:uid="{0EE2E675-2C51-4589-BDC2-E2008DD44C02}"/>
    <cellStyle name="Input 13 5 4 5" xfId="36781" xr:uid="{71001D1F-F874-440C-AFDF-5E7468EAE68F}"/>
    <cellStyle name="Input 13 5 5" xfId="12289" xr:uid="{8E1B3CAD-B504-4540-A73C-27F4250A56DB}"/>
    <cellStyle name="Input 13 5 5 2" xfId="19363" xr:uid="{E1E7D9BD-C5FD-47B8-8FC8-E924F35A20D0}"/>
    <cellStyle name="Input 13 5 5 2 2" xfId="44496" xr:uid="{EC818DD0-5474-47E4-BB3D-8DFCD342B5EA}"/>
    <cellStyle name="Input 13 5 5 3" xfId="24475" xr:uid="{5CC7F944-8AEE-4917-BA39-6C9DF9E37178}"/>
    <cellStyle name="Input 13 5 5 3 2" xfId="49608" xr:uid="{7476071C-9F24-4CBF-AFF8-24F4AD684F70}"/>
    <cellStyle name="Input 13 5 5 4" xfId="29660" xr:uid="{6623704A-C072-4692-BDA1-D05C5F3CC165}"/>
    <cellStyle name="Input 13 5 5 4 2" xfId="54793" xr:uid="{C6FAB368-CC77-4E14-B6A0-881FDB802239}"/>
    <cellStyle name="Input 13 5 5 5" xfId="37428" xr:uid="{2D5441E1-2F7C-4EC8-BC74-7C5D3127D326}"/>
    <cellStyle name="Input 13 5 6" xfId="14335" xr:uid="{EA7EFBEA-AA35-469D-BBEA-EFF7B19D6E00}"/>
    <cellStyle name="Input 13 5 6 2" xfId="39468" xr:uid="{9F1B7F06-8DA5-4D8B-98E6-2B3C26128B4C}"/>
    <cellStyle name="Input 13 5 7" xfId="19592" xr:uid="{7181676D-37D9-4EF3-809F-ECE6FB35408B}"/>
    <cellStyle name="Input 13 5 7 2" xfId="44725" xr:uid="{BCEF222C-8485-4028-B485-173D735990AD}"/>
    <cellStyle name="Input 13 5 8" xfId="24932" xr:uid="{A4597CF8-1421-40B6-A9E1-004580EA75B2}"/>
    <cellStyle name="Input 13 5 8 2" xfId="50065" xr:uid="{0FFC54D5-46A7-4720-85D5-B19400E8A830}"/>
    <cellStyle name="Input 13 5 9" xfId="32064" xr:uid="{EF42BF0A-E9F1-4F36-B4E9-837644FB67DF}"/>
    <cellStyle name="Input 13 6" xfId="4086" xr:uid="{D0163584-AE89-4EAA-98C8-F8C2E4528811}"/>
    <cellStyle name="Input 13 6 10" xfId="6916" xr:uid="{93AAA295-D6EB-4DFB-A6AB-E65DC50E6886}"/>
    <cellStyle name="Input 13 6 2" xfId="9789" xr:uid="{F17E99F5-FF11-4059-8CA4-8327C040DB20}"/>
    <cellStyle name="Input 13 6 2 2" xfId="16869" xr:uid="{B3F7C8D7-552B-46BB-B09B-60F21F5358CA}"/>
    <cellStyle name="Input 13 6 2 2 2" xfId="42002" xr:uid="{D3F84173-0532-41A2-BE18-4F1B7A294C6E}"/>
    <cellStyle name="Input 13 6 2 3" xfId="21981" xr:uid="{D83C418C-5025-4BA3-9B59-4D163FF29BBE}"/>
    <cellStyle name="Input 13 6 2 3 2" xfId="47114" xr:uid="{42368A3C-6C9E-4727-B3CF-7ACD7EE99449}"/>
    <cellStyle name="Input 13 6 2 4" xfId="27170" xr:uid="{5A1C8CB5-FFA3-46CD-B036-C8B32272EB27}"/>
    <cellStyle name="Input 13 6 2 4 2" xfId="52303" xr:uid="{46BD6736-F991-4D9C-8CC8-A8209BADB781}"/>
    <cellStyle name="Input 13 6 2 5" xfId="34931" xr:uid="{D34688FE-A58D-4549-8E7D-FE1D1EC05F63}"/>
    <cellStyle name="Input 13 6 3" xfId="10897" xr:uid="{8150E235-6C02-4412-A7A4-C3921CBBF1B5}"/>
    <cellStyle name="Input 13 6 3 2" xfId="17973" xr:uid="{577BD177-54E3-4CBF-8D30-E733A49CF9A1}"/>
    <cellStyle name="Input 13 6 3 2 2" xfId="43106" xr:uid="{C47F58A8-B05C-4999-8ED1-0F7455D362D4}"/>
    <cellStyle name="Input 13 6 3 3" xfId="23085" xr:uid="{3DED20B5-60E4-4092-8868-D7357C1A0037}"/>
    <cellStyle name="Input 13 6 3 3 2" xfId="48218" xr:uid="{455A0BC5-C0F4-4444-9251-0FF857B4281E}"/>
    <cellStyle name="Input 13 6 3 4" xfId="28270" xr:uid="{78913469-F672-4D87-9C08-D2D1BB18D4C2}"/>
    <cellStyle name="Input 13 6 3 4 2" xfId="53403" xr:uid="{85B4E397-4121-4205-87BD-69CD141B7186}"/>
    <cellStyle name="Input 13 6 3 5" xfId="36038" xr:uid="{AC7F35D0-2AB6-4621-B56D-0DB06CE0F410}"/>
    <cellStyle name="Input 13 6 4" xfId="11650" xr:uid="{4C540521-547D-4471-8120-D2BDAB22813C}"/>
    <cellStyle name="Input 13 6 4 2" xfId="18724" xr:uid="{16184706-570B-455D-89EA-F2D635176C69}"/>
    <cellStyle name="Input 13 6 4 2 2" xfId="43857" xr:uid="{16858724-727D-414E-9D51-45A7471D4274}"/>
    <cellStyle name="Input 13 6 4 3" xfId="23836" xr:uid="{9D55AACC-169A-40B6-B65C-FEE191A0B1DC}"/>
    <cellStyle name="Input 13 6 4 3 2" xfId="48969" xr:uid="{541F57CF-6701-4BB1-B2EF-8CA4D56FFB77}"/>
    <cellStyle name="Input 13 6 4 4" xfId="29021" xr:uid="{DAD5F8B2-647C-4842-9E55-945126C19C97}"/>
    <cellStyle name="Input 13 6 4 4 2" xfId="54154" xr:uid="{13FDF10D-0A27-435F-894C-653312B4CBDA}"/>
    <cellStyle name="Input 13 6 4 5" xfId="36789" xr:uid="{1E680D8B-1A43-4A5C-BBC3-D5A27ABDE308}"/>
    <cellStyle name="Input 13 6 5" xfId="12297" xr:uid="{BF833C71-19E3-4A77-B72F-D6BC259F3D03}"/>
    <cellStyle name="Input 13 6 5 2" xfId="19371" xr:uid="{A13316D4-0A77-444F-A56B-4AF762B7E908}"/>
    <cellStyle name="Input 13 6 5 2 2" xfId="44504" xr:uid="{EBE04963-4D8B-4E0F-835D-8FAAF526E0E1}"/>
    <cellStyle name="Input 13 6 5 3" xfId="24483" xr:uid="{F3476676-FDB3-43D8-A24E-EF0981577836}"/>
    <cellStyle name="Input 13 6 5 3 2" xfId="49616" xr:uid="{0A1A7568-C3C9-4A6B-9337-BF89D7F963BB}"/>
    <cellStyle name="Input 13 6 5 4" xfId="29668" xr:uid="{C632C9DA-E4D0-4A67-9C9C-5FFF68AD2986}"/>
    <cellStyle name="Input 13 6 5 4 2" xfId="54801" xr:uid="{6D40C326-601F-4679-AAB6-FBF65A505FAC}"/>
    <cellStyle name="Input 13 6 5 5" xfId="37436" xr:uid="{E911F608-A480-4EA5-9D82-5B4337EB34E5}"/>
    <cellStyle name="Input 13 6 6" xfId="14343" xr:uid="{29B47941-DA5F-4DB5-BFA3-FFC27EB16DB6}"/>
    <cellStyle name="Input 13 6 6 2" xfId="39476" xr:uid="{DC69F000-C857-46EA-AE91-D76AEAEF95A9}"/>
    <cellStyle name="Input 13 6 7" xfId="19600" xr:uid="{2A3DB734-7FC0-4D87-8BB7-5B0628AB3102}"/>
    <cellStyle name="Input 13 6 7 2" xfId="44733" xr:uid="{0D2B2753-C944-4AEF-8498-326206608D16}"/>
    <cellStyle name="Input 13 6 8" xfId="24940" xr:uid="{05754182-2F13-4B57-91CB-B4661C576672}"/>
    <cellStyle name="Input 13 6 8 2" xfId="50073" xr:uid="{CD0822BB-6AE1-4EB8-9C62-F4A3242CDD85}"/>
    <cellStyle name="Input 13 6 9" xfId="32072" xr:uid="{0398DAA5-8068-4220-92E3-01307A90E618}"/>
    <cellStyle name="Input 13 7" xfId="4230" xr:uid="{9ECE97AA-7CE2-4C46-A3BD-08B121B89647}"/>
    <cellStyle name="Input 13 7 2" xfId="14574" xr:uid="{7C44717B-4A31-43E9-B256-E5C8ED5654F6}"/>
    <cellStyle name="Input 13 7 2 2" xfId="39707" xr:uid="{75757662-444B-4F71-8217-9305C8CA05C3}"/>
    <cellStyle name="Input 13 7 3" xfId="19826" xr:uid="{89405AFA-7225-474D-B20D-0C653BDA05F9}"/>
    <cellStyle name="Input 13 7 3 2" xfId="44959" xr:uid="{9D4942FB-22A3-4DA5-85C2-CC19B7740BA1}"/>
    <cellStyle name="Input 13 7 4" xfId="25162" xr:uid="{C682C1B1-935F-4255-83A1-423C788E0786}"/>
    <cellStyle name="Input 13 7 4 2" xfId="50295" xr:uid="{D9573DA8-C531-408C-937B-B99352B58FE9}"/>
    <cellStyle name="Input 13 7 5" xfId="32303" xr:uid="{61A20575-7937-4005-AF39-332957373FAA}"/>
    <cellStyle name="Input 13 7 6" xfId="7151" xr:uid="{ADC5E6A0-3BCD-4AC1-8751-D1EE37B1CBE6}"/>
    <cellStyle name="Input 13 8" xfId="4238" xr:uid="{6A7C14D3-343F-4159-9249-13DB12FC1F60}"/>
    <cellStyle name="Input 13 8 2" xfId="30368" xr:uid="{7531A4CF-27C0-4876-9342-D6AE4708D93F}"/>
    <cellStyle name="Input 13 9" xfId="4915" xr:uid="{5B168BEF-D73C-48E6-80CF-BCED59972BA8}"/>
    <cellStyle name="Input 14" xfId="2521" xr:uid="{00000000-0005-0000-0000-0000F4040000}"/>
    <cellStyle name="Input 14 2" xfId="3829" xr:uid="{051BA2B2-569C-4A33-81C8-42F3469FD764}"/>
    <cellStyle name="Input 14 2 2" xfId="9593" xr:uid="{0C13AF4A-3EDD-49F4-953D-4F9F985666F6}"/>
    <cellStyle name="Input 14 2 2 2" xfId="16673" xr:uid="{E54F5936-7ECF-456F-8C6B-A8D0B7135551}"/>
    <cellStyle name="Input 14 2 2 2 2" xfId="41806" xr:uid="{968DE884-F448-4366-BCB6-CE008A7269F4}"/>
    <cellStyle name="Input 14 2 2 3" xfId="21785" xr:uid="{99D84E84-B5B6-4919-BC1A-D0980B3F0BC4}"/>
    <cellStyle name="Input 14 2 2 3 2" xfId="46918" xr:uid="{759D1C31-AA20-4EAD-AAE9-D9DA0317EF69}"/>
    <cellStyle name="Input 14 2 2 4" xfId="26974" xr:uid="{AA0C6CBB-6938-4EF2-ADD8-72BD3995DEC5}"/>
    <cellStyle name="Input 14 2 2 4 2" xfId="52107" xr:uid="{8D104878-BCD6-4ED5-B752-4E24D67E9DAD}"/>
    <cellStyle name="Input 14 2 2 5" xfId="34735" xr:uid="{11CE2067-85DF-4656-9E0E-A26267A32A6A}"/>
    <cellStyle name="Input 14 2 3" xfId="10701" xr:uid="{411288EB-B849-4532-BD36-36CFB496225D}"/>
    <cellStyle name="Input 14 2 3 2" xfId="17777" xr:uid="{929AA753-1BEE-4816-97BE-060414EA6D8B}"/>
    <cellStyle name="Input 14 2 3 2 2" xfId="42910" xr:uid="{81016680-39A9-445D-A05E-B74618FBD0C6}"/>
    <cellStyle name="Input 14 2 3 3" xfId="22889" xr:uid="{CD61E558-BA89-4476-AE1C-738C4C12A1F2}"/>
    <cellStyle name="Input 14 2 3 3 2" xfId="48022" xr:uid="{7DC73B8F-AF32-4E9F-A9C6-B41A9C2C0B46}"/>
    <cellStyle name="Input 14 2 3 4" xfId="28074" xr:uid="{1399A36E-C265-48C2-A850-BACDE52A1FA2}"/>
    <cellStyle name="Input 14 2 3 4 2" xfId="53207" xr:uid="{855461C1-9EC7-4252-9C1D-FB4CE4BB14DF}"/>
    <cellStyle name="Input 14 2 3 5" xfId="35842" xr:uid="{ADAC8155-16FC-44E6-AFFD-998C6EEF504F}"/>
    <cellStyle name="Input 14 2 4" xfId="11454" xr:uid="{CF66A192-9FD4-4DB5-882D-591FE4C3FCB9}"/>
    <cellStyle name="Input 14 2 4 2" xfId="18528" xr:uid="{F1D2765B-DCD5-48B6-8698-38D774C7AF89}"/>
    <cellStyle name="Input 14 2 4 2 2" xfId="43661" xr:uid="{D00B039E-DDB0-4BD2-8B6B-24B07B3D1B0A}"/>
    <cellStyle name="Input 14 2 4 3" xfId="23640" xr:uid="{3A3D8292-57D3-45F5-BA3E-A0FA22D77079}"/>
    <cellStyle name="Input 14 2 4 3 2" xfId="48773" xr:uid="{B3F97880-513E-423B-9AC8-81B469C5ECFB}"/>
    <cellStyle name="Input 14 2 4 4" xfId="28825" xr:uid="{EC23E7CF-9500-41F9-AEDF-DF11444552A3}"/>
    <cellStyle name="Input 14 2 4 4 2" xfId="53958" xr:uid="{74EEC9FF-5DB0-4976-9FEA-5D30C4EEE133}"/>
    <cellStyle name="Input 14 2 4 5" xfId="36593" xr:uid="{E53911DF-98F2-422F-A620-50608E558036}"/>
    <cellStyle name="Input 14 2 5" xfId="12101" xr:uid="{46DED47C-3143-4ECD-AD26-5615F5CAD3AF}"/>
    <cellStyle name="Input 14 2 5 2" xfId="19175" xr:uid="{CC65A616-CAE3-4C42-BE23-041E5D693AE3}"/>
    <cellStyle name="Input 14 2 5 2 2" xfId="44308" xr:uid="{67FD0D12-FBB7-48B1-A2A1-51D9B76719DD}"/>
    <cellStyle name="Input 14 2 5 3" xfId="24287" xr:uid="{23A28BCD-9574-4D04-8E4B-7BB5567C281B}"/>
    <cellStyle name="Input 14 2 5 3 2" xfId="49420" xr:uid="{FE35E151-6593-4162-BBA1-34F40128E908}"/>
    <cellStyle name="Input 14 2 5 4" xfId="29472" xr:uid="{D9CA2500-F42C-46AE-B531-C7C1693663F2}"/>
    <cellStyle name="Input 14 2 5 4 2" xfId="54605" xr:uid="{AC45BADB-D742-438C-B8A5-93E2AF08C335}"/>
    <cellStyle name="Input 14 2 5 5" xfId="37240" xr:uid="{A01BC9D1-254F-477A-A6F9-D6DF2BE9CCA8}"/>
    <cellStyle name="Input 14 2 6" xfId="19404" xr:uid="{B711DEBA-AEE1-46D8-8DE4-F1C94C853820}"/>
    <cellStyle name="Input 14 2 6 2" xfId="44537" xr:uid="{334B173B-93BA-4950-89C7-F3B77EA7ABD8}"/>
    <cellStyle name="Input 14 2 7" xfId="24744" xr:uid="{F691F39B-0079-4AED-8280-7441445F8792}"/>
    <cellStyle name="Input 14 2 7 2" xfId="49877" xr:uid="{296E5548-5035-4DE2-901F-69B4547D069B}"/>
    <cellStyle name="Input 14 2 8" xfId="31876" xr:uid="{321FBCEB-C026-4DB4-A5CE-D627D9451F49}"/>
    <cellStyle name="Input 14 2 9" xfId="6720" xr:uid="{0EB6D39F-113F-4520-B3BF-F0326B74ACBF}"/>
    <cellStyle name="Input 14 3" xfId="3915" xr:uid="{533387EE-B7E6-4CE1-9851-51C191FA3CEE}"/>
    <cellStyle name="Input 14 3 10" xfId="6826" xr:uid="{BF8F6DAB-874B-41DB-9B8B-DA0736F820FB}"/>
    <cellStyle name="Input 14 3 2" xfId="9699" xr:uid="{E4E877A1-8DAD-4A98-8A73-D4ED46FCAC71}"/>
    <cellStyle name="Input 14 3 2 2" xfId="16779" xr:uid="{934C13A0-7E57-41D5-9BB1-FBD6EB4830BD}"/>
    <cellStyle name="Input 14 3 2 2 2" xfId="41912" xr:uid="{BA7A8CC0-0F03-44A0-B92D-9C6D2BFE5500}"/>
    <cellStyle name="Input 14 3 2 3" xfId="21891" xr:uid="{FA1A62FF-7B0B-4DA9-82BE-5F54A3006AD7}"/>
    <cellStyle name="Input 14 3 2 3 2" xfId="47024" xr:uid="{4FA7931D-F854-4913-9881-08F1076B791E}"/>
    <cellStyle name="Input 14 3 2 4" xfId="27080" xr:uid="{BA973CF1-DA75-4721-83D9-D36B68503999}"/>
    <cellStyle name="Input 14 3 2 4 2" xfId="52213" xr:uid="{0D805034-4323-4EFE-9A1A-419A3F4B4BCB}"/>
    <cellStyle name="Input 14 3 2 5" xfId="34841" xr:uid="{0F54E64D-9733-435C-A688-901B6D67F7C4}"/>
    <cellStyle name="Input 14 3 3" xfId="10807" xr:uid="{E5C18278-996B-4293-9516-1D738C26A1BA}"/>
    <cellStyle name="Input 14 3 3 2" xfId="17883" xr:uid="{F1B9A0BB-EA16-4888-82C6-123C8A87C537}"/>
    <cellStyle name="Input 14 3 3 2 2" xfId="43016" xr:uid="{6B20F0BB-8A1F-4DB3-9BB2-E70D2C66CBD1}"/>
    <cellStyle name="Input 14 3 3 3" xfId="22995" xr:uid="{66DAA87A-140F-48B5-8E72-0CE21C58F2B6}"/>
    <cellStyle name="Input 14 3 3 3 2" xfId="48128" xr:uid="{C54CF070-6E04-47EB-8735-72104DBEBBBC}"/>
    <cellStyle name="Input 14 3 3 4" xfId="28180" xr:uid="{A7099377-D9DA-4946-8961-8653716C576A}"/>
    <cellStyle name="Input 14 3 3 4 2" xfId="53313" xr:uid="{FA027742-E9ED-4C92-950B-0C166622ED82}"/>
    <cellStyle name="Input 14 3 3 5" xfId="35948" xr:uid="{516236D5-3278-4B78-B41A-222F8D3180CC}"/>
    <cellStyle name="Input 14 3 4" xfId="11560" xr:uid="{A5CC6227-A33B-4298-AE16-F89B118B396B}"/>
    <cellStyle name="Input 14 3 4 2" xfId="18634" xr:uid="{53020A0E-7376-4475-8E3E-6F0195CDE2B9}"/>
    <cellStyle name="Input 14 3 4 2 2" xfId="43767" xr:uid="{63676049-76AD-46C3-92D2-96FB6099DD2A}"/>
    <cellStyle name="Input 14 3 4 3" xfId="23746" xr:uid="{D8D3AD6E-9740-4224-A6B4-7A8BC3320046}"/>
    <cellStyle name="Input 14 3 4 3 2" xfId="48879" xr:uid="{C1A2BFA4-BF48-4CC8-BB76-4986439FF278}"/>
    <cellStyle name="Input 14 3 4 4" xfId="28931" xr:uid="{9817E411-4685-47A4-80A1-A5034259A2F5}"/>
    <cellStyle name="Input 14 3 4 4 2" xfId="54064" xr:uid="{CB597C34-CBE2-4844-922E-2879EFFD8746}"/>
    <cellStyle name="Input 14 3 4 5" xfId="36699" xr:uid="{C085B6F7-910F-484A-AAB1-82BA8EAD4068}"/>
    <cellStyle name="Input 14 3 5" xfId="12207" xr:uid="{97259BE9-5182-4178-92F4-A10093099F9F}"/>
    <cellStyle name="Input 14 3 5 2" xfId="19281" xr:uid="{7649E57A-2489-4343-92DF-1866056E5820}"/>
    <cellStyle name="Input 14 3 5 2 2" xfId="44414" xr:uid="{F24B591B-529F-4A5B-877B-C0D7C75BA12B}"/>
    <cellStyle name="Input 14 3 5 3" xfId="24393" xr:uid="{C3B274C9-F02B-4564-8962-A5104FF8A1E3}"/>
    <cellStyle name="Input 14 3 5 3 2" xfId="49526" xr:uid="{DDDECD08-D07E-4AE6-BAE2-159109D1C0CF}"/>
    <cellStyle name="Input 14 3 5 4" xfId="29578" xr:uid="{1EA00FA5-36C4-4E7B-A419-2DB17C124282}"/>
    <cellStyle name="Input 14 3 5 4 2" xfId="54711" xr:uid="{EC0D75E4-DD1B-490F-A606-EDC98B4E59D8}"/>
    <cellStyle name="Input 14 3 5 5" xfId="37346" xr:uid="{CD5C10AD-BD71-4386-AACA-3ACC7F00E9F2}"/>
    <cellStyle name="Input 14 3 6" xfId="14253" xr:uid="{6A1292B0-7E2C-4F96-88E2-1106EF17E1E1}"/>
    <cellStyle name="Input 14 3 6 2" xfId="39386" xr:uid="{B0ECAEA5-E747-47CF-9BE4-02D0EF1AB56F}"/>
    <cellStyle name="Input 14 3 7" xfId="19510" xr:uid="{C5117ACB-E7D9-479A-BF4D-21A52E5192E7}"/>
    <cellStyle name="Input 14 3 7 2" xfId="44643" xr:uid="{8DDB692D-4C71-4281-A62D-8C5273ACC607}"/>
    <cellStyle name="Input 14 3 8" xfId="24850" xr:uid="{D2C9E024-3ECE-4BF4-B398-4883ABE9D6BF}"/>
    <cellStyle name="Input 14 3 8 2" xfId="49983" xr:uid="{0288DBEB-EE3C-421F-A6DC-F495DCA08C4D}"/>
    <cellStyle name="Input 14 3 9" xfId="31982" xr:uid="{EF67BF33-4E89-42A7-8820-B82E2575446F}"/>
    <cellStyle name="Input 14 4" xfId="3997" xr:uid="{1595AD4E-02C2-4C06-8416-C714FF2C5335}"/>
    <cellStyle name="Input 14 4 10" xfId="6868" xr:uid="{B8990DA8-325C-44B8-B718-A51E5DB51367}"/>
    <cellStyle name="Input 14 4 2" xfId="9741" xr:uid="{B1653F2B-46E9-4C93-82CF-2888EBCC7214}"/>
    <cellStyle name="Input 14 4 2 2" xfId="16821" xr:uid="{AA8798AA-AFBD-4F12-944A-AC0986A1C86E}"/>
    <cellStyle name="Input 14 4 2 2 2" xfId="41954" xr:uid="{0E642424-CFC4-4E20-953D-AFF01EBF2968}"/>
    <cellStyle name="Input 14 4 2 3" xfId="21933" xr:uid="{160DAC62-8DB7-4AD4-AA7C-855514DC3E72}"/>
    <cellStyle name="Input 14 4 2 3 2" xfId="47066" xr:uid="{2F582DAA-0005-4E83-B7DF-1AEBA4D4C2D7}"/>
    <cellStyle name="Input 14 4 2 4" xfId="27122" xr:uid="{7AEC39E8-A293-4C55-991D-A7D7A65E8B6D}"/>
    <cellStyle name="Input 14 4 2 4 2" xfId="52255" xr:uid="{81EC5414-0B46-40CC-A92E-93C3D623A508}"/>
    <cellStyle name="Input 14 4 2 5" xfId="34883" xr:uid="{3E5194E8-B99C-4B65-B783-8FD66314C1A0}"/>
    <cellStyle name="Input 14 4 3" xfId="10849" xr:uid="{7B483254-46DE-4C15-804A-FD468B613189}"/>
    <cellStyle name="Input 14 4 3 2" xfId="17925" xr:uid="{6E309946-0F8C-41CE-A614-EE72C9015D93}"/>
    <cellStyle name="Input 14 4 3 2 2" xfId="43058" xr:uid="{185AF7C8-43FE-4888-A655-A7A0DF7C5064}"/>
    <cellStyle name="Input 14 4 3 3" xfId="23037" xr:uid="{79313404-C7EE-4BC4-AFCD-B6399C681EBE}"/>
    <cellStyle name="Input 14 4 3 3 2" xfId="48170" xr:uid="{FC0ACF10-FD29-4636-94D0-24C72DA75E1E}"/>
    <cellStyle name="Input 14 4 3 4" xfId="28222" xr:uid="{81715D32-462C-4EEA-B5E2-6AF6D4EE627C}"/>
    <cellStyle name="Input 14 4 3 4 2" xfId="53355" xr:uid="{FA84BCAC-1F61-491A-B613-FA52D2A35441}"/>
    <cellStyle name="Input 14 4 3 5" xfId="35990" xr:uid="{B77C48DD-13E1-477A-8E61-8084A97ECBC6}"/>
    <cellStyle name="Input 14 4 4" xfId="11602" xr:uid="{E1EAAD85-EC21-418D-8068-0BE4EA94B47C}"/>
    <cellStyle name="Input 14 4 4 2" xfId="18676" xr:uid="{3DCB8522-C0CE-4B4F-AE28-2E0E5D63BEC0}"/>
    <cellStyle name="Input 14 4 4 2 2" xfId="43809" xr:uid="{1A625C8C-E0F3-49D9-B3BE-E129929B03AA}"/>
    <cellStyle name="Input 14 4 4 3" xfId="23788" xr:uid="{EABFE3D4-7C52-4282-BCC9-4422F6D6B777}"/>
    <cellStyle name="Input 14 4 4 3 2" xfId="48921" xr:uid="{F596E4A6-30EB-42A2-B30E-A1347E63E42D}"/>
    <cellStyle name="Input 14 4 4 4" xfId="28973" xr:uid="{6392BAD3-1E57-4D58-A0E5-A9EAFB62FA17}"/>
    <cellStyle name="Input 14 4 4 4 2" xfId="54106" xr:uid="{7F1B69E9-E8CE-4D13-ADA9-7805659FDC44}"/>
    <cellStyle name="Input 14 4 4 5" xfId="36741" xr:uid="{ADDADCE6-6698-4D57-998A-60666FACC92E}"/>
    <cellStyle name="Input 14 4 5" xfId="12249" xr:uid="{F5C95848-6C05-4AD1-B823-E712EF3B6362}"/>
    <cellStyle name="Input 14 4 5 2" xfId="19323" xr:uid="{04F3E0CA-0BC9-4B71-9046-61CE2BEF7C49}"/>
    <cellStyle name="Input 14 4 5 2 2" xfId="44456" xr:uid="{1534F33E-446C-4EC1-B861-C6E6522EE026}"/>
    <cellStyle name="Input 14 4 5 3" xfId="24435" xr:uid="{491B8A9A-F06B-4050-A015-41F7FC0B1B61}"/>
    <cellStyle name="Input 14 4 5 3 2" xfId="49568" xr:uid="{A30CAADE-7206-444C-A631-86E0EECDF0E0}"/>
    <cellStyle name="Input 14 4 5 4" xfId="29620" xr:uid="{A1F65C0A-E59F-4177-BD74-83144FFDFF15}"/>
    <cellStyle name="Input 14 4 5 4 2" xfId="54753" xr:uid="{852F9AD1-9003-4CD2-A366-7D8D663EDB3E}"/>
    <cellStyle name="Input 14 4 5 5" xfId="37388" xr:uid="{81A8A060-17CE-4F8B-8BD4-C9D664EBD056}"/>
    <cellStyle name="Input 14 4 6" xfId="14295" xr:uid="{2454F10A-FFAE-4A15-AE54-449EE1E205D1}"/>
    <cellStyle name="Input 14 4 6 2" xfId="39428" xr:uid="{98E3A70E-6374-4460-848F-2606F93AA0AE}"/>
    <cellStyle name="Input 14 4 7" xfId="19552" xr:uid="{039E3AB5-9335-4368-8413-EB5A6080012A}"/>
    <cellStyle name="Input 14 4 7 2" xfId="44685" xr:uid="{772BE617-F29A-4BA8-AC45-398C2CAC98D0}"/>
    <cellStyle name="Input 14 4 8" xfId="24892" xr:uid="{2846DAD8-0008-45DB-8290-B008F04F192B}"/>
    <cellStyle name="Input 14 4 8 2" xfId="50025" xr:uid="{92F74332-152D-4A98-A98A-1738F7E5252D}"/>
    <cellStyle name="Input 14 4 9" xfId="32024" xr:uid="{532E00A0-CC41-407B-9EE7-6A8677796249}"/>
    <cellStyle name="Input 14 5" xfId="4126" xr:uid="{B9AFAB7C-5DCE-414B-9351-010EF0B06E58}"/>
    <cellStyle name="Input 14 5 10" xfId="6909" xr:uid="{D56A6EC6-D2B2-493D-990C-F6A9EA85EA89}"/>
    <cellStyle name="Input 14 5 2" xfId="9782" xr:uid="{50596703-E56B-45E5-BBAD-07056C8ECD14}"/>
    <cellStyle name="Input 14 5 2 2" xfId="16862" xr:uid="{3F1ECE2D-CF49-4942-B6F5-3D3E49822AE3}"/>
    <cellStyle name="Input 14 5 2 2 2" xfId="41995" xr:uid="{D5FB2022-7284-43DF-9A8D-B1CC4F3007D0}"/>
    <cellStyle name="Input 14 5 2 3" xfId="21974" xr:uid="{F598C713-88D3-4253-B227-E13BD6AD4955}"/>
    <cellStyle name="Input 14 5 2 3 2" xfId="47107" xr:uid="{739A5C12-B1A0-4665-BB2D-0462660770FA}"/>
    <cellStyle name="Input 14 5 2 4" xfId="27163" xr:uid="{B369BA0E-5298-4049-9904-D75BF6347585}"/>
    <cellStyle name="Input 14 5 2 4 2" xfId="52296" xr:uid="{FE318391-7E36-4F85-A1B9-7A8F11CA4656}"/>
    <cellStyle name="Input 14 5 2 5" xfId="34924" xr:uid="{3A9DD872-3E1F-4D79-A582-F41C8808DA27}"/>
    <cellStyle name="Input 14 5 3" xfId="10890" xr:uid="{5FE37FDF-36E6-4E43-B843-751F8E31B87F}"/>
    <cellStyle name="Input 14 5 3 2" xfId="17966" xr:uid="{04876DFE-FEDF-4011-852C-F8930909A56D}"/>
    <cellStyle name="Input 14 5 3 2 2" xfId="43099" xr:uid="{76BF8ADF-30B1-4511-ADA8-17B8C5D9103A}"/>
    <cellStyle name="Input 14 5 3 3" xfId="23078" xr:uid="{A797062F-511B-4AA7-8CA8-671D32C02FA8}"/>
    <cellStyle name="Input 14 5 3 3 2" xfId="48211" xr:uid="{9A62DA60-4397-4808-9BEE-6D3679AF4E6F}"/>
    <cellStyle name="Input 14 5 3 4" xfId="28263" xr:uid="{74E93C51-560E-4637-B055-489B588F2BF8}"/>
    <cellStyle name="Input 14 5 3 4 2" xfId="53396" xr:uid="{48C86B10-024C-4077-BBBB-FF63D48BF6F7}"/>
    <cellStyle name="Input 14 5 3 5" xfId="36031" xr:uid="{D2027118-6CDC-4BB6-A96D-2B5BF206977E}"/>
    <cellStyle name="Input 14 5 4" xfId="11643" xr:uid="{5CFB4B19-5259-4D72-8837-D5C7BDB8944E}"/>
    <cellStyle name="Input 14 5 4 2" xfId="18717" xr:uid="{272AB827-D9A8-4553-9D1B-4CF21615EE8F}"/>
    <cellStyle name="Input 14 5 4 2 2" xfId="43850" xr:uid="{0408CE8F-4520-48BB-A6D3-EF9C093A1A75}"/>
    <cellStyle name="Input 14 5 4 3" xfId="23829" xr:uid="{1559C02E-E36A-489A-AF21-9657ECF545D4}"/>
    <cellStyle name="Input 14 5 4 3 2" xfId="48962" xr:uid="{65B575D8-5B26-4C93-9AF8-81FD8B46D9D3}"/>
    <cellStyle name="Input 14 5 4 4" xfId="29014" xr:uid="{8D122D10-6262-4C86-AA7A-2106ECCFC25F}"/>
    <cellStyle name="Input 14 5 4 4 2" xfId="54147" xr:uid="{7477188D-0247-4D58-B78B-34854D60EE25}"/>
    <cellStyle name="Input 14 5 4 5" xfId="36782" xr:uid="{4E10EA3C-9487-4215-AD3B-86D61F05A9AD}"/>
    <cellStyle name="Input 14 5 5" xfId="12290" xr:uid="{0DFF5083-C4F7-4138-A38A-3E8F9FDE6E9B}"/>
    <cellStyle name="Input 14 5 5 2" xfId="19364" xr:uid="{94E8D9E8-9F19-488A-98F3-C44602304EA8}"/>
    <cellStyle name="Input 14 5 5 2 2" xfId="44497" xr:uid="{87933668-565B-4175-A0A7-CCFE0431B92D}"/>
    <cellStyle name="Input 14 5 5 3" xfId="24476" xr:uid="{73E454AE-E31E-4140-A5B6-C787B485FEF2}"/>
    <cellStyle name="Input 14 5 5 3 2" xfId="49609" xr:uid="{9FB143CF-449D-455A-8846-7E0FC967167E}"/>
    <cellStyle name="Input 14 5 5 4" xfId="29661" xr:uid="{27F470B9-35BE-436D-85CC-5C8E4830CF88}"/>
    <cellStyle name="Input 14 5 5 4 2" xfId="54794" xr:uid="{0F372944-62DD-4004-8438-2DA42309E834}"/>
    <cellStyle name="Input 14 5 5 5" xfId="37429" xr:uid="{70A3BE79-88E5-475C-A1E1-3C7627A82824}"/>
    <cellStyle name="Input 14 5 6" xfId="14336" xr:uid="{D9AC4F7E-7A1D-42B5-9E79-7333E8FD3B75}"/>
    <cellStyle name="Input 14 5 6 2" xfId="39469" xr:uid="{E8D25031-840F-409B-B0D2-1173F04E0DFA}"/>
    <cellStyle name="Input 14 5 7" xfId="19593" xr:uid="{5A7324EF-569E-4833-A0FF-660F7FB67446}"/>
    <cellStyle name="Input 14 5 7 2" xfId="44726" xr:uid="{4A1DA46E-2ECF-4B1C-AEC3-428C4C462415}"/>
    <cellStyle name="Input 14 5 8" xfId="24933" xr:uid="{F5E3D999-6998-4A63-A211-76464030E371}"/>
    <cellStyle name="Input 14 5 8 2" xfId="50066" xr:uid="{E83BC565-33CE-42B4-A2F0-B8F37FB17878}"/>
    <cellStyle name="Input 14 5 9" xfId="32065" xr:uid="{1D60F5FC-9AF4-41AD-9F2D-6CB5D857E270}"/>
    <cellStyle name="Input 14 6" xfId="4087" xr:uid="{0646F5E7-4ED7-4B6D-8A25-A094DDABE236}"/>
    <cellStyle name="Input 14 6 10" xfId="6917" xr:uid="{B294045A-82D8-4162-A36F-54EB39741A7D}"/>
    <cellStyle name="Input 14 6 2" xfId="9790" xr:uid="{9BFADBDD-A97F-499B-9993-8E3990B8D60D}"/>
    <cellStyle name="Input 14 6 2 2" xfId="16870" xr:uid="{25DBB646-BAE9-41A1-BEBC-9DF13BFC0A88}"/>
    <cellStyle name="Input 14 6 2 2 2" xfId="42003" xr:uid="{97F7D106-FBE8-4CFD-89A4-F669DC601170}"/>
    <cellStyle name="Input 14 6 2 3" xfId="21982" xr:uid="{A57547D6-A64E-4955-94EB-F4B711DC581B}"/>
    <cellStyle name="Input 14 6 2 3 2" xfId="47115" xr:uid="{7D2FF750-CF65-42E4-8EEC-5429B05881F8}"/>
    <cellStyle name="Input 14 6 2 4" xfId="27171" xr:uid="{5F37C41E-35BE-4A03-A931-55A504231885}"/>
    <cellStyle name="Input 14 6 2 4 2" xfId="52304" xr:uid="{B685593F-CA4E-4C04-B506-70B6BBCFE181}"/>
    <cellStyle name="Input 14 6 2 5" xfId="34932" xr:uid="{BCD3BFEB-FEA6-40E8-971F-02BCE84093BD}"/>
    <cellStyle name="Input 14 6 3" xfId="10898" xr:uid="{FCAD5AA9-E9BF-427D-A315-BEA57B9296BA}"/>
    <cellStyle name="Input 14 6 3 2" xfId="17974" xr:uid="{1370DC2E-4087-4DD7-A7A4-17904383C141}"/>
    <cellStyle name="Input 14 6 3 2 2" xfId="43107" xr:uid="{717EB729-62BF-4048-A21B-A34CFA99D567}"/>
    <cellStyle name="Input 14 6 3 3" xfId="23086" xr:uid="{8264C271-CC57-4D17-8324-DB905952FE41}"/>
    <cellStyle name="Input 14 6 3 3 2" xfId="48219" xr:uid="{E729204C-8F3F-4846-9976-29CF6963CD75}"/>
    <cellStyle name="Input 14 6 3 4" xfId="28271" xr:uid="{0873E66D-6248-4672-A330-DFF1A06B4029}"/>
    <cellStyle name="Input 14 6 3 4 2" xfId="53404" xr:uid="{DC17AC6D-E849-4680-AD12-E063467309BF}"/>
    <cellStyle name="Input 14 6 3 5" xfId="36039" xr:uid="{CD37BF4C-5BEC-46D1-8223-BD2519B18D8D}"/>
    <cellStyle name="Input 14 6 4" xfId="11651" xr:uid="{1A282E5C-D8A3-4358-8F94-D03289FF2FE4}"/>
    <cellStyle name="Input 14 6 4 2" xfId="18725" xr:uid="{8EA761E0-4330-43A0-8C0A-88A4BC6E5962}"/>
    <cellStyle name="Input 14 6 4 2 2" xfId="43858" xr:uid="{B7A6102B-4740-469B-8D8F-2FFA2D277A5E}"/>
    <cellStyle name="Input 14 6 4 3" xfId="23837" xr:uid="{059B1E28-0DB3-43AF-AAE4-4F3C12FBE81D}"/>
    <cellStyle name="Input 14 6 4 3 2" xfId="48970" xr:uid="{28B0AC80-07D0-439D-9AE4-11A6A69EC112}"/>
    <cellStyle name="Input 14 6 4 4" xfId="29022" xr:uid="{8ECD9035-E916-43E0-9BB3-E9B928420CCD}"/>
    <cellStyle name="Input 14 6 4 4 2" xfId="54155" xr:uid="{260E8C2C-07C4-412A-8DAA-4C4069DB0DA6}"/>
    <cellStyle name="Input 14 6 4 5" xfId="36790" xr:uid="{0B7E72ED-B636-402A-8D90-02B0C116262F}"/>
    <cellStyle name="Input 14 6 5" xfId="12298" xr:uid="{5E45D393-4BCE-47A0-AE97-73C1F9C9C19E}"/>
    <cellStyle name="Input 14 6 5 2" xfId="19372" xr:uid="{50856A56-FDCB-46DD-9969-BC5E4842387D}"/>
    <cellStyle name="Input 14 6 5 2 2" xfId="44505" xr:uid="{949D6920-4058-48B0-9C66-724D967A80D4}"/>
    <cellStyle name="Input 14 6 5 3" xfId="24484" xr:uid="{78400C90-2736-4EFC-8309-F0631A77C1E7}"/>
    <cellStyle name="Input 14 6 5 3 2" xfId="49617" xr:uid="{497E494A-D135-4558-9551-2E68770EB543}"/>
    <cellStyle name="Input 14 6 5 4" xfId="29669" xr:uid="{D582D1D7-7998-4CCF-BEBF-98095102184A}"/>
    <cellStyle name="Input 14 6 5 4 2" xfId="54802" xr:uid="{32C9A15E-6450-4FCC-B8AF-DCA3E10DDE55}"/>
    <cellStyle name="Input 14 6 5 5" xfId="37437" xr:uid="{BF156935-6824-46FA-A0EA-54CFB019F08F}"/>
    <cellStyle name="Input 14 6 6" xfId="14344" xr:uid="{48FA889D-AF8C-4D27-8284-782E8F4214CA}"/>
    <cellStyle name="Input 14 6 6 2" xfId="39477" xr:uid="{51B7E482-A604-40A2-94A8-7878793F488B}"/>
    <cellStyle name="Input 14 6 7" xfId="19601" xr:uid="{54618354-60BE-453D-8180-F0C82A9E3CFC}"/>
    <cellStyle name="Input 14 6 7 2" xfId="44734" xr:uid="{6357F44B-BE79-4565-890B-34CBC572A43C}"/>
    <cellStyle name="Input 14 6 8" xfId="24941" xr:uid="{6E9153EE-B3AD-4807-825E-1934DB4D8A59}"/>
    <cellStyle name="Input 14 6 8 2" xfId="50074" xr:uid="{E2CB386B-4B1C-4788-B7AA-1B8703F42E68}"/>
    <cellStyle name="Input 14 6 9" xfId="32073" xr:uid="{E0755C02-1C82-48D8-9A0F-A10A474B0AB0}"/>
    <cellStyle name="Input 14 7" xfId="4231" xr:uid="{19A9D2EB-7BF7-4580-91A4-630CCAF0375D}"/>
    <cellStyle name="Input 14 7 2" xfId="14573" xr:uid="{61B8464C-D26C-49F4-9FFF-B184A8068DC8}"/>
    <cellStyle name="Input 14 7 2 2" xfId="39706" xr:uid="{A6C618B0-686D-4FD9-B8F9-8ADB67D151C4}"/>
    <cellStyle name="Input 14 7 3" xfId="19825" xr:uid="{B336E373-A59E-447E-86E3-666B22458E3F}"/>
    <cellStyle name="Input 14 7 3 2" xfId="44958" xr:uid="{809B9F06-74E8-4379-BDC1-C5AC9F2A1240}"/>
    <cellStyle name="Input 14 7 4" xfId="25161" xr:uid="{70DBA00A-E1B4-4872-BF0B-A9DA428CFC35}"/>
    <cellStyle name="Input 14 7 4 2" xfId="50294" xr:uid="{4FE9AD5B-BE7B-42B8-A41A-2DDC1B38E845}"/>
    <cellStyle name="Input 14 7 5" xfId="32302" xr:uid="{573E5D4F-2CF6-4177-9549-E85C3A8F0237}"/>
    <cellStyle name="Input 14 7 6" xfId="7150" xr:uid="{E732AD02-390D-4575-AE58-F374D4D3F520}"/>
    <cellStyle name="Input 14 8" xfId="4239" xr:uid="{AD69D4AA-1E0C-42E0-8622-874C1DA54BF9}"/>
    <cellStyle name="Input 14 8 2" xfId="30369" xr:uid="{A943B21F-8ED4-4700-AAFD-9A35F9495DBF}"/>
    <cellStyle name="Input 14 9" xfId="4916" xr:uid="{26E8A077-2D6D-4FC8-8F72-BFC0D32BA5D3}"/>
    <cellStyle name="Input 15" xfId="2522" xr:uid="{00000000-0005-0000-0000-0000F5040000}"/>
    <cellStyle name="Input 15 2" xfId="3830" xr:uid="{4DF144EC-5CC8-4459-B28A-5B16E6033B7A}"/>
    <cellStyle name="Input 15 2 2" xfId="9594" xr:uid="{1BFD7925-68FC-4CA4-B694-7C5CF3E36046}"/>
    <cellStyle name="Input 15 2 2 2" xfId="16674" xr:uid="{244995F8-4E1A-46FE-A161-8D8A2D364F9A}"/>
    <cellStyle name="Input 15 2 2 2 2" xfId="41807" xr:uid="{61CC8212-D191-45BC-BECF-FC737DD4EFDC}"/>
    <cellStyle name="Input 15 2 2 3" xfId="21786" xr:uid="{F56FFDFA-D988-40F8-B5F7-06474E8E56AD}"/>
    <cellStyle name="Input 15 2 2 3 2" xfId="46919" xr:uid="{7F772573-710F-43A0-A43E-3DD375A6DE8F}"/>
    <cellStyle name="Input 15 2 2 4" xfId="26975" xr:uid="{188C66A8-A74A-46DF-88F9-05E27A808F9A}"/>
    <cellStyle name="Input 15 2 2 4 2" xfId="52108" xr:uid="{178C1EF6-B55E-4877-AF7B-9601CAF5CBE3}"/>
    <cellStyle name="Input 15 2 2 5" xfId="34736" xr:uid="{A7304439-A9F3-4C83-A8B1-B744E474FA89}"/>
    <cellStyle name="Input 15 2 3" xfId="10702" xr:uid="{1693333D-46B7-4D67-9B72-523C2FB7A307}"/>
    <cellStyle name="Input 15 2 3 2" xfId="17778" xr:uid="{4C8E1E20-E2DA-43B5-87D2-EC3FA6FEBB45}"/>
    <cellStyle name="Input 15 2 3 2 2" xfId="42911" xr:uid="{96B61E9B-8E62-4852-A31E-D6F688C69433}"/>
    <cellStyle name="Input 15 2 3 3" xfId="22890" xr:uid="{590F3DF0-C028-4E34-8783-3FD0DF39A6AA}"/>
    <cellStyle name="Input 15 2 3 3 2" xfId="48023" xr:uid="{2703255D-E707-44F7-8DBA-935F3C91B83A}"/>
    <cellStyle name="Input 15 2 3 4" xfId="28075" xr:uid="{9B1DE16E-C18E-426D-8993-A8AC5096380B}"/>
    <cellStyle name="Input 15 2 3 4 2" xfId="53208" xr:uid="{5C86D75C-1DB0-4C0B-A32F-769D84B9DCF3}"/>
    <cellStyle name="Input 15 2 3 5" xfId="35843" xr:uid="{FBBAE8D7-109A-4751-BCAC-5AC8FE3AB2F2}"/>
    <cellStyle name="Input 15 2 4" xfId="11455" xr:uid="{C584B71B-6AC2-47E0-A79F-92F96BCEA24A}"/>
    <cellStyle name="Input 15 2 4 2" xfId="18529" xr:uid="{F1CF4DA6-1BBF-4F51-91EB-788E876D0CCC}"/>
    <cellStyle name="Input 15 2 4 2 2" xfId="43662" xr:uid="{CFBEE859-2F6D-42E0-A73E-C12B4EF7B349}"/>
    <cellStyle name="Input 15 2 4 3" xfId="23641" xr:uid="{65631CBD-666D-4A14-978E-54D235602A75}"/>
    <cellStyle name="Input 15 2 4 3 2" xfId="48774" xr:uid="{1140AF3B-F8BA-459A-8FED-A3FEB319F886}"/>
    <cellStyle name="Input 15 2 4 4" xfId="28826" xr:uid="{52CBED0E-C63F-43F2-B563-AD720CEEA4CA}"/>
    <cellStyle name="Input 15 2 4 4 2" xfId="53959" xr:uid="{ABECF8AF-3B01-4E48-BBBE-F3F871D0085D}"/>
    <cellStyle name="Input 15 2 4 5" xfId="36594" xr:uid="{BBE43499-E041-4306-AF78-61F603F1845C}"/>
    <cellStyle name="Input 15 2 5" xfId="12102" xr:uid="{1084E4FE-4A15-495F-88FC-39D038219BAF}"/>
    <cellStyle name="Input 15 2 5 2" xfId="19176" xr:uid="{54E05D55-A3AA-4868-AA99-44BDB9CB4F0D}"/>
    <cellStyle name="Input 15 2 5 2 2" xfId="44309" xr:uid="{A15DF14A-9056-4522-8DC9-FA212F80FC84}"/>
    <cellStyle name="Input 15 2 5 3" xfId="24288" xr:uid="{71E1B3BD-4EB9-432D-AA4D-819A14D7FAEF}"/>
    <cellStyle name="Input 15 2 5 3 2" xfId="49421" xr:uid="{AF0E2321-6CCB-4293-9C91-777819DC595C}"/>
    <cellStyle name="Input 15 2 5 4" xfId="29473" xr:uid="{DF5B3BFA-AE2C-453C-9888-4FB34317F302}"/>
    <cellStyle name="Input 15 2 5 4 2" xfId="54606" xr:uid="{918610D7-29D2-433F-BC4D-A033BF007197}"/>
    <cellStyle name="Input 15 2 5 5" xfId="37241" xr:uid="{88FB5CF7-FD39-46A1-88DB-33558705F622}"/>
    <cellStyle name="Input 15 2 6" xfId="19405" xr:uid="{D7ADBF1B-4328-41F2-B4E4-4A3C1D18287C}"/>
    <cellStyle name="Input 15 2 6 2" xfId="44538" xr:uid="{3FB5275D-9F78-40B2-AD59-3450247DD2A9}"/>
    <cellStyle name="Input 15 2 7" xfId="24745" xr:uid="{DE05FAB5-892E-406A-8403-130FE70801A2}"/>
    <cellStyle name="Input 15 2 7 2" xfId="49878" xr:uid="{9CE325C4-6DF8-4A5E-BBC3-F4AFDB3FD5CE}"/>
    <cellStyle name="Input 15 2 8" xfId="31877" xr:uid="{6EA18757-B096-4AD5-9C8A-B6ED62EAB72C}"/>
    <cellStyle name="Input 15 2 9" xfId="6721" xr:uid="{A127E171-29EC-4D1C-AA95-1B5B2D7605AA}"/>
    <cellStyle name="Input 15 3" xfId="3916" xr:uid="{239A7C91-0EF7-4480-ABF1-F6980948CF0C}"/>
    <cellStyle name="Input 15 3 10" xfId="6827" xr:uid="{83FF4381-D61B-4928-8220-FFE8AA0C36F8}"/>
    <cellStyle name="Input 15 3 2" xfId="9700" xr:uid="{73587DC2-3C33-4885-8FDA-A2AF98C37049}"/>
    <cellStyle name="Input 15 3 2 2" xfId="16780" xr:uid="{D0CACB1A-A018-4484-9A96-F662BEDF10B1}"/>
    <cellStyle name="Input 15 3 2 2 2" xfId="41913" xr:uid="{D8694B61-8C5A-4B81-A67F-042822C9CDAD}"/>
    <cellStyle name="Input 15 3 2 3" xfId="21892" xr:uid="{C5B7E6B9-1CB6-47DC-914C-65BADF4CF789}"/>
    <cellStyle name="Input 15 3 2 3 2" xfId="47025" xr:uid="{1B99C7BF-5876-4C58-A1ED-37AC288165CD}"/>
    <cellStyle name="Input 15 3 2 4" xfId="27081" xr:uid="{0B2C0563-7156-4C4E-827B-B6828817F9C2}"/>
    <cellStyle name="Input 15 3 2 4 2" xfId="52214" xr:uid="{8B0488F8-2EB3-41B2-860D-7CAAB9DDC69D}"/>
    <cellStyle name="Input 15 3 2 5" xfId="34842" xr:uid="{7D19F3DA-20F8-475F-B922-0DD7E098FF3D}"/>
    <cellStyle name="Input 15 3 3" xfId="10808" xr:uid="{78FC3EF8-0A91-4201-A964-79BDCDFA7988}"/>
    <cellStyle name="Input 15 3 3 2" xfId="17884" xr:uid="{302132B3-F596-4BA0-BEC4-E6CD8D4A39FB}"/>
    <cellStyle name="Input 15 3 3 2 2" xfId="43017" xr:uid="{2876280F-B7DD-4078-9761-7C9FCC0B3FFF}"/>
    <cellStyle name="Input 15 3 3 3" xfId="22996" xr:uid="{39519CC2-9036-4A6D-9E42-5CA719905793}"/>
    <cellStyle name="Input 15 3 3 3 2" xfId="48129" xr:uid="{3CDEEAEA-6093-4813-8470-88BB017A4087}"/>
    <cellStyle name="Input 15 3 3 4" xfId="28181" xr:uid="{B7CC6566-7965-4AC9-A0C2-F9A2ECF70C75}"/>
    <cellStyle name="Input 15 3 3 4 2" xfId="53314" xr:uid="{57E2AE3D-7B61-4034-9B73-B8B5B1BCD14C}"/>
    <cellStyle name="Input 15 3 3 5" xfId="35949" xr:uid="{BA30A51C-3FC4-4399-BA2C-DFCAE301409A}"/>
    <cellStyle name="Input 15 3 4" xfId="11561" xr:uid="{9CCE2C09-1BFD-427F-8527-0571D7D11F6C}"/>
    <cellStyle name="Input 15 3 4 2" xfId="18635" xr:uid="{D0AB99DF-9F88-46F0-80A6-11CB9A1A36BE}"/>
    <cellStyle name="Input 15 3 4 2 2" xfId="43768" xr:uid="{2AE7FE3D-787B-40E5-BA76-14A998563A50}"/>
    <cellStyle name="Input 15 3 4 3" xfId="23747" xr:uid="{F2932B9B-88ED-4F6B-A19A-63B8274A60C9}"/>
    <cellStyle name="Input 15 3 4 3 2" xfId="48880" xr:uid="{9CDE7FBF-106B-4D29-932F-2D2ECE9CC7AC}"/>
    <cellStyle name="Input 15 3 4 4" xfId="28932" xr:uid="{953D5E31-01A6-4134-BCBC-2B7A6C4C900D}"/>
    <cellStyle name="Input 15 3 4 4 2" xfId="54065" xr:uid="{40F2D371-E7E0-4716-9510-87A57FBE24E8}"/>
    <cellStyle name="Input 15 3 4 5" xfId="36700" xr:uid="{8028DDD2-1DBC-4B3A-8515-811372360E0C}"/>
    <cellStyle name="Input 15 3 5" xfId="12208" xr:uid="{C7AF10B2-9069-42D0-98F6-FAB927A001AE}"/>
    <cellStyle name="Input 15 3 5 2" xfId="19282" xr:uid="{42ECA1A4-8DCD-4C2F-9325-8244AAD27AA0}"/>
    <cellStyle name="Input 15 3 5 2 2" xfId="44415" xr:uid="{E1CDD2CF-FA59-4354-A5B5-9E3BC53EB6D1}"/>
    <cellStyle name="Input 15 3 5 3" xfId="24394" xr:uid="{7EF8FFEC-584D-4AF1-AC8C-C54115228C5A}"/>
    <cellStyle name="Input 15 3 5 3 2" xfId="49527" xr:uid="{5EB19307-4513-4F22-BB1E-AD8D664458F0}"/>
    <cellStyle name="Input 15 3 5 4" xfId="29579" xr:uid="{4D6FE94E-85B2-4639-AEC5-1240135D7FED}"/>
    <cellStyle name="Input 15 3 5 4 2" xfId="54712" xr:uid="{4E5BEAE0-9BF3-4BF5-8401-D37416F7B815}"/>
    <cellStyle name="Input 15 3 5 5" xfId="37347" xr:uid="{C4A806A4-B94D-4BBF-94D1-0DA27852B509}"/>
    <cellStyle name="Input 15 3 6" xfId="14254" xr:uid="{59318789-1EF5-44D9-991E-1B5BF27C1EC5}"/>
    <cellStyle name="Input 15 3 6 2" xfId="39387" xr:uid="{83B249CA-F0AD-4C43-9A60-A9551FC7162A}"/>
    <cellStyle name="Input 15 3 7" xfId="19511" xr:uid="{CAF19D08-5860-434D-BE62-9D0A0B54B4F6}"/>
    <cellStyle name="Input 15 3 7 2" xfId="44644" xr:uid="{321DC9E7-D75D-46F1-9303-599386BBB387}"/>
    <cellStyle name="Input 15 3 8" xfId="24851" xr:uid="{C68A3F2F-D91C-48E7-BD4C-F8DEDAE3FB42}"/>
    <cellStyle name="Input 15 3 8 2" xfId="49984" xr:uid="{381939B9-AFBB-4C5F-ACA5-6FE5B1243B93}"/>
    <cellStyle name="Input 15 3 9" xfId="31983" xr:uid="{E36467E1-2E37-4EC4-B8D7-FE1F8294BEF7}"/>
    <cellStyle name="Input 15 4" xfId="2882" xr:uid="{E235AAAD-034B-4460-A2BA-971FA567F2A6}"/>
    <cellStyle name="Input 15 4 10" xfId="6869" xr:uid="{9B8BDE5E-BBB5-435E-9EB2-DDF331507B9D}"/>
    <cellStyle name="Input 15 4 2" xfId="9742" xr:uid="{7873EBE4-0F6B-4114-9E40-ADEB78C4ADD6}"/>
    <cellStyle name="Input 15 4 2 2" xfId="16822" xr:uid="{DB0D8DC3-03D5-430A-B127-C5E6C159CBDD}"/>
    <cellStyle name="Input 15 4 2 2 2" xfId="41955" xr:uid="{ED4566CF-20DD-4D21-AA3F-82C828F1C567}"/>
    <cellStyle name="Input 15 4 2 3" xfId="21934" xr:uid="{15DA7C82-91EA-4B87-B427-C2E208FFD366}"/>
    <cellStyle name="Input 15 4 2 3 2" xfId="47067" xr:uid="{19AC27CC-3762-4495-A653-7CB023DBD41A}"/>
    <cellStyle name="Input 15 4 2 4" xfId="27123" xr:uid="{282FD259-95A5-40A0-8C2B-97BCB468FDB3}"/>
    <cellStyle name="Input 15 4 2 4 2" xfId="52256" xr:uid="{42E2A06C-F807-4DCD-A4ED-C889270FD285}"/>
    <cellStyle name="Input 15 4 2 5" xfId="34884" xr:uid="{1EB6BBCD-D92E-4C63-8FD9-82F3A170DABC}"/>
    <cellStyle name="Input 15 4 3" xfId="10850" xr:uid="{15D87FF1-CC11-4003-BC95-85F5F2E6288C}"/>
    <cellStyle name="Input 15 4 3 2" xfId="17926" xr:uid="{CA386BFA-BA8D-42A0-8687-93BCB3EA91E1}"/>
    <cellStyle name="Input 15 4 3 2 2" xfId="43059" xr:uid="{80F5C20D-6503-4BFB-8EC1-46A0CE372895}"/>
    <cellStyle name="Input 15 4 3 3" xfId="23038" xr:uid="{9A98882B-7E47-4939-8704-1E4FBD14A3CA}"/>
    <cellStyle name="Input 15 4 3 3 2" xfId="48171" xr:uid="{6A423F04-E2EB-40A7-8F30-E5BF92A2F605}"/>
    <cellStyle name="Input 15 4 3 4" xfId="28223" xr:uid="{96452EC1-1EB6-4FD7-A3B0-118D29979937}"/>
    <cellStyle name="Input 15 4 3 4 2" xfId="53356" xr:uid="{0101F08F-2A26-4780-9D50-3EAA90D4B37A}"/>
    <cellStyle name="Input 15 4 3 5" xfId="35991" xr:uid="{05405A86-6460-471E-BF21-1BD658BE1B14}"/>
    <cellStyle name="Input 15 4 4" xfId="11603" xr:uid="{AAFB3F88-1DAF-43A9-9858-817147F7A7F2}"/>
    <cellStyle name="Input 15 4 4 2" xfId="18677" xr:uid="{7C206679-760B-48F0-895E-190531DA7096}"/>
    <cellStyle name="Input 15 4 4 2 2" xfId="43810" xr:uid="{8CA06073-295F-499E-957C-4C02D2755C6C}"/>
    <cellStyle name="Input 15 4 4 3" xfId="23789" xr:uid="{A1411B75-C9B9-4F63-8955-5129B4466442}"/>
    <cellStyle name="Input 15 4 4 3 2" xfId="48922" xr:uid="{B22BEE4F-4806-4C71-9595-8E8F657F7C10}"/>
    <cellStyle name="Input 15 4 4 4" xfId="28974" xr:uid="{4262F1E4-A249-453C-BABF-B864EB41598A}"/>
    <cellStyle name="Input 15 4 4 4 2" xfId="54107" xr:uid="{D9DE6D58-18C2-4293-B4BB-D80E98FE2CEC}"/>
    <cellStyle name="Input 15 4 4 5" xfId="36742" xr:uid="{18231F90-3784-422E-9523-CAD01B5160FD}"/>
    <cellStyle name="Input 15 4 5" xfId="12250" xr:uid="{BFC7A95A-53DB-4373-A269-CBE383F1FE1D}"/>
    <cellStyle name="Input 15 4 5 2" xfId="19324" xr:uid="{24877B0D-4557-4546-9246-F879B168EA28}"/>
    <cellStyle name="Input 15 4 5 2 2" xfId="44457" xr:uid="{7F133654-B679-43B5-9DA3-7ADB47377E2F}"/>
    <cellStyle name="Input 15 4 5 3" xfId="24436" xr:uid="{5DF6F1FD-7BAA-4E31-B474-FEFE4BF4DA35}"/>
    <cellStyle name="Input 15 4 5 3 2" xfId="49569" xr:uid="{EDF44831-B7C7-402B-8242-7A99D27D8C61}"/>
    <cellStyle name="Input 15 4 5 4" xfId="29621" xr:uid="{A0B76563-C54B-4CC6-8692-18265F1A050E}"/>
    <cellStyle name="Input 15 4 5 4 2" xfId="54754" xr:uid="{839D78D2-6100-47C0-9BFB-44D43836DB0C}"/>
    <cellStyle name="Input 15 4 5 5" xfId="37389" xr:uid="{57F897B6-4BB2-4FCE-B62B-1FD37E4792CF}"/>
    <cellStyle name="Input 15 4 6" xfId="14296" xr:uid="{901D32F4-0655-4AF5-A70D-837DC2EA872B}"/>
    <cellStyle name="Input 15 4 6 2" xfId="39429" xr:uid="{470252C3-68B4-416E-9F27-DFF8469A47B5}"/>
    <cellStyle name="Input 15 4 7" xfId="19553" xr:uid="{95EC8D0D-1A32-4BD0-BAAE-9A800C062C32}"/>
    <cellStyle name="Input 15 4 7 2" xfId="44686" xr:uid="{329447CE-D7FF-4BDD-A094-71A1058973B5}"/>
    <cellStyle name="Input 15 4 8" xfId="24893" xr:uid="{357D77E9-4D33-402C-A254-F62308627D32}"/>
    <cellStyle name="Input 15 4 8 2" xfId="50026" xr:uid="{DF382594-E7F7-41DD-8EB1-ADAC0F18D71E}"/>
    <cellStyle name="Input 15 4 9" xfId="32025" xr:uid="{A0AB4336-945C-4AD7-B968-E799D05B260F}"/>
    <cellStyle name="Input 15 5" xfId="4127" xr:uid="{34ED8E47-0CCA-4815-BA8B-18F2BC85AF97}"/>
    <cellStyle name="Input 15 5 10" xfId="6910" xr:uid="{A442D982-F412-4447-A98F-C5D824AF53AA}"/>
    <cellStyle name="Input 15 5 2" xfId="9783" xr:uid="{954684FF-95AB-44BF-AC6B-718DA54F639D}"/>
    <cellStyle name="Input 15 5 2 2" xfId="16863" xr:uid="{E5F8F7BB-AB2A-40E7-A1E4-3D243DBC91C2}"/>
    <cellStyle name="Input 15 5 2 2 2" xfId="41996" xr:uid="{EE1E8284-BF8F-4812-9F75-DC5B56D96BD4}"/>
    <cellStyle name="Input 15 5 2 3" xfId="21975" xr:uid="{729302D5-A264-4F89-97B0-1403AE3CB27A}"/>
    <cellStyle name="Input 15 5 2 3 2" xfId="47108" xr:uid="{D1748C94-8B7D-4935-ADD0-7389053A90A9}"/>
    <cellStyle name="Input 15 5 2 4" xfId="27164" xr:uid="{0AB86C40-4A49-4D1D-BF7A-91D78C045C18}"/>
    <cellStyle name="Input 15 5 2 4 2" xfId="52297" xr:uid="{ACB0AF97-76AF-45BB-8051-DB118027E0C8}"/>
    <cellStyle name="Input 15 5 2 5" xfId="34925" xr:uid="{0A68C63D-0A4F-4EE0-B536-0CDF6E3017B0}"/>
    <cellStyle name="Input 15 5 3" xfId="10891" xr:uid="{23B49AAB-4F0A-4B3A-8EDE-BE21E3161E1E}"/>
    <cellStyle name="Input 15 5 3 2" xfId="17967" xr:uid="{387494B8-375B-46FD-9ADD-F009E7D6191D}"/>
    <cellStyle name="Input 15 5 3 2 2" xfId="43100" xr:uid="{C3E33C9A-F42E-4C28-BD0E-9281300D1F68}"/>
    <cellStyle name="Input 15 5 3 3" xfId="23079" xr:uid="{B46E5120-B1E2-41DB-92C8-ED937BC668F3}"/>
    <cellStyle name="Input 15 5 3 3 2" xfId="48212" xr:uid="{6F5CE1E2-B04C-428D-94F5-E09844D10C19}"/>
    <cellStyle name="Input 15 5 3 4" xfId="28264" xr:uid="{54D9A73A-82F8-4EED-8C3D-DFEBC040DEC4}"/>
    <cellStyle name="Input 15 5 3 4 2" xfId="53397" xr:uid="{BFDABC66-8AA1-4E41-944B-C3D2A3B2066C}"/>
    <cellStyle name="Input 15 5 3 5" xfId="36032" xr:uid="{EB2DB3CB-3162-49D0-9080-AE1D5C35035E}"/>
    <cellStyle name="Input 15 5 4" xfId="11644" xr:uid="{97DAF9C2-636E-4561-8985-38A86B58C8EC}"/>
    <cellStyle name="Input 15 5 4 2" xfId="18718" xr:uid="{C20293F5-C77B-4E45-8FF4-E4E7E2715BED}"/>
    <cellStyle name="Input 15 5 4 2 2" xfId="43851" xr:uid="{6FDF8948-E2AC-425E-A350-8874FB59CA9D}"/>
    <cellStyle name="Input 15 5 4 3" xfId="23830" xr:uid="{C56E3ACE-8CCE-4CED-8800-7435FCB73164}"/>
    <cellStyle name="Input 15 5 4 3 2" xfId="48963" xr:uid="{A639C00D-7210-4F63-973E-9376D081689C}"/>
    <cellStyle name="Input 15 5 4 4" xfId="29015" xr:uid="{4841AB5C-7919-4629-8EFD-3F7EBC20DBBF}"/>
    <cellStyle name="Input 15 5 4 4 2" xfId="54148" xr:uid="{14732C0D-C714-4E89-B884-FD96862101A2}"/>
    <cellStyle name="Input 15 5 4 5" xfId="36783" xr:uid="{8FD62BA1-B401-4AAF-AB94-E49FAF4D5F1A}"/>
    <cellStyle name="Input 15 5 5" xfId="12291" xr:uid="{3E16BA6D-E329-4E70-BFB8-65405587D24D}"/>
    <cellStyle name="Input 15 5 5 2" xfId="19365" xr:uid="{0C66F966-6F5F-4848-8F57-E168A201E3BD}"/>
    <cellStyle name="Input 15 5 5 2 2" xfId="44498" xr:uid="{8DFCBAEB-238E-4A6C-887F-2D33C717FF7C}"/>
    <cellStyle name="Input 15 5 5 3" xfId="24477" xr:uid="{FA371C01-972D-46A8-8982-7EA5ECB86BF1}"/>
    <cellStyle name="Input 15 5 5 3 2" xfId="49610" xr:uid="{6F33EBA8-DC12-405F-8DDC-0C209654D47B}"/>
    <cellStyle name="Input 15 5 5 4" xfId="29662" xr:uid="{4EC3D5C3-628F-4760-A2AE-BB49C316076E}"/>
    <cellStyle name="Input 15 5 5 4 2" xfId="54795" xr:uid="{17B8795E-B565-41C0-961D-B53FD31E76CE}"/>
    <cellStyle name="Input 15 5 5 5" xfId="37430" xr:uid="{28F0E56E-D281-45EF-B4E8-0D07CE4D3DA1}"/>
    <cellStyle name="Input 15 5 6" xfId="14337" xr:uid="{E7E21C96-9144-406A-AD05-35A2F35B587A}"/>
    <cellStyle name="Input 15 5 6 2" xfId="39470" xr:uid="{5D68B508-BB6A-40E4-9DE5-005430C13AAF}"/>
    <cellStyle name="Input 15 5 7" xfId="19594" xr:uid="{8BFC70D9-EC42-4B16-861E-92A803F7374D}"/>
    <cellStyle name="Input 15 5 7 2" xfId="44727" xr:uid="{4D98817F-A75C-4B05-8B32-11F73649464C}"/>
    <cellStyle name="Input 15 5 8" xfId="24934" xr:uid="{EB9264AB-0E06-4000-9746-8DDDBFEF4617}"/>
    <cellStyle name="Input 15 5 8 2" xfId="50067" xr:uid="{32A9ED7B-FBBE-4B00-8E22-C20E95FB5DE2}"/>
    <cellStyle name="Input 15 5 9" xfId="32066" xr:uid="{7816A974-C016-402C-AE2E-1F217C397D96}"/>
    <cellStyle name="Input 15 6" xfId="4088" xr:uid="{1A159288-EF52-41E9-8DC8-15B8FB9C873E}"/>
    <cellStyle name="Input 15 6 10" xfId="6918" xr:uid="{52B8CDB5-3615-40C5-84BF-088E5D525945}"/>
    <cellStyle name="Input 15 6 2" xfId="9791" xr:uid="{59CE498A-3308-4DDE-9A14-00C85C03ACDC}"/>
    <cellStyle name="Input 15 6 2 2" xfId="16871" xr:uid="{4E5794D8-AE43-48C8-BAD4-BEC50A436628}"/>
    <cellStyle name="Input 15 6 2 2 2" xfId="42004" xr:uid="{6C7B7A2B-49BF-40FD-BFF0-E693E196FD46}"/>
    <cellStyle name="Input 15 6 2 3" xfId="21983" xr:uid="{68BE9B43-6B7B-47A7-B6E0-FEF7362E6338}"/>
    <cellStyle name="Input 15 6 2 3 2" xfId="47116" xr:uid="{C1EEF745-685E-46C6-A43E-0C936632F7C9}"/>
    <cellStyle name="Input 15 6 2 4" xfId="27172" xr:uid="{88E77933-BEBA-4CC1-8BA7-5F8F42A27299}"/>
    <cellStyle name="Input 15 6 2 4 2" xfId="52305" xr:uid="{CF54AFC0-5848-4976-A0C6-EE48F52B2159}"/>
    <cellStyle name="Input 15 6 2 5" xfId="34933" xr:uid="{D4F8AC26-CBB5-41A7-B568-3FCC4F3BF0D2}"/>
    <cellStyle name="Input 15 6 3" xfId="10899" xr:uid="{CA5F6D2F-5D05-45C6-AF31-80D651114BDF}"/>
    <cellStyle name="Input 15 6 3 2" xfId="17975" xr:uid="{69CE3951-C47C-42E7-8496-1ADCB215EE23}"/>
    <cellStyle name="Input 15 6 3 2 2" xfId="43108" xr:uid="{0DE21D55-670F-4224-BE0F-128E110F0AA0}"/>
    <cellStyle name="Input 15 6 3 3" xfId="23087" xr:uid="{8A3A770B-F46D-44F0-99CC-E692B6B4BB60}"/>
    <cellStyle name="Input 15 6 3 3 2" xfId="48220" xr:uid="{340E8048-00FC-4A6F-98DC-2CE34C268CFD}"/>
    <cellStyle name="Input 15 6 3 4" xfId="28272" xr:uid="{D9EB8C75-36A1-4898-9535-D46DA6B6D79C}"/>
    <cellStyle name="Input 15 6 3 4 2" xfId="53405" xr:uid="{BC7BE38E-9E2D-433E-AD60-3DF01D57D705}"/>
    <cellStyle name="Input 15 6 3 5" xfId="36040" xr:uid="{BA3B502A-0D70-4C26-834D-29A6A036A061}"/>
    <cellStyle name="Input 15 6 4" xfId="11652" xr:uid="{567A229D-4933-4F13-B8B5-705E0584EED7}"/>
    <cellStyle name="Input 15 6 4 2" xfId="18726" xr:uid="{B7DAF84A-A891-4BCA-A2F8-B3551AB8734F}"/>
    <cellStyle name="Input 15 6 4 2 2" xfId="43859" xr:uid="{26E38CA6-7B6F-418F-992B-02C06D77E2AA}"/>
    <cellStyle name="Input 15 6 4 3" xfId="23838" xr:uid="{3D08D45B-99AF-4423-BB37-37F5445F8E1E}"/>
    <cellStyle name="Input 15 6 4 3 2" xfId="48971" xr:uid="{3D9D74C1-1EB2-4843-85FB-9049EB26722E}"/>
    <cellStyle name="Input 15 6 4 4" xfId="29023" xr:uid="{F4563205-FB1C-4617-B83C-68D597719224}"/>
    <cellStyle name="Input 15 6 4 4 2" xfId="54156" xr:uid="{F429EC2E-22A8-46CF-AA63-E681BE3A8564}"/>
    <cellStyle name="Input 15 6 4 5" xfId="36791" xr:uid="{99F4860D-D5F4-4026-BF01-9A1E293BD7AC}"/>
    <cellStyle name="Input 15 6 5" xfId="12299" xr:uid="{98C9DE41-FFCB-4EE7-8012-61416EABB710}"/>
    <cellStyle name="Input 15 6 5 2" xfId="19373" xr:uid="{C713AD4C-16AC-4D3B-AC73-3768EF008881}"/>
    <cellStyle name="Input 15 6 5 2 2" xfId="44506" xr:uid="{ACEC6955-A341-47B2-843A-A16310A266DF}"/>
    <cellStyle name="Input 15 6 5 3" xfId="24485" xr:uid="{E7713698-01E1-4F16-8E58-9927ABBC2E88}"/>
    <cellStyle name="Input 15 6 5 3 2" xfId="49618" xr:uid="{C7B12482-AF17-4DAD-9373-FF377F745ED1}"/>
    <cellStyle name="Input 15 6 5 4" xfId="29670" xr:uid="{C28A0D6C-69A7-4F92-B366-8F1B12E89286}"/>
    <cellStyle name="Input 15 6 5 4 2" xfId="54803" xr:uid="{3B1AE7F6-F658-4993-B399-7EDC09282E34}"/>
    <cellStyle name="Input 15 6 5 5" xfId="37438" xr:uid="{2C702126-7181-48ED-BAF8-616969F4802C}"/>
    <cellStyle name="Input 15 6 6" xfId="14345" xr:uid="{FABAA37A-BDBB-414E-8A5D-26D0FD00B08E}"/>
    <cellStyle name="Input 15 6 6 2" xfId="39478" xr:uid="{539D52CD-D400-4F9E-A17F-F31F3A546DBC}"/>
    <cellStyle name="Input 15 6 7" xfId="19602" xr:uid="{8DA5E170-9351-440E-8A28-05399CD8D6F5}"/>
    <cellStyle name="Input 15 6 7 2" xfId="44735" xr:uid="{71F6395B-7943-4431-84A4-2BC27AD4DF16}"/>
    <cellStyle name="Input 15 6 8" xfId="24942" xr:uid="{FE51BAF1-767F-412F-B204-FA2AA1BB03E3}"/>
    <cellStyle name="Input 15 6 8 2" xfId="50075" xr:uid="{DD5AAF64-F542-4640-918C-49AC8BF52CB5}"/>
    <cellStyle name="Input 15 6 9" xfId="32074" xr:uid="{22F1FB54-629E-44BF-BB70-946FFA364F14}"/>
    <cellStyle name="Input 15 7" xfId="4232" xr:uid="{1BB53C6A-7A46-4737-ACBA-468B4AD46743}"/>
    <cellStyle name="Input 15 7 2" xfId="14572" xr:uid="{08B21E73-0360-4C53-B98E-F9A32F0C7378}"/>
    <cellStyle name="Input 15 7 2 2" xfId="39705" xr:uid="{C2373569-3EDD-445D-81BB-EBAABB0E53F6}"/>
    <cellStyle name="Input 15 7 3" xfId="19824" xr:uid="{85932015-0AE2-49DC-AFB5-14A11DEB31E8}"/>
    <cellStyle name="Input 15 7 3 2" xfId="44957" xr:uid="{BB52420E-0D20-4B17-9D3C-E22F8B6BC983}"/>
    <cellStyle name="Input 15 7 4" xfId="25160" xr:uid="{3DC0C796-4C24-423C-9EA2-512F5952A24E}"/>
    <cellStyle name="Input 15 7 4 2" xfId="50293" xr:uid="{26B1F74C-947B-4C3D-9C15-E97E7793403E}"/>
    <cellStyle name="Input 15 7 5" xfId="32301" xr:uid="{E8F10111-B728-4684-BE48-0EC8E5D1E77D}"/>
    <cellStyle name="Input 15 7 6" xfId="7149" xr:uid="{C676E343-CA6B-4E4E-80FF-D8C656D21F43}"/>
    <cellStyle name="Input 15 8" xfId="4240" xr:uid="{86EED984-8EE0-4160-AA21-5218F7845B04}"/>
    <cellStyle name="Input 15 8 2" xfId="30370" xr:uid="{F3F87503-CB4C-41C0-97D4-49B7625161CB}"/>
    <cellStyle name="Input 15 9" xfId="4917" xr:uid="{FAC1462A-EE36-47D5-89A8-C45C7DC71BBE}"/>
    <cellStyle name="Input 16" xfId="2523" xr:uid="{00000000-0005-0000-0000-0000F6040000}"/>
    <cellStyle name="Input 16 2" xfId="3831" xr:uid="{F60F26F8-CFB9-4178-8418-AB764B8CAAE6}"/>
    <cellStyle name="Input 16 2 2" xfId="9595" xr:uid="{AFCEE379-BEA7-4707-A719-E5247CC5E05F}"/>
    <cellStyle name="Input 16 2 2 2" xfId="16675" xr:uid="{A93F2B9A-3227-4BB3-A139-63F8FED3771D}"/>
    <cellStyle name="Input 16 2 2 2 2" xfId="41808" xr:uid="{2DDFC79B-405B-42C2-BC93-4E922A3C655E}"/>
    <cellStyle name="Input 16 2 2 3" xfId="21787" xr:uid="{361951CC-E5AD-4A4B-B425-6B2B84F31560}"/>
    <cellStyle name="Input 16 2 2 3 2" xfId="46920" xr:uid="{5816B475-D5C3-4256-A5C7-7BF535F92AE5}"/>
    <cellStyle name="Input 16 2 2 4" xfId="26976" xr:uid="{0A081E6B-8025-4B43-ABCC-176191E96415}"/>
    <cellStyle name="Input 16 2 2 4 2" xfId="52109" xr:uid="{575DD945-4401-48F9-8EC2-0E9F955951BD}"/>
    <cellStyle name="Input 16 2 2 5" xfId="34737" xr:uid="{7A989C62-C582-4EF5-BF50-AD7ED5E5964B}"/>
    <cellStyle name="Input 16 2 3" xfId="10703" xr:uid="{FBCA8011-ECBC-41BA-9707-66313E9E4740}"/>
    <cellStyle name="Input 16 2 3 2" xfId="17779" xr:uid="{5AC00ADE-EDB4-4FBD-BC91-FBB94BB6C254}"/>
    <cellStyle name="Input 16 2 3 2 2" xfId="42912" xr:uid="{75884937-872F-40EE-9B7D-FAF1DFCB32C2}"/>
    <cellStyle name="Input 16 2 3 3" xfId="22891" xr:uid="{8EB92506-86D4-4DD8-A507-A45F3680297D}"/>
    <cellStyle name="Input 16 2 3 3 2" xfId="48024" xr:uid="{1EF430E2-2332-47D9-B4B7-794A50D7266E}"/>
    <cellStyle name="Input 16 2 3 4" xfId="28076" xr:uid="{0DF27058-DF79-413C-88B2-9FC418218660}"/>
    <cellStyle name="Input 16 2 3 4 2" xfId="53209" xr:uid="{59633F10-7B8B-4A44-8FBA-89DE9A3929DB}"/>
    <cellStyle name="Input 16 2 3 5" xfId="35844" xr:uid="{18991568-C62D-4661-9935-7FAF9145D247}"/>
    <cellStyle name="Input 16 2 4" xfId="11456" xr:uid="{BB9C6D15-7668-4919-8C49-C05266D6B27E}"/>
    <cellStyle name="Input 16 2 4 2" xfId="18530" xr:uid="{53125C97-05BE-4D7D-8EA4-6B055E6EC3CF}"/>
    <cellStyle name="Input 16 2 4 2 2" xfId="43663" xr:uid="{98696AE5-C8DA-4F37-9A91-29B8E2506F9C}"/>
    <cellStyle name="Input 16 2 4 3" xfId="23642" xr:uid="{A07D345E-4012-4955-9CDD-A7C1C726A3C9}"/>
    <cellStyle name="Input 16 2 4 3 2" xfId="48775" xr:uid="{A3FB5334-6EFE-4779-A54D-F6DA8F25B9EF}"/>
    <cellStyle name="Input 16 2 4 4" xfId="28827" xr:uid="{F00317FC-EE4D-4C10-8715-DCE85FC38E8B}"/>
    <cellStyle name="Input 16 2 4 4 2" xfId="53960" xr:uid="{26270199-6559-45F2-83A6-1EDE37B7E2FD}"/>
    <cellStyle name="Input 16 2 4 5" xfId="36595" xr:uid="{D466DDB3-851F-4E60-B203-53BF20686045}"/>
    <cellStyle name="Input 16 2 5" xfId="12103" xr:uid="{B67E9D9B-334D-4108-AC58-1503CC56D1DE}"/>
    <cellStyle name="Input 16 2 5 2" xfId="19177" xr:uid="{468F9230-69E3-42C6-B50C-15E03D041F89}"/>
    <cellStyle name="Input 16 2 5 2 2" xfId="44310" xr:uid="{DAEC8CC9-19F6-4304-A5E5-73AB09FB29EA}"/>
    <cellStyle name="Input 16 2 5 3" xfId="24289" xr:uid="{D39D59FF-5038-4DFB-9872-339A006EAA91}"/>
    <cellStyle name="Input 16 2 5 3 2" xfId="49422" xr:uid="{B231779A-A96C-4B70-95D5-66583CADCA1B}"/>
    <cellStyle name="Input 16 2 5 4" xfId="29474" xr:uid="{0FEF660B-81C9-4378-9B36-B176C7D17D10}"/>
    <cellStyle name="Input 16 2 5 4 2" xfId="54607" xr:uid="{5F958219-BE6E-4258-937C-C6A16190963D}"/>
    <cellStyle name="Input 16 2 5 5" xfId="37242" xr:uid="{723F051F-96BC-452C-8A2E-A6F2666F93C0}"/>
    <cellStyle name="Input 16 2 6" xfId="19406" xr:uid="{28881A0D-BC57-414A-B062-24438897E1BA}"/>
    <cellStyle name="Input 16 2 6 2" xfId="44539" xr:uid="{F88F87B6-0358-4B70-9F77-84557D97CD8F}"/>
    <cellStyle name="Input 16 2 7" xfId="24746" xr:uid="{EC6F6B47-59AD-4B15-BBD5-24D61D58CB07}"/>
    <cellStyle name="Input 16 2 7 2" xfId="49879" xr:uid="{88D89EA8-BF31-4816-A813-043DFD0CED9F}"/>
    <cellStyle name="Input 16 2 8" xfId="31878" xr:uid="{AA1283C7-ABBE-4FE6-B8C0-68F38082D30F}"/>
    <cellStyle name="Input 16 2 9" xfId="6722" xr:uid="{5EAAE20D-DE42-44C6-8B51-B37591FD70F2}"/>
    <cellStyle name="Input 16 3" xfId="3917" xr:uid="{761FAEC7-73F4-4908-8D0D-ED89E832D1FC}"/>
    <cellStyle name="Input 16 3 10" xfId="6828" xr:uid="{A21DB6C3-F1E8-4A70-9419-8652E402C4D6}"/>
    <cellStyle name="Input 16 3 2" xfId="9701" xr:uid="{CFEBC90C-8E5E-4AA0-9736-3907FCD4E48C}"/>
    <cellStyle name="Input 16 3 2 2" xfId="16781" xr:uid="{8E53AC8F-6ED4-4431-A34B-E26F2145484F}"/>
    <cellStyle name="Input 16 3 2 2 2" xfId="41914" xr:uid="{C50255C2-B76E-4646-AB2A-FF1D9916A15A}"/>
    <cellStyle name="Input 16 3 2 3" xfId="21893" xr:uid="{358DC14F-ADBF-4C90-9750-1C4A2A8FE69E}"/>
    <cellStyle name="Input 16 3 2 3 2" xfId="47026" xr:uid="{7C5E80A8-CB85-4683-8D43-DF4F07E548B2}"/>
    <cellStyle name="Input 16 3 2 4" xfId="27082" xr:uid="{41043612-158F-4784-9AAB-86457888BD07}"/>
    <cellStyle name="Input 16 3 2 4 2" xfId="52215" xr:uid="{45EC60CB-EED4-4787-9760-8310E023848B}"/>
    <cellStyle name="Input 16 3 2 5" xfId="34843" xr:uid="{2398DA82-42FC-48A3-B5E2-09EA24606603}"/>
    <cellStyle name="Input 16 3 3" xfId="10809" xr:uid="{55108692-2475-47BA-B35F-EA5CDC7CE3CF}"/>
    <cellStyle name="Input 16 3 3 2" xfId="17885" xr:uid="{5600F8D6-D1D5-4452-8840-7C0A96F2ED05}"/>
    <cellStyle name="Input 16 3 3 2 2" xfId="43018" xr:uid="{12B40489-8381-4AF1-B837-FC5B51475008}"/>
    <cellStyle name="Input 16 3 3 3" xfId="22997" xr:uid="{0B44A12B-5A89-4090-8C67-7F8CCB5A9852}"/>
    <cellStyle name="Input 16 3 3 3 2" xfId="48130" xr:uid="{6904AB0A-7E50-4708-846E-0E5109C676AE}"/>
    <cellStyle name="Input 16 3 3 4" xfId="28182" xr:uid="{5D91DA18-EA8E-411D-82DE-00B88573AD9B}"/>
    <cellStyle name="Input 16 3 3 4 2" xfId="53315" xr:uid="{6A43A972-4D4F-47FC-88E8-968209449C72}"/>
    <cellStyle name="Input 16 3 3 5" xfId="35950" xr:uid="{5146BCB4-5F62-48E8-B463-980F6F258FFA}"/>
    <cellStyle name="Input 16 3 4" xfId="11562" xr:uid="{02D98DF6-72B3-4C66-AC64-AD8798486168}"/>
    <cellStyle name="Input 16 3 4 2" xfId="18636" xr:uid="{C6211945-143B-454C-9809-540FCA37AC3F}"/>
    <cellStyle name="Input 16 3 4 2 2" xfId="43769" xr:uid="{FE336DF8-0977-4940-9FD1-5411ABA57485}"/>
    <cellStyle name="Input 16 3 4 3" xfId="23748" xr:uid="{5E104E35-1BC7-4734-B31E-8818ED380A72}"/>
    <cellStyle name="Input 16 3 4 3 2" xfId="48881" xr:uid="{6603DC07-B501-4B54-A841-485939A0F082}"/>
    <cellStyle name="Input 16 3 4 4" xfId="28933" xr:uid="{30B0E713-B93E-432D-B5E1-AF17E039A907}"/>
    <cellStyle name="Input 16 3 4 4 2" xfId="54066" xr:uid="{4A7FD4F4-69C6-41BA-B6BE-F75FAE850450}"/>
    <cellStyle name="Input 16 3 4 5" xfId="36701" xr:uid="{4BCAEA84-7CE4-469A-9DB9-2A68BD589C87}"/>
    <cellStyle name="Input 16 3 5" xfId="12209" xr:uid="{7C21FB0F-2CD1-463D-93C2-50B44311D344}"/>
    <cellStyle name="Input 16 3 5 2" xfId="19283" xr:uid="{851283D2-FAE2-42B3-98C0-065951BDD5A3}"/>
    <cellStyle name="Input 16 3 5 2 2" xfId="44416" xr:uid="{27EBB412-A950-4BDE-8998-95334A8A16DA}"/>
    <cellStyle name="Input 16 3 5 3" xfId="24395" xr:uid="{8A89964A-7B2C-41B5-95D9-D0594D765D86}"/>
    <cellStyle name="Input 16 3 5 3 2" xfId="49528" xr:uid="{04B37CE8-27FD-43E8-8733-A0570EFF0436}"/>
    <cellStyle name="Input 16 3 5 4" xfId="29580" xr:uid="{739A2676-57D7-4AE8-83E4-EC9DFA34A170}"/>
    <cellStyle name="Input 16 3 5 4 2" xfId="54713" xr:uid="{B61669C0-68B6-4F8E-8B34-69373ED034B3}"/>
    <cellStyle name="Input 16 3 5 5" xfId="37348" xr:uid="{375DA94A-67BA-4B48-B65F-44B3CFB0889F}"/>
    <cellStyle name="Input 16 3 6" xfId="14255" xr:uid="{C537E43E-108F-45CF-9DC4-CA2464578A14}"/>
    <cellStyle name="Input 16 3 6 2" xfId="39388" xr:uid="{7ADD1E40-7B23-4ACC-975B-0CB89DC36EB4}"/>
    <cellStyle name="Input 16 3 7" xfId="19512" xr:uid="{3CF8694A-6231-47A1-B762-B360C2310FE9}"/>
    <cellStyle name="Input 16 3 7 2" xfId="44645" xr:uid="{06D9D242-8159-46C0-A9BD-1947D047329D}"/>
    <cellStyle name="Input 16 3 8" xfId="24852" xr:uid="{55655259-5D34-47F5-9FED-C8832B7B39D8}"/>
    <cellStyle name="Input 16 3 8 2" xfId="49985" xr:uid="{7FBBAAB2-52BC-4236-9483-61C475BD0FDE}"/>
    <cellStyle name="Input 16 3 9" xfId="31984" xr:uid="{0AF0CDA2-D325-477B-90EC-A84A8AA133DD}"/>
    <cellStyle name="Input 16 4" xfId="2881" xr:uid="{32CFC9C5-9E0F-4A15-9F0C-96EDAA593377}"/>
    <cellStyle name="Input 16 4 10" xfId="6870" xr:uid="{2BA71770-D701-4251-B765-1AF08A21970B}"/>
    <cellStyle name="Input 16 4 2" xfId="9743" xr:uid="{67DD402B-5A98-4CBE-B139-5ECD5D4EC2A6}"/>
    <cellStyle name="Input 16 4 2 2" xfId="16823" xr:uid="{9B61398C-ABBA-4A4E-8FFF-5CA156261E1C}"/>
    <cellStyle name="Input 16 4 2 2 2" xfId="41956" xr:uid="{D6F24E35-24DF-41E8-9A97-7745D0D47476}"/>
    <cellStyle name="Input 16 4 2 3" xfId="21935" xr:uid="{905C01D1-3029-4CA3-AD8B-D3614F221E52}"/>
    <cellStyle name="Input 16 4 2 3 2" xfId="47068" xr:uid="{3EC1C5CB-F3BA-40C8-A1B9-A04D7B12C8FE}"/>
    <cellStyle name="Input 16 4 2 4" xfId="27124" xr:uid="{98496DCA-04E7-44FE-9E94-16E0EFAD4EBF}"/>
    <cellStyle name="Input 16 4 2 4 2" xfId="52257" xr:uid="{BA3B5AE6-54E8-402F-89EA-824711017134}"/>
    <cellStyle name="Input 16 4 2 5" xfId="34885" xr:uid="{AE0FC4E0-4A93-4B52-9B13-EC2E7DA5151A}"/>
    <cellStyle name="Input 16 4 3" xfId="10851" xr:uid="{1C2F2473-DD6F-4AE7-9E8F-C53C1D528D9B}"/>
    <cellStyle name="Input 16 4 3 2" xfId="17927" xr:uid="{8D3F6CA9-6667-40E9-98AF-1068225C7287}"/>
    <cellStyle name="Input 16 4 3 2 2" xfId="43060" xr:uid="{14A802AE-28BC-42C9-A336-F1E0023DD634}"/>
    <cellStyle name="Input 16 4 3 3" xfId="23039" xr:uid="{7BB21981-E582-4739-9269-B8A1B84464EA}"/>
    <cellStyle name="Input 16 4 3 3 2" xfId="48172" xr:uid="{8FD85D29-B4F0-4070-8D9D-3B7762DBB155}"/>
    <cellStyle name="Input 16 4 3 4" xfId="28224" xr:uid="{3234FDB0-0EC7-4516-A2BC-7E21B73B3488}"/>
    <cellStyle name="Input 16 4 3 4 2" xfId="53357" xr:uid="{FE02E8E3-0FFA-4188-B566-82DCC7434AAD}"/>
    <cellStyle name="Input 16 4 3 5" xfId="35992" xr:uid="{F300E7E8-080F-4C34-B7D2-1E32810E46D9}"/>
    <cellStyle name="Input 16 4 4" xfId="11604" xr:uid="{16140FB2-0C58-4A36-AA5C-7C1D01F09716}"/>
    <cellStyle name="Input 16 4 4 2" xfId="18678" xr:uid="{9D67820B-047E-435A-BC0E-ECD1207BD4AA}"/>
    <cellStyle name="Input 16 4 4 2 2" xfId="43811" xr:uid="{AFAD3D38-8E63-4392-B930-3D1C306C4D15}"/>
    <cellStyle name="Input 16 4 4 3" xfId="23790" xr:uid="{954320CA-4209-4141-8C48-8E56D2C1E1F7}"/>
    <cellStyle name="Input 16 4 4 3 2" xfId="48923" xr:uid="{706615BB-F763-407B-B468-04DF22DCF970}"/>
    <cellStyle name="Input 16 4 4 4" xfId="28975" xr:uid="{D0C7E86F-D0F0-4B06-AAA6-E9C632E20FDD}"/>
    <cellStyle name="Input 16 4 4 4 2" xfId="54108" xr:uid="{ACFBDC10-798B-44E4-8F10-B5C604469AC8}"/>
    <cellStyle name="Input 16 4 4 5" xfId="36743" xr:uid="{12F1045D-7A5A-476F-8A33-8F71DAC9FD83}"/>
    <cellStyle name="Input 16 4 5" xfId="12251" xr:uid="{CCFC262A-09BA-4816-85E1-8AE59B3175ED}"/>
    <cellStyle name="Input 16 4 5 2" xfId="19325" xr:uid="{1BE8326C-BDCC-4496-A168-49BEE2817600}"/>
    <cellStyle name="Input 16 4 5 2 2" xfId="44458" xr:uid="{956E5565-0002-4A63-942B-1C9088A3D9D8}"/>
    <cellStyle name="Input 16 4 5 3" xfId="24437" xr:uid="{ED011DF7-016D-4F01-8D6D-A2B7A45D269A}"/>
    <cellStyle name="Input 16 4 5 3 2" xfId="49570" xr:uid="{D7FDD717-EAE9-4060-A42D-4E88AF0ADA22}"/>
    <cellStyle name="Input 16 4 5 4" xfId="29622" xr:uid="{ABA1CA36-D392-4428-8B39-4C8F933F06BA}"/>
    <cellStyle name="Input 16 4 5 4 2" xfId="54755" xr:uid="{E2B30430-7250-484B-9C7B-0FB52B36BD2B}"/>
    <cellStyle name="Input 16 4 5 5" xfId="37390" xr:uid="{B679A869-829F-4B67-88A2-BE24AB1CB57E}"/>
    <cellStyle name="Input 16 4 6" xfId="14297" xr:uid="{5D9B7C09-69B5-4226-AC46-E28C345C0FC6}"/>
    <cellStyle name="Input 16 4 6 2" xfId="39430" xr:uid="{55CEC20F-1498-46ED-8C1C-8D1DC99FACCC}"/>
    <cellStyle name="Input 16 4 7" xfId="19554" xr:uid="{2BDB6BC0-A8B7-4FBD-98DE-5BBAB494D0AA}"/>
    <cellStyle name="Input 16 4 7 2" xfId="44687" xr:uid="{27B968B7-384B-4AFF-909C-69E3A4378BFC}"/>
    <cellStyle name="Input 16 4 8" xfId="24894" xr:uid="{ECE4E071-0F48-4CE1-9139-80341FAC88CC}"/>
    <cellStyle name="Input 16 4 8 2" xfId="50027" xr:uid="{67D95E60-B492-4239-BE45-772EA013677B}"/>
    <cellStyle name="Input 16 4 9" xfId="32026" xr:uid="{1BE8DCA3-0C49-403B-BDA0-517E7873A226}"/>
    <cellStyle name="Input 16 5" xfId="4128" xr:uid="{A5BE197A-8292-4BF3-A0F6-7AFF9D7D37AC}"/>
    <cellStyle name="Input 16 5 10" xfId="6911" xr:uid="{D36779A1-E36F-4FFD-8992-3133B0F11ADB}"/>
    <cellStyle name="Input 16 5 2" xfId="9784" xr:uid="{CC51442E-FBDB-4830-92B5-0F7E329C6646}"/>
    <cellStyle name="Input 16 5 2 2" xfId="16864" xr:uid="{0334E3DD-75E6-441F-AB3A-7386E16299B5}"/>
    <cellStyle name="Input 16 5 2 2 2" xfId="41997" xr:uid="{8908EE68-D320-4088-9E51-540C7D527615}"/>
    <cellStyle name="Input 16 5 2 3" xfId="21976" xr:uid="{3F3C6DFE-E2A2-4DC4-AE32-E19399D05DE6}"/>
    <cellStyle name="Input 16 5 2 3 2" xfId="47109" xr:uid="{55839F1A-0C92-49A9-B059-D8AD448C8CF5}"/>
    <cellStyle name="Input 16 5 2 4" xfId="27165" xr:uid="{381D27C6-AF31-4B0B-AC86-B612EDDA74C2}"/>
    <cellStyle name="Input 16 5 2 4 2" xfId="52298" xr:uid="{78EEBB7B-D953-4E21-9A85-2CEC054695F2}"/>
    <cellStyle name="Input 16 5 2 5" xfId="34926" xr:uid="{D20100A9-4C97-4BBB-8449-EE4BC87EC311}"/>
    <cellStyle name="Input 16 5 3" xfId="10892" xr:uid="{83772978-B780-45A2-A279-2F5DF1DDD641}"/>
    <cellStyle name="Input 16 5 3 2" xfId="17968" xr:uid="{EFCE1D10-1860-424D-8034-10456C680654}"/>
    <cellStyle name="Input 16 5 3 2 2" xfId="43101" xr:uid="{4B265B7D-D025-493A-8B71-D0CF3CD2A822}"/>
    <cellStyle name="Input 16 5 3 3" xfId="23080" xr:uid="{DA2D9671-BB8B-495A-BFB8-296E482412C7}"/>
    <cellStyle name="Input 16 5 3 3 2" xfId="48213" xr:uid="{BD9D0697-D175-4A37-AFBB-A40DA7BD922D}"/>
    <cellStyle name="Input 16 5 3 4" xfId="28265" xr:uid="{338EE6C6-6C87-488C-84B3-FC3074F8D755}"/>
    <cellStyle name="Input 16 5 3 4 2" xfId="53398" xr:uid="{AA14BF71-0EC1-4DB1-8DAC-4F025C1A42B5}"/>
    <cellStyle name="Input 16 5 3 5" xfId="36033" xr:uid="{B83917B0-C7C3-44A0-954D-77E72CA37D3C}"/>
    <cellStyle name="Input 16 5 4" xfId="11645" xr:uid="{1ECF8717-6801-4222-B34B-76A81B09EC38}"/>
    <cellStyle name="Input 16 5 4 2" xfId="18719" xr:uid="{066F2B89-5477-4992-B31F-4E6BB9C49F1F}"/>
    <cellStyle name="Input 16 5 4 2 2" xfId="43852" xr:uid="{AB3B534D-8300-40C5-BEDF-CE07FDA704DD}"/>
    <cellStyle name="Input 16 5 4 3" xfId="23831" xr:uid="{1261ECF0-59EF-4BB2-9A3D-E0A0A2F3D873}"/>
    <cellStyle name="Input 16 5 4 3 2" xfId="48964" xr:uid="{59E62193-1B76-44B4-B220-62604A6C4445}"/>
    <cellStyle name="Input 16 5 4 4" xfId="29016" xr:uid="{4F63570A-C06E-453A-B783-995DCBADC434}"/>
    <cellStyle name="Input 16 5 4 4 2" xfId="54149" xr:uid="{652A8D5B-8E61-43D1-9206-C355AE611092}"/>
    <cellStyle name="Input 16 5 4 5" xfId="36784" xr:uid="{7B49D5EC-E0CC-44F9-A3B5-BB38D57A2C48}"/>
    <cellStyle name="Input 16 5 5" xfId="12292" xr:uid="{F5D69EF3-F6F1-4AEB-88EA-58A281671763}"/>
    <cellStyle name="Input 16 5 5 2" xfId="19366" xr:uid="{62BDCB21-3D06-4780-934F-952524C08964}"/>
    <cellStyle name="Input 16 5 5 2 2" xfId="44499" xr:uid="{D55DE810-22BC-459C-A9D7-FE872CAD3059}"/>
    <cellStyle name="Input 16 5 5 3" xfId="24478" xr:uid="{EDEC32DB-A12D-4FFE-B994-548B370C0EB0}"/>
    <cellStyle name="Input 16 5 5 3 2" xfId="49611" xr:uid="{15A57441-9C9E-42CE-98AF-36E34C333873}"/>
    <cellStyle name="Input 16 5 5 4" xfId="29663" xr:uid="{D5D6B7C9-D593-49B3-A7DD-B01605377C4B}"/>
    <cellStyle name="Input 16 5 5 4 2" xfId="54796" xr:uid="{F0B0A94A-F5CF-4A01-985E-1CA107CF029D}"/>
    <cellStyle name="Input 16 5 5 5" xfId="37431" xr:uid="{EA2A6AB5-3243-4062-8B65-1A4A26FF6C8D}"/>
    <cellStyle name="Input 16 5 6" xfId="14338" xr:uid="{56382608-7351-4C10-884D-D3D5B22729C7}"/>
    <cellStyle name="Input 16 5 6 2" xfId="39471" xr:uid="{10752F45-122E-4BF6-AFDD-062FA0FD04C7}"/>
    <cellStyle name="Input 16 5 7" xfId="19595" xr:uid="{91AEF3A9-B9E5-4B2A-9EC2-8195EFCF7735}"/>
    <cellStyle name="Input 16 5 7 2" xfId="44728" xr:uid="{49F3DE0D-B642-41DB-A413-85B7DC1CCA71}"/>
    <cellStyle name="Input 16 5 8" xfId="24935" xr:uid="{DCE347BF-8CE5-42A0-A665-DBBB3A524470}"/>
    <cellStyle name="Input 16 5 8 2" xfId="50068" xr:uid="{F2DF657A-8D3A-466D-A445-2F368A2B27C2}"/>
    <cellStyle name="Input 16 5 9" xfId="32067" xr:uid="{CCE796EF-1FF0-4AFC-B65A-7474A1C2DCF2}"/>
    <cellStyle name="Input 16 6" xfId="4193" xr:uid="{D3F0BBC6-6E9C-4965-A7B1-D8C56D41C328}"/>
    <cellStyle name="Input 16 6 10" xfId="6919" xr:uid="{D2AF921F-4238-4855-BE48-9F95510B8A4F}"/>
    <cellStyle name="Input 16 6 2" xfId="9792" xr:uid="{AE11D3C5-8B81-43F2-A6C1-391A230D37DB}"/>
    <cellStyle name="Input 16 6 2 2" xfId="16872" xr:uid="{6767DC71-5755-4241-A6AF-AFD5235FF6CD}"/>
    <cellStyle name="Input 16 6 2 2 2" xfId="42005" xr:uid="{11D0B020-2572-4B14-B862-0969CF2B425E}"/>
    <cellStyle name="Input 16 6 2 3" xfId="21984" xr:uid="{7A475C6A-A703-4180-A569-F605093014C2}"/>
    <cellStyle name="Input 16 6 2 3 2" xfId="47117" xr:uid="{5BA4D084-B51E-4F2A-B78F-F88EB167ACD2}"/>
    <cellStyle name="Input 16 6 2 4" xfId="27173" xr:uid="{38393A10-02B8-4FF7-ABB9-B37F11D6C28A}"/>
    <cellStyle name="Input 16 6 2 4 2" xfId="52306" xr:uid="{309BBD13-6D74-4A2C-88B5-41B786EA5072}"/>
    <cellStyle name="Input 16 6 2 5" xfId="34934" xr:uid="{F88DB44C-4253-4BE8-80E6-62AA7C292EE8}"/>
    <cellStyle name="Input 16 6 3" xfId="10900" xr:uid="{5675ECD6-38C3-4768-9AFE-B9FC8D852FB0}"/>
    <cellStyle name="Input 16 6 3 2" xfId="17976" xr:uid="{0261D45F-01CB-4FAC-8B4B-A2E7A6E1C7A4}"/>
    <cellStyle name="Input 16 6 3 2 2" xfId="43109" xr:uid="{53F6CFDF-7EED-495B-A0E1-EED7130E6439}"/>
    <cellStyle name="Input 16 6 3 3" xfId="23088" xr:uid="{AF767ECD-AAF4-4397-BAA1-DEFDB02AEB4B}"/>
    <cellStyle name="Input 16 6 3 3 2" xfId="48221" xr:uid="{8D86A23F-0BE8-4962-A0A9-DF18A7E76ECB}"/>
    <cellStyle name="Input 16 6 3 4" xfId="28273" xr:uid="{A8090BD8-B360-4E7F-B597-06C929527337}"/>
    <cellStyle name="Input 16 6 3 4 2" xfId="53406" xr:uid="{809C811D-D113-4E28-9201-84969D736967}"/>
    <cellStyle name="Input 16 6 3 5" xfId="36041" xr:uid="{29DEC372-6412-4F6F-BFD3-ADD485E5C549}"/>
    <cellStyle name="Input 16 6 4" xfId="11653" xr:uid="{07D987C9-DCC8-4F1D-8B0A-2A16AB050A8C}"/>
    <cellStyle name="Input 16 6 4 2" xfId="18727" xr:uid="{5592A466-A54F-4D72-AAF9-BA0D608DB035}"/>
    <cellStyle name="Input 16 6 4 2 2" xfId="43860" xr:uid="{001F895A-9431-44A5-B359-B7DE504967AC}"/>
    <cellStyle name="Input 16 6 4 3" xfId="23839" xr:uid="{9A1A8E24-59EE-483A-A8E4-49EAF7A89D99}"/>
    <cellStyle name="Input 16 6 4 3 2" xfId="48972" xr:uid="{452B0D14-CD49-4E78-8FC4-8501E37F9651}"/>
    <cellStyle name="Input 16 6 4 4" xfId="29024" xr:uid="{63F50C8E-D454-42AA-AAAF-7B9E438305FF}"/>
    <cellStyle name="Input 16 6 4 4 2" xfId="54157" xr:uid="{1B7F0F3A-8DC7-43B9-8D91-9FD7F4524827}"/>
    <cellStyle name="Input 16 6 4 5" xfId="36792" xr:uid="{8962D6A5-6B38-46AF-9B28-EA5419FA5408}"/>
    <cellStyle name="Input 16 6 5" xfId="12300" xr:uid="{F183FB95-125B-4DFC-8CE8-92B272CD4E91}"/>
    <cellStyle name="Input 16 6 5 2" xfId="19374" xr:uid="{CE424033-79BB-465B-854A-BECD7377C278}"/>
    <cellStyle name="Input 16 6 5 2 2" xfId="44507" xr:uid="{7337BD67-ED4D-4388-8414-73D81C2A08DC}"/>
    <cellStyle name="Input 16 6 5 3" xfId="24486" xr:uid="{CF9460A7-942D-4CF2-A10E-AE937982958E}"/>
    <cellStyle name="Input 16 6 5 3 2" xfId="49619" xr:uid="{C0D1BF44-4FAE-4F8C-9A73-10EAA4313540}"/>
    <cellStyle name="Input 16 6 5 4" xfId="29671" xr:uid="{84ED4BD4-7AE6-488B-819E-178154819784}"/>
    <cellStyle name="Input 16 6 5 4 2" xfId="54804" xr:uid="{74FFE90C-ED7E-45D9-BB63-BAE050B16242}"/>
    <cellStyle name="Input 16 6 5 5" xfId="37439" xr:uid="{38061101-BC10-434D-AA4F-A16B2F15028C}"/>
    <cellStyle name="Input 16 6 6" xfId="14346" xr:uid="{8FE13F62-DFBB-4E48-9A92-EBF3FABD2487}"/>
    <cellStyle name="Input 16 6 6 2" xfId="39479" xr:uid="{4EAB3FDE-A0D0-4A82-8A4B-B1B3F49882E8}"/>
    <cellStyle name="Input 16 6 7" xfId="19603" xr:uid="{F94F5A0F-404C-4C48-B710-DCBC6D0B0D99}"/>
    <cellStyle name="Input 16 6 7 2" xfId="44736" xr:uid="{A244B44F-8A57-49BA-9143-E8D1A219C00C}"/>
    <cellStyle name="Input 16 6 8" xfId="24943" xr:uid="{2DAC7A5A-DBF6-45DC-B862-0C93038B113B}"/>
    <cellStyle name="Input 16 6 8 2" xfId="50076" xr:uid="{6ECD23DD-4E60-47B6-B6FA-6F51CF68A718}"/>
    <cellStyle name="Input 16 6 9" xfId="32075" xr:uid="{309562A0-20CE-4060-9F5D-E18CA2FA26FE}"/>
    <cellStyle name="Input 16 7" xfId="4233" xr:uid="{ECCB9AE4-6372-4594-93D8-9EBEDDED91D2}"/>
    <cellStyle name="Input 16 7 2" xfId="14571" xr:uid="{63023616-2F4A-4E1A-BD34-C56DD8BCA9FF}"/>
    <cellStyle name="Input 16 7 2 2" xfId="39704" xr:uid="{262A5DD7-AB2D-4CA3-BB41-954B6BFFD940}"/>
    <cellStyle name="Input 16 7 3" xfId="19823" xr:uid="{AF86A868-5EFE-47B6-B681-5535CCFFC65C}"/>
    <cellStyle name="Input 16 7 3 2" xfId="44956" xr:uid="{76268D51-B65D-402E-939D-C8CB09FF99E6}"/>
    <cellStyle name="Input 16 7 4" xfId="25159" xr:uid="{E5FFE8B3-2641-4CBD-AB0E-D18032CAA99A}"/>
    <cellStyle name="Input 16 7 4 2" xfId="50292" xr:uid="{F77A46EF-2220-4F39-B4BB-E0DDA2BAC98C}"/>
    <cellStyle name="Input 16 7 5" xfId="32300" xr:uid="{80C48FA9-BFB5-4747-85AD-B585E41CCE4C}"/>
    <cellStyle name="Input 16 7 6" xfId="7148" xr:uid="{5C6B0B9C-D16E-4839-98BC-02A20457DA98}"/>
    <cellStyle name="Input 16 8" xfId="4241" xr:uid="{43B32D0D-28CF-44B1-84CB-017BE482FB92}"/>
    <cellStyle name="Input 16 8 2" xfId="30371" xr:uid="{E3A8B4D7-81A2-437F-A6FD-BE9E7F213A4D}"/>
    <cellStyle name="Input 16 9" xfId="4918" xr:uid="{BC54816C-3F63-4E6E-A4EC-8E826128F739}"/>
    <cellStyle name="Input 17" xfId="2524" xr:uid="{00000000-0005-0000-0000-0000F7040000}"/>
    <cellStyle name="Input 17 2" xfId="3832" xr:uid="{2A4B48E4-139F-4A73-A71B-9C74D2013A04}"/>
    <cellStyle name="Input 17 2 2" xfId="9596" xr:uid="{6423FFFA-41D5-4868-BACF-6B16BB102470}"/>
    <cellStyle name="Input 17 2 2 2" xfId="16676" xr:uid="{DAAFE8BC-FCC5-464D-82EC-92B26897D45C}"/>
    <cellStyle name="Input 17 2 2 2 2" xfId="41809" xr:uid="{DDAE01CF-3620-4FFC-91C4-F117F99F7CE9}"/>
    <cellStyle name="Input 17 2 2 3" xfId="21788" xr:uid="{96351602-13C9-41FD-B899-EE9AB718D9AC}"/>
    <cellStyle name="Input 17 2 2 3 2" xfId="46921" xr:uid="{1652A9F6-1D30-4E3C-85F9-FCF72D3ACF87}"/>
    <cellStyle name="Input 17 2 2 4" xfId="26977" xr:uid="{0852A61E-00E4-45E9-A703-DE8F9BA7A057}"/>
    <cellStyle name="Input 17 2 2 4 2" xfId="52110" xr:uid="{A5D32CDD-A281-43B6-9423-E347479B18FE}"/>
    <cellStyle name="Input 17 2 2 5" xfId="34738" xr:uid="{634B1B4C-71C7-401B-A46D-1BD1DEEC25E6}"/>
    <cellStyle name="Input 17 2 3" xfId="10704" xr:uid="{FD64D753-8D18-4669-AD5C-048BB36231EB}"/>
    <cellStyle name="Input 17 2 3 2" xfId="17780" xr:uid="{03CA9CF2-0ECF-487D-BECE-A3E48A8617AE}"/>
    <cellStyle name="Input 17 2 3 2 2" xfId="42913" xr:uid="{400618A5-2B0D-48B6-9FFB-40E58A8FC032}"/>
    <cellStyle name="Input 17 2 3 3" xfId="22892" xr:uid="{C97E5F23-E35A-424E-96C9-ED7DFAF2B104}"/>
    <cellStyle name="Input 17 2 3 3 2" xfId="48025" xr:uid="{4AF4C19E-EFFD-4CC9-B41B-CA1D396A8935}"/>
    <cellStyle name="Input 17 2 3 4" xfId="28077" xr:uid="{EF2FA814-58C5-48C0-B81A-B5248A5F8190}"/>
    <cellStyle name="Input 17 2 3 4 2" xfId="53210" xr:uid="{B5F9D5D3-C4E9-4599-B4BA-2C69103F0714}"/>
    <cellStyle name="Input 17 2 3 5" xfId="35845" xr:uid="{93124EF2-0A74-4801-A1D2-A79996837CD4}"/>
    <cellStyle name="Input 17 2 4" xfId="11457" xr:uid="{3C6E05B2-FBAF-4844-936A-58C5DB647F32}"/>
    <cellStyle name="Input 17 2 4 2" xfId="18531" xr:uid="{4DB56A20-2D46-4EFC-8CCB-26127E087199}"/>
    <cellStyle name="Input 17 2 4 2 2" xfId="43664" xr:uid="{59111F25-C364-4E86-96B7-FA25F4D18D0A}"/>
    <cellStyle name="Input 17 2 4 3" xfId="23643" xr:uid="{0CEA4727-5E82-48EB-8945-0362D0B25D5E}"/>
    <cellStyle name="Input 17 2 4 3 2" xfId="48776" xr:uid="{01670638-F7B4-4DD0-853C-99832B806E48}"/>
    <cellStyle name="Input 17 2 4 4" xfId="28828" xr:uid="{0156BDFE-98EA-4779-BB41-ADFA59FE7142}"/>
    <cellStyle name="Input 17 2 4 4 2" xfId="53961" xr:uid="{DDF4E204-986C-485D-8E6C-137ED4D856D1}"/>
    <cellStyle name="Input 17 2 4 5" xfId="36596" xr:uid="{33899DF6-A23F-432D-AFB6-CFF306FF88E3}"/>
    <cellStyle name="Input 17 2 5" xfId="12104" xr:uid="{AA281808-8914-478E-8626-D4D02FFBCB50}"/>
    <cellStyle name="Input 17 2 5 2" xfId="19178" xr:uid="{04DC8865-B77A-44CE-A1A9-B20F170E2B9C}"/>
    <cellStyle name="Input 17 2 5 2 2" xfId="44311" xr:uid="{C570D660-EA4A-451D-A65B-35FCC383E088}"/>
    <cellStyle name="Input 17 2 5 3" xfId="24290" xr:uid="{6E2E892C-3F5A-45DE-9521-69E3B507543B}"/>
    <cellStyle name="Input 17 2 5 3 2" xfId="49423" xr:uid="{93167C29-914C-405E-A536-9906E7AAB092}"/>
    <cellStyle name="Input 17 2 5 4" xfId="29475" xr:uid="{8CEB53CA-9272-476A-A9C7-07C354DDDDFD}"/>
    <cellStyle name="Input 17 2 5 4 2" xfId="54608" xr:uid="{FE4C25FC-4505-4188-AFA2-CC54AAFF411E}"/>
    <cellStyle name="Input 17 2 5 5" xfId="37243" xr:uid="{5D19CD3A-0DB1-411A-BE25-01686605ACA3}"/>
    <cellStyle name="Input 17 2 6" xfId="19407" xr:uid="{C6C97EBA-D7EF-4D13-A98B-929AB18B4B93}"/>
    <cellStyle name="Input 17 2 6 2" xfId="44540" xr:uid="{5C4D7F51-A5E1-42E4-AD0E-DE62BE9E0136}"/>
    <cellStyle name="Input 17 2 7" xfId="24747" xr:uid="{B7CD0CF9-623A-4888-A040-50254D925E45}"/>
    <cellStyle name="Input 17 2 7 2" xfId="49880" xr:uid="{616B9DD2-7A34-4C59-8381-796E1A42644D}"/>
    <cellStyle name="Input 17 2 8" xfId="31879" xr:uid="{131A5266-B74E-473F-8978-8EFB4FBB106D}"/>
    <cellStyle name="Input 17 2 9" xfId="6723" xr:uid="{DA044151-F025-486A-8A35-8D12F0EF9729}"/>
    <cellStyle name="Input 17 3" xfId="3918" xr:uid="{59075D57-2AD2-4FC5-8C3A-7E84E6FA9F4A}"/>
    <cellStyle name="Input 17 3 10" xfId="6829" xr:uid="{F156543D-45AF-4757-ACAF-A0DCC6439BCB}"/>
    <cellStyle name="Input 17 3 2" xfId="9702" xr:uid="{56F1EFF7-80D9-4110-8E35-5A2D60C59777}"/>
    <cellStyle name="Input 17 3 2 2" xfId="16782" xr:uid="{14139121-E7CE-4E05-B8C4-317D4771A5CE}"/>
    <cellStyle name="Input 17 3 2 2 2" xfId="41915" xr:uid="{791EE7EA-0D83-43AF-80FB-C450F49AA44F}"/>
    <cellStyle name="Input 17 3 2 3" xfId="21894" xr:uid="{71CE9D62-8D3E-452A-ABA2-9071B6A1C8A6}"/>
    <cellStyle name="Input 17 3 2 3 2" xfId="47027" xr:uid="{3C1658BE-5711-4005-8A01-7CC84A5EF9F8}"/>
    <cellStyle name="Input 17 3 2 4" xfId="27083" xr:uid="{F58DCB3F-2ADA-45C4-A05B-AB90202DE196}"/>
    <cellStyle name="Input 17 3 2 4 2" xfId="52216" xr:uid="{A78D3CF2-87E1-488C-8E69-78C3F11E8630}"/>
    <cellStyle name="Input 17 3 2 5" xfId="34844" xr:uid="{980D8D30-2684-470C-8396-4E81231B35B0}"/>
    <cellStyle name="Input 17 3 3" xfId="10810" xr:uid="{CD7EA512-40B8-4B47-B7C5-6662379E8E6B}"/>
    <cellStyle name="Input 17 3 3 2" xfId="17886" xr:uid="{7A6A0BCF-29EB-43C6-8C88-F3B4E2617CAA}"/>
    <cellStyle name="Input 17 3 3 2 2" xfId="43019" xr:uid="{593760D6-7BE7-4221-B86D-77E4D0882D52}"/>
    <cellStyle name="Input 17 3 3 3" xfId="22998" xr:uid="{89A22C6B-6097-4D83-9C3C-E69F2F2F7F23}"/>
    <cellStyle name="Input 17 3 3 3 2" xfId="48131" xr:uid="{6305F706-D0AB-4332-8D6F-7C78EB3964E7}"/>
    <cellStyle name="Input 17 3 3 4" xfId="28183" xr:uid="{D2C3674F-4EA9-478A-BE52-50416DEABF4B}"/>
    <cellStyle name="Input 17 3 3 4 2" xfId="53316" xr:uid="{3A04FBCD-85FD-4671-91B7-BB9DDD6B8967}"/>
    <cellStyle name="Input 17 3 3 5" xfId="35951" xr:uid="{7B592724-1060-4974-B7BF-DD1AE1089254}"/>
    <cellStyle name="Input 17 3 4" xfId="11563" xr:uid="{63B197D1-4E16-448A-BFD5-9F3B5004D89A}"/>
    <cellStyle name="Input 17 3 4 2" xfId="18637" xr:uid="{DE43FF79-323C-42B7-9DD9-809B126FF5A6}"/>
    <cellStyle name="Input 17 3 4 2 2" xfId="43770" xr:uid="{A01303C6-1967-4E1C-9313-35E6D56D1FA9}"/>
    <cellStyle name="Input 17 3 4 3" xfId="23749" xr:uid="{BBC5F247-598A-4F83-9D4B-73E12170C8CB}"/>
    <cellStyle name="Input 17 3 4 3 2" xfId="48882" xr:uid="{FEFD9B63-3851-47C4-8A1E-2C5CC2C72B65}"/>
    <cellStyle name="Input 17 3 4 4" xfId="28934" xr:uid="{690DEAA2-0AB6-44C6-8962-B8F13E23F1BD}"/>
    <cellStyle name="Input 17 3 4 4 2" xfId="54067" xr:uid="{F2D0BB5E-6740-4E95-BF15-AC27C372000B}"/>
    <cellStyle name="Input 17 3 4 5" xfId="36702" xr:uid="{C158FFA5-F12D-49BE-86A3-50C89043F75A}"/>
    <cellStyle name="Input 17 3 5" xfId="12210" xr:uid="{CD00AF52-F9EE-46E4-A9A7-FE47CEFC245D}"/>
    <cellStyle name="Input 17 3 5 2" xfId="19284" xr:uid="{1AF6FF54-4D42-4960-B06F-C89EDC3B5154}"/>
    <cellStyle name="Input 17 3 5 2 2" xfId="44417" xr:uid="{31D83ADA-E6A9-44A0-A57C-59DA1D799966}"/>
    <cellStyle name="Input 17 3 5 3" xfId="24396" xr:uid="{CE58DDAD-4DC9-45C9-8759-98543590B4D7}"/>
    <cellStyle name="Input 17 3 5 3 2" xfId="49529" xr:uid="{5791C28A-0645-4E55-9D1D-814F0B507383}"/>
    <cellStyle name="Input 17 3 5 4" xfId="29581" xr:uid="{92532C70-7F74-4C08-8FCF-C38F03821FF9}"/>
    <cellStyle name="Input 17 3 5 4 2" xfId="54714" xr:uid="{6F0EA923-30F2-422F-80EF-7E4B4871762F}"/>
    <cellStyle name="Input 17 3 5 5" xfId="37349" xr:uid="{D79FEDDA-C6EC-4C8E-BFB3-F55976E77D5D}"/>
    <cellStyle name="Input 17 3 6" xfId="14256" xr:uid="{76B14C39-4399-4F2C-A785-21651E413C8A}"/>
    <cellStyle name="Input 17 3 6 2" xfId="39389" xr:uid="{A31D317B-C127-4453-8D48-B90A16ED2605}"/>
    <cellStyle name="Input 17 3 7" xfId="19513" xr:uid="{130F7F61-2532-4010-ACBD-9EE0A0382BF6}"/>
    <cellStyle name="Input 17 3 7 2" xfId="44646" xr:uid="{B3B09A94-EE18-48FF-BF4E-917E69A7B3A8}"/>
    <cellStyle name="Input 17 3 8" xfId="24853" xr:uid="{0048299B-F967-4A55-BEE0-1C2FC0904755}"/>
    <cellStyle name="Input 17 3 8 2" xfId="49986" xr:uid="{CBA788B9-B7D5-4D68-87AD-4C84BA59AC78}"/>
    <cellStyle name="Input 17 3 9" xfId="31985" xr:uid="{EAA54B82-4A42-44FA-B91B-6DFB5DC429BE}"/>
    <cellStyle name="Input 17 4" xfId="2880" xr:uid="{BAC1D315-18CF-4D6E-88A3-05CB8F73CF81}"/>
    <cellStyle name="Input 17 4 10" xfId="6871" xr:uid="{86CCFF7F-9388-4AC8-924E-AC665D375D5B}"/>
    <cellStyle name="Input 17 4 2" xfId="9744" xr:uid="{6D5606CF-A68E-41F3-8E44-93385DBC058E}"/>
    <cellStyle name="Input 17 4 2 2" xfId="16824" xr:uid="{AA4C3291-527C-4681-B8D2-9FB5A36E0387}"/>
    <cellStyle name="Input 17 4 2 2 2" xfId="41957" xr:uid="{6F8F1C83-945E-4177-9298-85C15546FFCD}"/>
    <cellStyle name="Input 17 4 2 3" xfId="21936" xr:uid="{11059799-3DAC-4362-886A-3D9454965085}"/>
    <cellStyle name="Input 17 4 2 3 2" xfId="47069" xr:uid="{A5656CA0-44FB-40E7-BFAB-7DC7635E8CD9}"/>
    <cellStyle name="Input 17 4 2 4" xfId="27125" xr:uid="{DEDC7934-3C32-4109-88C3-D21A12DE76B7}"/>
    <cellStyle name="Input 17 4 2 4 2" xfId="52258" xr:uid="{F81FC96D-BEA3-42FB-8847-68B97A903B6F}"/>
    <cellStyle name="Input 17 4 2 5" xfId="34886" xr:uid="{A329439D-33A5-455E-8594-CE8C42CE6EF1}"/>
    <cellStyle name="Input 17 4 3" xfId="10852" xr:uid="{64ED2D81-8015-47F7-ADFD-F1DC70BE02DE}"/>
    <cellStyle name="Input 17 4 3 2" xfId="17928" xr:uid="{04EF2C92-EE22-41B9-99AB-138DAA269758}"/>
    <cellStyle name="Input 17 4 3 2 2" xfId="43061" xr:uid="{9A498111-E351-4FFD-9F07-EC5698A5D4CF}"/>
    <cellStyle name="Input 17 4 3 3" xfId="23040" xr:uid="{D8A7B9CA-B6AD-4D70-B61D-886DAC78F10C}"/>
    <cellStyle name="Input 17 4 3 3 2" xfId="48173" xr:uid="{58551629-7397-4170-981B-FF69ED4F9C52}"/>
    <cellStyle name="Input 17 4 3 4" xfId="28225" xr:uid="{51064289-BD9D-4B57-A5E3-098676F707BA}"/>
    <cellStyle name="Input 17 4 3 4 2" xfId="53358" xr:uid="{65660012-F5DF-40DA-A0E0-37BE2A364D29}"/>
    <cellStyle name="Input 17 4 3 5" xfId="35993" xr:uid="{D68BFB17-EB9F-4B64-B917-9CE04F017CBE}"/>
    <cellStyle name="Input 17 4 4" xfId="11605" xr:uid="{5042B29B-44C6-4E2E-A50A-88D302BFE218}"/>
    <cellStyle name="Input 17 4 4 2" xfId="18679" xr:uid="{2CD4755F-841E-4932-9AEE-3EFB7E570FF7}"/>
    <cellStyle name="Input 17 4 4 2 2" xfId="43812" xr:uid="{FFAC0B75-F17E-4543-9CA2-0639223112FB}"/>
    <cellStyle name="Input 17 4 4 3" xfId="23791" xr:uid="{D1E4B974-AD89-4C95-B292-019C9C565E46}"/>
    <cellStyle name="Input 17 4 4 3 2" xfId="48924" xr:uid="{03C88FCC-28A9-4146-B3E5-05A2EB77916B}"/>
    <cellStyle name="Input 17 4 4 4" xfId="28976" xr:uid="{CB117A44-41AA-42F2-836F-4B7255ED33DC}"/>
    <cellStyle name="Input 17 4 4 4 2" xfId="54109" xr:uid="{731D290B-DD4B-4D4E-B278-A82CD033AF00}"/>
    <cellStyle name="Input 17 4 4 5" xfId="36744" xr:uid="{56465609-73B9-4A60-A025-8D642BA690E0}"/>
    <cellStyle name="Input 17 4 5" xfId="12252" xr:uid="{DF8A445E-B0A5-4217-8F55-57B61418EF4D}"/>
    <cellStyle name="Input 17 4 5 2" xfId="19326" xr:uid="{7BD99F69-11DB-410D-8DD9-31FE3B5C0987}"/>
    <cellStyle name="Input 17 4 5 2 2" xfId="44459" xr:uid="{6B33FFAF-9744-4F56-B4E1-ED3F1C835F3E}"/>
    <cellStyle name="Input 17 4 5 3" xfId="24438" xr:uid="{C1D83F89-9E14-45B8-AE6A-86A4143B3152}"/>
    <cellStyle name="Input 17 4 5 3 2" xfId="49571" xr:uid="{B84D3FDF-F26B-483B-873A-5C60E5B306B8}"/>
    <cellStyle name="Input 17 4 5 4" xfId="29623" xr:uid="{6BB7C6B9-A83F-49FC-8892-F13D0A43E593}"/>
    <cellStyle name="Input 17 4 5 4 2" xfId="54756" xr:uid="{452F9127-F611-4850-B243-F723BBCEFFA3}"/>
    <cellStyle name="Input 17 4 5 5" xfId="37391" xr:uid="{DC2645C3-C0FB-418B-96EE-FA96446D4BF1}"/>
    <cellStyle name="Input 17 4 6" xfId="14298" xr:uid="{81ABB226-F321-4B8F-8817-CC4E93CEA85E}"/>
    <cellStyle name="Input 17 4 6 2" xfId="39431" xr:uid="{EC0504A3-2A7E-4E77-A7D1-B2DC20F4BAA7}"/>
    <cellStyle name="Input 17 4 7" xfId="19555" xr:uid="{81D08753-3CF6-45C3-A17E-9BF55668D489}"/>
    <cellStyle name="Input 17 4 7 2" xfId="44688" xr:uid="{2975AE63-A2C6-46C0-A285-00385C0A0F49}"/>
    <cellStyle name="Input 17 4 8" xfId="24895" xr:uid="{957FF31E-3D37-4911-8967-C7EC29E21CED}"/>
    <cellStyle name="Input 17 4 8 2" xfId="50028" xr:uid="{4F03D945-012E-46C4-AD0E-8E3E3E2D4764}"/>
    <cellStyle name="Input 17 4 9" xfId="32027" xr:uid="{AB33AE6A-BCAB-4604-8EB1-56B30A1E2C86}"/>
    <cellStyle name="Input 17 5" xfId="4129" xr:uid="{66D6CE8C-856B-4F38-8DA3-E1C55B4DFB1A}"/>
    <cellStyle name="Input 17 5 10" xfId="6912" xr:uid="{ECF21F83-ED04-402D-9BB8-9A5CF53028DB}"/>
    <cellStyle name="Input 17 5 2" xfId="9785" xr:uid="{8916C64F-DE88-4319-B27B-BFCC1D87A725}"/>
    <cellStyle name="Input 17 5 2 2" xfId="16865" xr:uid="{8C2F29DD-9D44-40C5-9917-A53188B294F9}"/>
    <cellStyle name="Input 17 5 2 2 2" xfId="41998" xr:uid="{2CA9E436-8E4F-44F7-ACDD-D6094919D5BF}"/>
    <cellStyle name="Input 17 5 2 3" xfId="21977" xr:uid="{65C8E7F2-415A-4F08-A879-B5AEB35318D1}"/>
    <cellStyle name="Input 17 5 2 3 2" xfId="47110" xr:uid="{9E6724A5-975E-4311-916A-1848B2246653}"/>
    <cellStyle name="Input 17 5 2 4" xfId="27166" xr:uid="{A529F45E-7741-46B7-B70F-F0D61B97E69D}"/>
    <cellStyle name="Input 17 5 2 4 2" xfId="52299" xr:uid="{02E15C4B-0B55-4D9C-9388-E006B9455903}"/>
    <cellStyle name="Input 17 5 2 5" xfId="34927" xr:uid="{E696A2A6-B2AD-411E-812E-2B434D624C74}"/>
    <cellStyle name="Input 17 5 3" xfId="10893" xr:uid="{F82F6C25-1605-4440-AC77-5F6CCA1AF634}"/>
    <cellStyle name="Input 17 5 3 2" xfId="17969" xr:uid="{C6FD6B47-121F-400F-A508-1DFFEAC9FC6A}"/>
    <cellStyle name="Input 17 5 3 2 2" xfId="43102" xr:uid="{118B6F4F-B859-4895-99EF-EF7F97EB8726}"/>
    <cellStyle name="Input 17 5 3 3" xfId="23081" xr:uid="{1FEF2E0C-5973-4713-B4D5-801493AAC65B}"/>
    <cellStyle name="Input 17 5 3 3 2" xfId="48214" xr:uid="{A10A15FB-CB98-4E4E-A773-2FC7D083FA8B}"/>
    <cellStyle name="Input 17 5 3 4" xfId="28266" xr:uid="{CE5D3FF5-9BC0-49CD-8421-39FAFBD370E5}"/>
    <cellStyle name="Input 17 5 3 4 2" xfId="53399" xr:uid="{9F60A895-1DB6-40F5-9871-4F969B1C1D43}"/>
    <cellStyle name="Input 17 5 3 5" xfId="36034" xr:uid="{839C3A15-D4C8-49F8-8A0F-0C15969864F1}"/>
    <cellStyle name="Input 17 5 4" xfId="11646" xr:uid="{EBBED778-DE54-42EC-965D-31C57841FB9C}"/>
    <cellStyle name="Input 17 5 4 2" xfId="18720" xr:uid="{6DE12045-4B49-4E99-8856-8FC792702108}"/>
    <cellStyle name="Input 17 5 4 2 2" xfId="43853" xr:uid="{657E64F9-66D2-4CE4-A8D4-6D1D65CE2EEB}"/>
    <cellStyle name="Input 17 5 4 3" xfId="23832" xr:uid="{5FABAC73-7F3A-486E-B8C1-3616C781C1DE}"/>
    <cellStyle name="Input 17 5 4 3 2" xfId="48965" xr:uid="{DCD33A95-C24D-4B2A-B421-3B3395FB1719}"/>
    <cellStyle name="Input 17 5 4 4" xfId="29017" xr:uid="{87F5ECE1-18F4-4EC0-B50F-F68313B023A0}"/>
    <cellStyle name="Input 17 5 4 4 2" xfId="54150" xr:uid="{05479E72-A247-4F01-A608-0B15A7C85733}"/>
    <cellStyle name="Input 17 5 4 5" xfId="36785" xr:uid="{F9A62BF5-1B14-4C8D-BC15-B0D1D861C5B7}"/>
    <cellStyle name="Input 17 5 5" xfId="12293" xr:uid="{C6647E42-C2CF-4A45-82C2-6CC328C01818}"/>
    <cellStyle name="Input 17 5 5 2" xfId="19367" xr:uid="{AC65A71B-EB24-449D-8FB8-DD7ACEDFA63C}"/>
    <cellStyle name="Input 17 5 5 2 2" xfId="44500" xr:uid="{B5219847-06E9-441B-8EF8-15CEF7073A54}"/>
    <cellStyle name="Input 17 5 5 3" xfId="24479" xr:uid="{B2A58327-7F88-422D-8CF1-41149BCE61ED}"/>
    <cellStyle name="Input 17 5 5 3 2" xfId="49612" xr:uid="{FC041E32-A8AE-4FE4-BAB3-2886E1AD93B7}"/>
    <cellStyle name="Input 17 5 5 4" xfId="29664" xr:uid="{1D3A15B8-F1F2-4DFE-BEBD-9D6A921A7260}"/>
    <cellStyle name="Input 17 5 5 4 2" xfId="54797" xr:uid="{43E57EE0-33CC-42CF-8405-CD2610FE387C}"/>
    <cellStyle name="Input 17 5 5 5" xfId="37432" xr:uid="{464283C8-D74B-4D18-827D-8EBEB6FDCF43}"/>
    <cellStyle name="Input 17 5 6" xfId="14339" xr:uid="{85BA2FB3-4C5D-439F-ADAC-A9B9AE2E4992}"/>
    <cellStyle name="Input 17 5 6 2" xfId="39472" xr:uid="{FBAF1C37-78F7-4E06-9EE3-A34C1EC72CCB}"/>
    <cellStyle name="Input 17 5 7" xfId="19596" xr:uid="{15089418-4FAA-4D92-97AF-88CBCB2DBF09}"/>
    <cellStyle name="Input 17 5 7 2" xfId="44729" xr:uid="{20EAC82E-B4A2-43C4-A69A-C797BCAB171D}"/>
    <cellStyle name="Input 17 5 8" xfId="24936" xr:uid="{A225B498-D092-4A27-98B9-D97A1B787FC2}"/>
    <cellStyle name="Input 17 5 8 2" xfId="50069" xr:uid="{1CD98643-E602-4C9E-805F-4B515FB3F926}"/>
    <cellStyle name="Input 17 5 9" xfId="32068" xr:uid="{582B5000-FD59-478B-BCA0-01C0C1F55471}"/>
    <cellStyle name="Input 17 6" xfId="3985" xr:uid="{891352C2-8946-42E3-83E6-84E051B240BD}"/>
    <cellStyle name="Input 17 6 10" xfId="6920" xr:uid="{2E0C3345-11BF-4A5E-8E57-77B80F08EB19}"/>
    <cellStyle name="Input 17 6 2" xfId="9793" xr:uid="{0AF7513D-C85F-4B8A-82CB-4AC23CE6C6BB}"/>
    <cellStyle name="Input 17 6 2 2" xfId="16873" xr:uid="{77A16DD5-3F9E-47B2-893A-C069F394D2CD}"/>
    <cellStyle name="Input 17 6 2 2 2" xfId="42006" xr:uid="{8FFCF844-FFBF-406C-A3D8-EB4498EB082E}"/>
    <cellStyle name="Input 17 6 2 3" xfId="21985" xr:uid="{503A6B07-4461-40DC-A24E-5CBA7C07073D}"/>
    <cellStyle name="Input 17 6 2 3 2" xfId="47118" xr:uid="{8ED58FB8-7663-4317-8432-E643F8C0C28A}"/>
    <cellStyle name="Input 17 6 2 4" xfId="27174" xr:uid="{E81A4352-BB3E-40E0-B245-60485E50D74C}"/>
    <cellStyle name="Input 17 6 2 4 2" xfId="52307" xr:uid="{16B79F7B-BA81-4393-8C0E-E8558B74F791}"/>
    <cellStyle name="Input 17 6 2 5" xfId="34935" xr:uid="{62489D16-C47A-44AF-8230-71471936C590}"/>
    <cellStyle name="Input 17 6 3" xfId="10901" xr:uid="{93FF4474-C4D1-4F17-B060-F69C3B8C08FA}"/>
    <cellStyle name="Input 17 6 3 2" xfId="17977" xr:uid="{7BCBA1D6-2FBE-4824-A978-E390E74B0E3F}"/>
    <cellStyle name="Input 17 6 3 2 2" xfId="43110" xr:uid="{9A3EE542-AD1B-48C8-BD40-CD9888EC0E2C}"/>
    <cellStyle name="Input 17 6 3 3" xfId="23089" xr:uid="{4C707445-E6D9-4F09-AD33-DD9D787BD75E}"/>
    <cellStyle name="Input 17 6 3 3 2" xfId="48222" xr:uid="{D32180F0-EE41-4963-A637-AAB1030E6E6C}"/>
    <cellStyle name="Input 17 6 3 4" xfId="28274" xr:uid="{7AACCA4D-AB6F-4FFD-B979-F5C4EBB8583F}"/>
    <cellStyle name="Input 17 6 3 4 2" xfId="53407" xr:uid="{8CCF26F2-133B-44CC-93DE-B58C9720E12A}"/>
    <cellStyle name="Input 17 6 3 5" xfId="36042" xr:uid="{C5DF81FF-55A0-4C08-AE1E-B7257CEFB3FE}"/>
    <cellStyle name="Input 17 6 4" xfId="11654" xr:uid="{D7FBB57A-F3AF-474B-987B-33B4AB30D752}"/>
    <cellStyle name="Input 17 6 4 2" xfId="18728" xr:uid="{1BCEA0F8-D62A-4C95-A9F3-D3C90A3710C8}"/>
    <cellStyle name="Input 17 6 4 2 2" xfId="43861" xr:uid="{08BFB5DE-39B7-41CD-B67F-D28BF4CBA71B}"/>
    <cellStyle name="Input 17 6 4 3" xfId="23840" xr:uid="{1C9A9DCA-098A-4E26-81EB-C5BAF31B4C28}"/>
    <cellStyle name="Input 17 6 4 3 2" xfId="48973" xr:uid="{4BAFAE3F-7A13-42AC-BD46-11859FF912AA}"/>
    <cellStyle name="Input 17 6 4 4" xfId="29025" xr:uid="{8AD4FC8A-9F41-4292-BC23-A33A8C792396}"/>
    <cellStyle name="Input 17 6 4 4 2" xfId="54158" xr:uid="{D0A2718F-95B4-4754-8943-A7DBCF54CEEB}"/>
    <cellStyle name="Input 17 6 4 5" xfId="36793" xr:uid="{200A786C-E53E-4736-9CB4-724044F254F7}"/>
    <cellStyle name="Input 17 6 5" xfId="12301" xr:uid="{A7293575-C303-4E42-AACC-F2E894E8AD3F}"/>
    <cellStyle name="Input 17 6 5 2" xfId="19375" xr:uid="{18F4AD32-A967-4472-B8CA-F5412A12AB7F}"/>
    <cellStyle name="Input 17 6 5 2 2" xfId="44508" xr:uid="{20ED36FE-EF2B-4458-8C4D-44EAC42313C9}"/>
    <cellStyle name="Input 17 6 5 3" xfId="24487" xr:uid="{153329A6-07DF-45CC-9A18-4A09DCC9EBF7}"/>
    <cellStyle name="Input 17 6 5 3 2" xfId="49620" xr:uid="{C628942C-F8F0-4BD6-98DD-22121686E5E1}"/>
    <cellStyle name="Input 17 6 5 4" xfId="29672" xr:uid="{EC36AF89-9DCF-4480-894B-747B4C5673B3}"/>
    <cellStyle name="Input 17 6 5 4 2" xfId="54805" xr:uid="{E49C44D8-FD5B-4B1E-878F-FC05AE7E4EC0}"/>
    <cellStyle name="Input 17 6 5 5" xfId="37440" xr:uid="{0C247E67-65FB-4ABD-B2AE-84B64154F149}"/>
    <cellStyle name="Input 17 6 6" xfId="14347" xr:uid="{DA4B900A-EE59-4379-BEC3-9ED37B24A976}"/>
    <cellStyle name="Input 17 6 6 2" xfId="39480" xr:uid="{037DB515-83EB-444F-9F71-2C3E062D624F}"/>
    <cellStyle name="Input 17 6 7" xfId="19604" xr:uid="{4D2648DF-FA67-4E68-B01E-2B38A5EF3A48}"/>
    <cellStyle name="Input 17 6 7 2" xfId="44737" xr:uid="{238ABC47-B04F-494B-BC14-05244A92260B}"/>
    <cellStyle name="Input 17 6 8" xfId="24944" xr:uid="{335561CD-F08A-4967-B5BD-EA07F346FEEB}"/>
    <cellStyle name="Input 17 6 8 2" xfId="50077" xr:uid="{A92D4468-76BB-4BD3-92A4-7E4F3A9BA7E2}"/>
    <cellStyle name="Input 17 6 9" xfId="32076" xr:uid="{9A46739D-9500-4B0E-A6CE-F81DA224ACB4}"/>
    <cellStyle name="Input 17 7" xfId="4234" xr:uid="{0A0CF7C6-7F00-46C9-9AB8-CF507DF50F43}"/>
    <cellStyle name="Input 17 7 2" xfId="14570" xr:uid="{E2F5F687-01DF-42BC-8999-3614A3238FCD}"/>
    <cellStyle name="Input 17 7 2 2" xfId="39703" xr:uid="{FA082515-0D3F-46FE-B8EE-140F56AB17AD}"/>
    <cellStyle name="Input 17 7 3" xfId="19822" xr:uid="{043A8D8F-2251-48D6-9E62-4B36C6034C1F}"/>
    <cellStyle name="Input 17 7 3 2" xfId="44955" xr:uid="{416C7630-10B6-4FDD-B365-DC65011729AF}"/>
    <cellStyle name="Input 17 7 4" xfId="25158" xr:uid="{A4FBD5A5-681C-4E2F-AE7F-332BE3BB8739}"/>
    <cellStyle name="Input 17 7 4 2" xfId="50291" xr:uid="{69023006-DAC9-49A8-A3D7-8953BEA0C9C2}"/>
    <cellStyle name="Input 17 7 5" xfId="32299" xr:uid="{FFD5D4DD-47CB-47B6-9F0A-0C58F6BBBAA0}"/>
    <cellStyle name="Input 17 7 6" xfId="7147" xr:uid="{183160FE-614B-4BE6-84B1-8ABA7E7C852C}"/>
    <cellStyle name="Input 17 8" xfId="4242" xr:uid="{57E598E4-C777-4F33-9746-90F7138C2C0F}"/>
    <cellStyle name="Input 17 8 2" xfId="30372" xr:uid="{5DE2C0F1-8597-4317-88C0-D6B182051ABF}"/>
    <cellStyle name="Input 17 9" xfId="4919" xr:uid="{EBFD30A5-9BC9-402A-BE0E-8E05B9505A54}"/>
    <cellStyle name="Input 18" xfId="2525" xr:uid="{00000000-0005-0000-0000-0000F8040000}"/>
    <cellStyle name="Input 18 2" xfId="3833" xr:uid="{55A6F99B-0D79-486C-A500-CC8DA6D8CBDC}"/>
    <cellStyle name="Input 18 2 2" xfId="9597" xr:uid="{6C86E769-2B10-4B59-A67A-6B3C9FDEC1D3}"/>
    <cellStyle name="Input 18 2 2 2" xfId="16677" xr:uid="{9EF08163-8BA6-4833-8066-B61FD177A2B0}"/>
    <cellStyle name="Input 18 2 2 2 2" xfId="41810" xr:uid="{E3BB912B-040A-4F9E-A18C-EFB4EF3868CD}"/>
    <cellStyle name="Input 18 2 2 3" xfId="21789" xr:uid="{7F8A2C77-C36F-42E9-969A-EA5123F239C6}"/>
    <cellStyle name="Input 18 2 2 3 2" xfId="46922" xr:uid="{E5112998-9FA2-4B98-9793-842382EBF144}"/>
    <cellStyle name="Input 18 2 2 4" xfId="26978" xr:uid="{B47997C8-6AF5-4436-8ECB-C5B9F2256F8E}"/>
    <cellStyle name="Input 18 2 2 4 2" xfId="52111" xr:uid="{7A2E660E-D7BF-480E-900D-F49EA8E76417}"/>
    <cellStyle name="Input 18 2 2 5" xfId="34739" xr:uid="{F735675F-5269-4F98-B30E-D91584AAEBF9}"/>
    <cellStyle name="Input 18 2 3" xfId="10705" xr:uid="{3ED52166-490F-460C-AEB9-20FDD9A2D8A2}"/>
    <cellStyle name="Input 18 2 3 2" xfId="17781" xr:uid="{21D0334A-8337-40BE-B8D0-62A29782F79B}"/>
    <cellStyle name="Input 18 2 3 2 2" xfId="42914" xr:uid="{00BB5D82-C83B-405A-A940-B8B87E1E969C}"/>
    <cellStyle name="Input 18 2 3 3" xfId="22893" xr:uid="{B892C3F5-4EC0-48E1-A955-9C01DC0F442D}"/>
    <cellStyle name="Input 18 2 3 3 2" xfId="48026" xr:uid="{9DD63C4C-DC0F-4655-9E4B-17DB47A7A3D6}"/>
    <cellStyle name="Input 18 2 3 4" xfId="28078" xr:uid="{5AE5014C-AE56-455A-9ED3-198FC4D9B23C}"/>
    <cellStyle name="Input 18 2 3 4 2" xfId="53211" xr:uid="{6E7B038E-3BED-4CDD-945E-A67C972884B3}"/>
    <cellStyle name="Input 18 2 3 5" xfId="35846" xr:uid="{00DDB00A-F12B-4D0B-B96F-39388D8A6A48}"/>
    <cellStyle name="Input 18 2 4" xfId="11458" xr:uid="{F2552F7A-9786-4D91-8675-EBED5A057B7D}"/>
    <cellStyle name="Input 18 2 4 2" xfId="18532" xr:uid="{4A5849A3-B1D0-4D80-84C9-0A6DEF491616}"/>
    <cellStyle name="Input 18 2 4 2 2" xfId="43665" xr:uid="{96E89248-B54A-4F9F-BB0B-20CAD7EF41CF}"/>
    <cellStyle name="Input 18 2 4 3" xfId="23644" xr:uid="{9C0E9297-9B94-412F-9846-55605327ABD4}"/>
    <cellStyle name="Input 18 2 4 3 2" xfId="48777" xr:uid="{0A1694E8-7B28-470A-B368-310F6F211050}"/>
    <cellStyle name="Input 18 2 4 4" xfId="28829" xr:uid="{0F4C5658-365C-4472-AE52-D1D639415147}"/>
    <cellStyle name="Input 18 2 4 4 2" xfId="53962" xr:uid="{AE083A0D-2877-411B-A7F2-7519F3FE523B}"/>
    <cellStyle name="Input 18 2 4 5" xfId="36597" xr:uid="{A038B53C-6821-4175-9B44-995FEF57CC36}"/>
    <cellStyle name="Input 18 2 5" xfId="12105" xr:uid="{F4AAE911-127B-46EC-9928-A304A238CD5E}"/>
    <cellStyle name="Input 18 2 5 2" xfId="19179" xr:uid="{E681EE8C-9378-47D9-AFBA-855828F6F0C7}"/>
    <cellStyle name="Input 18 2 5 2 2" xfId="44312" xr:uid="{EDA7E356-CF4C-4939-9A0F-99988562E10E}"/>
    <cellStyle name="Input 18 2 5 3" xfId="24291" xr:uid="{255530C2-E107-418F-88A6-55E7F9E2CF09}"/>
    <cellStyle name="Input 18 2 5 3 2" xfId="49424" xr:uid="{E19F12A0-93BF-4575-876D-566B002DEB96}"/>
    <cellStyle name="Input 18 2 5 4" xfId="29476" xr:uid="{DE72167F-5A67-4ACB-A697-5C0AC6786263}"/>
    <cellStyle name="Input 18 2 5 4 2" xfId="54609" xr:uid="{8D0362F9-44C8-4069-A1EE-298DA1B4C31F}"/>
    <cellStyle name="Input 18 2 5 5" xfId="37244" xr:uid="{449C53BD-8280-4ADB-8228-39E7D2DED747}"/>
    <cellStyle name="Input 18 2 6" xfId="19408" xr:uid="{4CDA2ABC-918D-496A-A990-39D65CB51BE8}"/>
    <cellStyle name="Input 18 2 6 2" xfId="44541" xr:uid="{1E709CA9-5278-419D-ACED-466AC1C94FCB}"/>
    <cellStyle name="Input 18 2 7" xfId="24748" xr:uid="{11866209-7918-48EB-82CB-D90874B32591}"/>
    <cellStyle name="Input 18 2 7 2" xfId="49881" xr:uid="{FCD2379F-D8C8-4412-9CA5-595182549965}"/>
    <cellStyle name="Input 18 2 8" xfId="31880" xr:uid="{DEACACAE-67B4-4297-974E-124FFF793587}"/>
    <cellStyle name="Input 18 2 9" xfId="6724" xr:uid="{9F9A9A39-EFF8-4848-915B-63D869E7E8E0}"/>
    <cellStyle name="Input 18 3" xfId="3919" xr:uid="{654CD2D2-6528-4493-A291-2F260FB5B055}"/>
    <cellStyle name="Input 18 3 10" xfId="6830" xr:uid="{29289F7C-B585-4CA8-B35E-BC0F134D40D5}"/>
    <cellStyle name="Input 18 3 2" xfId="9703" xr:uid="{45ABCFBD-33B4-43E2-8AF2-9D320840F354}"/>
    <cellStyle name="Input 18 3 2 2" xfId="16783" xr:uid="{3B05C693-E28A-4159-94F7-13057C9DEC16}"/>
    <cellStyle name="Input 18 3 2 2 2" xfId="41916" xr:uid="{B3DD3B40-1A81-452B-9B05-062651820DE1}"/>
    <cellStyle name="Input 18 3 2 3" xfId="21895" xr:uid="{97D517EE-0A4D-453B-BA16-F6694677FD97}"/>
    <cellStyle name="Input 18 3 2 3 2" xfId="47028" xr:uid="{8309BBB8-4A15-49FA-B569-0F323B01ABB5}"/>
    <cellStyle name="Input 18 3 2 4" xfId="27084" xr:uid="{4CF69A3A-2F41-4B0D-BEEC-E94939A2E6C1}"/>
    <cellStyle name="Input 18 3 2 4 2" xfId="52217" xr:uid="{F60FBA5E-D5AE-4FF7-AA22-FEFF71D0D21F}"/>
    <cellStyle name="Input 18 3 2 5" xfId="34845" xr:uid="{6A5E1A58-1A9E-4039-9815-3A6686FCA84D}"/>
    <cellStyle name="Input 18 3 3" xfId="10811" xr:uid="{AA3561A5-77EE-4F0E-8635-2440498BAD77}"/>
    <cellStyle name="Input 18 3 3 2" xfId="17887" xr:uid="{C1EA1709-A2E9-4D90-9680-E9066E5E0813}"/>
    <cellStyle name="Input 18 3 3 2 2" xfId="43020" xr:uid="{CDAF8311-F384-405D-9566-3C4DF7D31834}"/>
    <cellStyle name="Input 18 3 3 3" xfId="22999" xr:uid="{9802C5E2-ACF9-48E7-948F-2F7C385496C2}"/>
    <cellStyle name="Input 18 3 3 3 2" xfId="48132" xr:uid="{9F8E83B5-FD6D-4C42-85A5-0662A313237B}"/>
    <cellStyle name="Input 18 3 3 4" xfId="28184" xr:uid="{698559BB-7F42-4CC1-AC57-2DDC5E86030F}"/>
    <cellStyle name="Input 18 3 3 4 2" xfId="53317" xr:uid="{90358D66-3A31-4652-BCBE-73E0740D51EA}"/>
    <cellStyle name="Input 18 3 3 5" xfId="35952" xr:uid="{D03DB9A7-F29C-40AB-8B19-1A10D42ADF00}"/>
    <cellStyle name="Input 18 3 4" xfId="11564" xr:uid="{E77EB7D6-2696-4FC0-9DAB-13321DE1CB0D}"/>
    <cellStyle name="Input 18 3 4 2" xfId="18638" xr:uid="{EF08D3D9-8A4B-438B-9390-61217C19B7EE}"/>
    <cellStyle name="Input 18 3 4 2 2" xfId="43771" xr:uid="{B2062FB7-1137-4248-9FC5-12363646F453}"/>
    <cellStyle name="Input 18 3 4 3" xfId="23750" xr:uid="{C851C952-95D9-47D2-A983-1830C525EEC5}"/>
    <cellStyle name="Input 18 3 4 3 2" xfId="48883" xr:uid="{3A0E1172-8DE7-433A-AA5A-A1C9CE6157EB}"/>
    <cellStyle name="Input 18 3 4 4" xfId="28935" xr:uid="{D365105A-387D-44B8-9683-829F3E405D0F}"/>
    <cellStyle name="Input 18 3 4 4 2" xfId="54068" xr:uid="{194D8F7D-9EEE-42B6-A6F1-799035F4C0A9}"/>
    <cellStyle name="Input 18 3 4 5" xfId="36703" xr:uid="{D28C1052-F050-4CCB-B82C-E6515A90318B}"/>
    <cellStyle name="Input 18 3 5" xfId="12211" xr:uid="{F980D7A1-4500-451F-BA1D-B020BC8F0990}"/>
    <cellStyle name="Input 18 3 5 2" xfId="19285" xr:uid="{8AB2C987-2E2D-493C-A50E-34138ED7F5A5}"/>
    <cellStyle name="Input 18 3 5 2 2" xfId="44418" xr:uid="{26988FDE-6700-4B1E-B498-AA4C164E13DD}"/>
    <cellStyle name="Input 18 3 5 3" xfId="24397" xr:uid="{5E454A0C-F506-4DA3-A6EB-A87A992B6D4F}"/>
    <cellStyle name="Input 18 3 5 3 2" xfId="49530" xr:uid="{80B5D9F6-901C-4A3D-A1DA-D0C9210B17AF}"/>
    <cellStyle name="Input 18 3 5 4" xfId="29582" xr:uid="{B82950B0-5D48-414B-A211-26BDF31E526E}"/>
    <cellStyle name="Input 18 3 5 4 2" xfId="54715" xr:uid="{37F61A9B-CFE0-41BF-B18B-9CE917E03F55}"/>
    <cellStyle name="Input 18 3 5 5" xfId="37350" xr:uid="{9FA84677-DD49-470F-836A-7C7676D00316}"/>
    <cellStyle name="Input 18 3 6" xfId="14257" xr:uid="{E9484510-D2B9-4752-A937-A1F6526A691A}"/>
    <cellStyle name="Input 18 3 6 2" xfId="39390" xr:uid="{F0F04EAC-5CF1-4E31-8507-5119934469F3}"/>
    <cellStyle name="Input 18 3 7" xfId="19514" xr:uid="{A333DD2A-A48C-469E-BA46-318C4200C272}"/>
    <cellStyle name="Input 18 3 7 2" xfId="44647" xr:uid="{9D0066E9-A176-4FEB-B91E-47079E58A9D1}"/>
    <cellStyle name="Input 18 3 8" xfId="24854" xr:uid="{E7ADA0E0-AA81-45F2-9828-7BF620B5ECDA}"/>
    <cellStyle name="Input 18 3 8 2" xfId="49987" xr:uid="{26E69700-7670-4DF7-9373-42EA9D3E0798}"/>
    <cellStyle name="Input 18 3 9" xfId="31986" xr:uid="{EF4BC077-E328-4E0C-B1A1-A6576ACDEABC}"/>
    <cellStyle name="Input 18 4" xfId="2879" xr:uid="{580EF45B-3B07-41D4-9B9D-D0DA0E05467C}"/>
    <cellStyle name="Input 18 4 10" xfId="6872" xr:uid="{04EBC622-1D45-46EC-9365-6FADF971DD00}"/>
    <cellStyle name="Input 18 4 2" xfId="9745" xr:uid="{25C2F2E9-231B-44F5-810D-D53E3CBABB6A}"/>
    <cellStyle name="Input 18 4 2 2" xfId="16825" xr:uid="{95B85DD3-D702-4541-A82D-4DFCC3919798}"/>
    <cellStyle name="Input 18 4 2 2 2" xfId="41958" xr:uid="{02C79A97-A0BA-469A-AFA6-ADE8AF257DA6}"/>
    <cellStyle name="Input 18 4 2 3" xfId="21937" xr:uid="{6CDBFF76-2291-42E7-9736-33F6D4CB32F2}"/>
    <cellStyle name="Input 18 4 2 3 2" xfId="47070" xr:uid="{5779EA30-0CB1-41AB-9CA1-0E0B9628804F}"/>
    <cellStyle name="Input 18 4 2 4" xfId="27126" xr:uid="{E07567D9-8930-48FE-B97E-AC422CACE6CE}"/>
    <cellStyle name="Input 18 4 2 4 2" xfId="52259" xr:uid="{2A6EF871-D9C7-46F8-9071-326C6840E30D}"/>
    <cellStyle name="Input 18 4 2 5" xfId="34887" xr:uid="{672A8F47-128B-4935-9A9F-954B477325BB}"/>
    <cellStyle name="Input 18 4 3" xfId="10853" xr:uid="{541F8AF9-ED25-4FBA-8B09-678E9C0ED9EB}"/>
    <cellStyle name="Input 18 4 3 2" xfId="17929" xr:uid="{EFF00A52-2914-47FB-8715-0D034D5341D3}"/>
    <cellStyle name="Input 18 4 3 2 2" xfId="43062" xr:uid="{DFC30323-C68E-4118-9ABC-43D90D2C244D}"/>
    <cellStyle name="Input 18 4 3 3" xfId="23041" xr:uid="{FC8A2EF1-C1D8-4D63-9417-20B825A7C8BA}"/>
    <cellStyle name="Input 18 4 3 3 2" xfId="48174" xr:uid="{FA70CBAB-45F7-4525-8B5F-B18A72F016C8}"/>
    <cellStyle name="Input 18 4 3 4" xfId="28226" xr:uid="{FFF867E8-062B-451B-95BA-B5140C7DAE07}"/>
    <cellStyle name="Input 18 4 3 4 2" xfId="53359" xr:uid="{7255C4F9-4BFD-4AC9-8DE7-D1E50E7133E5}"/>
    <cellStyle name="Input 18 4 3 5" xfId="35994" xr:uid="{227126CA-F4C7-452C-A2B7-47BD13C7350F}"/>
    <cellStyle name="Input 18 4 4" xfId="11606" xr:uid="{0614CDB8-8247-401A-9DFC-17E1419D17A4}"/>
    <cellStyle name="Input 18 4 4 2" xfId="18680" xr:uid="{A72EA768-8B5E-4A60-B661-AA30792E11AA}"/>
    <cellStyle name="Input 18 4 4 2 2" xfId="43813" xr:uid="{6425D271-7DC6-4F39-B28E-57A2CEB9F4B0}"/>
    <cellStyle name="Input 18 4 4 3" xfId="23792" xr:uid="{D764375F-401B-4500-964D-3F11D6752197}"/>
    <cellStyle name="Input 18 4 4 3 2" xfId="48925" xr:uid="{1553882D-B75B-4847-B3D9-626966AA0A4F}"/>
    <cellStyle name="Input 18 4 4 4" xfId="28977" xr:uid="{6458B7DB-F3B6-4F0D-8A2B-7C5D0E88C3D4}"/>
    <cellStyle name="Input 18 4 4 4 2" xfId="54110" xr:uid="{6D2A1AA0-8B58-496F-820F-725BE6271FD1}"/>
    <cellStyle name="Input 18 4 4 5" xfId="36745" xr:uid="{D03B389C-9F31-426C-8A9A-703325365D64}"/>
    <cellStyle name="Input 18 4 5" xfId="12253" xr:uid="{F615F530-0DD8-4F5C-9F6F-6B013B0ECFC7}"/>
    <cellStyle name="Input 18 4 5 2" xfId="19327" xr:uid="{61A90499-5D51-47E9-86F6-8F76EF93DE24}"/>
    <cellStyle name="Input 18 4 5 2 2" xfId="44460" xr:uid="{B9B03E43-1641-4B36-88D2-DD1CBED2A297}"/>
    <cellStyle name="Input 18 4 5 3" xfId="24439" xr:uid="{8A660AF7-96A7-4863-8DFE-E1533981BBE7}"/>
    <cellStyle name="Input 18 4 5 3 2" xfId="49572" xr:uid="{E18162BD-1113-4F71-B16A-8D1A0A4C75B6}"/>
    <cellStyle name="Input 18 4 5 4" xfId="29624" xr:uid="{BE11A5B7-785C-4FCF-AF7F-D9BD24125576}"/>
    <cellStyle name="Input 18 4 5 4 2" xfId="54757" xr:uid="{CEFAAC13-F93D-466E-B306-91182BB87A50}"/>
    <cellStyle name="Input 18 4 5 5" xfId="37392" xr:uid="{D233E841-BC06-4BC3-9BC3-0082DD54CEC5}"/>
    <cellStyle name="Input 18 4 6" xfId="14299" xr:uid="{F015C98F-9CFA-4FCA-A95B-166DDEB797A4}"/>
    <cellStyle name="Input 18 4 6 2" xfId="39432" xr:uid="{FDB2FE34-690D-4AD5-BA9E-3E54D79521AE}"/>
    <cellStyle name="Input 18 4 7" xfId="19556" xr:uid="{FD6DE8D9-066E-4C1C-84DE-AC39808D1488}"/>
    <cellStyle name="Input 18 4 7 2" xfId="44689" xr:uid="{B958EE53-5CD6-4C84-899B-78AF60C66EC9}"/>
    <cellStyle name="Input 18 4 8" xfId="24896" xr:uid="{056556F0-95E8-49AC-A86B-0EEC7B796298}"/>
    <cellStyle name="Input 18 4 8 2" xfId="50029" xr:uid="{3C23098C-8667-4684-80EF-6719C4868463}"/>
    <cellStyle name="Input 18 4 9" xfId="32028" xr:uid="{A04F96CC-D1FA-4618-BCAA-102EFE1633F6}"/>
    <cellStyle name="Input 18 5" xfId="4130" xr:uid="{AA2D9530-6CBB-4050-95D4-F7129035DE2C}"/>
    <cellStyle name="Input 18 5 10" xfId="6913" xr:uid="{0A5EF636-78E4-47CE-8719-09E65122950A}"/>
    <cellStyle name="Input 18 5 2" xfId="9786" xr:uid="{7EA71690-81CC-40DA-893F-202138F96238}"/>
    <cellStyle name="Input 18 5 2 2" xfId="16866" xr:uid="{86B52B17-4666-4E86-8C22-FDE882A0BF11}"/>
    <cellStyle name="Input 18 5 2 2 2" xfId="41999" xr:uid="{4AD6945D-1622-487F-A4F8-D6213FA6CA56}"/>
    <cellStyle name="Input 18 5 2 3" xfId="21978" xr:uid="{F5B834F5-9DC4-4ECE-8075-9CEDACEA5A1F}"/>
    <cellStyle name="Input 18 5 2 3 2" xfId="47111" xr:uid="{FF9ADAC6-44F6-4F4F-A025-99BF9D6A7822}"/>
    <cellStyle name="Input 18 5 2 4" xfId="27167" xr:uid="{3A03B902-FC1B-49D9-8E46-ED9C34CE084A}"/>
    <cellStyle name="Input 18 5 2 4 2" xfId="52300" xr:uid="{F27B678D-59F0-4FF2-B7FD-7331F03DF83D}"/>
    <cellStyle name="Input 18 5 2 5" xfId="34928" xr:uid="{4A78D0BB-358D-481D-B219-C2B7E6E3F4B8}"/>
    <cellStyle name="Input 18 5 3" xfId="10894" xr:uid="{55A7AA71-4B52-4CAB-B9C7-9095075D29B4}"/>
    <cellStyle name="Input 18 5 3 2" xfId="17970" xr:uid="{79471014-A2EC-4C00-9156-1827F5326B02}"/>
    <cellStyle name="Input 18 5 3 2 2" xfId="43103" xr:uid="{BEAA7205-A069-4AED-B430-95AB3D9ED3F5}"/>
    <cellStyle name="Input 18 5 3 3" xfId="23082" xr:uid="{ACFE6B77-57B6-4432-9919-87B30E38BD6E}"/>
    <cellStyle name="Input 18 5 3 3 2" xfId="48215" xr:uid="{34EBB153-5C5E-4A91-96BB-0971A84138F5}"/>
    <cellStyle name="Input 18 5 3 4" xfId="28267" xr:uid="{8A5943B1-0BA4-4328-8C05-4BBE137B0D6C}"/>
    <cellStyle name="Input 18 5 3 4 2" xfId="53400" xr:uid="{8BC8B60E-877C-48C3-83F4-BB920F930BE2}"/>
    <cellStyle name="Input 18 5 3 5" xfId="36035" xr:uid="{7F177410-2C2E-4A8E-A331-E6F694A5C7F3}"/>
    <cellStyle name="Input 18 5 4" xfId="11647" xr:uid="{2C686C2D-50CB-4195-ADB0-55431E95E743}"/>
    <cellStyle name="Input 18 5 4 2" xfId="18721" xr:uid="{BB5B16D4-BD8D-4510-8603-CACD7A87E526}"/>
    <cellStyle name="Input 18 5 4 2 2" xfId="43854" xr:uid="{C1463793-51B0-4538-8BC2-7EB0D02F7433}"/>
    <cellStyle name="Input 18 5 4 3" xfId="23833" xr:uid="{1AA75496-A5DA-4871-94A5-C9FA47FC18A5}"/>
    <cellStyle name="Input 18 5 4 3 2" xfId="48966" xr:uid="{12C68B51-BC27-4F35-B9B8-D7CD3B13454B}"/>
    <cellStyle name="Input 18 5 4 4" xfId="29018" xr:uid="{6A16689D-3CD2-493C-95D9-96E3B96725ED}"/>
    <cellStyle name="Input 18 5 4 4 2" xfId="54151" xr:uid="{E9DD3F5F-40C2-48A3-9992-8749ACE5D1A9}"/>
    <cellStyle name="Input 18 5 4 5" xfId="36786" xr:uid="{3919B366-A14E-4416-8A66-CAD73FF5AE35}"/>
    <cellStyle name="Input 18 5 5" xfId="12294" xr:uid="{D207018E-4FFE-487B-B4A5-AEF256FC1B18}"/>
    <cellStyle name="Input 18 5 5 2" xfId="19368" xr:uid="{5179D1D5-5573-44DF-87EB-E6E31E6A563F}"/>
    <cellStyle name="Input 18 5 5 2 2" xfId="44501" xr:uid="{5D1C7E3C-6DA7-48DD-87B4-B439ACC361E4}"/>
    <cellStyle name="Input 18 5 5 3" xfId="24480" xr:uid="{FC46E152-909C-482C-8C26-AC0EECFE9BE4}"/>
    <cellStyle name="Input 18 5 5 3 2" xfId="49613" xr:uid="{D6FD3518-F632-43EF-B87A-B5326E794337}"/>
    <cellStyle name="Input 18 5 5 4" xfId="29665" xr:uid="{D1215299-B539-4F1E-BE9D-67B1E67EFCA9}"/>
    <cellStyle name="Input 18 5 5 4 2" xfId="54798" xr:uid="{28C9F946-FF85-4D34-8486-6882E6E1DA85}"/>
    <cellStyle name="Input 18 5 5 5" xfId="37433" xr:uid="{6538A5F9-1028-4013-8CA7-26E59E121785}"/>
    <cellStyle name="Input 18 5 6" xfId="14340" xr:uid="{33EBAF84-FF03-480C-8F07-CC557DA96E8E}"/>
    <cellStyle name="Input 18 5 6 2" xfId="39473" xr:uid="{9D7513AC-CC66-4DDF-9954-FF54A77157D2}"/>
    <cellStyle name="Input 18 5 7" xfId="19597" xr:uid="{037065F4-C353-422E-8C65-B1C1461A2939}"/>
    <cellStyle name="Input 18 5 7 2" xfId="44730" xr:uid="{A98A2BE5-40AC-4337-80F3-833868059631}"/>
    <cellStyle name="Input 18 5 8" xfId="24937" xr:uid="{E25751A9-77BB-489B-A610-A7A1387CE7D0}"/>
    <cellStyle name="Input 18 5 8 2" xfId="50070" xr:uid="{1141C0D7-0E73-452B-ACF7-8DE7C30C5159}"/>
    <cellStyle name="Input 18 5 9" xfId="32069" xr:uid="{653062A0-A879-4DBF-8424-3E402AB2B355}"/>
    <cellStyle name="Input 18 6" xfId="4089" xr:uid="{FA4CDEBC-0BD9-451E-82E8-21065F48E313}"/>
    <cellStyle name="Input 18 6 10" xfId="6921" xr:uid="{C2641BBD-77CC-45AD-90A3-B9E9905BBC70}"/>
    <cellStyle name="Input 18 6 2" xfId="9794" xr:uid="{1A720DAA-70C7-4DFB-AFE3-DD6503FC7695}"/>
    <cellStyle name="Input 18 6 2 2" xfId="16874" xr:uid="{D031979D-B2FA-466B-8C65-5329E729C577}"/>
    <cellStyle name="Input 18 6 2 2 2" xfId="42007" xr:uid="{8425F436-76C7-4E96-A408-51FD61FD6E91}"/>
    <cellStyle name="Input 18 6 2 3" xfId="21986" xr:uid="{F4926C8D-F02B-4A5B-84EB-9694CA9F061A}"/>
    <cellStyle name="Input 18 6 2 3 2" xfId="47119" xr:uid="{7D5B548D-B7A0-40C6-A5D1-C1959D6D86F3}"/>
    <cellStyle name="Input 18 6 2 4" xfId="27175" xr:uid="{FF75FCAC-7A55-45C1-B4A3-1CAC88A7A1EC}"/>
    <cellStyle name="Input 18 6 2 4 2" xfId="52308" xr:uid="{72179AED-0411-40B0-A0ED-4F95D6AD694A}"/>
    <cellStyle name="Input 18 6 2 5" xfId="34936" xr:uid="{994D65A6-D1EF-4033-97D7-B44B46DC47D8}"/>
    <cellStyle name="Input 18 6 3" xfId="10902" xr:uid="{AA898360-B3C8-479B-A9E7-2DF10A035FD7}"/>
    <cellStyle name="Input 18 6 3 2" xfId="17978" xr:uid="{E8DB05A9-A945-4FA1-BFFF-C80BC730059C}"/>
    <cellStyle name="Input 18 6 3 2 2" xfId="43111" xr:uid="{61B98D26-3DEB-46CF-B62F-DFA5B6EBD4B2}"/>
    <cellStyle name="Input 18 6 3 3" xfId="23090" xr:uid="{17997457-0696-4A5B-B8C2-64B4BE6451B1}"/>
    <cellStyle name="Input 18 6 3 3 2" xfId="48223" xr:uid="{ACB9269B-CBD8-4764-8F8C-27C789F47B7A}"/>
    <cellStyle name="Input 18 6 3 4" xfId="28275" xr:uid="{B0C4C441-C3A9-41D3-A9C2-C7C697CCE37E}"/>
    <cellStyle name="Input 18 6 3 4 2" xfId="53408" xr:uid="{B5708787-59A6-4131-B010-006F0265E912}"/>
    <cellStyle name="Input 18 6 3 5" xfId="36043" xr:uid="{9CC130BB-A567-4FAB-A05E-4888F3B91D48}"/>
    <cellStyle name="Input 18 6 4" xfId="11655" xr:uid="{745A8588-746B-464A-8342-D6B87A98D210}"/>
    <cellStyle name="Input 18 6 4 2" xfId="18729" xr:uid="{4352A7ED-ABA2-4ED1-A99D-12ED8D59846B}"/>
    <cellStyle name="Input 18 6 4 2 2" xfId="43862" xr:uid="{DE711B2B-5C71-4855-BEDE-06F80097C8EB}"/>
    <cellStyle name="Input 18 6 4 3" xfId="23841" xr:uid="{E6AD75CA-E020-4F13-8F55-CB47ED6A3FBD}"/>
    <cellStyle name="Input 18 6 4 3 2" xfId="48974" xr:uid="{BB061F85-2A99-4FCF-B633-A9A61F1B1195}"/>
    <cellStyle name="Input 18 6 4 4" xfId="29026" xr:uid="{1E5E527E-A990-47DC-AE99-E28CD53AA6C5}"/>
    <cellStyle name="Input 18 6 4 4 2" xfId="54159" xr:uid="{B6CE680A-874B-4878-8F1C-901B59C98086}"/>
    <cellStyle name="Input 18 6 4 5" xfId="36794" xr:uid="{263BC4AD-B701-44CF-97C4-488CF4D3808A}"/>
    <cellStyle name="Input 18 6 5" xfId="12302" xr:uid="{EEA6B80D-0E8E-48EC-A117-0E11AF6CD2CE}"/>
    <cellStyle name="Input 18 6 5 2" xfId="19376" xr:uid="{0F0F6463-9642-4F07-99F9-1300842BCB18}"/>
    <cellStyle name="Input 18 6 5 2 2" xfId="44509" xr:uid="{138C0894-02FD-4FBA-A1FA-886D56895106}"/>
    <cellStyle name="Input 18 6 5 3" xfId="24488" xr:uid="{A96D2983-4671-49BE-A80C-A7EEE3E399DA}"/>
    <cellStyle name="Input 18 6 5 3 2" xfId="49621" xr:uid="{B3D862E0-272C-4FAB-9938-F0DC27DEC81F}"/>
    <cellStyle name="Input 18 6 5 4" xfId="29673" xr:uid="{D2DD58E5-C3CB-4E90-88B9-8079583BE0FC}"/>
    <cellStyle name="Input 18 6 5 4 2" xfId="54806" xr:uid="{311A3E2A-DC47-4399-9572-E8BBDCBD3F1E}"/>
    <cellStyle name="Input 18 6 5 5" xfId="37441" xr:uid="{21B0F174-0EEF-4C20-A091-CB72FA00404A}"/>
    <cellStyle name="Input 18 6 6" xfId="14348" xr:uid="{E2A60E31-95A2-424F-9CC4-97B2201752E2}"/>
    <cellStyle name="Input 18 6 6 2" xfId="39481" xr:uid="{8BF22B35-6CFF-428D-807E-E8E215B71F60}"/>
    <cellStyle name="Input 18 6 7" xfId="19605" xr:uid="{E86AB437-C09A-44D1-AB9A-1F643E6CF827}"/>
    <cellStyle name="Input 18 6 7 2" xfId="44738" xr:uid="{3828B9C6-6616-48E0-AB15-908E240F1D11}"/>
    <cellStyle name="Input 18 6 8" xfId="24945" xr:uid="{BFE0B1AA-2AF1-4F4D-870D-E63574518A2D}"/>
    <cellStyle name="Input 18 6 8 2" xfId="50078" xr:uid="{6BAC2075-C9B0-4112-B65F-22F2B1E56436}"/>
    <cellStyle name="Input 18 6 9" xfId="32077" xr:uid="{585821C3-42C7-4692-AD4E-85588CE14EBE}"/>
    <cellStyle name="Input 18 7" xfId="4235" xr:uid="{21CB2645-10B7-485C-A1C1-7353EE0EF30F}"/>
    <cellStyle name="Input 18 7 2" xfId="14569" xr:uid="{9833CC03-4D0B-448A-A011-E5341309CA75}"/>
    <cellStyle name="Input 18 7 2 2" xfId="39702" xr:uid="{D88886F0-1EE5-4407-9BC8-BD15286073D9}"/>
    <cellStyle name="Input 18 7 3" xfId="19821" xr:uid="{E9497748-5724-4E92-A17E-50C87F6C7FB3}"/>
    <cellStyle name="Input 18 7 3 2" xfId="44954" xr:uid="{D4588195-53D8-4337-B907-AAABEB52CFC5}"/>
    <cellStyle name="Input 18 7 4" xfId="25157" xr:uid="{2F952325-A515-4D3F-B3F8-91907E6C5175}"/>
    <cellStyle name="Input 18 7 4 2" xfId="50290" xr:uid="{100C79AF-7E4B-4858-9D69-66E140EB1DC5}"/>
    <cellStyle name="Input 18 7 5" xfId="32298" xr:uid="{46427ECA-A6AF-4CA6-BD2B-14AB52752AD3}"/>
    <cellStyle name="Input 18 7 6" xfId="7146" xr:uid="{C096789D-F538-47E1-B039-F6C8D3524588}"/>
    <cellStyle name="Input 18 8" xfId="4243" xr:uid="{7F5DE55E-98C0-4251-8625-68583A0E1886}"/>
    <cellStyle name="Input 18 8 2" xfId="30373" xr:uid="{6B85DED5-DCB2-4067-A9CE-D54B0A63880D}"/>
    <cellStyle name="Input 18 9" xfId="4920" xr:uid="{EAAF7799-9ED2-492A-BB16-381099387798}"/>
    <cellStyle name="Input 19" xfId="2526" xr:uid="{00000000-0005-0000-0000-0000F9040000}"/>
    <cellStyle name="Input 19 2" xfId="3834" xr:uid="{4B68283D-C9F1-4D21-B7D2-1BF8A492202A}"/>
    <cellStyle name="Input 19 2 2" xfId="9598" xr:uid="{7AD2F4CC-1423-4ADF-B669-8F8666FBEF3C}"/>
    <cellStyle name="Input 19 2 2 2" xfId="16678" xr:uid="{B77A74E6-C615-4A2F-AA34-23E154624DE0}"/>
    <cellStyle name="Input 19 2 2 2 2" xfId="41811" xr:uid="{3A57BC32-5233-408E-ACEA-04BB1AD6E9E0}"/>
    <cellStyle name="Input 19 2 2 3" xfId="21790" xr:uid="{CCAC943E-63AA-4B24-A011-99384F70400C}"/>
    <cellStyle name="Input 19 2 2 3 2" xfId="46923" xr:uid="{072811A6-90E9-4F5D-B5D2-23C518AC9169}"/>
    <cellStyle name="Input 19 2 2 4" xfId="26979" xr:uid="{EF02F3FE-8BBE-4FDE-8146-1DE5FB34E6F8}"/>
    <cellStyle name="Input 19 2 2 4 2" xfId="52112" xr:uid="{535A3A02-AB15-4813-9F37-2F9E6E712F09}"/>
    <cellStyle name="Input 19 2 2 5" xfId="34740" xr:uid="{CF9BC5D2-21D0-435D-B631-EB8B90C376AC}"/>
    <cellStyle name="Input 19 2 3" xfId="10706" xr:uid="{166042A1-576D-4317-A92F-16E5FCF9655D}"/>
    <cellStyle name="Input 19 2 3 2" xfId="17782" xr:uid="{23603848-86E2-4C59-9599-8842A1AC7169}"/>
    <cellStyle name="Input 19 2 3 2 2" xfId="42915" xr:uid="{DBF7DBE2-5C3E-46EF-9C74-64399E61954D}"/>
    <cellStyle name="Input 19 2 3 3" xfId="22894" xr:uid="{5AC3E955-05DC-4466-8D94-18D5978E4658}"/>
    <cellStyle name="Input 19 2 3 3 2" xfId="48027" xr:uid="{D117DDC2-4FDF-4E3E-BAA0-136A9C9E6D6C}"/>
    <cellStyle name="Input 19 2 3 4" xfId="28079" xr:uid="{1863201C-C105-4EF0-8253-7E297C22D2C8}"/>
    <cellStyle name="Input 19 2 3 4 2" xfId="53212" xr:uid="{AD11900F-5538-4445-BB28-B9BB02C8CD50}"/>
    <cellStyle name="Input 19 2 3 5" xfId="35847" xr:uid="{D6C045F3-EC54-4E41-9660-91E891AEDB86}"/>
    <cellStyle name="Input 19 2 4" xfId="11459" xr:uid="{78A14266-1F44-441E-B620-49F4EA3F99DE}"/>
    <cellStyle name="Input 19 2 4 2" xfId="18533" xr:uid="{948DC0AF-3BE4-4251-A8EA-D4379F2B5DE5}"/>
    <cellStyle name="Input 19 2 4 2 2" xfId="43666" xr:uid="{22445CF1-95BD-4F27-A71C-DC7BC83C3494}"/>
    <cellStyle name="Input 19 2 4 3" xfId="23645" xr:uid="{5792E25B-8B69-40A6-B8FB-4A535CDA93E1}"/>
    <cellStyle name="Input 19 2 4 3 2" xfId="48778" xr:uid="{8CCBE485-35F4-4BAC-8098-371A1A6C0014}"/>
    <cellStyle name="Input 19 2 4 4" xfId="28830" xr:uid="{CA0909B3-03E2-485F-B7BE-C62E2B3FFF79}"/>
    <cellStyle name="Input 19 2 4 4 2" xfId="53963" xr:uid="{6EA2A52B-1ABF-4454-9F82-EC392A24CFA1}"/>
    <cellStyle name="Input 19 2 4 5" xfId="36598" xr:uid="{D11FB2B6-8FF0-4823-BC5F-14E60C47B165}"/>
    <cellStyle name="Input 19 2 5" xfId="12106" xr:uid="{0D7655E7-B078-43B0-8F8E-4C4A1767A459}"/>
    <cellStyle name="Input 19 2 5 2" xfId="19180" xr:uid="{396A7414-BB85-4817-948E-25DBF0531F3C}"/>
    <cellStyle name="Input 19 2 5 2 2" xfId="44313" xr:uid="{C714B8C2-BF29-411D-8FBC-B54F38275F13}"/>
    <cellStyle name="Input 19 2 5 3" xfId="24292" xr:uid="{47CC0547-137A-432F-BF13-4DCB5C1AB3E1}"/>
    <cellStyle name="Input 19 2 5 3 2" xfId="49425" xr:uid="{770FBE11-3E8F-4065-B465-6E01F9F78451}"/>
    <cellStyle name="Input 19 2 5 4" xfId="29477" xr:uid="{59CECB97-DBB8-46F8-A916-AA87DDD0725D}"/>
    <cellStyle name="Input 19 2 5 4 2" xfId="54610" xr:uid="{6A0D8E56-8975-4115-BA8D-C13562732560}"/>
    <cellStyle name="Input 19 2 5 5" xfId="37245" xr:uid="{F0B5385A-2EFC-4A96-988A-75CE10CE9427}"/>
    <cellStyle name="Input 19 2 6" xfId="19409" xr:uid="{FF72CE0D-DC66-4E58-B84B-291D8A5CEA6F}"/>
    <cellStyle name="Input 19 2 6 2" xfId="44542" xr:uid="{0DBAF541-0EEC-4951-9DAD-2BF7627597EF}"/>
    <cellStyle name="Input 19 2 7" xfId="24749" xr:uid="{3C0D2E88-06CD-4EE8-8721-82F48EEE4D1F}"/>
    <cellStyle name="Input 19 2 7 2" xfId="49882" xr:uid="{9608155C-CCA7-43A9-9882-9F232215FD7A}"/>
    <cellStyle name="Input 19 2 8" xfId="31881" xr:uid="{378EAB31-4C60-4873-84E0-10312519E9F9}"/>
    <cellStyle name="Input 19 2 9" xfId="6725" xr:uid="{EA630B03-B3E9-477C-916E-02B3110C52AA}"/>
    <cellStyle name="Input 19 3" xfId="3920" xr:uid="{5C170AD9-9D02-4417-A4BA-0B7C5FAE968C}"/>
    <cellStyle name="Input 19 3 10" xfId="6831" xr:uid="{D7A068BD-0B08-4EF8-86DE-72AACFF2F86B}"/>
    <cellStyle name="Input 19 3 2" xfId="9704" xr:uid="{32556ED8-69FC-4C54-8471-43CA8ADF6832}"/>
    <cellStyle name="Input 19 3 2 2" xfId="16784" xr:uid="{2A593280-E2C1-4959-8DDA-8221B6746E8F}"/>
    <cellStyle name="Input 19 3 2 2 2" xfId="41917" xr:uid="{AAFFCDA5-8155-421A-BE0D-0206D537AE8F}"/>
    <cellStyle name="Input 19 3 2 3" xfId="21896" xr:uid="{9A6AB188-8C4C-4623-A1E0-7BCA7E96133B}"/>
    <cellStyle name="Input 19 3 2 3 2" xfId="47029" xr:uid="{B389D388-2520-4A23-9B67-4EA9CB123B6E}"/>
    <cellStyle name="Input 19 3 2 4" xfId="27085" xr:uid="{14E1DA98-B056-4511-ACA3-4F5E15B9673A}"/>
    <cellStyle name="Input 19 3 2 4 2" xfId="52218" xr:uid="{611B5C2C-BC82-41F9-8E78-489F645C3C50}"/>
    <cellStyle name="Input 19 3 2 5" xfId="34846" xr:uid="{294C4445-59C7-43B3-8898-B53F435E92D9}"/>
    <cellStyle name="Input 19 3 3" xfId="10812" xr:uid="{4B8A67B1-BD40-498B-AB3C-91B7213C9A14}"/>
    <cellStyle name="Input 19 3 3 2" xfId="17888" xr:uid="{811A8F3E-4B44-482C-8285-6F9851CCEC5C}"/>
    <cellStyle name="Input 19 3 3 2 2" xfId="43021" xr:uid="{8CD9089F-0C8A-4EAC-BE09-9DDC096C1058}"/>
    <cellStyle name="Input 19 3 3 3" xfId="23000" xr:uid="{A198D868-781F-46C2-A62D-601DBF07A8C3}"/>
    <cellStyle name="Input 19 3 3 3 2" xfId="48133" xr:uid="{7837A854-2CFE-4281-8D58-48148512FC0A}"/>
    <cellStyle name="Input 19 3 3 4" xfId="28185" xr:uid="{68F36EC7-30E6-48EF-B893-85E733BD98D5}"/>
    <cellStyle name="Input 19 3 3 4 2" xfId="53318" xr:uid="{14372531-4AB6-46B1-BC78-051C611AD89A}"/>
    <cellStyle name="Input 19 3 3 5" xfId="35953" xr:uid="{B3A458D5-CD66-4DA0-9262-C986CDE44E26}"/>
    <cellStyle name="Input 19 3 4" xfId="11565" xr:uid="{9FA31E0D-F23D-4C57-BEA7-C332247809E4}"/>
    <cellStyle name="Input 19 3 4 2" xfId="18639" xr:uid="{1A1D428F-6445-449F-BFC4-D81495651F98}"/>
    <cellStyle name="Input 19 3 4 2 2" xfId="43772" xr:uid="{0C2A76A1-B488-48A1-9D3A-14AAA8863B2F}"/>
    <cellStyle name="Input 19 3 4 3" xfId="23751" xr:uid="{EED5778E-264B-4620-A8C7-A0AA0D902B07}"/>
    <cellStyle name="Input 19 3 4 3 2" xfId="48884" xr:uid="{E57FAAB6-6E2A-456A-94DE-8FE015B7199C}"/>
    <cellStyle name="Input 19 3 4 4" xfId="28936" xr:uid="{04B50708-5AFF-4BBF-A504-E4B36862A32C}"/>
    <cellStyle name="Input 19 3 4 4 2" xfId="54069" xr:uid="{AEDB547B-6B45-49B0-B41C-ABF1C1894FAB}"/>
    <cellStyle name="Input 19 3 4 5" xfId="36704" xr:uid="{3FC4C218-64EA-4F2F-B637-998178C57097}"/>
    <cellStyle name="Input 19 3 5" xfId="12212" xr:uid="{F996EC84-9ACB-4919-BBC1-56E7BCA6DB94}"/>
    <cellStyle name="Input 19 3 5 2" xfId="19286" xr:uid="{470D09E5-D7EB-44F4-8253-B074672FD9A1}"/>
    <cellStyle name="Input 19 3 5 2 2" xfId="44419" xr:uid="{F42BAD10-049F-4733-802C-3CBD49FC0A4A}"/>
    <cellStyle name="Input 19 3 5 3" xfId="24398" xr:uid="{D7E05A7F-BCEA-458B-90EE-9DCF42073FAC}"/>
    <cellStyle name="Input 19 3 5 3 2" xfId="49531" xr:uid="{E3EC0385-4699-422D-BAC6-FF64659386F3}"/>
    <cellStyle name="Input 19 3 5 4" xfId="29583" xr:uid="{99A073B0-8505-49A3-9AC7-103E9D858398}"/>
    <cellStyle name="Input 19 3 5 4 2" xfId="54716" xr:uid="{2643B12D-ABA7-47D3-B31F-2E734E9FC110}"/>
    <cellStyle name="Input 19 3 5 5" xfId="37351" xr:uid="{5422E7F1-64E3-44EE-8675-2F374E1F61B2}"/>
    <cellStyle name="Input 19 3 6" xfId="14258" xr:uid="{2E90C17D-77F6-4072-91E7-E36B627EEAE9}"/>
    <cellStyle name="Input 19 3 6 2" xfId="39391" xr:uid="{C328F1ED-F25C-4980-BD8F-A3F0E06E0824}"/>
    <cellStyle name="Input 19 3 7" xfId="19515" xr:uid="{F8D06CF9-5464-437D-9CB3-0990C250BC7F}"/>
    <cellStyle name="Input 19 3 7 2" xfId="44648" xr:uid="{53A30870-86D1-4F03-8F2F-8E72F5635E98}"/>
    <cellStyle name="Input 19 3 8" xfId="24855" xr:uid="{7B980E72-DE7D-46CC-9761-4FD15363E7FB}"/>
    <cellStyle name="Input 19 3 8 2" xfId="49988" xr:uid="{AC172EE5-9910-4987-A55E-C6BBE85EE649}"/>
    <cellStyle name="Input 19 3 9" xfId="31987" xr:uid="{41EB6399-D242-4A35-9D96-4E031B9B2566}"/>
    <cellStyle name="Input 19 4" xfId="2878" xr:uid="{C1E8B413-667A-4A52-B34D-0111CE165687}"/>
    <cellStyle name="Input 19 4 10" xfId="6873" xr:uid="{42C0C35F-3528-4434-972F-C0F8C3B7515B}"/>
    <cellStyle name="Input 19 4 2" xfId="9746" xr:uid="{DD01A92C-A0E2-45EA-8F19-02959D4CC578}"/>
    <cellStyle name="Input 19 4 2 2" xfId="16826" xr:uid="{CDD8B781-22AF-4DA3-9C61-EC65BBF76A6B}"/>
    <cellStyle name="Input 19 4 2 2 2" xfId="41959" xr:uid="{AF47C2EA-D757-429F-8A93-864FBD409898}"/>
    <cellStyle name="Input 19 4 2 3" xfId="21938" xr:uid="{213B30E8-94CB-4AB7-A88F-60D3A8B7E4D5}"/>
    <cellStyle name="Input 19 4 2 3 2" xfId="47071" xr:uid="{B584F79A-AC96-4696-80F9-34FCBF386FFE}"/>
    <cellStyle name="Input 19 4 2 4" xfId="27127" xr:uid="{6F8D45B0-77EC-4719-8B9A-B763AA9A5EAC}"/>
    <cellStyle name="Input 19 4 2 4 2" xfId="52260" xr:uid="{45EB0756-083E-40C4-A812-D1A8E4D8B920}"/>
    <cellStyle name="Input 19 4 2 5" xfId="34888" xr:uid="{4D798D41-32E8-42CA-9154-9D98D523EE9A}"/>
    <cellStyle name="Input 19 4 3" xfId="10854" xr:uid="{D4BE101C-695A-49BF-BFBE-8DF6ACC6A6B8}"/>
    <cellStyle name="Input 19 4 3 2" xfId="17930" xr:uid="{E297E8B6-D356-459C-9A4E-5D7DE485F5C4}"/>
    <cellStyle name="Input 19 4 3 2 2" xfId="43063" xr:uid="{BA995360-DB8C-408C-A9CE-4286C5D1AA2E}"/>
    <cellStyle name="Input 19 4 3 3" xfId="23042" xr:uid="{5912A259-D1F2-4700-A3CB-E0B32725AE10}"/>
    <cellStyle name="Input 19 4 3 3 2" xfId="48175" xr:uid="{94B6D2E7-D209-4164-ABC2-D5FC0F458961}"/>
    <cellStyle name="Input 19 4 3 4" xfId="28227" xr:uid="{17388A47-A653-4D3B-99F4-18B0A702E820}"/>
    <cellStyle name="Input 19 4 3 4 2" xfId="53360" xr:uid="{6B3EB121-DACE-455B-928E-46F5A12D0712}"/>
    <cellStyle name="Input 19 4 3 5" xfId="35995" xr:uid="{A8D80F07-A114-434B-95AE-B0459189E96B}"/>
    <cellStyle name="Input 19 4 4" xfId="11607" xr:uid="{30417303-31C5-42B0-86A5-D1E6112986E5}"/>
    <cellStyle name="Input 19 4 4 2" xfId="18681" xr:uid="{8AFA6FD1-B06B-46EE-8FE0-F7DE6BFCC7C2}"/>
    <cellStyle name="Input 19 4 4 2 2" xfId="43814" xr:uid="{DDDFA38A-5160-402D-8913-9A5CFE85729C}"/>
    <cellStyle name="Input 19 4 4 3" xfId="23793" xr:uid="{99B3F0F6-C4B7-49C0-B2B3-1400F4B768A5}"/>
    <cellStyle name="Input 19 4 4 3 2" xfId="48926" xr:uid="{7170628A-C7D7-4BE2-966C-F6DF9F14FF53}"/>
    <cellStyle name="Input 19 4 4 4" xfId="28978" xr:uid="{B3010EE5-9C76-4911-A0C0-73E91B2BADE3}"/>
    <cellStyle name="Input 19 4 4 4 2" xfId="54111" xr:uid="{421499A0-D34B-45DE-9143-F2D3414C3CC0}"/>
    <cellStyle name="Input 19 4 4 5" xfId="36746" xr:uid="{05F37276-D2C6-472F-929A-2BF8C72FFACE}"/>
    <cellStyle name="Input 19 4 5" xfId="12254" xr:uid="{A4FE53CA-248E-4E27-B4A7-1F17898F302C}"/>
    <cellStyle name="Input 19 4 5 2" xfId="19328" xr:uid="{3E6C3188-A29B-4E5E-AC25-28A82C386E7F}"/>
    <cellStyle name="Input 19 4 5 2 2" xfId="44461" xr:uid="{19F3171A-8D63-47B9-8343-0A9E76D6877E}"/>
    <cellStyle name="Input 19 4 5 3" xfId="24440" xr:uid="{D20FAEAF-8577-4745-AF55-D4766C92E131}"/>
    <cellStyle name="Input 19 4 5 3 2" xfId="49573" xr:uid="{269E8258-19DB-4C2A-8DF3-312C6986A4FA}"/>
    <cellStyle name="Input 19 4 5 4" xfId="29625" xr:uid="{8648D4C9-8596-4A3E-957D-558FC7666504}"/>
    <cellStyle name="Input 19 4 5 4 2" xfId="54758" xr:uid="{BBB5339C-A369-435D-8766-F826475E5742}"/>
    <cellStyle name="Input 19 4 5 5" xfId="37393" xr:uid="{FA1E09B0-823D-4BBF-A7A2-025D658ADF4A}"/>
    <cellStyle name="Input 19 4 6" xfId="14300" xr:uid="{01E2D2D7-1681-461D-AB1B-537ED7FA85D1}"/>
    <cellStyle name="Input 19 4 6 2" xfId="39433" xr:uid="{47D99F18-24A3-49B4-8EE7-8AC26B5C06A7}"/>
    <cellStyle name="Input 19 4 7" xfId="19557" xr:uid="{9BB36A7B-1E83-4AC4-A764-52D1112DFD5E}"/>
    <cellStyle name="Input 19 4 7 2" xfId="44690" xr:uid="{451EC3DF-9340-4128-86D5-F4A820E1CE3D}"/>
    <cellStyle name="Input 19 4 8" xfId="24897" xr:uid="{F43D61E2-2AC1-4199-81A1-D1EDE69E3C48}"/>
    <cellStyle name="Input 19 4 8 2" xfId="50030" xr:uid="{D3E02290-AAC6-4582-925F-5517EC4CF36C}"/>
    <cellStyle name="Input 19 4 9" xfId="32029" xr:uid="{52AB58E1-426A-4C2E-A375-2D13F444D469}"/>
    <cellStyle name="Input 19 5" xfId="4131" xr:uid="{DF05C47E-4D33-4C04-A45F-6788C11F28E1}"/>
    <cellStyle name="Input 19 5 10" xfId="6914" xr:uid="{C351CCB3-3AED-4B91-BA50-6C7C1381469F}"/>
    <cellStyle name="Input 19 5 2" xfId="9787" xr:uid="{7A6FC998-2DCD-4BEF-858C-53AA50512773}"/>
    <cellStyle name="Input 19 5 2 2" xfId="16867" xr:uid="{0F15F65C-8C0C-49AA-A0BD-43F77D53419E}"/>
    <cellStyle name="Input 19 5 2 2 2" xfId="42000" xr:uid="{5F5ECF16-4B2D-4BC4-8615-C97EEF022779}"/>
    <cellStyle name="Input 19 5 2 3" xfId="21979" xr:uid="{E3B3853C-7456-4020-B677-C981D98A8B80}"/>
    <cellStyle name="Input 19 5 2 3 2" xfId="47112" xr:uid="{226CCFF5-2F7E-4FF2-BEAC-6C4EC97E00AD}"/>
    <cellStyle name="Input 19 5 2 4" xfId="27168" xr:uid="{288667EC-8005-4FC0-9F03-CB33820CBFE9}"/>
    <cellStyle name="Input 19 5 2 4 2" xfId="52301" xr:uid="{95CB624A-AB4E-4893-A72C-D6D506EE8F95}"/>
    <cellStyle name="Input 19 5 2 5" xfId="34929" xr:uid="{8199234E-3E6C-4F8C-9236-72F6BBCB3AEB}"/>
    <cellStyle name="Input 19 5 3" xfId="10895" xr:uid="{A8242E45-B1AF-4881-9A45-97BBD697B4B2}"/>
    <cellStyle name="Input 19 5 3 2" xfId="17971" xr:uid="{F8155E68-0E9B-493B-9652-136162ECCD07}"/>
    <cellStyle name="Input 19 5 3 2 2" xfId="43104" xr:uid="{DD68D170-B1F7-4D53-9EDE-1A3EAE322DD4}"/>
    <cellStyle name="Input 19 5 3 3" xfId="23083" xr:uid="{763059E5-C0C9-48BC-B282-49F502A5DBBD}"/>
    <cellStyle name="Input 19 5 3 3 2" xfId="48216" xr:uid="{C16BB493-C934-48FE-A04C-A307AFD2D895}"/>
    <cellStyle name="Input 19 5 3 4" xfId="28268" xr:uid="{F976254B-3C83-499D-98EE-EF7C0FF1A5B5}"/>
    <cellStyle name="Input 19 5 3 4 2" xfId="53401" xr:uid="{8186DE0D-B267-4131-BC6B-4EFDD8E68CF4}"/>
    <cellStyle name="Input 19 5 3 5" xfId="36036" xr:uid="{8C824684-4ED1-407C-8BB8-D8E1C0F3758F}"/>
    <cellStyle name="Input 19 5 4" xfId="11648" xr:uid="{9366971D-08B7-43AD-94DB-6B47B58F5BF3}"/>
    <cellStyle name="Input 19 5 4 2" xfId="18722" xr:uid="{0D4DF4D5-E396-4BB9-82CC-F82A5430CD4D}"/>
    <cellStyle name="Input 19 5 4 2 2" xfId="43855" xr:uid="{8AF49089-BA47-4354-8042-37F86872B326}"/>
    <cellStyle name="Input 19 5 4 3" xfId="23834" xr:uid="{DEEEB0A9-35FA-4175-ADD8-1698666A6E2F}"/>
    <cellStyle name="Input 19 5 4 3 2" xfId="48967" xr:uid="{72BF4211-2383-4820-BE6C-94260F5CC855}"/>
    <cellStyle name="Input 19 5 4 4" xfId="29019" xr:uid="{8A2252E5-3458-40DC-860F-9B8E566CD3A4}"/>
    <cellStyle name="Input 19 5 4 4 2" xfId="54152" xr:uid="{33CEF041-92DF-4E3E-8580-DCFC0812C400}"/>
    <cellStyle name="Input 19 5 4 5" xfId="36787" xr:uid="{BF84DCB6-3492-49AE-B2C5-997BEF77C5DD}"/>
    <cellStyle name="Input 19 5 5" xfId="12295" xr:uid="{2136EA3C-AE12-41E3-9C4D-FD94D753374D}"/>
    <cellStyle name="Input 19 5 5 2" xfId="19369" xr:uid="{E721F509-7AE0-46A3-BBDB-4DBE51E28282}"/>
    <cellStyle name="Input 19 5 5 2 2" xfId="44502" xr:uid="{C7AB7A4F-CD6E-47B5-8849-7538538DEF4F}"/>
    <cellStyle name="Input 19 5 5 3" xfId="24481" xr:uid="{732F30CF-598E-4365-8AE7-6F66EABBC3A8}"/>
    <cellStyle name="Input 19 5 5 3 2" xfId="49614" xr:uid="{9E109646-C2D3-4730-81E4-A8B077B42ED7}"/>
    <cellStyle name="Input 19 5 5 4" xfId="29666" xr:uid="{3B11038A-8539-47F1-8F76-7822C595BE4F}"/>
    <cellStyle name="Input 19 5 5 4 2" xfId="54799" xr:uid="{0CA42AEA-48E5-492E-B23D-001EA23C710F}"/>
    <cellStyle name="Input 19 5 5 5" xfId="37434" xr:uid="{F294B78D-4744-4180-BEC8-4CA069134EB0}"/>
    <cellStyle name="Input 19 5 6" xfId="14341" xr:uid="{7BB6C095-8EB7-457A-A6AA-06BE93E1A0D7}"/>
    <cellStyle name="Input 19 5 6 2" xfId="39474" xr:uid="{C52D1940-B424-48B8-9324-2BBA32BADE3A}"/>
    <cellStyle name="Input 19 5 7" xfId="19598" xr:uid="{CCAFF091-1F71-46DC-9FE5-46967D7CE349}"/>
    <cellStyle name="Input 19 5 7 2" xfId="44731" xr:uid="{435408E1-9A7C-4F1C-A701-8257C8F1C657}"/>
    <cellStyle name="Input 19 5 8" xfId="24938" xr:uid="{103A0BB9-7877-439A-89BB-13DAD2A99D00}"/>
    <cellStyle name="Input 19 5 8 2" xfId="50071" xr:uid="{28CA45C0-5763-4533-BED1-89D6379FAD4B}"/>
    <cellStyle name="Input 19 5 9" xfId="32070" xr:uid="{A5A70681-F57C-4525-856F-DF9BD8CCE544}"/>
    <cellStyle name="Input 19 6" xfId="3874" xr:uid="{093AE42A-932C-4311-8882-48AFB8AC9557}"/>
    <cellStyle name="Input 19 6 10" xfId="6922" xr:uid="{32BCB2E3-3E35-4055-94EF-15C5F051F585}"/>
    <cellStyle name="Input 19 6 2" xfId="9795" xr:uid="{DF73AC96-DA60-4599-AD03-EEE25491B777}"/>
    <cellStyle name="Input 19 6 2 2" xfId="16875" xr:uid="{667C1029-0349-47DA-B094-DBBBE4BF42DD}"/>
    <cellStyle name="Input 19 6 2 2 2" xfId="42008" xr:uid="{14E3F5D4-5454-4136-AFE2-D23CD6D8A077}"/>
    <cellStyle name="Input 19 6 2 3" xfId="21987" xr:uid="{E904498A-5884-4EBD-ADE7-15B59506F3BA}"/>
    <cellStyle name="Input 19 6 2 3 2" xfId="47120" xr:uid="{B70FE6B4-2D6A-49A3-B753-4D0FA3307321}"/>
    <cellStyle name="Input 19 6 2 4" xfId="27176" xr:uid="{21C60463-3EDD-4884-A856-1426CD816E98}"/>
    <cellStyle name="Input 19 6 2 4 2" xfId="52309" xr:uid="{C4FF58EC-32F0-4365-84DC-6291E40239AA}"/>
    <cellStyle name="Input 19 6 2 5" xfId="34937" xr:uid="{64CC2897-A216-4EBE-B354-E81A443CE793}"/>
    <cellStyle name="Input 19 6 3" xfId="10903" xr:uid="{41F27D22-6F38-4533-ABA3-770C487773BE}"/>
    <cellStyle name="Input 19 6 3 2" xfId="17979" xr:uid="{C4D57CDD-8360-429B-A3E3-679FCFDF5FD4}"/>
    <cellStyle name="Input 19 6 3 2 2" xfId="43112" xr:uid="{20F86C54-A54C-4A55-A9BD-0BE8AC24D4B6}"/>
    <cellStyle name="Input 19 6 3 3" xfId="23091" xr:uid="{EE5D0175-FB5E-4E5E-A712-D7819BA664DC}"/>
    <cellStyle name="Input 19 6 3 3 2" xfId="48224" xr:uid="{15348551-ACDC-4238-9B96-9245F6F9BCA2}"/>
    <cellStyle name="Input 19 6 3 4" xfId="28276" xr:uid="{99B5B8E1-9A9A-4388-9791-0A584D98100C}"/>
    <cellStyle name="Input 19 6 3 4 2" xfId="53409" xr:uid="{14094A9D-5F02-4C6F-8F84-B1275003DB25}"/>
    <cellStyle name="Input 19 6 3 5" xfId="36044" xr:uid="{942B4A4D-117C-4ED1-90E1-6E74657C3DD4}"/>
    <cellStyle name="Input 19 6 4" xfId="11656" xr:uid="{521A773D-99C8-4E14-ADAE-13D6F5BA74CC}"/>
    <cellStyle name="Input 19 6 4 2" xfId="18730" xr:uid="{A1DB2006-D2DF-42B8-8C6A-DA47EB2F9733}"/>
    <cellStyle name="Input 19 6 4 2 2" xfId="43863" xr:uid="{FB69DD5D-BB97-4228-8E09-96811FED3C58}"/>
    <cellStyle name="Input 19 6 4 3" xfId="23842" xr:uid="{301924B8-0A0C-4E0E-BCD3-A2DCC5D80806}"/>
    <cellStyle name="Input 19 6 4 3 2" xfId="48975" xr:uid="{DF653BE9-4137-4C45-9B88-91CC9F87349B}"/>
    <cellStyle name="Input 19 6 4 4" xfId="29027" xr:uid="{E3C65FAD-994E-45CE-A8D2-4711BC185FC5}"/>
    <cellStyle name="Input 19 6 4 4 2" xfId="54160" xr:uid="{F46D3CCC-E1CC-4436-BBBC-8DB575E8434B}"/>
    <cellStyle name="Input 19 6 4 5" xfId="36795" xr:uid="{05EF88D7-9FD5-4EA8-B0DB-0C4D89E26593}"/>
    <cellStyle name="Input 19 6 5" xfId="12303" xr:uid="{BC50BC78-6116-4F1A-BDD2-0D5E6D695EFB}"/>
    <cellStyle name="Input 19 6 5 2" xfId="19377" xr:uid="{C7133122-999E-411F-874D-0D4FE8B12D87}"/>
    <cellStyle name="Input 19 6 5 2 2" xfId="44510" xr:uid="{1142D31C-7AE8-402F-97E4-CBF0D71ED6DC}"/>
    <cellStyle name="Input 19 6 5 3" xfId="24489" xr:uid="{B3162584-FCA2-4841-B4FF-74D989A4710A}"/>
    <cellStyle name="Input 19 6 5 3 2" xfId="49622" xr:uid="{6808D98D-D702-4897-8F60-2211B590188A}"/>
    <cellStyle name="Input 19 6 5 4" xfId="29674" xr:uid="{C77CCC28-3AE0-42D4-A42D-70F902D6C8C9}"/>
    <cellStyle name="Input 19 6 5 4 2" xfId="54807" xr:uid="{A8B56B23-EF94-4517-A646-B5AF9C340FAC}"/>
    <cellStyle name="Input 19 6 5 5" xfId="37442" xr:uid="{4C40A38F-7B88-4455-B59D-8CA7DEB8491C}"/>
    <cellStyle name="Input 19 6 6" xfId="14349" xr:uid="{74B044C1-2790-420F-BAA9-20EA640A88A0}"/>
    <cellStyle name="Input 19 6 6 2" xfId="39482" xr:uid="{106222E6-703D-4F21-BE54-821E4859F715}"/>
    <cellStyle name="Input 19 6 7" xfId="19606" xr:uid="{BDA984F7-8503-41C4-8FC1-AB4D931B4307}"/>
    <cellStyle name="Input 19 6 7 2" xfId="44739" xr:uid="{D77D2A08-1EA7-4D29-91DD-300D2EC4B276}"/>
    <cellStyle name="Input 19 6 8" xfId="24946" xr:uid="{445011EB-6400-413B-A5D8-29DEBC51B5B7}"/>
    <cellStyle name="Input 19 6 8 2" xfId="50079" xr:uid="{566B7CF1-D188-4496-812D-768BA31089BE}"/>
    <cellStyle name="Input 19 6 9" xfId="32078" xr:uid="{199697B9-B513-4B54-8EEB-0F1B53F8E960}"/>
    <cellStyle name="Input 19 7" xfId="4236" xr:uid="{7CDDBAA7-3948-416C-AF9E-F39412521AA4}"/>
    <cellStyle name="Input 19 7 2" xfId="16326" xr:uid="{E6241E68-7D00-423B-B782-C85B4C449288}"/>
    <cellStyle name="Input 19 7 2 2" xfId="41459" xr:uid="{3E62A79B-DBC0-4F82-909E-0D1A3814B4F6}"/>
    <cellStyle name="Input 19 7 3" xfId="21464" xr:uid="{2EC64E79-4633-44C1-A2BF-8E40647C511E}"/>
    <cellStyle name="Input 19 7 3 2" xfId="46597" xr:uid="{E23AED87-5A35-4DA8-93DC-39508B225523}"/>
    <cellStyle name="Input 19 7 4" xfId="26678" xr:uid="{C2DD7F33-5083-43B8-BBCA-CA9CB7D60D16}"/>
    <cellStyle name="Input 19 7 4 2" xfId="51811" xr:uid="{95A2E8C5-DE79-41A9-82F3-6DA503AF3B74}"/>
    <cellStyle name="Input 19 7 5" xfId="34296" xr:uid="{BBE8436E-73C0-4EEF-A533-F8A7FD2365EA}"/>
    <cellStyle name="Input 19 7 6" xfId="9154" xr:uid="{6E4777E5-AF04-4804-BBE0-79A3E03F0F13}"/>
    <cellStyle name="Input 19 8" xfId="4244" xr:uid="{8BCD4AB9-6462-45A2-A42B-96A228BD6FE0}"/>
    <cellStyle name="Input 19 8 2" xfId="30374" xr:uid="{AC270840-6C68-45FF-8B6E-2974FCA753FD}"/>
    <cellStyle name="Input 19 9" xfId="4921" xr:uid="{5E7A7730-0FA6-46D9-94A8-174E6B349EEB}"/>
    <cellStyle name="Input 2" xfId="1171" xr:uid="{00000000-0005-0000-0000-0000FA040000}"/>
    <cellStyle name="Input 2 10" xfId="3218" xr:uid="{71C1E260-CAD9-4800-9246-3561D89C21EB}"/>
    <cellStyle name="Input 2 10 2" xfId="29983" xr:uid="{60686698-70AC-4C7D-8EB6-C1552EB17C36}"/>
    <cellStyle name="Input 2 11" xfId="4534" xr:uid="{2E47C475-2B36-42EB-94E3-0CCD1A36B7BA}"/>
    <cellStyle name="Input 2 2" xfId="1172" xr:uid="{00000000-0005-0000-0000-0000FB040000}"/>
    <cellStyle name="Input 2 2 2" xfId="3234" xr:uid="{B5BF2A32-0AC8-41ED-80DE-DE18BE87C8D5}"/>
    <cellStyle name="Input 2 2 2 2" xfId="8352" xr:uid="{F60D965F-BB3A-4F14-B981-4DBB5ACF212F}"/>
    <cellStyle name="Input 2 2 2 2 2" xfId="15690" xr:uid="{BB486E28-6F5D-43A0-AD5D-15DE8302382D}"/>
    <cellStyle name="Input 2 2 2 2 2 2" xfId="40823" xr:uid="{6DE8643C-BF94-45A1-B8E5-ABB6CEBE0C2B}"/>
    <cellStyle name="Input 2 2 2 2 3" xfId="20881" xr:uid="{F8E4BCE3-D180-4341-A418-426B84343A3D}"/>
    <cellStyle name="Input 2 2 2 2 3 2" xfId="46014" xr:uid="{64A034D4-A6BD-43D4-BEAF-331EFE553961}"/>
    <cellStyle name="Input 2 2 2 2 4" xfId="26198" xr:uid="{3B131700-70DF-4304-89AA-2B1FA4F78929}"/>
    <cellStyle name="Input 2 2 2 2 4 2" xfId="51331" xr:uid="{78EB35E6-E804-411F-B263-9728D7A165BE}"/>
    <cellStyle name="Input 2 2 2 2 5" xfId="33494" xr:uid="{3691871D-45A4-4AC8-933F-895179AA7F33}"/>
    <cellStyle name="Input 2 2 2 3" xfId="9846" xr:uid="{ABAC1996-9C60-4548-AA68-CB11F407A4D7}"/>
    <cellStyle name="Input 2 2 2 3 2" xfId="16923" xr:uid="{B78D9D09-9C15-454F-9D27-AED539D9A29A}"/>
    <cellStyle name="Input 2 2 2 3 2 2" xfId="42056" xr:uid="{967FF087-40B7-4A18-86F2-86D701F18413}"/>
    <cellStyle name="Input 2 2 2 3 3" xfId="22035" xr:uid="{64B6689A-147E-40E0-9CB0-BF2571A84990}"/>
    <cellStyle name="Input 2 2 2 3 3 2" xfId="47168" xr:uid="{13A8F766-1150-42E0-BE87-CEF702138BB0}"/>
    <cellStyle name="Input 2 2 2 3 4" xfId="27220" xr:uid="{6C31DFC9-FB97-48B4-BFCE-E7E88D3A7867}"/>
    <cellStyle name="Input 2 2 2 3 4 2" xfId="52353" xr:uid="{0325506E-13CA-4D35-A8B0-3E8EACD1410D}"/>
    <cellStyle name="Input 2 2 2 3 5" xfId="34988" xr:uid="{39F7D254-9E07-4691-8AEA-153EE7891D7B}"/>
    <cellStyle name="Input 2 2 2 4" xfId="9029" xr:uid="{C41ECAF9-A886-4A58-A26D-9C8E3F9025EA}"/>
    <cellStyle name="Input 2 2 2 4 2" xfId="16203" xr:uid="{79B69A4D-4425-4FF0-A7B2-A2D3414E7E30}"/>
    <cellStyle name="Input 2 2 2 4 2 2" xfId="41336" xr:uid="{F149EED1-5B07-401F-86AB-072C0C2F1233}"/>
    <cellStyle name="Input 2 2 2 4 3" xfId="21343" xr:uid="{2633A817-CBAA-41CC-B25D-198DAECAB668}"/>
    <cellStyle name="Input 2 2 2 4 3 2" xfId="46476" xr:uid="{1EB95AE8-476D-41AE-A6E6-A69B64B0083F}"/>
    <cellStyle name="Input 2 2 2 4 4" xfId="26557" xr:uid="{87BBFE6B-48E1-4FC8-A5AE-1EF740F71A26}"/>
    <cellStyle name="Input 2 2 2 4 4 2" xfId="51690" xr:uid="{3AFD176E-EBA5-4AFF-A937-D6CCE0C36685}"/>
    <cellStyle name="Input 2 2 2 4 5" xfId="34171" xr:uid="{5AC78351-479B-4BC5-9D09-ED386E762078}"/>
    <cellStyle name="Input 2 2 2 5" xfId="7328" xr:uid="{CC0F039E-0E6C-4BCB-A3BD-5903DF044938}"/>
    <cellStyle name="Input 2 2 2 5 2" xfId="14745" xr:uid="{A012408B-5111-4F1B-B0E2-05ACCF91C8AF}"/>
    <cellStyle name="Input 2 2 2 5 2 2" xfId="39878" xr:uid="{EC26B751-1365-4B3D-99C2-7414FBDEEF3E}"/>
    <cellStyle name="Input 2 2 2 5 3" xfId="19992" xr:uid="{48087582-A826-472C-80A4-948B41DD6117}"/>
    <cellStyle name="Input 2 2 2 5 3 2" xfId="45125" xr:uid="{245A89FE-6D4B-4A00-B050-5C5EBAEDEB58}"/>
    <cellStyle name="Input 2 2 2 5 4" xfId="25319" xr:uid="{56C8B81B-4F96-4990-9F42-EF4555DF5C9A}"/>
    <cellStyle name="Input 2 2 2 5 4 2" xfId="50452" xr:uid="{B5697C4F-664F-4A2E-BFF8-4CF3DC5D2F46}"/>
    <cellStyle name="Input 2 2 2 5 5" xfId="32477" xr:uid="{CD7D29DC-F046-4F37-BB4E-9016FF51C813}"/>
    <cellStyle name="Input 2 2 2 6" xfId="15817" xr:uid="{BA003A25-60BD-4FE1-8403-1DC57B9571A0}"/>
    <cellStyle name="Input 2 2 2 6 2" xfId="40950" xr:uid="{30ACCD91-1EB0-49BC-B465-718A9724D566}"/>
    <cellStyle name="Input 2 2 2 7" xfId="13418" xr:uid="{3317194C-0335-4980-8A7B-A4E1858A3BA3}"/>
    <cellStyle name="Input 2 2 2 7 2" xfId="38552" xr:uid="{E8E90D55-38F4-412E-B46C-F3880EC78A0D}"/>
    <cellStyle name="Input 2 2 2 8" xfId="30722" xr:uid="{5B9BFC82-82E7-480D-8C88-0A3FE2234507}"/>
    <cellStyle name="Input 2 2 2 9" xfId="5223" xr:uid="{5368BB64-7CBD-4488-B749-9C6A526552C2}"/>
    <cellStyle name="Input 2 2 3" xfId="3272" xr:uid="{812CB148-1ED9-49DE-9B18-BD29F83FD9F6}"/>
    <cellStyle name="Input 2 2 3 10" xfId="6726" xr:uid="{8027D728-3B20-4875-9193-E0135712C255}"/>
    <cellStyle name="Input 2 2 3 2" xfId="9599" xr:uid="{C4880BD1-0446-4B87-9AFD-67DEF4157336}"/>
    <cellStyle name="Input 2 2 3 2 2" xfId="16679" xr:uid="{2F212192-AB29-4BED-99B4-3308E8BE3C15}"/>
    <cellStyle name="Input 2 2 3 2 2 2" xfId="41812" xr:uid="{2BA7FF1F-3A34-46C4-A68D-720428F370D4}"/>
    <cellStyle name="Input 2 2 3 2 3" xfId="21791" xr:uid="{BF1E319B-E853-44BB-96AB-6C5D209D8EDE}"/>
    <cellStyle name="Input 2 2 3 2 3 2" xfId="46924" xr:uid="{7B415511-29E5-401D-88FD-3E91AEA77BD7}"/>
    <cellStyle name="Input 2 2 3 2 4" xfId="26980" xr:uid="{890F707C-8042-43CA-BC43-6166AC8FC855}"/>
    <cellStyle name="Input 2 2 3 2 4 2" xfId="52113" xr:uid="{33B7F0DE-3DDE-4B53-9EDB-6CFB3274DA37}"/>
    <cellStyle name="Input 2 2 3 2 5" xfId="34741" xr:uid="{4CFCA7DA-A806-4630-9393-F96772AD8527}"/>
    <cellStyle name="Input 2 2 3 3" xfId="10707" xr:uid="{11A67372-E61C-4480-AC75-8CF8231EFCA5}"/>
    <cellStyle name="Input 2 2 3 3 2" xfId="17783" xr:uid="{6CA1E1A6-DC8C-44D9-81AB-7DEEC3FE7C21}"/>
    <cellStyle name="Input 2 2 3 3 2 2" xfId="42916" xr:uid="{F01FCEC6-9A0E-40CF-B361-A3F494685178}"/>
    <cellStyle name="Input 2 2 3 3 3" xfId="22895" xr:uid="{902178C3-7E27-4715-BFF7-9040772293B1}"/>
    <cellStyle name="Input 2 2 3 3 3 2" xfId="48028" xr:uid="{6CC5C3F0-1DFA-45B2-AEAB-357CB5B7D57A}"/>
    <cellStyle name="Input 2 2 3 3 4" xfId="28080" xr:uid="{2E4C8FA6-13D4-4B09-A5E0-F9B1782899A5}"/>
    <cellStyle name="Input 2 2 3 3 4 2" xfId="53213" xr:uid="{B0B86253-F79E-48CF-A760-0F0ABAD614B9}"/>
    <cellStyle name="Input 2 2 3 3 5" xfId="35848" xr:uid="{A9F8DE22-3705-4EF3-8552-0B924F85B0E9}"/>
    <cellStyle name="Input 2 2 3 4" xfId="11460" xr:uid="{DC22D3AF-62CC-48AD-8D52-C8F44A811201}"/>
    <cellStyle name="Input 2 2 3 4 2" xfId="18534" xr:uid="{37F47D35-254B-44FA-85B0-CC157EE45BF9}"/>
    <cellStyle name="Input 2 2 3 4 2 2" xfId="43667" xr:uid="{905C8443-60FA-4FA4-BE5B-FF7B5C9AD734}"/>
    <cellStyle name="Input 2 2 3 4 3" xfId="23646" xr:uid="{0E66F682-D7E6-4D7D-94A0-7580C2C9A624}"/>
    <cellStyle name="Input 2 2 3 4 3 2" xfId="48779" xr:uid="{C0BA6A3C-E1F6-4338-9F70-4F789F3986DE}"/>
    <cellStyle name="Input 2 2 3 4 4" xfId="28831" xr:uid="{5A86FD76-AB35-44A9-A19E-61E8EC5570B7}"/>
    <cellStyle name="Input 2 2 3 4 4 2" xfId="53964" xr:uid="{F1371620-1AEC-44F2-80D4-83F979273D5A}"/>
    <cellStyle name="Input 2 2 3 4 5" xfId="36599" xr:uid="{00B81D58-998E-4824-83A3-6C0A8677BF15}"/>
    <cellStyle name="Input 2 2 3 5" xfId="12107" xr:uid="{EFE56CEF-867D-433F-BC60-A8383BC5CF20}"/>
    <cellStyle name="Input 2 2 3 5 2" xfId="19181" xr:uid="{968B1A3A-1018-4ADE-901D-0E5EB9B85731}"/>
    <cellStyle name="Input 2 2 3 5 2 2" xfId="44314" xr:uid="{6FA453BC-B9F0-49DF-941E-5D0DD3861CB2}"/>
    <cellStyle name="Input 2 2 3 5 3" xfId="24293" xr:uid="{48AA8E05-C312-4FDB-AEED-27AF431147E7}"/>
    <cellStyle name="Input 2 2 3 5 3 2" xfId="49426" xr:uid="{DAEE00DB-E638-41D2-90FC-E97E3832CE95}"/>
    <cellStyle name="Input 2 2 3 5 4" xfId="29478" xr:uid="{191BDB3F-3611-4528-8791-E0416BD1A587}"/>
    <cellStyle name="Input 2 2 3 5 4 2" xfId="54611" xr:uid="{298B495F-F69E-47C9-9CC6-E1FE62B7238E}"/>
    <cellStyle name="Input 2 2 3 5 5" xfId="37246" xr:uid="{6C835CC8-2BF9-40C9-9431-D9608400B3ED}"/>
    <cellStyle name="Input 2 2 3 6" xfId="14153" xr:uid="{7B0CD2E6-F07F-455F-9654-55C1B7B9028D}"/>
    <cellStyle name="Input 2 2 3 6 2" xfId="39286" xr:uid="{C234000F-DC61-4C07-A4C8-B076611877FF}"/>
    <cellStyle name="Input 2 2 3 7" xfId="19410" xr:uid="{1E6E200D-8626-4F9D-8481-7A17092F1862}"/>
    <cellStyle name="Input 2 2 3 7 2" xfId="44543" xr:uid="{3EA5FDF4-CB78-4EEE-9C02-C904EF4806F9}"/>
    <cellStyle name="Input 2 2 3 8" xfId="24750" xr:uid="{2A81FFAA-7F98-49AB-9038-6B2CDB5A4F7C}"/>
    <cellStyle name="Input 2 2 3 8 2" xfId="49883" xr:uid="{A57DD30E-17CC-4EFC-8A7F-AC30F7DAB79A}"/>
    <cellStyle name="Input 2 2 3 9" xfId="31882" xr:uid="{FAF350BE-698C-47D4-AA36-A90B0FD1D4B9}"/>
    <cellStyle name="Input 2 2 4" xfId="3315" xr:uid="{AEC0CC40-5098-482D-BE2A-14A6C585EA41}"/>
    <cellStyle name="Input 2 2 4 10" xfId="6832" xr:uid="{3AE5996C-BB6D-4B60-B0AB-97661CA391D2}"/>
    <cellStyle name="Input 2 2 4 2" xfId="9705" xr:uid="{9B31FEC3-FFC5-4C57-A2CA-CA16804526B4}"/>
    <cellStyle name="Input 2 2 4 2 2" xfId="16785" xr:uid="{85F0A72C-0EF5-4121-9E08-E4E9246A9ECE}"/>
    <cellStyle name="Input 2 2 4 2 2 2" xfId="41918" xr:uid="{C274368F-DFDD-4763-8DD0-20EBBFB4431F}"/>
    <cellStyle name="Input 2 2 4 2 3" xfId="21897" xr:uid="{DBC39CF2-8E6A-430F-98ED-539FF83B081F}"/>
    <cellStyle name="Input 2 2 4 2 3 2" xfId="47030" xr:uid="{90F405C1-09ED-4860-A8A5-7449F101928D}"/>
    <cellStyle name="Input 2 2 4 2 4" xfId="27086" xr:uid="{2767F819-1CC8-4425-AA53-8D506C8E2A77}"/>
    <cellStyle name="Input 2 2 4 2 4 2" xfId="52219" xr:uid="{D8BC2BA5-EC2C-4E99-A148-6E25EFB944FB}"/>
    <cellStyle name="Input 2 2 4 2 5" xfId="34847" xr:uid="{A057BDAB-6780-4924-9EA8-1D8137479283}"/>
    <cellStyle name="Input 2 2 4 3" xfId="10813" xr:uid="{4DA63344-9F05-48E4-8EE1-0374A52A1A54}"/>
    <cellStyle name="Input 2 2 4 3 2" xfId="17889" xr:uid="{F0F2C5CE-2760-40BB-AD6F-DEAD3F31D31C}"/>
    <cellStyle name="Input 2 2 4 3 2 2" xfId="43022" xr:uid="{5234B7FE-00A0-497D-9F11-E75B3241F217}"/>
    <cellStyle name="Input 2 2 4 3 3" xfId="23001" xr:uid="{C4EA334E-78E7-40FB-A564-1BC12BE42913}"/>
    <cellStyle name="Input 2 2 4 3 3 2" xfId="48134" xr:uid="{3C6B3FB3-8834-44C8-85D7-801B91B0DF49}"/>
    <cellStyle name="Input 2 2 4 3 4" xfId="28186" xr:uid="{41F8CF72-DF73-40B8-82CE-7BB31BB323D2}"/>
    <cellStyle name="Input 2 2 4 3 4 2" xfId="53319" xr:uid="{E1F2AD44-7919-4122-B484-566F44F74C6F}"/>
    <cellStyle name="Input 2 2 4 3 5" xfId="35954" xr:uid="{418F97E7-7F3D-496B-86D3-471642ED22CC}"/>
    <cellStyle name="Input 2 2 4 4" xfId="11566" xr:uid="{68CDEC3E-ADCF-435D-9441-2439FB93C1C8}"/>
    <cellStyle name="Input 2 2 4 4 2" xfId="18640" xr:uid="{8505D87A-A71C-4B75-97BB-A4A487D7F2C8}"/>
    <cellStyle name="Input 2 2 4 4 2 2" xfId="43773" xr:uid="{9BDED5F5-467F-4BF1-A53D-897EB73CB192}"/>
    <cellStyle name="Input 2 2 4 4 3" xfId="23752" xr:uid="{8DDC06F3-DFAC-404F-8F01-74A544CAA1D4}"/>
    <cellStyle name="Input 2 2 4 4 3 2" xfId="48885" xr:uid="{08DD3497-5CC9-40C0-9915-2926D0D3182A}"/>
    <cellStyle name="Input 2 2 4 4 4" xfId="28937" xr:uid="{E866FD91-EBAD-4400-AF6C-FD49BB7B2B9E}"/>
    <cellStyle name="Input 2 2 4 4 4 2" xfId="54070" xr:uid="{C803C5E8-0271-4828-BBC2-6B3F7044E274}"/>
    <cellStyle name="Input 2 2 4 4 5" xfId="36705" xr:uid="{91E6A54C-7158-4155-B2B3-B260369E135F}"/>
    <cellStyle name="Input 2 2 4 5" xfId="12213" xr:uid="{0B2D1D56-0509-4514-A770-4A91DA070797}"/>
    <cellStyle name="Input 2 2 4 5 2" xfId="19287" xr:uid="{FBACF6BC-0990-48EB-9475-B987BF491D4D}"/>
    <cellStyle name="Input 2 2 4 5 2 2" xfId="44420" xr:uid="{CCA33AEB-8B01-41A5-B22B-88573C9FC587}"/>
    <cellStyle name="Input 2 2 4 5 3" xfId="24399" xr:uid="{7F2ED6AF-87BB-4981-8D53-55687AA4F981}"/>
    <cellStyle name="Input 2 2 4 5 3 2" xfId="49532" xr:uid="{446603E4-C39C-462C-9B6C-E5DD778E341F}"/>
    <cellStyle name="Input 2 2 4 5 4" xfId="29584" xr:uid="{1629E6F3-6268-451E-B774-9FD90E4536EE}"/>
    <cellStyle name="Input 2 2 4 5 4 2" xfId="54717" xr:uid="{DA970B66-B793-4F4D-86BC-F1F071C033EE}"/>
    <cellStyle name="Input 2 2 4 5 5" xfId="37352" xr:uid="{52BC5A27-29A0-47AB-965E-BD802900472E}"/>
    <cellStyle name="Input 2 2 4 6" xfId="14259" xr:uid="{E535F8A8-B2B3-4A30-9868-636EFB19A272}"/>
    <cellStyle name="Input 2 2 4 6 2" xfId="39392" xr:uid="{9FAE6E06-E6D5-4123-A460-98732D4E1B13}"/>
    <cellStyle name="Input 2 2 4 7" xfId="19516" xr:uid="{40167CB9-9393-4B92-BFC9-EC9971545362}"/>
    <cellStyle name="Input 2 2 4 7 2" xfId="44649" xr:uid="{95F3B975-1F3D-4C74-A34A-A54F50B7366C}"/>
    <cellStyle name="Input 2 2 4 8" xfId="24856" xr:uid="{206E1475-EAFB-4A62-9272-4AC8AE760541}"/>
    <cellStyle name="Input 2 2 4 8 2" xfId="49989" xr:uid="{10F62E09-9D1C-4664-911F-52C6A0A51DB6}"/>
    <cellStyle name="Input 2 2 4 9" xfId="31988" xr:uid="{0262D7D5-1125-4C41-B56C-CB7921393955}"/>
    <cellStyle name="Input 2 2 5" xfId="3291" xr:uid="{EA75F998-BC15-45CF-88A4-4D3CE6AC1EC5}"/>
    <cellStyle name="Input 2 2 5 10" xfId="6874" xr:uid="{4C5484A3-C35F-4358-A997-8DB6431E027E}"/>
    <cellStyle name="Input 2 2 5 2" xfId="9747" xr:uid="{E7998231-366B-4EC7-AF45-F7365A862705}"/>
    <cellStyle name="Input 2 2 5 2 2" xfId="16827" xr:uid="{FCB69DF5-D2D7-4147-B43C-AD1FE96302A1}"/>
    <cellStyle name="Input 2 2 5 2 2 2" xfId="41960" xr:uid="{118E71B7-90F1-4877-8AE9-4190D59AC660}"/>
    <cellStyle name="Input 2 2 5 2 3" xfId="21939" xr:uid="{D94EA461-EF51-4DC1-AC23-E7437CE9FE7A}"/>
    <cellStyle name="Input 2 2 5 2 3 2" xfId="47072" xr:uid="{C23B5F5E-3A22-47FB-ABCA-A0D677397360}"/>
    <cellStyle name="Input 2 2 5 2 4" xfId="27128" xr:uid="{D877D280-75F2-48C2-BE71-4D813864BBBC}"/>
    <cellStyle name="Input 2 2 5 2 4 2" xfId="52261" xr:uid="{AC328CDF-E038-45B6-B568-0E037CE3D7DF}"/>
    <cellStyle name="Input 2 2 5 2 5" xfId="34889" xr:uid="{E4425751-D524-463E-8707-547A15B34270}"/>
    <cellStyle name="Input 2 2 5 3" xfId="10855" xr:uid="{5BE6275F-D4A5-4C9C-A6DD-170A89A2E9E6}"/>
    <cellStyle name="Input 2 2 5 3 2" xfId="17931" xr:uid="{38834072-F236-40B2-A6D7-70F24B26FFA9}"/>
    <cellStyle name="Input 2 2 5 3 2 2" xfId="43064" xr:uid="{BC6A73CD-7892-4B61-A06C-7130E8E35E93}"/>
    <cellStyle name="Input 2 2 5 3 3" xfId="23043" xr:uid="{C6961ABA-CDEC-4275-A5E5-164C236BD2F8}"/>
    <cellStyle name="Input 2 2 5 3 3 2" xfId="48176" xr:uid="{D13DE279-6EA0-456D-8A4D-CDDB6FDC0397}"/>
    <cellStyle name="Input 2 2 5 3 4" xfId="28228" xr:uid="{0C4BB2C2-51F5-4798-A517-C25516639C23}"/>
    <cellStyle name="Input 2 2 5 3 4 2" xfId="53361" xr:uid="{5D768606-9B56-411E-A877-6602C925A153}"/>
    <cellStyle name="Input 2 2 5 3 5" xfId="35996" xr:uid="{C36D2E56-51C5-4A44-B9AF-E7D48C99B2F0}"/>
    <cellStyle name="Input 2 2 5 4" xfId="11608" xr:uid="{C6F18779-C21C-4621-83AF-D9ABFED8159A}"/>
    <cellStyle name="Input 2 2 5 4 2" xfId="18682" xr:uid="{85FF9A61-61FF-4FAA-92FB-A68D4830A0D3}"/>
    <cellStyle name="Input 2 2 5 4 2 2" xfId="43815" xr:uid="{18A60DF6-52B0-4470-8275-B41EFA718C99}"/>
    <cellStyle name="Input 2 2 5 4 3" xfId="23794" xr:uid="{15C81FE0-60F3-486D-AF6D-613D74EB858C}"/>
    <cellStyle name="Input 2 2 5 4 3 2" xfId="48927" xr:uid="{283BA615-EDF0-4111-B974-56254C0438CB}"/>
    <cellStyle name="Input 2 2 5 4 4" xfId="28979" xr:uid="{0A27FE2D-2ACC-421F-B1A5-1FFD87147753}"/>
    <cellStyle name="Input 2 2 5 4 4 2" xfId="54112" xr:uid="{B6404996-AA39-46C9-8AF1-F4367F8D3E25}"/>
    <cellStyle name="Input 2 2 5 4 5" xfId="36747" xr:uid="{ED8C729E-9AD8-42E6-9C66-7416CF995048}"/>
    <cellStyle name="Input 2 2 5 5" xfId="12255" xr:uid="{2741E4FE-1227-45C1-91EF-76ED4122F0D9}"/>
    <cellStyle name="Input 2 2 5 5 2" xfId="19329" xr:uid="{DF90E3AC-C894-46FD-91D0-185844BF8154}"/>
    <cellStyle name="Input 2 2 5 5 2 2" xfId="44462" xr:uid="{AF02E2FF-7EE8-47A2-AEED-271D4CCCE062}"/>
    <cellStyle name="Input 2 2 5 5 3" xfId="24441" xr:uid="{4F2EBE46-6035-4A40-A22E-A1560DE6E114}"/>
    <cellStyle name="Input 2 2 5 5 3 2" xfId="49574" xr:uid="{5F4AE489-E038-4B80-8821-C3D51EF0D879}"/>
    <cellStyle name="Input 2 2 5 5 4" xfId="29626" xr:uid="{35BCF167-B269-4EA4-8E05-EEF9FFBB4964}"/>
    <cellStyle name="Input 2 2 5 5 4 2" xfId="54759" xr:uid="{648AA9B0-A443-41EE-B1B8-21B8E791C21C}"/>
    <cellStyle name="Input 2 2 5 5 5" xfId="37394" xr:uid="{DA89813C-B8CC-4E98-9FEB-6DC2C1360726}"/>
    <cellStyle name="Input 2 2 5 6" xfId="14301" xr:uid="{2D764941-4F34-48A5-8A28-26FC4B3D464F}"/>
    <cellStyle name="Input 2 2 5 6 2" xfId="39434" xr:uid="{8043B722-7A5B-4953-BA2D-BEE927BC4BB3}"/>
    <cellStyle name="Input 2 2 5 7" xfId="19558" xr:uid="{A6C6AC03-3B3F-4A04-A8B5-029799C60B95}"/>
    <cellStyle name="Input 2 2 5 7 2" xfId="44691" xr:uid="{4E19ED61-F685-4138-B3C1-7D357CE1029A}"/>
    <cellStyle name="Input 2 2 5 8" xfId="24898" xr:uid="{99930665-AD48-4BE1-B170-467A47DAFCD9}"/>
    <cellStyle name="Input 2 2 5 8 2" xfId="50031" xr:uid="{6D8FCAA7-D2DB-4785-A200-ECF5F5E79D58}"/>
    <cellStyle name="Input 2 2 5 9" xfId="32030" xr:uid="{F6C491A2-4F06-422E-9424-49DFE9F19F54}"/>
    <cellStyle name="Input 2 2 6" xfId="3248" xr:uid="{F5B494D8-ECE9-47B4-B01B-60DEF9BF7ACE}"/>
    <cellStyle name="Input 2 2 6 10" xfId="5260" xr:uid="{352CF8B9-B604-4DE0-B1C1-55E1EEFCA044}"/>
    <cellStyle name="Input 2 2 6 2" xfId="8386" xr:uid="{F7FCB4C9-18E9-4142-9C38-6C7E8DC1A398}"/>
    <cellStyle name="Input 2 2 6 2 2" xfId="15724" xr:uid="{504CD62F-0914-451F-9F4C-6E2AA22A4037}"/>
    <cellStyle name="Input 2 2 6 2 2 2" xfId="40857" xr:uid="{071A903A-49C1-40F4-A5FC-6AA3EDB1338A}"/>
    <cellStyle name="Input 2 2 6 2 3" xfId="20915" xr:uid="{2E538A58-7B10-4F55-912A-81B2083D7873}"/>
    <cellStyle name="Input 2 2 6 2 3 2" xfId="46048" xr:uid="{122BDFCC-B663-4ADF-A5EC-0559BEE1D15C}"/>
    <cellStyle name="Input 2 2 6 2 4" xfId="26232" xr:uid="{0742B3FD-0027-4733-89F3-008416C56902}"/>
    <cellStyle name="Input 2 2 6 2 4 2" xfId="51365" xr:uid="{EF5A1270-1B8C-4E0C-BAD9-08F245C87DD4}"/>
    <cellStyle name="Input 2 2 6 2 5" xfId="33528" xr:uid="{0B8E37AA-EE18-4EB4-9DAE-07EBA5D01EC6}"/>
    <cellStyle name="Input 2 2 6 3" xfId="9876" xr:uid="{E7B55E33-DB5F-4BFD-851D-F10DA5E79558}"/>
    <cellStyle name="Input 2 2 6 3 2" xfId="16953" xr:uid="{14B06940-E309-4D87-B66F-07A616342A34}"/>
    <cellStyle name="Input 2 2 6 3 2 2" xfId="42086" xr:uid="{38769B7F-2545-4F2F-BA9F-2A84CB91EBA6}"/>
    <cellStyle name="Input 2 2 6 3 3" xfId="22065" xr:uid="{BA5D0012-6811-49F9-A3B3-005C376737BC}"/>
    <cellStyle name="Input 2 2 6 3 3 2" xfId="47198" xr:uid="{AE5DBA43-5C6F-40C6-A256-53A70C4F1D83}"/>
    <cellStyle name="Input 2 2 6 3 4" xfId="27250" xr:uid="{F0A1436F-A13F-4DDA-B4DD-D759720CCFC4}"/>
    <cellStyle name="Input 2 2 6 3 4 2" xfId="52383" xr:uid="{9D1E3257-133B-4850-9A95-E4C91BD5E1C6}"/>
    <cellStyle name="Input 2 2 6 3 5" xfId="35018" xr:uid="{6EE1DC35-1D06-44F5-9B1D-39717B960F39}"/>
    <cellStyle name="Input 2 2 6 4" xfId="7772" xr:uid="{A56FE7A1-70B3-4610-A6CD-C6EC9DAF3C18}"/>
    <cellStyle name="Input 2 2 6 4 2" xfId="15131" xr:uid="{70E4EE53-9FF3-4356-85C4-19B9E752FA73}"/>
    <cellStyle name="Input 2 2 6 4 2 2" xfId="40264" xr:uid="{34C37BBD-6790-4F07-92D9-817E1E718362}"/>
    <cellStyle name="Input 2 2 6 4 3" xfId="20346" xr:uid="{96FC6D1F-BADA-4291-B479-097AFA23AC4D}"/>
    <cellStyle name="Input 2 2 6 4 3 2" xfId="45479" xr:uid="{63712046-BBC4-42DC-9A81-A7A77A911432}"/>
    <cellStyle name="Input 2 2 6 4 4" xfId="25669" xr:uid="{8D433766-9476-4ADF-BD58-C19402D4ED27}"/>
    <cellStyle name="Input 2 2 6 4 4 2" xfId="50802" xr:uid="{A0AD40F5-840D-40DA-9F37-81FF1D6E750E}"/>
    <cellStyle name="Input 2 2 6 4 5" xfId="32919" xr:uid="{9E04E68C-1337-45AE-B739-088E3085AAF2}"/>
    <cellStyle name="Input 2 2 6 5" xfId="9888" xr:uid="{3C77F4FE-6AF9-49A6-B996-631352B904CB}"/>
    <cellStyle name="Input 2 2 6 5 2" xfId="16965" xr:uid="{D2B2B16D-1F65-4A47-AE7D-F96FBFAC0D53}"/>
    <cellStyle name="Input 2 2 6 5 2 2" xfId="42098" xr:uid="{B0BF42E9-CD1F-40CF-BCB7-4CE760CF3144}"/>
    <cellStyle name="Input 2 2 6 5 3" xfId="22077" xr:uid="{59B0ED48-EFF0-410D-8733-FB3626984E54}"/>
    <cellStyle name="Input 2 2 6 5 3 2" xfId="47210" xr:uid="{92D5A2A9-33E1-49A2-A1D3-B27CDCF8A509}"/>
    <cellStyle name="Input 2 2 6 5 4" xfId="27262" xr:uid="{0610BF68-992F-4600-A2E4-E7D481BA8517}"/>
    <cellStyle name="Input 2 2 6 5 4 2" xfId="52395" xr:uid="{11353E05-051C-442C-AC73-B4B6D1A78726}"/>
    <cellStyle name="Input 2 2 6 5 5" xfId="35030" xr:uid="{DC23014F-800B-4AE0-9B2C-49D6DFBB07ED}"/>
    <cellStyle name="Input 2 2 6 6" xfId="13352" xr:uid="{5504DB16-BFE7-4405-B85B-9EFEDCB4ACCE}"/>
    <cellStyle name="Input 2 2 6 6 2" xfId="38486" xr:uid="{CEE4CCE6-7B06-479B-9287-1AC5785F8F86}"/>
    <cellStyle name="Input 2 2 6 7" xfId="13431" xr:uid="{2EF67A47-A6C5-4C51-B7BD-B586181F09DB}"/>
    <cellStyle name="Input 2 2 6 7 2" xfId="38565" xr:uid="{553A6E41-3B18-473A-9A93-06A014536AA8}"/>
    <cellStyle name="Input 2 2 6 8" xfId="12760" xr:uid="{8D94B6FA-FA87-44AD-8BAF-3DD23DE55F29}"/>
    <cellStyle name="Input 2 2 6 8 2" xfId="37898" xr:uid="{E1BB29C2-D666-448B-B7A6-CF8B753228BD}"/>
    <cellStyle name="Input 2 2 6 9" xfId="30752" xr:uid="{E9BD1129-6876-4C7B-939F-6E9FDEC0C17C}"/>
    <cellStyle name="Input 2 2 7" xfId="3281" xr:uid="{A15D160D-FC56-4E57-ADA9-4D172883717C}"/>
    <cellStyle name="Input 2 2 7 2" xfId="15339" xr:uid="{3407EF40-B28E-4C80-84C6-B7F717D8FB59}"/>
    <cellStyle name="Input 2 2 7 2 2" xfId="40472" xr:uid="{A46A3F85-A134-4EE9-9F69-A7D4EBF32C48}"/>
    <cellStyle name="Input 2 2 7 3" xfId="20542" xr:uid="{FEC62D7B-7A47-40DB-9EC4-B38FB0315845}"/>
    <cellStyle name="Input 2 2 7 3 2" xfId="45675" xr:uid="{F078D1EF-7E4E-44A2-A4FC-C70CE986827C}"/>
    <cellStyle name="Input 2 2 7 4" xfId="25862" xr:uid="{1F78B535-3D3D-45B8-9E13-8798C4ACC191}"/>
    <cellStyle name="Input 2 2 7 4 2" xfId="50995" xr:uid="{115E7DBE-F7B6-482E-8B33-F5BF0ED6A203}"/>
    <cellStyle name="Input 2 2 7 5" xfId="33128" xr:uid="{4FADC2C8-0F0F-4720-BD49-E7DAEA4B158F}"/>
    <cellStyle name="Input 2 2 7 6" xfId="7985" xr:uid="{C60BCE33-5919-47C4-BED6-2FE9D92D53D6}"/>
    <cellStyle name="Input 2 2 8" xfId="3219" xr:uid="{243960F9-A3E5-4832-A9D1-45B66E3A865C}"/>
    <cellStyle name="Input 2 2 8 2" xfId="29984" xr:uid="{1185C8AE-D3C8-40FB-8DDB-DE3A9ED62BAB}"/>
    <cellStyle name="Input 2 2 9" xfId="4535" xr:uid="{EE125BE0-9DD6-4DF5-AB9A-DA874B8BE470}"/>
    <cellStyle name="Input 2 3" xfId="1173" xr:uid="{00000000-0005-0000-0000-0000FC040000}"/>
    <cellStyle name="Input 2 3 2" xfId="3235" xr:uid="{C65E223C-8AD5-4C3C-927D-E1C0AE58EEF8}"/>
    <cellStyle name="Input 2 3 2 2" xfId="8351" xr:uid="{7419EAAD-5D2C-4650-A736-02B77C9A3706}"/>
    <cellStyle name="Input 2 3 2 2 2" xfId="15689" xr:uid="{3FFCD5CB-3C87-4D9C-8CBA-F137FC09A918}"/>
    <cellStyle name="Input 2 3 2 2 2 2" xfId="40822" xr:uid="{8949AD46-A384-4D53-A626-C4358CE0E2AF}"/>
    <cellStyle name="Input 2 3 2 2 3" xfId="20880" xr:uid="{6EC6A73B-38A6-42A9-8E87-668EC4B2639B}"/>
    <cellStyle name="Input 2 3 2 2 3 2" xfId="46013" xr:uid="{75EF799B-9F7B-4297-9A88-52A7DD0BE5FD}"/>
    <cellStyle name="Input 2 3 2 2 4" xfId="26197" xr:uid="{6AD52BF1-F4FA-4928-AC41-373476B29ABA}"/>
    <cellStyle name="Input 2 3 2 2 4 2" xfId="51330" xr:uid="{F089BF4D-BE97-42F0-9D93-26D3AFE0A14F}"/>
    <cellStyle name="Input 2 3 2 2 5" xfId="33493" xr:uid="{69EC525C-0AA1-4F3C-979F-2E937CD52287}"/>
    <cellStyle name="Input 2 3 2 3" xfId="9845" xr:uid="{8A0B8AAE-23E7-44EF-80DF-DC2A7D0430DA}"/>
    <cellStyle name="Input 2 3 2 3 2" xfId="16922" xr:uid="{2EBCB3F5-EFC7-4AF9-92C7-37D9C6500535}"/>
    <cellStyle name="Input 2 3 2 3 2 2" xfId="42055" xr:uid="{7F7E194C-7ED7-4F1D-B777-8B1963776EB5}"/>
    <cellStyle name="Input 2 3 2 3 3" xfId="22034" xr:uid="{699B32F9-6349-4D4E-9460-0B471A0B926B}"/>
    <cellStyle name="Input 2 3 2 3 3 2" xfId="47167" xr:uid="{0764F066-9BCF-423A-9872-F86A814C6FE8}"/>
    <cellStyle name="Input 2 3 2 3 4" xfId="27219" xr:uid="{9D5DA77F-FFFD-4774-916B-AAAB66BF6D39}"/>
    <cellStyle name="Input 2 3 2 3 4 2" xfId="52352" xr:uid="{70BC29DD-2AA1-4BDC-AD05-53D651D8F546}"/>
    <cellStyle name="Input 2 3 2 3 5" xfId="34987" xr:uid="{EA1EE563-5998-4625-A9DA-743C7960356E}"/>
    <cellStyle name="Input 2 3 2 4" xfId="7750" xr:uid="{F13203B5-ABD7-4D11-B776-509E708C7BE6}"/>
    <cellStyle name="Input 2 3 2 4 2" xfId="15109" xr:uid="{35B907C4-D5C6-406D-AF71-5C400EB92AE5}"/>
    <cellStyle name="Input 2 3 2 4 2 2" xfId="40242" xr:uid="{2A7094C1-989B-4030-9931-62F2A285788A}"/>
    <cellStyle name="Input 2 3 2 4 3" xfId="20324" xr:uid="{06760897-AEC8-4630-AB86-D4129DFE4654}"/>
    <cellStyle name="Input 2 3 2 4 3 2" xfId="45457" xr:uid="{7C77780D-EA1D-4D59-8297-CD8E201FAFAD}"/>
    <cellStyle name="Input 2 3 2 4 4" xfId="25647" xr:uid="{9122E788-B5EF-4808-9FC6-E5B1080C980B}"/>
    <cellStyle name="Input 2 3 2 4 4 2" xfId="50780" xr:uid="{7253A6C2-0B68-4C3C-BECB-A680597519B9}"/>
    <cellStyle name="Input 2 3 2 4 5" xfId="32897" xr:uid="{F2052872-9BBE-49FB-9D98-7867B07EA790}"/>
    <cellStyle name="Input 2 3 2 5" xfId="9887" xr:uid="{6CA2CB40-83BF-483E-902A-E829FF986514}"/>
    <cellStyle name="Input 2 3 2 5 2" xfId="16964" xr:uid="{AAD23F96-B592-4C69-B2B5-CD69D6689DDC}"/>
    <cellStyle name="Input 2 3 2 5 2 2" xfId="42097" xr:uid="{DA8E4B0E-A01B-4D5E-9CF2-0D901CB292BD}"/>
    <cellStyle name="Input 2 3 2 5 3" xfId="22076" xr:uid="{27C676B8-56C3-4E66-83BD-96C6099E61BD}"/>
    <cellStyle name="Input 2 3 2 5 3 2" xfId="47209" xr:uid="{36CC6668-0F27-4378-9368-9D55579DD23F}"/>
    <cellStyle name="Input 2 3 2 5 4" xfId="27261" xr:uid="{17DCC9D4-9DEB-4908-8497-24A9EE4803FE}"/>
    <cellStyle name="Input 2 3 2 5 4 2" xfId="52394" xr:uid="{D3D2E614-F358-47A5-8CF0-FDFCA04375D4}"/>
    <cellStyle name="Input 2 3 2 5 5" xfId="35029" xr:uid="{1591C760-0D20-41DD-B6BA-4C478084228B}"/>
    <cellStyle name="Input 2 3 2 6" xfId="12782" xr:uid="{DA2AEEF2-ED70-4CC8-8419-680F8F5918E7}"/>
    <cellStyle name="Input 2 3 2 6 2" xfId="37920" xr:uid="{12DEE82A-E694-4894-993D-A5115EBEA179}"/>
    <cellStyle name="Input 2 3 2 7" xfId="20959" xr:uid="{3130FA4A-789B-4D3B-85D1-CB4D51F4A461}"/>
    <cellStyle name="Input 2 3 2 7 2" xfId="46092" xr:uid="{440CAF71-5BF9-49D2-8FBC-0D608B9B202F}"/>
    <cellStyle name="Input 2 3 2 8" xfId="30721" xr:uid="{45B9CC19-0811-4F2E-81FF-2698A1155DE4}"/>
    <cellStyle name="Input 2 3 2 9" xfId="5222" xr:uid="{484F5A02-7DDB-4C91-B567-1F67A7753248}"/>
    <cellStyle name="Input 2 3 3" xfId="3271" xr:uid="{96746B66-C7F4-4AEE-8560-6CFCC47F8827}"/>
    <cellStyle name="Input 2 3 3 10" xfId="5192" xr:uid="{B8D592EF-96DE-4DB5-BC72-1CF41A97C1CC}"/>
    <cellStyle name="Input 2 3 3 2" xfId="8321" xr:uid="{C6B4319D-7F78-4694-B00A-B33F3D85F345}"/>
    <cellStyle name="Input 2 3 3 2 2" xfId="15659" xr:uid="{04FC153D-6E69-4CB7-AD1F-49E1D1988835}"/>
    <cellStyle name="Input 2 3 3 2 2 2" xfId="40792" xr:uid="{D04419B0-B0CC-425C-A363-0759CCEBB751}"/>
    <cellStyle name="Input 2 3 3 2 3" xfId="20850" xr:uid="{275587FE-9762-4D20-8B03-46FC33298F37}"/>
    <cellStyle name="Input 2 3 3 2 3 2" xfId="45983" xr:uid="{DD788E79-8163-4A56-93F1-2C7CF3A79947}"/>
    <cellStyle name="Input 2 3 3 2 4" xfId="26167" xr:uid="{C3AE2683-ED63-4E98-91F7-4C7C86BEFBDB}"/>
    <cellStyle name="Input 2 3 3 2 4 2" xfId="51300" xr:uid="{008A26E4-B2F3-4849-8C07-343AD4BE712B}"/>
    <cellStyle name="Input 2 3 3 2 5" xfId="33463" xr:uid="{88D82C66-0814-4524-BF78-F42965FEA037}"/>
    <cellStyle name="Input 2 3 3 3" xfId="9815" xr:uid="{7B533772-8CF3-4159-8BE0-73BADDC0AF96}"/>
    <cellStyle name="Input 2 3 3 3 2" xfId="16892" xr:uid="{272EA801-FBF4-49A7-9FBD-3032245CBC00}"/>
    <cellStyle name="Input 2 3 3 3 2 2" xfId="42025" xr:uid="{D90E7C4C-3690-4BAC-A069-5CD16CA04F90}"/>
    <cellStyle name="Input 2 3 3 3 3" xfId="22004" xr:uid="{1065F927-D1B3-4AB2-A60B-369DF8D24FF3}"/>
    <cellStyle name="Input 2 3 3 3 3 2" xfId="47137" xr:uid="{111E6C72-01DC-447D-9358-2C41749B838F}"/>
    <cellStyle name="Input 2 3 3 3 4" xfId="27189" xr:uid="{41E4F64F-7DA9-4CF8-8478-6A8043D28965}"/>
    <cellStyle name="Input 2 3 3 3 4 2" xfId="52322" xr:uid="{F97B1060-1F83-4533-9F63-5782EB016E35}"/>
    <cellStyle name="Input 2 3 3 3 5" xfId="34957" xr:uid="{CD824AC4-6354-4923-AA53-8EBF7732674A}"/>
    <cellStyle name="Input 2 3 3 4" xfId="7725" xr:uid="{83C9051F-1EBE-4493-B226-BBFFCE76675A}"/>
    <cellStyle name="Input 2 3 3 4 2" xfId="15085" xr:uid="{9358FD9C-5B6E-4F57-AFF5-2061969E5F0D}"/>
    <cellStyle name="Input 2 3 3 4 2 2" xfId="40218" xr:uid="{8AAFFC39-8332-43A1-8656-EAD98E8BE153}"/>
    <cellStyle name="Input 2 3 3 4 3" xfId="20300" xr:uid="{FA7037DB-F475-4ABF-8AA5-4E9DDCB21D33}"/>
    <cellStyle name="Input 2 3 3 4 3 2" xfId="45433" xr:uid="{C1C5D243-2DE2-4A56-B4DF-14E3EDC33284}"/>
    <cellStyle name="Input 2 3 3 4 4" xfId="25623" xr:uid="{75367E1E-826C-4ADF-9BDB-79A618A15E5B}"/>
    <cellStyle name="Input 2 3 3 4 4 2" xfId="50756" xr:uid="{C664DA35-F42C-4B5C-BE11-DFA39E02DBC7}"/>
    <cellStyle name="Input 2 3 3 4 5" xfId="32872" xr:uid="{B8D0C8BB-BAF2-49DF-8921-665ED35FFABC}"/>
    <cellStyle name="Input 2 3 3 5" xfId="7340" xr:uid="{125F2048-BBFA-4AA5-86C1-00AE81A4A58A}"/>
    <cellStyle name="Input 2 3 3 5 2" xfId="14757" xr:uid="{39EFFFC3-C7AF-4DA5-8893-A34872026A28}"/>
    <cellStyle name="Input 2 3 3 5 2 2" xfId="39890" xr:uid="{68FAF495-9FE4-4AF8-8F1C-D61033606AE9}"/>
    <cellStyle name="Input 2 3 3 5 3" xfId="20004" xr:uid="{E819973C-97BF-40FA-9223-C7B62CE8DC61}"/>
    <cellStyle name="Input 2 3 3 5 3 2" xfId="45137" xr:uid="{6A5E7711-3FE1-464D-BD2E-8A1A92D47945}"/>
    <cellStyle name="Input 2 3 3 5 4" xfId="25331" xr:uid="{EDC424F0-9066-4E7B-8651-1B33EEDE479E}"/>
    <cellStyle name="Input 2 3 3 5 4 2" xfId="50464" xr:uid="{A09B85F1-D3EB-4A29-9913-823830198613}"/>
    <cellStyle name="Input 2 3 3 5 5" xfId="32489" xr:uid="{ECB9BA84-2552-45B9-A644-F613617071B4}"/>
    <cellStyle name="Input 2 3 3 6" xfId="13302" xr:uid="{01C88096-67C0-4081-9976-B4D3B0C43C03}"/>
    <cellStyle name="Input 2 3 3 6 2" xfId="38436" xr:uid="{83D47569-8419-412E-B96B-FF2F7914BA43}"/>
    <cellStyle name="Input 2 3 3 7" xfId="12794" xr:uid="{2F4BA55D-FDCB-488D-A690-81D86D333E99}"/>
    <cellStyle name="Input 2 3 3 7 2" xfId="37932" xr:uid="{9FECAC06-0971-4856-A1E5-28D63C45A71D}"/>
    <cellStyle name="Input 2 3 3 8" xfId="20966" xr:uid="{BA232B46-61E5-417F-B3AB-0996D24174FE}"/>
    <cellStyle name="Input 2 3 3 8 2" xfId="46099" xr:uid="{8463E410-72DC-4A8A-94B9-9E53FB09DFB8}"/>
    <cellStyle name="Input 2 3 3 9" xfId="30691" xr:uid="{C6E50525-B56C-484C-8B74-527A801D754F}"/>
    <cellStyle name="Input 2 3 4" xfId="3314" xr:uid="{33383E97-C733-4A74-A669-E84997D9A81B}"/>
    <cellStyle name="Input 2 3 4 10" xfId="5237" xr:uid="{3D5FD827-A43A-42C5-9167-1B22729FB408}"/>
    <cellStyle name="Input 2 3 4 2" xfId="8366" xr:uid="{B1727564-12F5-450A-A440-2002CFD88E78}"/>
    <cellStyle name="Input 2 3 4 2 2" xfId="15704" xr:uid="{E9DA97EB-6548-4FA2-80EE-DBD499986015}"/>
    <cellStyle name="Input 2 3 4 2 2 2" xfId="40837" xr:uid="{2CC4A7B2-A680-4321-86E8-790E7DD8298F}"/>
    <cellStyle name="Input 2 3 4 2 3" xfId="20895" xr:uid="{CBBDB5D3-F227-498B-9B60-C2B4C1633062}"/>
    <cellStyle name="Input 2 3 4 2 3 2" xfId="46028" xr:uid="{6C059615-E9C8-4875-B083-E315DB376320}"/>
    <cellStyle name="Input 2 3 4 2 4" xfId="26212" xr:uid="{CCBE3E8E-299F-4B2A-921E-46A173B6D2D8}"/>
    <cellStyle name="Input 2 3 4 2 4 2" xfId="51345" xr:uid="{5238E039-2DF2-4CA9-90D8-9D7DBCA13C0A}"/>
    <cellStyle name="Input 2 3 4 2 5" xfId="33508" xr:uid="{A192E088-659F-45E2-8FF1-A9DC7CC64CFA}"/>
    <cellStyle name="Input 2 3 4 3" xfId="9860" xr:uid="{58890748-F9B7-4FA1-A9FB-FD4D2509BD8D}"/>
    <cellStyle name="Input 2 3 4 3 2" xfId="16937" xr:uid="{8F1B93E7-5A70-47DB-84B6-B6E84CBE5B18}"/>
    <cellStyle name="Input 2 3 4 3 2 2" xfId="42070" xr:uid="{73B57335-7C57-47AD-833F-2739BF9E6BFE}"/>
    <cellStyle name="Input 2 3 4 3 3" xfId="22049" xr:uid="{16A703FF-E4CF-4B1A-B7FB-F6CF30E6F6D2}"/>
    <cellStyle name="Input 2 3 4 3 3 2" xfId="47182" xr:uid="{5CE9058F-85BF-452A-88A4-02470F1DEB1B}"/>
    <cellStyle name="Input 2 3 4 3 4" xfId="27234" xr:uid="{CBB231FD-3AAD-4EBA-B0A1-47D07DCB9FBA}"/>
    <cellStyle name="Input 2 3 4 3 4 2" xfId="52367" xr:uid="{1984DFF9-4AFA-4918-9627-D5ED01DF6D66}"/>
    <cellStyle name="Input 2 3 4 3 5" xfId="35002" xr:uid="{5A97FDE4-2FA8-47E9-A55D-CB0A2F375B5B}"/>
    <cellStyle name="Input 2 3 4 4" xfId="9034" xr:uid="{463758C8-72E6-4504-B92E-CBFF07F064A6}"/>
    <cellStyle name="Input 2 3 4 4 2" xfId="16208" xr:uid="{8D7199FF-1044-45BA-8043-EF17D8D89D38}"/>
    <cellStyle name="Input 2 3 4 4 2 2" xfId="41341" xr:uid="{FF56F2E5-FCB6-401B-BC7C-A9CA75547F31}"/>
    <cellStyle name="Input 2 3 4 4 3" xfId="21348" xr:uid="{9C836EB1-F20F-41F5-8663-7426A446ECB3}"/>
    <cellStyle name="Input 2 3 4 4 3 2" xfId="46481" xr:uid="{80CD54BC-812C-4C91-A2D0-32118D55FAA6}"/>
    <cellStyle name="Input 2 3 4 4 4" xfId="26562" xr:uid="{B5013767-98A2-426C-BD35-73A0D9FC6FF8}"/>
    <cellStyle name="Input 2 3 4 4 4 2" xfId="51695" xr:uid="{3C48099D-BAF3-4CB4-85ED-CD396B331A14}"/>
    <cellStyle name="Input 2 3 4 4 5" xfId="34176" xr:uid="{14D7F568-648C-4FBF-B764-41B25270043A}"/>
    <cellStyle name="Input 2 3 4 5" xfId="11150" xr:uid="{83954435-279E-4D16-8CAC-84BA5CBE4355}"/>
    <cellStyle name="Input 2 3 4 5 2" xfId="18225" xr:uid="{7C5F8F81-811A-4027-B088-0AD39B31CC52}"/>
    <cellStyle name="Input 2 3 4 5 2 2" xfId="43358" xr:uid="{281D5457-7D3D-42A3-9157-C8C642541DF0}"/>
    <cellStyle name="Input 2 3 4 5 3" xfId="23337" xr:uid="{9F8A3CC4-8100-4E56-8EF8-F132107F09F9}"/>
    <cellStyle name="Input 2 3 4 5 3 2" xfId="48470" xr:uid="{B6D7BC67-5EE6-4A85-A95D-8E8670E8D829}"/>
    <cellStyle name="Input 2 3 4 5 4" xfId="28522" xr:uid="{D15F6E68-E071-4352-9E39-B36A4833BFBD}"/>
    <cellStyle name="Input 2 3 4 5 4 2" xfId="53655" xr:uid="{40158F57-F8B3-4CDF-B4C1-CAEB6DBCB9B4}"/>
    <cellStyle name="Input 2 3 4 5 5" xfId="36290" xr:uid="{3E377539-0CD9-4149-BDD5-6DE6AA5A2BBC}"/>
    <cellStyle name="Input 2 3 4 6" xfId="13336" xr:uid="{D1EB8C9F-5A62-4027-A064-85B6F4E462BF}"/>
    <cellStyle name="Input 2 3 4 6 2" xfId="38470" xr:uid="{5487213E-57C3-4738-AE13-BFEED85639AF}"/>
    <cellStyle name="Input 2 3 4 7" xfId="12777" xr:uid="{F59EE9B5-D440-43DB-8CF6-A04493A4AC80}"/>
    <cellStyle name="Input 2 3 4 7 2" xfId="37915" xr:uid="{97B0FFBA-1A9B-4975-8382-ECC51842EACF}"/>
    <cellStyle name="Input 2 3 4 8" xfId="13417" xr:uid="{9EA7A36B-9455-4FA4-9727-A9922A80092E}"/>
    <cellStyle name="Input 2 3 4 8 2" xfId="38551" xr:uid="{60FD30F5-3046-43D0-8D1F-06B8AEEDEA8C}"/>
    <cellStyle name="Input 2 3 4 9" xfId="30736" xr:uid="{D071EEE8-DD2E-4DA9-907E-AFD198BE10F9}"/>
    <cellStyle name="Input 2 3 5" xfId="3287" xr:uid="{77C0104D-1E4F-4C67-A43D-E4001333657D}"/>
    <cellStyle name="Input 2 3 5 10" xfId="5178" xr:uid="{23C107A9-66F7-4BDD-BA95-87282E78A547}"/>
    <cellStyle name="Input 2 3 5 2" xfId="8307" xr:uid="{75B83D68-AA14-4BDC-B21B-E5C372F96F60}"/>
    <cellStyle name="Input 2 3 5 2 2" xfId="15645" xr:uid="{D7AB717C-C9CD-4035-BFAD-E9628D013634}"/>
    <cellStyle name="Input 2 3 5 2 2 2" xfId="40778" xr:uid="{79CE298E-DE90-4A37-ADF9-2D0909277C6F}"/>
    <cellStyle name="Input 2 3 5 2 3" xfId="20836" xr:uid="{2FE91A00-AEA9-43EF-942A-7D4F0C5263B3}"/>
    <cellStyle name="Input 2 3 5 2 3 2" xfId="45969" xr:uid="{FD6AC22F-7EE5-4D3D-8E25-0CBA151AC242}"/>
    <cellStyle name="Input 2 3 5 2 4" xfId="26153" xr:uid="{44DBC114-7EBE-45B6-9D58-99CDFB1AED66}"/>
    <cellStyle name="Input 2 3 5 2 4 2" xfId="51286" xr:uid="{747A0D19-51E2-4661-91B8-2AD5249D2788}"/>
    <cellStyle name="Input 2 3 5 2 5" xfId="33449" xr:uid="{10767318-07F6-41B3-8A7B-95C182D7ED52}"/>
    <cellStyle name="Input 2 3 5 3" xfId="6941" xr:uid="{7044C202-DD2F-4146-B459-0A2FB32FC451}"/>
    <cellStyle name="Input 2 3 5 3 2" xfId="14364" xr:uid="{DFF7DA71-211F-44B1-8763-1046245C0307}"/>
    <cellStyle name="Input 2 3 5 3 2 2" xfId="39497" xr:uid="{AEA7BE8F-5348-48E0-94C1-726BD5774EF4}"/>
    <cellStyle name="Input 2 3 5 3 3" xfId="19617" xr:uid="{50A8984C-9259-4C22-B3AE-88443AAE08E6}"/>
    <cellStyle name="Input 2 3 5 3 3 2" xfId="44750" xr:uid="{573EA064-B740-4C52-9AC4-CB0AAEC971AB}"/>
    <cellStyle name="Input 2 3 5 3 4" xfId="24953" xr:uid="{28CA726A-E58F-492A-A0BF-6ACD3481E51A}"/>
    <cellStyle name="Input 2 3 5 3 4 2" xfId="50086" xr:uid="{6AFADF5B-5E6A-4623-BEF7-490A28C166A6}"/>
    <cellStyle name="Input 2 3 5 3 5" xfId="32094" xr:uid="{BF390742-A105-4411-92B3-46BE88E33E72}"/>
    <cellStyle name="Input 2 3 5 4" xfId="7712" xr:uid="{09DE12AD-470C-46AA-B9C2-6F0A8C0C95F4}"/>
    <cellStyle name="Input 2 3 5 4 2" xfId="15072" xr:uid="{7D84754F-ADD8-472A-BD76-B14C29F56646}"/>
    <cellStyle name="Input 2 3 5 4 2 2" xfId="40205" xr:uid="{DDEA8209-CA88-4547-B359-CBD42B033758}"/>
    <cellStyle name="Input 2 3 5 4 3" xfId="20287" xr:uid="{9CD490D9-DBF5-4FF9-86C2-BA6DCDE36028}"/>
    <cellStyle name="Input 2 3 5 4 3 2" xfId="45420" xr:uid="{A997625E-3B8F-4123-AD20-2B0FD27D015F}"/>
    <cellStyle name="Input 2 3 5 4 4" xfId="25610" xr:uid="{C1C784F4-21D1-489E-911E-E9DB9E572566}"/>
    <cellStyle name="Input 2 3 5 4 4 2" xfId="50743" xr:uid="{F7B652DA-1256-450B-AFBB-260C80C0AC37}"/>
    <cellStyle name="Input 2 3 5 4 5" xfId="32859" xr:uid="{C1A4046E-6E44-4E63-97C6-009C18E0FCD9}"/>
    <cellStyle name="Input 2 3 5 5" xfId="7346" xr:uid="{65252266-E746-42CE-B3C5-311732DC3BDD}"/>
    <cellStyle name="Input 2 3 5 5 2" xfId="14763" xr:uid="{5A7FDC88-74ED-43EA-BD50-18C2DA2FAA52}"/>
    <cellStyle name="Input 2 3 5 5 2 2" xfId="39896" xr:uid="{45C2E0EA-1911-45C2-B160-047506DFF840}"/>
    <cellStyle name="Input 2 3 5 5 3" xfId="20010" xr:uid="{D33A21B5-89D6-40C0-9483-AC536B60128F}"/>
    <cellStyle name="Input 2 3 5 5 3 2" xfId="45143" xr:uid="{7E368B0D-B494-4D5A-8915-3B5FD7E5CE64}"/>
    <cellStyle name="Input 2 3 5 5 4" xfId="25335" xr:uid="{96B6EF45-D4D1-40E1-98D7-34E502C8EB20}"/>
    <cellStyle name="Input 2 3 5 5 4 2" xfId="50468" xr:uid="{F076B343-D1BA-44CC-B00A-50CCFDD4A7FC}"/>
    <cellStyle name="Input 2 3 5 5 5" xfId="32495" xr:uid="{082B7F4E-E52D-4903-8E0A-41B88AA77F19}"/>
    <cellStyle name="Input 2 3 5 6" xfId="13288" xr:uid="{58F55570-6CE9-4D02-BF28-3F14D8F7E6C1}"/>
    <cellStyle name="Input 2 3 5 6 2" xfId="38422" xr:uid="{3302B990-2D7F-41A9-B199-0C41AC1F37EF}"/>
    <cellStyle name="Input 2 3 5 7" xfId="15829" xr:uid="{15FB4358-E58F-486A-9C26-08C13D2025B5}"/>
    <cellStyle name="Input 2 3 5 7 2" xfId="40962" xr:uid="{F278745B-0951-41BB-9067-F816B018BB84}"/>
    <cellStyle name="Input 2 3 5 8" xfId="13414" xr:uid="{829D34B5-230F-4481-B4A3-C7201EA915A6}"/>
    <cellStyle name="Input 2 3 5 8 2" xfId="38548" xr:uid="{9FC4D514-2F50-4026-9AC5-023E51C2139F}"/>
    <cellStyle name="Input 2 3 5 9" xfId="30677" xr:uid="{C709C549-97F3-42FD-AD67-7AD9084BC568}"/>
    <cellStyle name="Input 2 3 6" xfId="3249" xr:uid="{8AD0DBF1-EE8A-4974-B7AC-A0941EA2D6AA}"/>
    <cellStyle name="Input 2 3 6 10" xfId="6915" xr:uid="{335A613C-C5F9-4F47-939D-E9852C92353D}"/>
    <cellStyle name="Input 2 3 6 2" xfId="9788" xr:uid="{8A4C0B2D-8DEF-4565-9524-04F2A411B913}"/>
    <cellStyle name="Input 2 3 6 2 2" xfId="16868" xr:uid="{B1DFDDEE-DE28-4DDD-9ECC-38131B0D50F2}"/>
    <cellStyle name="Input 2 3 6 2 2 2" xfId="42001" xr:uid="{EA498D29-CC97-44CE-8C3E-ECD9A90BE689}"/>
    <cellStyle name="Input 2 3 6 2 3" xfId="21980" xr:uid="{0AA92C0B-DB4D-4AFA-B3E6-4A3CEBCAF0F2}"/>
    <cellStyle name="Input 2 3 6 2 3 2" xfId="47113" xr:uid="{52AB6570-9DC4-4BA8-983F-48A0D15918F5}"/>
    <cellStyle name="Input 2 3 6 2 4" xfId="27169" xr:uid="{ADEF906A-4945-4EC7-A177-7FE602C7B857}"/>
    <cellStyle name="Input 2 3 6 2 4 2" xfId="52302" xr:uid="{6984BF8B-FDC2-4779-A263-5B22044E79C9}"/>
    <cellStyle name="Input 2 3 6 2 5" xfId="34930" xr:uid="{F4971902-A13E-47F2-887C-87A84AA61A28}"/>
    <cellStyle name="Input 2 3 6 3" xfId="10896" xr:uid="{E69FC19C-FB9E-4BD3-9A19-8DE5ADC8CB57}"/>
    <cellStyle name="Input 2 3 6 3 2" xfId="17972" xr:uid="{D459C68E-8C61-45A2-9E87-3091DA42B5DC}"/>
    <cellStyle name="Input 2 3 6 3 2 2" xfId="43105" xr:uid="{B5C00E7F-BF2E-4E14-8417-DEB913EA595F}"/>
    <cellStyle name="Input 2 3 6 3 3" xfId="23084" xr:uid="{9199DDBF-9D57-47DA-A117-3D385C1933B6}"/>
    <cellStyle name="Input 2 3 6 3 3 2" xfId="48217" xr:uid="{8C4ECC5C-EF09-489C-B8D8-4213B06914DC}"/>
    <cellStyle name="Input 2 3 6 3 4" xfId="28269" xr:uid="{3066BAD9-A49A-4794-86B3-911EF3627CF1}"/>
    <cellStyle name="Input 2 3 6 3 4 2" xfId="53402" xr:uid="{739F67EF-9963-403D-B9FF-3B5FD4D0F674}"/>
    <cellStyle name="Input 2 3 6 3 5" xfId="36037" xr:uid="{F4CDC5B8-2DE2-446E-B916-2D7591815645}"/>
    <cellStyle name="Input 2 3 6 4" xfId="11649" xr:uid="{52229B78-BAB8-49E4-BF02-CC9ABEF3D484}"/>
    <cellStyle name="Input 2 3 6 4 2" xfId="18723" xr:uid="{2A57A6AA-384D-4BE9-A739-44E06C8460DE}"/>
    <cellStyle name="Input 2 3 6 4 2 2" xfId="43856" xr:uid="{C22B1704-ED5C-47F2-845A-03C9DB779C9E}"/>
    <cellStyle name="Input 2 3 6 4 3" xfId="23835" xr:uid="{A288F4EB-2029-4AFF-A428-0B0AB29CA857}"/>
    <cellStyle name="Input 2 3 6 4 3 2" xfId="48968" xr:uid="{CFC29254-A43A-471E-A003-6011EFA311B6}"/>
    <cellStyle name="Input 2 3 6 4 4" xfId="29020" xr:uid="{55A87DA4-46F8-4FD3-9449-49AFEE3B94EA}"/>
    <cellStyle name="Input 2 3 6 4 4 2" xfId="54153" xr:uid="{96331ABA-CAE6-42D2-90E7-7B6AE9DF388A}"/>
    <cellStyle name="Input 2 3 6 4 5" xfId="36788" xr:uid="{D006D8C6-5092-4E04-B39E-A867B1BFFF45}"/>
    <cellStyle name="Input 2 3 6 5" xfId="12296" xr:uid="{77AF80A9-1622-4443-88A5-E55402157C27}"/>
    <cellStyle name="Input 2 3 6 5 2" xfId="19370" xr:uid="{58AAC4DD-3E7F-404B-BF64-6C42B10DAF55}"/>
    <cellStyle name="Input 2 3 6 5 2 2" xfId="44503" xr:uid="{CAE14F29-0A26-42A5-B1BC-C14DC1C250D1}"/>
    <cellStyle name="Input 2 3 6 5 3" xfId="24482" xr:uid="{8ADE45B3-81AA-49AE-A5D9-96DA7295F106}"/>
    <cellStyle name="Input 2 3 6 5 3 2" xfId="49615" xr:uid="{17BE1919-C87C-4CA7-BA86-F98784833B08}"/>
    <cellStyle name="Input 2 3 6 5 4" xfId="29667" xr:uid="{4BC50737-3EC3-4488-AADA-21D040C804C0}"/>
    <cellStyle name="Input 2 3 6 5 4 2" xfId="54800" xr:uid="{37763DDB-AA0F-4D8A-9873-A2BFE3CA27BE}"/>
    <cellStyle name="Input 2 3 6 5 5" xfId="37435" xr:uid="{F0732C76-1179-4196-8F86-F59C60E22708}"/>
    <cellStyle name="Input 2 3 6 6" xfId="14342" xr:uid="{CF26BF83-1423-4764-B916-1071AE836DBE}"/>
    <cellStyle name="Input 2 3 6 6 2" xfId="39475" xr:uid="{F5E19AFD-A121-4333-9DD2-35CFBC7BC18E}"/>
    <cellStyle name="Input 2 3 6 7" xfId="19599" xr:uid="{10B9A50A-C5AC-44A9-B190-CEB39091E946}"/>
    <cellStyle name="Input 2 3 6 7 2" xfId="44732" xr:uid="{1BD0F4B2-506C-468F-A53C-C96DF3970030}"/>
    <cellStyle name="Input 2 3 6 8" xfId="24939" xr:uid="{CD4F7C1D-19D1-47E6-A3C6-031F5E6CD283}"/>
    <cellStyle name="Input 2 3 6 8 2" xfId="50072" xr:uid="{B9840490-221E-494B-8973-CB9AE3FB711D}"/>
    <cellStyle name="Input 2 3 6 9" xfId="32071" xr:uid="{42D39712-87B3-48D5-9AA3-28D9C38CFACE}"/>
    <cellStyle name="Input 2 3 7" xfId="2968" xr:uid="{0C170B27-6E0B-4ACF-9EBD-EB1BB6D6ECBA}"/>
    <cellStyle name="Input 2 3 7 2" xfId="16052" xr:uid="{B1ACECA5-4591-496F-844B-648F72A9606D}"/>
    <cellStyle name="Input 2 3 7 2 2" xfId="41185" xr:uid="{23D2749E-D48D-495F-88A9-40D3DC2CDB55}"/>
    <cellStyle name="Input 2 3 7 3" xfId="21225" xr:uid="{698F0DEE-338B-4346-8919-9492018E30C4}"/>
    <cellStyle name="Input 2 3 7 3 2" xfId="46358" xr:uid="{756D4641-7329-4E00-999C-A7AFC31699A7}"/>
    <cellStyle name="Input 2 3 7 4" xfId="26439" xr:uid="{27CD4C81-ED2A-46CE-8D7B-FA8790FE64D2}"/>
    <cellStyle name="Input 2 3 7 4 2" xfId="51572" xr:uid="{20BF7DC3-BADD-419D-834C-0E7B090892E5}"/>
    <cellStyle name="Input 2 3 7 5" xfId="33944" xr:uid="{B433DF5F-7C48-48FA-8B9F-425804452682}"/>
    <cellStyle name="Input 2 3 7 6" xfId="8802" xr:uid="{F96772E6-A781-4083-ABC3-C5150082BD9B}"/>
    <cellStyle name="Input 2 3 8" xfId="3220" xr:uid="{04D535C3-2659-4528-B017-8652B1395242}"/>
    <cellStyle name="Input 2 3 8 2" xfId="29985" xr:uid="{AE57DAC5-B0EE-4642-87F9-C739E253FC28}"/>
    <cellStyle name="Input 2 3 9" xfId="4536" xr:uid="{0EEB1B4D-2A2C-49B6-AA75-799DFAB87C58}"/>
    <cellStyle name="Input 2 4" xfId="3233" xr:uid="{DBE2C480-0ED8-4915-A4A6-E66984180427}"/>
    <cellStyle name="Input 2 4 2" xfId="8353" xr:uid="{5FA27AB5-C39E-495C-ACBC-9231968A7719}"/>
    <cellStyle name="Input 2 4 2 2" xfId="15691" xr:uid="{FAA7DCD5-1FF8-45EF-83BE-DD56EDEB8E23}"/>
    <cellStyle name="Input 2 4 2 2 2" xfId="40824" xr:uid="{EBDD1978-AFD6-4DD9-ABBE-3AE66CA22B7F}"/>
    <cellStyle name="Input 2 4 2 3" xfId="20882" xr:uid="{DD93E073-C561-4301-B1B8-91CCDAF7F280}"/>
    <cellStyle name="Input 2 4 2 3 2" xfId="46015" xr:uid="{8344364C-0C06-4340-9489-05D855A589B9}"/>
    <cellStyle name="Input 2 4 2 4" xfId="26199" xr:uid="{3F3FF7C1-91D6-493D-93A4-DC305E0552D7}"/>
    <cellStyle name="Input 2 4 2 4 2" xfId="51332" xr:uid="{0C5A6521-7B02-462D-973B-D00660ADD16B}"/>
    <cellStyle name="Input 2 4 2 5" xfId="33495" xr:uid="{72EBF26F-C7A9-4D6A-BE4D-BEC60A6DA008}"/>
    <cellStyle name="Input 2 4 3" xfId="9847" xr:uid="{DCFD60DC-21B6-425B-BDEA-91012E07F6D8}"/>
    <cellStyle name="Input 2 4 3 2" xfId="16924" xr:uid="{D9E2B0B0-243D-4B9A-8A6A-4F16EAC19F26}"/>
    <cellStyle name="Input 2 4 3 2 2" xfId="42057" xr:uid="{9987EC15-E4F0-4926-9226-72FB9001E4A5}"/>
    <cellStyle name="Input 2 4 3 3" xfId="22036" xr:uid="{B8C86ADF-537F-40C3-AEA1-11E021D9625E}"/>
    <cellStyle name="Input 2 4 3 3 2" xfId="47169" xr:uid="{3271B714-A0FA-4942-A96A-7005A9C33B9C}"/>
    <cellStyle name="Input 2 4 3 4" xfId="27221" xr:uid="{E1A4C48C-8F1C-4B35-8D4C-B0113486C7BF}"/>
    <cellStyle name="Input 2 4 3 4 2" xfId="52354" xr:uid="{2FB29DDE-202C-4AF7-8A2A-F430686097A0}"/>
    <cellStyle name="Input 2 4 3 5" xfId="34989" xr:uid="{0A971EE4-FA11-4D31-881F-5CC186A4D67C}"/>
    <cellStyle name="Input 2 4 4" xfId="7751" xr:uid="{C50FBDCA-6647-451C-8C34-E504B0F1C47A}"/>
    <cellStyle name="Input 2 4 4 2" xfId="15110" xr:uid="{CDD95FDD-1201-43A0-A650-F88B72F7B60F}"/>
    <cellStyle name="Input 2 4 4 2 2" xfId="40243" xr:uid="{6507A8D1-06B8-48BE-B8CC-1E7D9A79FFB7}"/>
    <cellStyle name="Input 2 4 4 3" xfId="20325" xr:uid="{180C32F0-71BE-46BF-9672-57232EE4AB28}"/>
    <cellStyle name="Input 2 4 4 3 2" xfId="45458" xr:uid="{3B333F0A-7A5E-4F8C-AC2F-4950131A2B9F}"/>
    <cellStyle name="Input 2 4 4 4" xfId="25648" xr:uid="{B81786EE-1627-4947-A9DB-74F1C6D76829}"/>
    <cellStyle name="Input 2 4 4 4 2" xfId="50781" xr:uid="{D682F7C7-5581-4905-A439-5467EDF69AF6}"/>
    <cellStyle name="Input 2 4 4 5" xfId="32898" xr:uid="{90F577F9-EAE5-4D0F-846B-E5F3C76B756D}"/>
    <cellStyle name="Input 2 4 5" xfId="7139" xr:uid="{A8E656C1-3A06-4EB5-A702-83F6C5FC3951}"/>
    <cellStyle name="Input 2 4 5 2" xfId="14562" xr:uid="{88A81F28-1FFE-4433-955A-7A1DFDCA8C46}"/>
    <cellStyle name="Input 2 4 5 2 2" xfId="39695" xr:uid="{8343AFAF-66FA-44B0-B72F-DD4CBB55163A}"/>
    <cellStyle name="Input 2 4 5 3" xfId="19814" xr:uid="{DD89FAE0-C7FB-4A83-B5C1-7261B6363D48}"/>
    <cellStyle name="Input 2 4 5 3 2" xfId="44947" xr:uid="{C1AB583F-269C-47DF-928C-379B00044C60}"/>
    <cellStyle name="Input 2 4 5 4" xfId="25150" xr:uid="{B28DAA59-4A47-4C74-AEEF-7D15AFBCB297}"/>
    <cellStyle name="Input 2 4 5 4 2" xfId="50283" xr:uid="{8B19BA3A-C0CC-4E22-86EF-4D272A8F0B75}"/>
    <cellStyle name="Input 2 4 5 5" xfId="32291" xr:uid="{4B588660-1517-4DB4-84AE-229E4AACCD44}"/>
    <cellStyle name="Input 2 4 6" xfId="13440" xr:uid="{FA5992C2-FC75-4FE3-8A1D-C2D205BB452F}"/>
    <cellStyle name="Input 2 4 6 2" xfId="38574" xr:uid="{A10A8DA2-A101-4158-8D79-8B0F9E3A1201}"/>
    <cellStyle name="Input 2 4 7" xfId="12941" xr:uid="{09ACA114-4C64-4ED7-88DD-FBF92095A920}"/>
    <cellStyle name="Input 2 4 7 2" xfId="38077" xr:uid="{3A5A6E37-4DE1-4B01-9347-AB8E085AEA1E}"/>
    <cellStyle name="Input 2 4 8" xfId="30723" xr:uid="{4FB7F14F-FB0A-4E87-BC75-C074ABEB2C2C}"/>
    <cellStyle name="Input 2 4 9" xfId="5224" xr:uid="{CDCB7E1A-52D3-436B-8E9B-BFA2949161FD}"/>
    <cellStyle name="Input 2 5" xfId="3273" xr:uid="{08E3408F-CD19-4FA7-A758-212F8D298E66}"/>
    <cellStyle name="Input 2 5 10" xfId="5191" xr:uid="{FCD99909-485C-4CA0-803B-219AEEB30009}"/>
    <cellStyle name="Input 2 5 2" xfId="8320" xr:uid="{DA29D7E0-B76E-46A8-BA39-602265A6BCD7}"/>
    <cellStyle name="Input 2 5 2 2" xfId="15658" xr:uid="{357EF71D-1FE5-462B-89F2-6DB37806A817}"/>
    <cellStyle name="Input 2 5 2 2 2" xfId="40791" xr:uid="{383B5449-3E06-4557-BFEE-29FFD1B19992}"/>
    <cellStyle name="Input 2 5 2 3" xfId="20849" xr:uid="{F1EEF66C-C938-40E3-AA18-89DE538A69D0}"/>
    <cellStyle name="Input 2 5 2 3 2" xfId="45982" xr:uid="{D691A4F6-4140-464E-B687-043C84DCBC1B}"/>
    <cellStyle name="Input 2 5 2 4" xfId="26166" xr:uid="{5E4AE8DA-9CFD-4C0C-80CA-E61173B5D027}"/>
    <cellStyle name="Input 2 5 2 4 2" xfId="51299" xr:uid="{C8B4BE3E-8CD4-4BD4-A54E-814F7A1FE937}"/>
    <cellStyle name="Input 2 5 2 5" xfId="33462" xr:uid="{01F8F19A-3AE6-43C8-B37D-C7754F568564}"/>
    <cellStyle name="Input 2 5 3" xfId="9814" xr:uid="{690F3CD2-3490-405A-8813-426E6E877330}"/>
    <cellStyle name="Input 2 5 3 2" xfId="16891" xr:uid="{6C000010-1654-45BF-9543-53BDFC25D209}"/>
    <cellStyle name="Input 2 5 3 2 2" xfId="42024" xr:uid="{A0FDCD5A-619F-4B2C-B8DE-7545E24AADEC}"/>
    <cellStyle name="Input 2 5 3 3" xfId="22003" xr:uid="{0CB2CE92-1CE9-4EA4-A054-CE6D059F34A2}"/>
    <cellStyle name="Input 2 5 3 3 2" xfId="47136" xr:uid="{7DFD8655-47B2-46C7-B554-769E0B68D0DE}"/>
    <cellStyle name="Input 2 5 3 4" xfId="27188" xr:uid="{8F24FF3B-D0F2-4538-9932-A6E6B6E4919E}"/>
    <cellStyle name="Input 2 5 3 4 2" xfId="52321" xr:uid="{10BFFC36-D46B-49F3-AE39-6C31113FAA91}"/>
    <cellStyle name="Input 2 5 3 5" xfId="34956" xr:uid="{59409859-75E7-4222-97BF-0DEFDB2CB556}"/>
    <cellStyle name="Input 2 5 4" xfId="7724" xr:uid="{D1E88751-3A83-4AF2-8095-545F02F97FE4}"/>
    <cellStyle name="Input 2 5 4 2" xfId="15084" xr:uid="{4C2FF713-4AF0-4B16-AFA5-07583196DB9F}"/>
    <cellStyle name="Input 2 5 4 2 2" xfId="40217" xr:uid="{CAB3230C-EE1D-4AF9-8C30-BFCFEC054B02}"/>
    <cellStyle name="Input 2 5 4 3" xfId="20299" xr:uid="{3494568A-C6B3-42E9-8ADB-C4DB77E4E7AC}"/>
    <cellStyle name="Input 2 5 4 3 2" xfId="45432" xr:uid="{DA6A5E9F-0168-43F6-92AA-0BFFE51902D5}"/>
    <cellStyle name="Input 2 5 4 4" xfId="25622" xr:uid="{B7319656-9D97-4013-BAE9-A79ED266FBC1}"/>
    <cellStyle name="Input 2 5 4 4 2" xfId="50755" xr:uid="{3492D695-7CFC-4A74-B6B2-25AFCB7E4009}"/>
    <cellStyle name="Input 2 5 4 5" xfId="32871" xr:uid="{4BBACA17-6B91-4797-9FB2-61040E2494C8}"/>
    <cellStyle name="Input 2 5 5" xfId="10208" xr:uid="{211030DE-955A-490D-B17C-25C53E6F70D2}"/>
    <cellStyle name="Input 2 5 5 2" xfId="17284" xr:uid="{10ECD452-4AF6-48E8-976C-3CBDA85DD4C7}"/>
    <cellStyle name="Input 2 5 5 2 2" xfId="42417" xr:uid="{2D499224-84D9-4DFE-9797-A0B821ACA9ED}"/>
    <cellStyle name="Input 2 5 5 3" xfId="22396" xr:uid="{67C5250C-D644-4A47-9CCF-8D1A456453F4}"/>
    <cellStyle name="Input 2 5 5 3 2" xfId="47529" xr:uid="{23FD082C-9D38-4133-B776-1A2FAF9CEB6D}"/>
    <cellStyle name="Input 2 5 5 4" xfId="27581" xr:uid="{8CC49531-DA18-48F2-927B-74E1EDF4F162}"/>
    <cellStyle name="Input 2 5 5 4 2" xfId="52714" xr:uid="{3275F66B-1BFD-466F-BFBE-77AE8BDEEA46}"/>
    <cellStyle name="Input 2 5 5 5" xfId="35349" xr:uid="{FA617486-BB67-4338-AD77-A44F6AD112A8}"/>
    <cellStyle name="Input 2 5 6" xfId="13301" xr:uid="{D48C049D-00F4-4B5C-94EF-DEEDD5864A82}"/>
    <cellStyle name="Input 2 5 6 2" xfId="38435" xr:uid="{6B6F9CB5-1BA1-444D-BE37-1EAC81D171AD}"/>
    <cellStyle name="Input 2 5 7" xfId="13448" xr:uid="{9691531D-5A84-4DD0-A844-CBF1CD4D3648}"/>
    <cellStyle name="Input 2 5 7 2" xfId="38582" xr:uid="{CD709D9B-F69D-4A58-B0EB-27DEEB034FF1}"/>
    <cellStyle name="Input 2 5 8" xfId="13730" xr:uid="{878BB417-C733-492E-875C-F2F4842DD14A}"/>
    <cellStyle name="Input 2 5 8 2" xfId="38864" xr:uid="{3E04F0F7-5829-4669-A7FC-0D2CF00C0977}"/>
    <cellStyle name="Input 2 5 9" xfId="30690" xr:uid="{A13BFF00-CA37-4E2B-AE2E-A9FF66ED96E3}"/>
    <cellStyle name="Input 2 6" xfId="3316" xr:uid="{BDF5E522-F389-4006-84E4-A08795AE0B56}"/>
    <cellStyle name="Input 2 6 10" xfId="5238" xr:uid="{9381BE9D-C6EA-4AA0-88C2-42F716A271EC}"/>
    <cellStyle name="Input 2 6 2" xfId="8367" xr:uid="{7BAD3D4D-B10D-4366-B32A-3B4FC6E045D1}"/>
    <cellStyle name="Input 2 6 2 2" xfId="15705" xr:uid="{3336F7CC-5528-4E4F-8801-93BA7CED5137}"/>
    <cellStyle name="Input 2 6 2 2 2" xfId="40838" xr:uid="{7757033D-7C2C-4ED2-9636-32DDEDC68DEF}"/>
    <cellStyle name="Input 2 6 2 3" xfId="20896" xr:uid="{38A1FF9A-A728-4455-9C54-CCA3DECD82D4}"/>
    <cellStyle name="Input 2 6 2 3 2" xfId="46029" xr:uid="{E59C6687-657D-45F6-AB5B-1CE9682DA0A3}"/>
    <cellStyle name="Input 2 6 2 4" xfId="26213" xr:uid="{9949E5B8-60B9-478B-87C2-C8F576FFE122}"/>
    <cellStyle name="Input 2 6 2 4 2" xfId="51346" xr:uid="{90964162-3D23-4C28-B4EF-912E29AD72C4}"/>
    <cellStyle name="Input 2 6 2 5" xfId="33509" xr:uid="{922C57AF-C681-4116-9A36-12E46F9BDEF4}"/>
    <cellStyle name="Input 2 6 3" xfId="9861" xr:uid="{46C1720E-B6F6-4E68-92F0-08CD6EEB1E1D}"/>
    <cellStyle name="Input 2 6 3 2" xfId="16938" xr:uid="{9A91D9CB-AE7F-4A19-AEC9-A2BDA3BD8D3B}"/>
    <cellStyle name="Input 2 6 3 2 2" xfId="42071" xr:uid="{D9065483-FA3A-43E4-9BCF-4DBB767DCE1B}"/>
    <cellStyle name="Input 2 6 3 3" xfId="22050" xr:uid="{BF0DD8D9-8F55-44F3-9247-5CA30E9420A8}"/>
    <cellStyle name="Input 2 6 3 3 2" xfId="47183" xr:uid="{65EA0A46-DCDF-401E-BE17-8A61801CC774}"/>
    <cellStyle name="Input 2 6 3 4" xfId="27235" xr:uid="{5DE76315-E166-4E6C-9E80-03FAD940D644}"/>
    <cellStyle name="Input 2 6 3 4 2" xfId="52368" xr:uid="{75C97133-D2A3-4239-87B9-7F389D42A546}"/>
    <cellStyle name="Input 2 6 3 5" xfId="35003" xr:uid="{E7F34653-B411-4BF1-AA71-E78761ACD9FA}"/>
    <cellStyle name="Input 2 6 4" xfId="7757" xr:uid="{23E4756B-EF84-4A0B-8105-46B94B7F8A3D}"/>
    <cellStyle name="Input 2 6 4 2" xfId="15116" xr:uid="{0A7BD539-DE83-412A-B3D2-23DB0187FC2C}"/>
    <cellStyle name="Input 2 6 4 2 2" xfId="40249" xr:uid="{93E4D3BC-D034-492B-8BE9-9B06526B9FBF}"/>
    <cellStyle name="Input 2 6 4 3" xfId="20331" xr:uid="{840FCB39-841E-43F2-A2AB-B5B2EDB17CB4}"/>
    <cellStyle name="Input 2 6 4 3 2" xfId="45464" xr:uid="{9963BFD6-F0BF-45C5-8C10-D61BDE74D21A}"/>
    <cellStyle name="Input 2 6 4 4" xfId="25654" xr:uid="{F9AB4A14-51BE-4A10-9CF4-191C4D26DC16}"/>
    <cellStyle name="Input 2 6 4 4 2" xfId="50787" xr:uid="{E481920D-6D0E-46ED-A9F8-919D8C5B3A61}"/>
    <cellStyle name="Input 2 6 4 5" xfId="32904" xr:uid="{E832860D-F2EC-4F66-A274-E2145078854D}"/>
    <cellStyle name="Input 2 6 5" xfId="7891" xr:uid="{C6B08C4A-3F5D-4741-87D5-F518B38D9927}"/>
    <cellStyle name="Input 2 6 5 2" xfId="15250" xr:uid="{8301310D-DD82-4F5E-85C6-3A3C9A565373}"/>
    <cellStyle name="Input 2 6 5 2 2" xfId="40383" xr:uid="{69238947-87A3-4245-A4F2-A5FB9C2F1B5F}"/>
    <cellStyle name="Input 2 6 5 3" xfId="20462" xr:uid="{A690A273-ED69-42EC-91EF-161DEE1E92DD}"/>
    <cellStyle name="Input 2 6 5 3 2" xfId="45595" xr:uid="{BA9BBE04-CB16-4AA7-98D0-C5A90119406B}"/>
    <cellStyle name="Input 2 6 5 4" xfId="25785" xr:uid="{EB003A5D-47C5-48BB-B9A0-A803ED0EE183}"/>
    <cellStyle name="Input 2 6 5 4 2" xfId="50918" xr:uid="{3DD00E05-9001-4221-B18F-FDDB1A821026}"/>
    <cellStyle name="Input 2 6 5 5" xfId="33036" xr:uid="{3CF59E73-167F-4161-9AC1-D7A47C3F29DB}"/>
    <cellStyle name="Input 2 6 6" xfId="13337" xr:uid="{091707AA-5775-4B12-B212-5924E1994A80}"/>
    <cellStyle name="Input 2 6 6 2" xfId="38471" xr:uid="{FB0D5D01-5A23-498D-A5BA-5DFA5C4447E4}"/>
    <cellStyle name="Input 2 6 7" xfId="15812" xr:uid="{1888CD3D-5343-4514-B852-EC8F79F9627D}"/>
    <cellStyle name="Input 2 6 7 2" xfId="40945" xr:uid="{DFB48F22-79BE-410D-BF2F-61394AB03B5B}"/>
    <cellStyle name="Input 2 6 8" xfId="20955" xr:uid="{672BB60E-0CE5-41F4-8BAD-E31B9E86DCF4}"/>
    <cellStyle name="Input 2 6 8 2" xfId="46088" xr:uid="{72191422-9BE1-40D7-A76B-0BD3AF2F47A2}"/>
    <cellStyle name="Input 2 6 9" xfId="30737" xr:uid="{3DB969AE-E459-4571-801D-F556061B9F5F}"/>
    <cellStyle name="Input 2 7" xfId="3290" xr:uid="{83908B7C-5477-4CCA-9369-7D4FA23780E9}"/>
    <cellStyle name="Input 2 7 10" xfId="5177" xr:uid="{EDA83802-CF70-4897-9ADE-166D6E2E67FE}"/>
    <cellStyle name="Input 2 7 2" xfId="8306" xr:uid="{DCEBEB7A-674D-477E-983E-27A659DAE715}"/>
    <cellStyle name="Input 2 7 2 2" xfId="15644" xr:uid="{D9C83D40-D220-47EC-90FE-83D638B7BDCB}"/>
    <cellStyle name="Input 2 7 2 2 2" xfId="40777" xr:uid="{5D1A8D93-9B56-4095-BC44-81D540B1B7EF}"/>
    <cellStyle name="Input 2 7 2 3" xfId="20835" xr:uid="{1E9CBB13-F4BC-457C-B9F2-A8D08BD0AC1D}"/>
    <cellStyle name="Input 2 7 2 3 2" xfId="45968" xr:uid="{321091A3-E001-4FA8-9D2B-4F2025F36C4E}"/>
    <cellStyle name="Input 2 7 2 4" xfId="26152" xr:uid="{ACBB4E3B-9C35-46F5-9459-57BA99E36D3D}"/>
    <cellStyle name="Input 2 7 2 4 2" xfId="51285" xr:uid="{E82FCA81-8B16-498F-A541-A10BFD249DEF}"/>
    <cellStyle name="Input 2 7 2 5" xfId="33448" xr:uid="{101B52E5-46A8-4106-AF3B-5E0FB9A17A11}"/>
    <cellStyle name="Input 2 7 3" xfId="6942" xr:uid="{C64B5C20-CD87-4F73-A175-B1101D22148D}"/>
    <cellStyle name="Input 2 7 3 2" xfId="14365" xr:uid="{2EDCD3A7-7016-4FDE-BD88-4E59559CBA33}"/>
    <cellStyle name="Input 2 7 3 2 2" xfId="39498" xr:uid="{297781FB-74B7-47CB-9B38-E21B6000AA4A}"/>
    <cellStyle name="Input 2 7 3 3" xfId="19618" xr:uid="{79875460-1F55-4E1C-B85F-18BA8A7ACD23}"/>
    <cellStyle name="Input 2 7 3 3 2" xfId="44751" xr:uid="{1FDDDBEC-8976-441A-89FD-143B113BCCDD}"/>
    <cellStyle name="Input 2 7 3 4" xfId="24954" xr:uid="{F5728029-0894-4658-8D88-B64263C01CDF}"/>
    <cellStyle name="Input 2 7 3 4 2" xfId="50087" xr:uid="{86C1A372-C282-42FF-A6A0-F8F9D78B6792}"/>
    <cellStyle name="Input 2 7 3 5" xfId="32095" xr:uid="{CC2E874E-8521-482C-BCCF-61E7175D399F}"/>
    <cellStyle name="Input 2 7 4" xfId="10379" xr:uid="{96383DCA-BC83-4FBB-9F55-3C147426DFB4}"/>
    <cellStyle name="Input 2 7 4 2" xfId="17455" xr:uid="{CCC97249-7B94-4132-AAB8-E33BAEC7D8D0}"/>
    <cellStyle name="Input 2 7 4 2 2" xfId="42588" xr:uid="{FFF5FD01-F476-49A9-91A6-367D00A71AE5}"/>
    <cellStyle name="Input 2 7 4 3" xfId="22567" xr:uid="{68491437-2EC4-4B06-A223-8C3206342AEE}"/>
    <cellStyle name="Input 2 7 4 3 2" xfId="47700" xr:uid="{95D415CC-7FE6-49CE-993D-EAAA89DC9338}"/>
    <cellStyle name="Input 2 7 4 4" xfId="27752" xr:uid="{1DCF47DE-9B3C-4BD8-88AD-8EAF670DAD66}"/>
    <cellStyle name="Input 2 7 4 4 2" xfId="52885" xr:uid="{4EB272EB-F660-40EB-A899-0103A4922BEF}"/>
    <cellStyle name="Input 2 7 4 5" xfId="35520" xr:uid="{8BBF3160-3C70-4C4D-B3A4-76FF0FF19E02}"/>
    <cellStyle name="Input 2 7 5" xfId="7544" xr:uid="{6DF5D79D-C82F-4F70-941E-CED17259ABBC}"/>
    <cellStyle name="Input 2 7 5 2" xfId="14943" xr:uid="{EEDF5D9A-C9F5-4AD3-9C11-294B06F8932C}"/>
    <cellStyle name="Input 2 7 5 2 2" xfId="40076" xr:uid="{B9EA15DA-ABC3-44DF-868A-7D4F256DCAFB}"/>
    <cellStyle name="Input 2 7 5 3" xfId="20173" xr:uid="{7A543B1C-268D-436E-B003-1BF1614371F0}"/>
    <cellStyle name="Input 2 7 5 3 2" xfId="45306" xr:uid="{BE0252AE-B6D3-4922-938B-E616DA716AC3}"/>
    <cellStyle name="Input 2 7 5 4" xfId="25496" xr:uid="{C743C800-1D24-4631-846F-923E49C4C34F}"/>
    <cellStyle name="Input 2 7 5 4 2" xfId="50629" xr:uid="{5344DA33-8698-46EF-828A-5EB730190ADD}"/>
    <cellStyle name="Input 2 7 5 5" xfId="32692" xr:uid="{9375A36D-AF50-4ABF-A359-7B2889FA70E3}"/>
    <cellStyle name="Input 2 7 6" xfId="13287" xr:uid="{F48E365A-964B-49B2-AA22-1AB45651E3EF}"/>
    <cellStyle name="Input 2 7 6 2" xfId="38421" xr:uid="{00114F9B-AE33-4728-86C8-713EBB770D94}"/>
    <cellStyle name="Input 2 7 7" xfId="12800" xr:uid="{A27035B4-8349-4A44-9BE4-9598135665BD}"/>
    <cellStyle name="Input 2 7 7 2" xfId="37938" xr:uid="{11FEDFE9-8C37-40C0-8E6B-F3B185099638}"/>
    <cellStyle name="Input 2 7 8" xfId="20970" xr:uid="{D528AB23-2D5D-4BAC-AD20-7339C5B8035D}"/>
    <cellStyle name="Input 2 7 8 2" xfId="46103" xr:uid="{6CFB9C17-6B87-4590-A033-BE0B13DE7733}"/>
    <cellStyle name="Input 2 7 9" xfId="30676" xr:uid="{B48552ED-42E0-41B8-BBC1-AD6E8471FA14}"/>
    <cellStyle name="Input 2 8" xfId="3229" xr:uid="{B07D7E91-66F6-418D-9E48-F13C6F7CD842}"/>
    <cellStyle name="Input 2 8 10" xfId="5261" xr:uid="{766332F1-62AA-4746-AD28-775E80C1E625}"/>
    <cellStyle name="Input 2 8 2" xfId="8387" xr:uid="{31948749-3A6C-427E-BC9C-D70D4EF12EAF}"/>
    <cellStyle name="Input 2 8 2 2" xfId="15725" xr:uid="{5236D6A2-7C80-4C16-8D46-15A03D7A0DC1}"/>
    <cellStyle name="Input 2 8 2 2 2" xfId="40858" xr:uid="{E6E13E1F-1B84-4FA0-BAD0-8760A780A510}"/>
    <cellStyle name="Input 2 8 2 3" xfId="20916" xr:uid="{FB3CBF43-4193-41D1-99A7-B8C2035348DD}"/>
    <cellStyle name="Input 2 8 2 3 2" xfId="46049" xr:uid="{E78CEEFE-9780-4E1B-B508-DE0EC5B2CB4F}"/>
    <cellStyle name="Input 2 8 2 4" xfId="26233" xr:uid="{E1C80B38-E442-47B5-B303-2EB83558EB97}"/>
    <cellStyle name="Input 2 8 2 4 2" xfId="51366" xr:uid="{3A343C89-A0C8-401E-B02A-9D20E48F78DE}"/>
    <cellStyle name="Input 2 8 2 5" xfId="33529" xr:uid="{E7511FD3-6CA3-46FA-9864-928451A94930}"/>
    <cellStyle name="Input 2 8 3" xfId="9877" xr:uid="{3E49DDD7-F6B9-403F-8DD3-A4AB988784FA}"/>
    <cellStyle name="Input 2 8 3 2" xfId="16954" xr:uid="{B70790E1-B7B6-45CB-BCB3-61F8EA65E492}"/>
    <cellStyle name="Input 2 8 3 2 2" xfId="42087" xr:uid="{7B0D4D80-0DF9-4ADF-8EF0-F624CAF81796}"/>
    <cellStyle name="Input 2 8 3 3" xfId="22066" xr:uid="{32FF2BB4-7C27-4B34-A0B0-A40CAA8EA706}"/>
    <cellStyle name="Input 2 8 3 3 2" xfId="47199" xr:uid="{2F629F4A-9B68-47FD-9EBF-07BDFC563C41}"/>
    <cellStyle name="Input 2 8 3 4" xfId="27251" xr:uid="{FB013D0E-353D-4074-BFB5-05E5C87DC772}"/>
    <cellStyle name="Input 2 8 3 4 2" xfId="52384" xr:uid="{3F3B0971-8D24-4160-8220-09A3EB2BCBC4}"/>
    <cellStyle name="Input 2 8 3 5" xfId="35019" xr:uid="{28689E3E-2D6D-4C43-833C-DF033E03FB5E}"/>
    <cellStyle name="Input 2 8 4" xfId="9050" xr:uid="{4CAD9BCD-80A1-498C-9D5A-98359E8E457E}"/>
    <cellStyle name="Input 2 8 4 2" xfId="16224" xr:uid="{8D1EF699-AE10-4A93-A931-7F638B04A696}"/>
    <cellStyle name="Input 2 8 4 2 2" xfId="41357" xr:uid="{22EB815A-27AB-4895-9750-309C680D9C0F}"/>
    <cellStyle name="Input 2 8 4 3" xfId="21364" xr:uid="{E2453B7D-0373-4C11-9921-9444CB3327C7}"/>
    <cellStyle name="Input 2 8 4 3 2" xfId="46497" xr:uid="{BED97443-1DA7-4CE5-9314-47351B6357E8}"/>
    <cellStyle name="Input 2 8 4 4" xfId="26578" xr:uid="{07449CC0-F04C-4A96-BBD5-CA4A8345F108}"/>
    <cellStyle name="Input 2 8 4 4 2" xfId="51711" xr:uid="{BCF73270-B325-469C-8617-2DEDC6D93A65}"/>
    <cellStyle name="Input 2 8 4 5" xfId="34192" xr:uid="{BA0606C6-BCD4-4E1D-A70B-930E7E756E7F}"/>
    <cellStyle name="Input 2 8 5" xfId="10440" xr:uid="{707D8A65-D6FC-41B8-9A89-3D91622EF975}"/>
    <cellStyle name="Input 2 8 5 2" xfId="17516" xr:uid="{76729231-5CF4-4B20-AA32-E1DC191C993C}"/>
    <cellStyle name="Input 2 8 5 2 2" xfId="42649" xr:uid="{63F22B49-969A-4F33-9AF7-C19D1C3DC6D6}"/>
    <cellStyle name="Input 2 8 5 3" xfId="22628" xr:uid="{A2827A4D-18E8-4BCA-83AD-F65057CBDC20}"/>
    <cellStyle name="Input 2 8 5 3 2" xfId="47761" xr:uid="{B92EFF67-7DB9-47CB-834E-E353F2D4C357}"/>
    <cellStyle name="Input 2 8 5 4" xfId="27813" xr:uid="{571304E6-A9D9-4794-A238-87F84E3459ED}"/>
    <cellStyle name="Input 2 8 5 4 2" xfId="52946" xr:uid="{2C2532E3-25FA-4318-864A-69515131FBC7}"/>
    <cellStyle name="Input 2 8 5 5" xfId="35581" xr:uid="{46B388AE-0ACC-452D-9966-061F4D718957}"/>
    <cellStyle name="Input 2 8 6" xfId="13353" xr:uid="{1D5D8509-4306-42E2-A685-C88C74E5CBCC}"/>
    <cellStyle name="Input 2 8 6 2" xfId="38487" xr:uid="{EA79A74B-9B52-49A4-ADA5-A32613FB6138}"/>
    <cellStyle name="Input 2 8 7" xfId="12771" xr:uid="{2F156AD7-75A7-4A89-8CB8-A762AA777C2E}"/>
    <cellStyle name="Input 2 8 7 2" xfId="37909" xr:uid="{7A2DEE80-BA2B-46E2-960B-DDA75F85B687}"/>
    <cellStyle name="Input 2 8 8" xfId="16172" xr:uid="{F24C1F48-5599-4AB5-9A89-C95A2B8DF034}"/>
    <cellStyle name="Input 2 8 8 2" xfId="41305" xr:uid="{8B4DCE53-FECC-4979-B5D1-21C3095447E0}"/>
    <cellStyle name="Input 2 8 9" xfId="30753" xr:uid="{9AAF5AE6-4FEE-45B7-9D99-842A2CE242CD}"/>
    <cellStyle name="Input 2 9" xfId="3282" xr:uid="{9D55ED78-C49A-43D3-87C5-AD8586D5D97A}"/>
    <cellStyle name="Input 2 9 2" xfId="15340" xr:uid="{EB4765CB-DE8A-4077-AF00-E6089064EBDC}"/>
    <cellStyle name="Input 2 9 2 2" xfId="40473" xr:uid="{9D471BCF-E605-48ED-A30D-ABC053654CBB}"/>
    <cellStyle name="Input 2 9 3" xfId="20543" xr:uid="{B1EAC082-3E68-40E8-9D52-8DE8D7296591}"/>
    <cellStyle name="Input 2 9 3 2" xfId="45676" xr:uid="{E7D60364-769E-4F20-9EAB-C874C75ACD76}"/>
    <cellStyle name="Input 2 9 4" xfId="25863" xr:uid="{99BD09B1-C764-4E79-988C-13C069F3772F}"/>
    <cellStyle name="Input 2 9 4 2" xfId="50996" xr:uid="{A142B88A-6B63-4A01-A4C8-F2C3EA13A027}"/>
    <cellStyle name="Input 2 9 5" xfId="33129" xr:uid="{A9F06D63-0E1B-4436-9CF0-590EAB36C3D2}"/>
    <cellStyle name="Input 2 9 6" xfId="7986" xr:uid="{C4ED9118-BDDB-4EFC-AF45-A2DEB22D3F91}"/>
    <cellStyle name="Input 20" xfId="2413" xr:uid="{00000000-0005-0000-0000-0000FD040000}"/>
    <cellStyle name="Input 20 2" xfId="3778" xr:uid="{10DE2A22-6A83-4553-B41A-E6633849EBB3}"/>
    <cellStyle name="Input 20 2 2" xfId="9542" xr:uid="{A773A173-F9A2-40DD-BF1F-FAFA07CE5F5E}"/>
    <cellStyle name="Input 20 2 2 2" xfId="16622" xr:uid="{B119FB87-7F22-4001-A9DE-30FDC75F8192}"/>
    <cellStyle name="Input 20 2 2 2 2" xfId="41755" xr:uid="{B29DDD5D-20B5-48E0-B59F-BEE002A278D4}"/>
    <cellStyle name="Input 20 2 2 3" xfId="21735" xr:uid="{2BFC790A-AD14-48D9-A9BA-5D69C6C5983C}"/>
    <cellStyle name="Input 20 2 2 3 2" xfId="46868" xr:uid="{31AE8F77-FB43-44E3-92AC-B74FEF9F5D9D}"/>
    <cellStyle name="Input 20 2 2 4" xfId="26924" xr:uid="{D20DF9FA-D9D2-46E3-8504-F76364D7934C}"/>
    <cellStyle name="Input 20 2 2 4 2" xfId="52057" xr:uid="{8CF144F5-3800-4CCF-92CB-7C67955A355B}"/>
    <cellStyle name="Input 20 2 2 5" xfId="34684" xr:uid="{B280D86D-8A6D-4801-AF29-40B9F8DBB3DF}"/>
    <cellStyle name="Input 20 2 3" xfId="10651" xr:uid="{753F0118-93E9-4D3C-BD7E-253F0BBF4BEF}"/>
    <cellStyle name="Input 20 2 3 2" xfId="17727" xr:uid="{46B7AF3F-0BF0-4A5E-8D38-D19B65ED7015}"/>
    <cellStyle name="Input 20 2 3 2 2" xfId="42860" xr:uid="{47F65303-ECE6-4D22-B515-ABD1424DBE0A}"/>
    <cellStyle name="Input 20 2 3 3" xfId="22839" xr:uid="{2C1E7945-3BF7-4677-B3B9-4FEDF7592D0F}"/>
    <cellStyle name="Input 20 2 3 3 2" xfId="47972" xr:uid="{50715C73-7D57-4B87-8647-6FCF3EFD346C}"/>
    <cellStyle name="Input 20 2 3 4" xfId="28024" xr:uid="{C29AFF39-36F6-4344-A3E1-CC5E6B79E5A3}"/>
    <cellStyle name="Input 20 2 3 4 2" xfId="53157" xr:uid="{9C65635D-B24E-4425-A8F5-8FB347414541}"/>
    <cellStyle name="Input 20 2 3 5" xfId="35792" xr:uid="{E485F06C-1013-448E-BA71-E161722FE9B4}"/>
    <cellStyle name="Input 20 2 4" xfId="11404" xr:uid="{4C3BA598-73A7-454E-A592-883054080BD4}"/>
    <cellStyle name="Input 20 2 4 2" xfId="18478" xr:uid="{FE5E7F34-7913-42F9-AFF3-E7674B58CC13}"/>
    <cellStyle name="Input 20 2 4 2 2" xfId="43611" xr:uid="{4FA82BD7-ABBE-40CA-A15B-9113D7C7B28E}"/>
    <cellStyle name="Input 20 2 4 3" xfId="23590" xr:uid="{7B8DF260-18D0-47AE-945E-63027771145D}"/>
    <cellStyle name="Input 20 2 4 3 2" xfId="48723" xr:uid="{C6A1A3C1-B0A2-49F4-960F-A9067662ED56}"/>
    <cellStyle name="Input 20 2 4 4" xfId="28775" xr:uid="{91FF9B7D-5EEB-487A-9236-C42161B87EB5}"/>
    <cellStyle name="Input 20 2 4 4 2" xfId="53908" xr:uid="{2B9D0A4B-8E3C-4944-B62E-E76F0968BFA4}"/>
    <cellStyle name="Input 20 2 4 5" xfId="36543" xr:uid="{B23C727D-C326-45EF-80F2-D806D3036919}"/>
    <cellStyle name="Input 20 2 5" xfId="12051" xr:uid="{583E9830-EC66-43EB-BDDD-DB370EC67ECF}"/>
    <cellStyle name="Input 20 2 5 2" xfId="19125" xr:uid="{F9EF5999-BF09-4260-BD89-1EAEF24FA7E7}"/>
    <cellStyle name="Input 20 2 5 2 2" xfId="44258" xr:uid="{D6583AD1-F47E-42BB-ABE8-62F6B4342B25}"/>
    <cellStyle name="Input 20 2 5 3" xfId="24237" xr:uid="{9DE327C1-8837-4C42-92AD-543840DCFD33}"/>
    <cellStyle name="Input 20 2 5 3 2" xfId="49370" xr:uid="{A43DC624-810D-4EF8-B7FF-B4ADC2A67DF9}"/>
    <cellStyle name="Input 20 2 5 4" xfId="29422" xr:uid="{A29A53C4-8D94-465D-9DA4-1A51F00B1866}"/>
    <cellStyle name="Input 20 2 5 4 2" xfId="54555" xr:uid="{5B400467-D765-4AE5-A1B6-5DEABAE25274}"/>
    <cellStyle name="Input 20 2 5 5" xfId="37190" xr:uid="{DC3FD225-55D2-46BC-8F93-E627DAE34066}"/>
    <cellStyle name="Input 20 2 6" xfId="14038" xr:uid="{3AC2DC7F-AD0A-42BC-B498-207D3DEB55DC}"/>
    <cellStyle name="Input 20 2 6 2" xfId="39171" xr:uid="{FB879501-0A2D-4BD5-ACC7-5A6F5F95326E}"/>
    <cellStyle name="Input 20 2 7" xfId="24694" xr:uid="{A3A257F3-D479-40E3-A75A-B065C434C678}"/>
    <cellStyle name="Input 20 2 7 2" xfId="49827" xr:uid="{D88EE23B-E324-4F41-BD3B-6F03274AAFCA}"/>
    <cellStyle name="Input 20 2 8" xfId="31825" xr:uid="{98E581BC-55DB-408D-9234-3507A303F815}"/>
    <cellStyle name="Input 20 2 9" xfId="6669" xr:uid="{CC466438-CC8D-4C41-8E74-E6A8C18DDD15}"/>
    <cellStyle name="Input 20 3" xfId="2757" xr:uid="{76AE9BE6-0AFE-4DF7-9650-C1ED2D800542}"/>
    <cellStyle name="Input 20 3 10" xfId="6229" xr:uid="{31B59A47-202B-4596-8ED2-31F2D37ACF3A}"/>
    <cellStyle name="Input 20 3 2" xfId="9098" xr:uid="{5E84C2CA-F1F0-42FF-98A9-EB7B5A61B42A}"/>
    <cellStyle name="Input 20 3 2 2" xfId="16270" xr:uid="{E391B1B2-D88C-4BA5-9240-EB739775368B}"/>
    <cellStyle name="Input 20 3 2 2 2" xfId="41403" xr:uid="{6C567217-5F36-4E6B-9FC1-F263F4564979}"/>
    <cellStyle name="Input 20 3 2 3" xfId="21410" xr:uid="{A7A801F0-0393-40B3-B823-7CE2E5915BA5}"/>
    <cellStyle name="Input 20 3 2 3 2" xfId="46543" xr:uid="{E0CA016E-2777-4B01-BE4A-B40A4510BA00}"/>
    <cellStyle name="Input 20 3 2 4" xfId="26624" xr:uid="{0FFE06BE-3D97-4700-8FDD-40FD61F42E36}"/>
    <cellStyle name="Input 20 3 2 4 2" xfId="51757" xr:uid="{FC43C0C8-9E8E-4272-9766-AF75A9873158}"/>
    <cellStyle name="Input 20 3 2 5" xfId="34240" xr:uid="{747CE9D6-67D9-4AFB-84DD-EAF7C1983478}"/>
    <cellStyle name="Input 20 3 3" xfId="10328" xr:uid="{EB215661-D407-4AF5-A659-256F5EC9541C}"/>
    <cellStyle name="Input 20 3 3 2" xfId="17404" xr:uid="{DBCA1CF8-C6C8-4579-B287-1C7763C1500D}"/>
    <cellStyle name="Input 20 3 3 2 2" xfId="42537" xr:uid="{5694A442-0497-4560-B617-0DD160A17E2D}"/>
    <cellStyle name="Input 20 3 3 3" xfId="22516" xr:uid="{77274752-23F1-4D85-B929-4A1F6FC58DEF}"/>
    <cellStyle name="Input 20 3 3 3 2" xfId="47649" xr:uid="{7448CCB3-D7C3-4FFF-B3A6-F7A69B9DFA1E}"/>
    <cellStyle name="Input 20 3 3 4" xfId="27701" xr:uid="{5CF551B3-79C9-49B3-B7C9-340A57DEA0B9}"/>
    <cellStyle name="Input 20 3 3 4 2" xfId="52834" xr:uid="{BADE2054-2A8B-4CB9-B026-BFD54B5863A0}"/>
    <cellStyle name="Input 20 3 3 5" xfId="35469" xr:uid="{412001C8-D168-486D-9F09-785843B25F55}"/>
    <cellStyle name="Input 20 3 4" xfId="11100" xr:uid="{A0689F34-A664-4867-AE82-62C7B83E473F}"/>
    <cellStyle name="Input 20 3 4 2" xfId="18175" xr:uid="{D4F4511A-2448-42C3-B7D2-5B1219F3A988}"/>
    <cellStyle name="Input 20 3 4 2 2" xfId="43308" xr:uid="{919E05A0-6975-44EE-A048-76DA76ADACB7}"/>
    <cellStyle name="Input 20 3 4 3" xfId="23287" xr:uid="{34212363-E095-4070-A59A-CB0568924527}"/>
    <cellStyle name="Input 20 3 4 3 2" xfId="48420" xr:uid="{7FFB7CEE-3C53-48AD-BD73-391B2A3B37A9}"/>
    <cellStyle name="Input 20 3 4 4" xfId="28472" xr:uid="{02370F0D-6687-48FA-9F22-2FE5D77F10CD}"/>
    <cellStyle name="Input 20 3 4 4 2" xfId="53605" xr:uid="{3986B8E5-1329-415C-B5D4-CDDD3F066545}"/>
    <cellStyle name="Input 20 3 4 5" xfId="36240" xr:uid="{5B55FFC8-44D8-4555-842F-C8426F468608}"/>
    <cellStyle name="Input 20 3 5" xfId="11774" xr:uid="{CF861B24-AC99-4018-B534-E98FA534387A}"/>
    <cellStyle name="Input 20 3 5 2" xfId="18848" xr:uid="{9AD32967-E330-4D16-A8F3-E9A45E1B8B90}"/>
    <cellStyle name="Input 20 3 5 2 2" xfId="43981" xr:uid="{60CC8BB1-9768-4C19-919F-F9DA1AB2892E}"/>
    <cellStyle name="Input 20 3 5 3" xfId="23960" xr:uid="{DBA8D091-9080-47CD-ABCB-D76961BFCDAB}"/>
    <cellStyle name="Input 20 3 5 3 2" xfId="49093" xr:uid="{8C388D1C-4F02-4867-9CE6-293746410A32}"/>
    <cellStyle name="Input 20 3 5 4" xfId="29145" xr:uid="{CF41FB00-D475-4F1E-A98D-DF50094AE2B0}"/>
    <cellStyle name="Input 20 3 5 4 2" xfId="54278" xr:uid="{C9193B52-4719-428D-838F-914B8BCDB835}"/>
    <cellStyle name="Input 20 3 5 5" xfId="36913" xr:uid="{1E2B8A9C-4720-4D13-8C5F-6609CDD6A58C}"/>
    <cellStyle name="Input 20 3 6" xfId="13832" xr:uid="{4CD97C3A-5CE0-4F64-A139-4F45D135F8BD}"/>
    <cellStyle name="Input 20 3 6 2" xfId="38966" xr:uid="{B3890E50-6A10-420E-95A1-4FADE215A7B9}"/>
    <cellStyle name="Input 20 3 7" xfId="12601" xr:uid="{B68E3084-32B9-49EC-8E0B-B77F01BA4FD9}"/>
    <cellStyle name="Input 20 3 7 2" xfId="37739" xr:uid="{E37CB453-820A-4AD7-9A07-35B66A463C84}"/>
    <cellStyle name="Input 20 3 8" xfId="13005" xr:uid="{D28C1F26-15F9-4E6E-A34A-C3FE1838F07F}"/>
    <cellStyle name="Input 20 3 8 2" xfId="38141" xr:uid="{F899587E-7BE7-48D5-9BB5-94E806EBBE76}"/>
    <cellStyle name="Input 20 3 9" xfId="31399" xr:uid="{DE2016F8-9217-4B0E-9CDA-9E033AAF5EB1}"/>
    <cellStyle name="Input 20 4" xfId="2898" xr:uid="{E94A133B-BF2F-44CF-A910-A92D343D5C89}"/>
    <cellStyle name="Input 20 4 10" xfId="6587" xr:uid="{B58764C4-3014-4AB5-8D0A-92ABE8AA64F1}"/>
    <cellStyle name="Input 20 4 2" xfId="9461" xr:uid="{516A8AD4-5F68-407D-988D-5A42EB5A48A2}"/>
    <cellStyle name="Input 20 4 2 2" xfId="16542" xr:uid="{0AB02D04-8041-4425-8F85-AB4885E25277}"/>
    <cellStyle name="Input 20 4 2 2 2" xfId="41675" xr:uid="{35AF8680-6A39-4FCF-8ED3-9A74C5386B6F}"/>
    <cellStyle name="Input 20 4 2 3" xfId="21655" xr:uid="{9F162511-4B79-4DDF-8141-074523D9F6F0}"/>
    <cellStyle name="Input 20 4 2 3 2" xfId="46788" xr:uid="{A6CB5EA1-D23D-4884-B94A-0E1E508C9D68}"/>
    <cellStyle name="Input 20 4 2 4" xfId="26844" xr:uid="{57206EDA-3D77-4F92-AF02-B5D86CD80584}"/>
    <cellStyle name="Input 20 4 2 4 2" xfId="51977" xr:uid="{05456935-8922-46B5-9B60-60A4CC7F9A9C}"/>
    <cellStyle name="Input 20 4 2 5" xfId="34603" xr:uid="{FAA9C106-F9E3-4B5A-8019-D61D5BF06A0C}"/>
    <cellStyle name="Input 20 4 3" xfId="10572" xr:uid="{F3B6805B-AAB3-4916-B3BA-147D080BB6C6}"/>
    <cellStyle name="Input 20 4 3 2" xfId="17648" xr:uid="{403A10F3-DA36-412E-A2EC-8694D9E11E31}"/>
    <cellStyle name="Input 20 4 3 2 2" xfId="42781" xr:uid="{902596AB-82AE-43F8-AE35-5A4365BF9D59}"/>
    <cellStyle name="Input 20 4 3 3" xfId="22760" xr:uid="{691695C3-59A1-4B64-8AAA-3D2BB2B08010}"/>
    <cellStyle name="Input 20 4 3 3 2" xfId="47893" xr:uid="{D89F3B32-680A-46C2-BEBF-43C7DA399B8D}"/>
    <cellStyle name="Input 20 4 3 4" xfId="27945" xr:uid="{480C7C5C-D7E4-4BE3-8E79-999258378CB4}"/>
    <cellStyle name="Input 20 4 3 4 2" xfId="53078" xr:uid="{9D76F939-B90D-41C1-99AF-C877F47EC1FF}"/>
    <cellStyle name="Input 20 4 3 5" xfId="35713" xr:uid="{3E16C2FB-E45D-460D-AA39-B533E9EB1696}"/>
    <cellStyle name="Input 20 4 4" xfId="11326" xr:uid="{D823B6D4-238C-42DD-9DA0-8F6063456B0C}"/>
    <cellStyle name="Input 20 4 4 2" xfId="18400" xr:uid="{2C3C9D82-B5EB-4EE7-98A2-590CDA95EE00}"/>
    <cellStyle name="Input 20 4 4 2 2" xfId="43533" xr:uid="{020A0C34-526B-41DE-B011-DE8677394DA8}"/>
    <cellStyle name="Input 20 4 4 3" xfId="23512" xr:uid="{B005C28A-DC4B-4688-BB40-26A59486C3F7}"/>
    <cellStyle name="Input 20 4 4 3 2" xfId="48645" xr:uid="{8CB41604-19E4-446E-9D03-5E8CE02D5234}"/>
    <cellStyle name="Input 20 4 4 4" xfId="28697" xr:uid="{5B89EB5B-C230-416F-A447-E4C53BBDF875}"/>
    <cellStyle name="Input 20 4 4 4 2" xfId="53830" xr:uid="{EF3DFA8D-EA4B-4794-8716-56A6FECAC491}"/>
    <cellStyle name="Input 20 4 4 5" xfId="36465" xr:uid="{D6A7C0DD-C062-4242-BAC1-40FF195223A3}"/>
    <cellStyle name="Input 20 4 5" xfId="11973" xr:uid="{273F94B9-D18C-44E1-BED9-B4CBD663C3FD}"/>
    <cellStyle name="Input 20 4 5 2" xfId="19047" xr:uid="{FA346471-5474-4798-99A7-03B5DA8AB1C3}"/>
    <cellStyle name="Input 20 4 5 2 2" xfId="44180" xr:uid="{9BB5E9BD-278A-47BE-8629-1BB15ADA93B3}"/>
    <cellStyle name="Input 20 4 5 3" xfId="24159" xr:uid="{F35BAAAF-7516-4EC1-82DF-1E3C85D532BE}"/>
    <cellStyle name="Input 20 4 5 3 2" xfId="49292" xr:uid="{4360D877-BB9B-4FC4-9FDB-07E7B4BCA965}"/>
    <cellStyle name="Input 20 4 5 4" xfId="29344" xr:uid="{1EE9B4F3-83A3-4F4F-9BA7-39DFC16F815E}"/>
    <cellStyle name="Input 20 4 5 4 2" xfId="54477" xr:uid="{E2D2CEB1-FEAB-445D-97B1-25D3D4470BA0}"/>
    <cellStyle name="Input 20 4 5 5" xfId="37112" xr:uid="{4961B741-1AB5-40C9-B8B9-856F9AB7B385}"/>
    <cellStyle name="Input 20 4 6" xfId="14051" xr:uid="{17554C27-AFAD-40F8-A050-67F0D1D9FF03}"/>
    <cellStyle name="Input 20 4 6 2" xfId="39184" xr:uid="{D244A7F9-A435-4B3A-B401-3433CE579D0F}"/>
    <cellStyle name="Input 20 4 7" xfId="12384" xr:uid="{158CEBBA-99F8-4349-91E8-A64C9200F366}"/>
    <cellStyle name="Input 20 4 7 2" xfId="37522" xr:uid="{A51BB1D4-E5D4-4462-86E6-43597851105D}"/>
    <cellStyle name="Input 20 4 8" xfId="24616" xr:uid="{07868B76-BA60-4017-89CA-9FECC76C6897}"/>
    <cellStyle name="Input 20 4 8 2" xfId="49749" xr:uid="{AF791C6C-D619-4B27-A4D7-8E8D2804E0BA}"/>
    <cellStyle name="Input 20 4 9" xfId="31746" xr:uid="{8105820D-DBEA-4BE6-8971-494C4FB39541}"/>
    <cellStyle name="Input 20 5" xfId="3696" xr:uid="{54AB6800-FAC8-4E22-9C7D-91F363CE322B}"/>
    <cellStyle name="Input 20 5 10" xfId="5981" xr:uid="{49243FDF-83EC-4E9B-A2F8-EE95AD8D0A47}"/>
    <cellStyle name="Input 20 5 2" xfId="8905" xr:uid="{812E449D-A7BA-4134-BD03-2EEACA445CFA}"/>
    <cellStyle name="Input 20 5 2 2" xfId="16140" xr:uid="{6A1D0D32-8C82-4BBC-AE62-C240633E59DB}"/>
    <cellStyle name="Input 20 5 2 2 2" xfId="41273" xr:uid="{4C0E4072-D5B9-40EC-A003-59EF359C53D1}"/>
    <cellStyle name="Input 20 5 2 3" xfId="21310" xr:uid="{693345B7-E84C-4D4F-822B-B4473BDC3776}"/>
    <cellStyle name="Input 20 5 2 3 2" xfId="46443" xr:uid="{BD17C34D-FDC4-4EDA-B5AF-40A7DFF12B14}"/>
    <cellStyle name="Input 20 5 2 4" xfId="26524" xr:uid="{6BFCDE79-B17C-4A0C-9B3F-42A52FB228D2}"/>
    <cellStyle name="Input 20 5 2 4 2" xfId="51657" xr:uid="{59E497FF-9541-4924-979E-9F921A385727}"/>
    <cellStyle name="Input 20 5 2 5" xfId="34047" xr:uid="{594A559F-153D-45C5-9FE8-E4933C178D52}"/>
    <cellStyle name="Input 20 5 3" xfId="10147" xr:uid="{38573A48-7281-4783-9F6B-DABCAADC157B}"/>
    <cellStyle name="Input 20 5 3 2" xfId="17223" xr:uid="{26783468-6B36-400A-A67E-1CA626334992}"/>
    <cellStyle name="Input 20 5 3 2 2" xfId="42356" xr:uid="{2FD527DC-125C-4C54-9130-0EA263FA5A5A}"/>
    <cellStyle name="Input 20 5 3 3" xfId="22335" xr:uid="{8E6349BA-A57D-493C-B9E9-9AEF71DCA090}"/>
    <cellStyle name="Input 20 5 3 3 2" xfId="47468" xr:uid="{E89D24C0-E62D-41AB-9E8F-BF69360EA58F}"/>
    <cellStyle name="Input 20 5 3 4" xfId="27520" xr:uid="{2142479A-CAA0-4FC7-8C2F-3EF092EB719E}"/>
    <cellStyle name="Input 20 5 3 4 2" xfId="52653" xr:uid="{33DDD71C-F6DD-4457-B0C0-C584B825CF03}"/>
    <cellStyle name="Input 20 5 3 5" xfId="35288" xr:uid="{4085AB41-BE59-4FAF-8BB1-64332D1254F8}"/>
    <cellStyle name="Input 20 5 4" xfId="11047" xr:uid="{561FF6FF-54DC-4D2B-96C7-0366CBA045F7}"/>
    <cellStyle name="Input 20 5 4 2" xfId="18122" xr:uid="{C23D72C4-2B54-437E-9064-DE1DFBB2D64C}"/>
    <cellStyle name="Input 20 5 4 2 2" xfId="43255" xr:uid="{36D53D54-6539-4868-B191-6AC1DF722FD8}"/>
    <cellStyle name="Input 20 5 4 3" xfId="23234" xr:uid="{CE05814A-38CD-4D5B-9785-610BBCFCD3A8}"/>
    <cellStyle name="Input 20 5 4 3 2" xfId="48367" xr:uid="{B17E62F7-E7B5-42D4-99EF-483C0AC1F690}"/>
    <cellStyle name="Input 20 5 4 4" xfId="28419" xr:uid="{EE232C4E-1D4E-4125-A7F3-9F24235741C7}"/>
    <cellStyle name="Input 20 5 4 4 2" xfId="53552" xr:uid="{0FFA9960-FB2D-46A8-AEC8-7DCACA3C5E7E}"/>
    <cellStyle name="Input 20 5 4 5" xfId="36187" xr:uid="{02737E3D-B152-494C-812C-784CEEFD91AD}"/>
    <cellStyle name="Input 20 5 5" xfId="11721" xr:uid="{1E6AC463-402E-4E4D-93A6-ACC972381D70}"/>
    <cellStyle name="Input 20 5 5 2" xfId="18795" xr:uid="{B45212A1-6B52-499C-922C-723563AE6770}"/>
    <cellStyle name="Input 20 5 5 2 2" xfId="43928" xr:uid="{9E2CB237-75A5-4A14-89FB-ADAD87DDCFA5}"/>
    <cellStyle name="Input 20 5 5 3" xfId="23907" xr:uid="{3F5DF4C2-1673-45A5-88EA-70FECBF58D3E}"/>
    <cellStyle name="Input 20 5 5 3 2" xfId="49040" xr:uid="{44E895A0-5ACA-4ECA-BEFB-185BF91D02D3}"/>
    <cellStyle name="Input 20 5 5 4" xfId="29092" xr:uid="{A818F9EA-AB1D-42B1-B57C-48A541312904}"/>
    <cellStyle name="Input 20 5 5 4 2" xfId="54225" xr:uid="{F7571EFE-3522-41CC-855D-F046D99CE798}"/>
    <cellStyle name="Input 20 5 5 5" xfId="36860" xr:uid="{B492B79D-7D1E-4062-B7C2-937031897C0C}"/>
    <cellStyle name="Input 20 5 6" xfId="13706" xr:uid="{7390AA7D-2479-41BE-9D0E-615E69E83267}"/>
    <cellStyle name="Input 20 5 6 2" xfId="38840" xr:uid="{A73E05DA-6122-405D-8F2F-034BA11CB9AA}"/>
    <cellStyle name="Input 20 5 7" xfId="12649" xr:uid="{0472D8B1-B48B-47AD-9A82-EC2C04DB41A0}"/>
    <cellStyle name="Input 20 5 7 2" xfId="37787" xr:uid="{2ABF9BE0-2974-439D-ACC3-59F1AB6D7090}"/>
    <cellStyle name="Input 20 5 8" xfId="12559" xr:uid="{54FB8CCB-41A4-49A6-B2AF-139C962E32B5}"/>
    <cellStyle name="Input 20 5 8 2" xfId="37697" xr:uid="{971D8E2E-F0B5-4A64-916E-1943FF03E698}"/>
    <cellStyle name="Input 20 5 9" xfId="31253" xr:uid="{D3594743-93F3-4AF9-8D24-92937AEE2347}"/>
    <cellStyle name="Input 20 6" xfId="4084" xr:uid="{04E79897-D2F0-44F4-A591-8A759A7586FD}"/>
    <cellStyle name="Input 20 6 10" xfId="6686" xr:uid="{F44D2C09-9A3F-46C3-9491-952D57943AC7}"/>
    <cellStyle name="Input 20 6 2" xfId="9559" xr:uid="{9661F3EB-BB18-4F3E-9439-592AB5B163B6}"/>
    <cellStyle name="Input 20 6 2 2" xfId="16639" xr:uid="{28FD965E-F193-4627-BF55-1B500323D9AF}"/>
    <cellStyle name="Input 20 6 2 2 2" xfId="41772" xr:uid="{AA29E82E-020E-4C7F-A7FA-661EFE7DC270}"/>
    <cellStyle name="Input 20 6 2 3" xfId="21751" xr:uid="{4AEC7FE2-CD02-4026-A065-8D7771E9E923}"/>
    <cellStyle name="Input 20 6 2 3 2" xfId="46884" xr:uid="{05AB6880-0CA2-46F7-9CFE-54A72FFEE459}"/>
    <cellStyle name="Input 20 6 2 4" xfId="26940" xr:uid="{4F319A28-6C74-4C04-8855-C4C52F1439C8}"/>
    <cellStyle name="Input 20 6 2 4 2" xfId="52073" xr:uid="{8EB8FDBC-D578-46F5-9D50-239C16A44DFA}"/>
    <cellStyle name="Input 20 6 2 5" xfId="34701" xr:uid="{7CF6F91D-5ADF-4C3E-8B53-6C9A6EA635A4}"/>
    <cellStyle name="Input 20 6 3" xfId="10667" xr:uid="{F3A7F6ED-78DE-4B0B-8EE7-B2FED5F9BBBC}"/>
    <cellStyle name="Input 20 6 3 2" xfId="17743" xr:uid="{046886D2-FF13-4620-BE81-A49DCA09C16C}"/>
    <cellStyle name="Input 20 6 3 2 2" xfId="42876" xr:uid="{0877B74C-4173-462B-BA1B-87C08E8991DB}"/>
    <cellStyle name="Input 20 6 3 3" xfId="22855" xr:uid="{7D6B6FD4-A78B-47C9-807F-8439531A2703}"/>
    <cellStyle name="Input 20 6 3 3 2" xfId="47988" xr:uid="{C5690EDC-590B-4035-8CEF-BC6246EB2838}"/>
    <cellStyle name="Input 20 6 3 4" xfId="28040" xr:uid="{7DEA0DA4-05B6-4D77-BB27-077870575E7A}"/>
    <cellStyle name="Input 20 6 3 4 2" xfId="53173" xr:uid="{05953D35-913C-4526-BB36-C732ADE3AA0C}"/>
    <cellStyle name="Input 20 6 3 5" xfId="35808" xr:uid="{A68E7401-550C-4273-A7E6-F21646E33419}"/>
    <cellStyle name="Input 20 6 4" xfId="11420" xr:uid="{AEE62B2D-1367-4223-8268-D10C1E8A524B}"/>
    <cellStyle name="Input 20 6 4 2" xfId="18494" xr:uid="{4B656BB7-B61D-48F3-A20C-EA0F06A9AAF6}"/>
    <cellStyle name="Input 20 6 4 2 2" xfId="43627" xr:uid="{AE0A0FBB-8356-4659-9A7E-C400B40A2413}"/>
    <cellStyle name="Input 20 6 4 3" xfId="23606" xr:uid="{FE7B44A5-8B2F-47E2-8469-9BF63954B179}"/>
    <cellStyle name="Input 20 6 4 3 2" xfId="48739" xr:uid="{2D585AF9-C62C-4F4D-BAA6-2797F525687B}"/>
    <cellStyle name="Input 20 6 4 4" xfId="28791" xr:uid="{4A52C585-C844-4CF3-BCB1-B297AE9EADDC}"/>
    <cellStyle name="Input 20 6 4 4 2" xfId="53924" xr:uid="{BAC5A43A-A3C8-4043-9285-054362658070}"/>
    <cellStyle name="Input 20 6 4 5" xfId="36559" xr:uid="{7AD49FAE-AF24-4659-8F64-2863A90A17E9}"/>
    <cellStyle name="Input 20 6 5" xfId="12067" xr:uid="{8C76D2CA-5B72-4C83-A3C8-5848FC0FDDFE}"/>
    <cellStyle name="Input 20 6 5 2" xfId="19141" xr:uid="{FFAF1AAE-7778-4DFA-8B40-1B480D56F518}"/>
    <cellStyle name="Input 20 6 5 2 2" xfId="44274" xr:uid="{B0E3BBD1-1AC2-4F2B-BD10-F865889AC5AF}"/>
    <cellStyle name="Input 20 6 5 3" xfId="24253" xr:uid="{35F2BA84-9C22-45A1-889D-5E6C3F3C1231}"/>
    <cellStyle name="Input 20 6 5 3 2" xfId="49386" xr:uid="{BA489A8B-7C79-4154-82C2-4C6848A0A3F4}"/>
    <cellStyle name="Input 20 6 5 4" xfId="29438" xr:uid="{C10B9702-3C3D-4398-B6A0-78F1596E6C18}"/>
    <cellStyle name="Input 20 6 5 4 2" xfId="54571" xr:uid="{E7B0E97F-DA67-4621-80BC-662D9A57DF36}"/>
    <cellStyle name="Input 20 6 5 5" xfId="37206" xr:uid="{F5944446-A059-484D-9769-72E7F1CF58A1}"/>
    <cellStyle name="Input 20 6 6" xfId="14119" xr:uid="{E379CC40-2F08-4444-8044-5E9C63EFD6A5}"/>
    <cellStyle name="Input 20 6 6 2" xfId="39252" xr:uid="{D14A9C60-6550-49BD-9836-743F0AA4470A}"/>
    <cellStyle name="Input 20 6 7" xfId="14613" xr:uid="{6BAD5C24-5169-4E5A-814E-2609287BC526}"/>
    <cellStyle name="Input 20 6 7 2" xfId="39746" xr:uid="{0D42146A-CF0D-4B24-BAD7-B9CE089595D4}"/>
    <cellStyle name="Input 20 6 8" xfId="24710" xr:uid="{05B42830-0CBF-4044-8C7D-E98C8E7C6ACD}"/>
    <cellStyle name="Input 20 6 8 2" xfId="49843" xr:uid="{BA18B26E-B328-4EE3-951E-88B60582333A}"/>
    <cellStyle name="Input 20 6 9" xfId="31842" xr:uid="{89306CEC-E54C-409F-98A6-8EA8EB1F9659}"/>
    <cellStyle name="Input 20 7" xfId="3672" xr:uid="{34D39A13-CA05-428E-883C-DD8EEA377DD4}"/>
    <cellStyle name="Input 20 7 2" xfId="17466" xr:uid="{25BDF927-17B6-464B-AFE9-6D7E2AC0D0E6}"/>
    <cellStyle name="Input 20 7 2 2" xfId="42599" xr:uid="{91541410-D6C9-4B8A-9E39-8F7444FD22C3}"/>
    <cellStyle name="Input 20 7 3" xfId="22578" xr:uid="{8B2D5E10-D446-49F2-9789-F7BF2EA17539}"/>
    <cellStyle name="Input 20 7 3 2" xfId="47711" xr:uid="{4F55E61D-97BB-412E-A6E2-F2808BE19EF6}"/>
    <cellStyle name="Input 20 7 4" xfId="27763" xr:uid="{58A546FA-F987-4920-9C53-ED05C4C81570}"/>
    <cellStyle name="Input 20 7 4 2" xfId="52896" xr:uid="{6B350DB1-A1A3-4A26-8442-22119959E217}"/>
    <cellStyle name="Input 20 7 5" xfId="35531" xr:uid="{7C7C5B00-7693-4697-9E44-E57C618A6C48}"/>
    <cellStyle name="Input 20 7 6" xfId="10390" xr:uid="{420C0C73-6182-4A2D-B58D-D698CD1A82C6}"/>
    <cellStyle name="Input 20 8" xfId="3969" xr:uid="{811E238A-0EA3-48EE-85EA-31E70009FBE9}"/>
    <cellStyle name="Input 20 8 2" xfId="31462" xr:uid="{888B1426-9D09-42D3-8625-FEB38C2B7DF3}"/>
    <cellStyle name="Input 20 9" xfId="6297" xr:uid="{3B79E5B1-E5DD-41BE-8B39-9B37B6A18881}"/>
    <cellStyle name="Input 21" xfId="7921" xr:uid="{EAADB294-054E-4050-8247-5F71C27A0726}"/>
    <cellStyle name="Input 21 2" xfId="15278" xr:uid="{5ABABCA3-00C7-46C8-863B-EA7326D34E88}"/>
    <cellStyle name="Input 21 2 2" xfId="40411" xr:uid="{77B9EB47-1F64-4C33-BFA0-E983C2DA19A2}"/>
    <cellStyle name="Input 21 3" xfId="20487" xr:uid="{A0E95077-0894-4A03-B51B-463C103333B8}"/>
    <cellStyle name="Input 21 3 2" xfId="45620" xr:uid="{3F2E8F5F-C088-41C0-B00D-F4E7C6FC0630}"/>
    <cellStyle name="Input 21 4" xfId="25808" xr:uid="{F72E3DFA-DDD7-4724-A859-B13549BEAF49}"/>
    <cellStyle name="Input 21 4 2" xfId="50941" xr:uid="{601E8BEA-C157-4B4B-89F4-8061DA1DB9E0}"/>
    <cellStyle name="Input 21 5" xfId="33064" xr:uid="{6D9FF32C-1468-4989-9BA7-BDF15EBDE2C3}"/>
    <cellStyle name="Input 22" xfId="7168" xr:uid="{3FB9168F-156B-43B8-86AE-9376CE369774}"/>
    <cellStyle name="Input 22 2" xfId="14591" xr:uid="{AC4A9F5F-B373-4615-8783-BAFD9E15A27F}"/>
    <cellStyle name="Input 22 2 2" xfId="39724" xr:uid="{DF5DC8A0-4927-4B2A-80EE-BCF1EEEB25A4}"/>
    <cellStyle name="Input 22 3" xfId="19843" xr:uid="{EE845CED-44A9-4351-8C2C-731C85DCADDE}"/>
    <cellStyle name="Input 22 3 2" xfId="44976" xr:uid="{7E5075F7-3E0C-4FC6-B406-C6220C1530DB}"/>
    <cellStyle name="Input 22 4" xfId="25179" xr:uid="{6F5B81C3-9D5B-4EB5-ACAB-C2AA8BD06207}"/>
    <cellStyle name="Input 22 4 2" xfId="50312" xr:uid="{B3085CF2-EF44-431F-9C21-1B7F7E4E3899}"/>
    <cellStyle name="Input 22 5" xfId="32320" xr:uid="{7D756206-A081-499F-A441-9BFB71C41710}"/>
    <cellStyle name="Input 23" xfId="7548" xr:uid="{1430AC02-87A0-402A-BE04-7B4465489504}"/>
    <cellStyle name="Input 23 2" xfId="14947" xr:uid="{DDB56379-2BBB-4721-A4DB-8B1F6DE5F14E}"/>
    <cellStyle name="Input 23 2 2" xfId="40080" xr:uid="{6366CC9C-3BDE-44D0-AB4D-0BC1C9156700}"/>
    <cellStyle name="Input 23 3" xfId="20177" xr:uid="{2D74F8D2-AF30-4D75-882C-BAC067A94F24}"/>
    <cellStyle name="Input 23 3 2" xfId="45310" xr:uid="{73EE50BD-328F-480F-B05B-A458908738C8}"/>
    <cellStyle name="Input 23 4" xfId="25500" xr:uid="{478D5233-1687-48DD-AD8C-01B081EE4432}"/>
    <cellStyle name="Input 23 4 2" xfId="50633" xr:uid="{58CF9AA0-CC49-40BC-BFE4-163A574F9796}"/>
    <cellStyle name="Input 23 5" xfId="32696" xr:uid="{35ED6FD6-175E-42DE-93E5-33BA551B791E}"/>
    <cellStyle name="Input 24" xfId="7799" xr:uid="{273F083A-FE13-43CF-85AE-6CE099069881}"/>
    <cellStyle name="Input 24 2" xfId="15158" xr:uid="{6F8A9B7E-30C9-4A5E-A606-A34FD5DC1C20}"/>
    <cellStyle name="Input 24 2 2" xfId="40291" xr:uid="{C4516DA7-93EA-47BE-9C39-A3243349AD55}"/>
    <cellStyle name="Input 24 3" xfId="20372" xr:uid="{F6BEE555-B814-4A0D-AED5-28E0292B09DD}"/>
    <cellStyle name="Input 24 3 2" xfId="45505" xr:uid="{4C9FF808-4DF4-4470-BDF2-38AAB27C42A2}"/>
    <cellStyle name="Input 24 4" xfId="25695" xr:uid="{48EADBFA-73B3-40AD-B2B2-8B7297C39A6B}"/>
    <cellStyle name="Input 24 4 2" xfId="50828" xr:uid="{E6F9535A-0E29-430C-8CE5-B169382B4AC6}"/>
    <cellStyle name="Input 24 5" xfId="32946" xr:uid="{BDC82BE5-9E91-40D1-A7DA-10DC821A741C}"/>
    <cellStyle name="Input 25" xfId="4889" xr:uid="{FDB7C923-2627-4C22-9B14-BF517C26C978}"/>
    <cellStyle name="Input 25 2" xfId="30317" xr:uid="{1B1B0FBE-050A-4D81-A53F-FB826E90EC7D}"/>
    <cellStyle name="Input 26" xfId="13075" xr:uid="{2AE309B8-27A2-42D8-8AAF-DACA986B3D1B}"/>
    <cellStyle name="Input 26 2" xfId="38210" xr:uid="{9C389DF3-BF29-42AC-ADE4-B7FA1342254C}"/>
    <cellStyle name="Input 27" xfId="12877" xr:uid="{BF4F3942-F5EF-493A-8C0C-8519AB428A07}"/>
    <cellStyle name="Input 27 2" xfId="38014" xr:uid="{349F2C30-8B5C-4F08-9DE4-00D9E51C9FA7}"/>
    <cellStyle name="Input 28" xfId="13710" xr:uid="{96E67349-F12B-443E-81A1-69829E666FEF}"/>
    <cellStyle name="Input 28 2" xfId="38844" xr:uid="{021E1282-57FD-4EBE-8B00-E2B513DE4A5B}"/>
    <cellStyle name="Input 3" xfId="1174" xr:uid="{00000000-0005-0000-0000-0000FE040000}"/>
    <cellStyle name="Input 3 10" xfId="4184" xr:uid="{8FB58713-099B-44BC-81AE-D00D21F9BE52}"/>
    <cellStyle name="Input 3 10 2" xfId="29986" xr:uid="{E6FBEA7A-0947-42D4-B3F9-49FEA7B0195C}"/>
    <cellStyle name="Input 3 11" xfId="4537" xr:uid="{E2EDC531-6D77-4310-A5E7-73FF6D49EB98}"/>
    <cellStyle name="Input 3 2" xfId="1175" xr:uid="{00000000-0005-0000-0000-0000FF040000}"/>
    <cellStyle name="Input 3 2 2" xfId="3237" xr:uid="{7C115723-6F50-4F8C-84C1-A9780613D767}"/>
    <cellStyle name="Input 3 2 2 2" xfId="8349" xr:uid="{5949072F-66A1-403E-9C5E-467A3835AFDE}"/>
    <cellStyle name="Input 3 2 2 2 2" xfId="15687" xr:uid="{1B4E1084-F484-4785-8477-06122A087926}"/>
    <cellStyle name="Input 3 2 2 2 2 2" xfId="40820" xr:uid="{D5EE8635-923A-4FC7-98F7-BA49DED2DC2C}"/>
    <cellStyle name="Input 3 2 2 2 3" xfId="20878" xr:uid="{9033EFFB-FAF9-446F-80AA-DE352F088B68}"/>
    <cellStyle name="Input 3 2 2 2 3 2" xfId="46011" xr:uid="{77318074-3FE8-480B-92F4-7AAF9791C662}"/>
    <cellStyle name="Input 3 2 2 2 4" xfId="26195" xr:uid="{D85106A8-A1D2-4354-8B65-81990462F22B}"/>
    <cellStyle name="Input 3 2 2 2 4 2" xfId="51328" xr:uid="{F179C364-7C0B-48BE-BCD7-4F9F768BB88A}"/>
    <cellStyle name="Input 3 2 2 2 5" xfId="33491" xr:uid="{7FF41B90-C9CA-49AB-BEE6-875302C6F1B2}"/>
    <cellStyle name="Input 3 2 2 3" xfId="9843" xr:uid="{39880390-BC71-4A98-885E-7530CE244243}"/>
    <cellStyle name="Input 3 2 2 3 2" xfId="16920" xr:uid="{C1B29335-5E99-4FBF-B303-037C530F5831}"/>
    <cellStyle name="Input 3 2 2 3 2 2" xfId="42053" xr:uid="{D0EB5611-540F-4066-BE61-A226B5ABE0DE}"/>
    <cellStyle name="Input 3 2 2 3 3" xfId="22032" xr:uid="{38EFDFFC-A499-41DE-9885-CC4A8B04CE72}"/>
    <cellStyle name="Input 3 2 2 3 3 2" xfId="47165" xr:uid="{E1E2E87F-D3D6-4899-876A-75F8D74FB840}"/>
    <cellStyle name="Input 3 2 2 3 4" xfId="27217" xr:uid="{7145AFBA-1AEB-4BA7-BD83-4E444C795186}"/>
    <cellStyle name="Input 3 2 2 3 4 2" xfId="52350" xr:uid="{17A03557-E9B2-4FF6-81C6-CEFC609CAF4B}"/>
    <cellStyle name="Input 3 2 2 3 5" xfId="34985" xr:uid="{88D01ACD-A149-44C5-BF3A-3F67FB03998B}"/>
    <cellStyle name="Input 3 2 2 4" xfId="8062" xr:uid="{4BCB2EA9-3CF8-4452-89DF-FC0BA672A1A0}"/>
    <cellStyle name="Input 3 2 2 4 2" xfId="15407" xr:uid="{B4C8F157-7C70-4D2E-A74B-17A87CD39FA0}"/>
    <cellStyle name="Input 3 2 2 4 2 2" xfId="40540" xr:uid="{9D4D5DD5-9E4C-400D-8B73-0B43EABCA9F1}"/>
    <cellStyle name="Input 3 2 2 4 3" xfId="20608" xr:uid="{34677C43-8554-4886-9755-D41667BB9283}"/>
    <cellStyle name="Input 3 2 2 4 3 2" xfId="45741" xr:uid="{876684FC-2D4D-4250-B2C9-D84B38D09072}"/>
    <cellStyle name="Input 3 2 2 4 4" xfId="25928" xr:uid="{8F406EF6-7C9A-492B-9113-77F8007EA8D6}"/>
    <cellStyle name="Input 3 2 2 4 4 2" xfId="51061" xr:uid="{CA51FBAF-7FC4-49C8-85D8-262F6992E2B5}"/>
    <cellStyle name="Input 3 2 2 4 5" xfId="33205" xr:uid="{D810144A-9D36-4DFB-993E-2692C782D153}"/>
    <cellStyle name="Input 3 2 2 5" xfId="10436" xr:uid="{CA5BCD92-9FAE-45A4-84EC-20E095A0B3BB}"/>
    <cellStyle name="Input 3 2 2 5 2" xfId="17512" xr:uid="{E859FEC2-6804-4837-936F-3C650BC4EE6E}"/>
    <cellStyle name="Input 3 2 2 5 2 2" xfId="42645" xr:uid="{6E587324-0C71-4ED9-A08D-76A327F13873}"/>
    <cellStyle name="Input 3 2 2 5 3" xfId="22624" xr:uid="{E97977B5-5553-4237-A1DB-D9861C5FB8CF}"/>
    <cellStyle name="Input 3 2 2 5 3 2" xfId="47757" xr:uid="{2B018AD3-A201-43D1-B539-5B5C2D921BEE}"/>
    <cellStyle name="Input 3 2 2 5 4" xfId="27809" xr:uid="{0BDA89B3-87E3-4C09-8B16-F253ADA22C92}"/>
    <cellStyle name="Input 3 2 2 5 4 2" xfId="52942" xr:uid="{6B9B9365-2696-4D40-AD4F-972D3486EBEA}"/>
    <cellStyle name="Input 3 2 2 5 5" xfId="35577" xr:uid="{DF548EAC-2520-4562-A4F8-00A7E33B581A}"/>
    <cellStyle name="Input 3 2 2 6" xfId="15418" xr:uid="{6429D5A1-69A8-4865-9317-542BC0931283}"/>
    <cellStyle name="Input 3 2 2 6 2" xfId="40551" xr:uid="{F976B499-8088-48A7-8D9F-5E33979C86C3}"/>
    <cellStyle name="Input 3 2 2 7" xfId="12757" xr:uid="{9187F309-1254-4D06-86DF-2BF619ABD0AC}"/>
    <cellStyle name="Input 3 2 2 7 2" xfId="37895" xr:uid="{A43890CE-F95F-4173-95D4-74379C34C2A9}"/>
    <cellStyle name="Input 3 2 2 8" xfId="30719" xr:uid="{068C7523-3E28-425D-AA44-7A2CC1BEAD66}"/>
    <cellStyle name="Input 3 2 2 9" xfId="5220" xr:uid="{84D16D35-99C6-4BAF-ABC9-EEB27A1B4B60}"/>
    <cellStyle name="Input 3 2 3" xfId="3269" xr:uid="{23195DE0-194D-41BB-BB9D-9F612A5B02FA}"/>
    <cellStyle name="Input 3 2 3 10" xfId="5194" xr:uid="{F331F2A7-B756-4DB3-BA77-1679DE5E1DD2}"/>
    <cellStyle name="Input 3 2 3 2" xfId="8323" xr:uid="{ADC71B7F-2F97-45E7-A31F-1393C31A20C5}"/>
    <cellStyle name="Input 3 2 3 2 2" xfId="15661" xr:uid="{4886082F-A48F-405B-B862-6DED1E406513}"/>
    <cellStyle name="Input 3 2 3 2 2 2" xfId="40794" xr:uid="{C3297CA9-6B24-44CD-AAFC-4EA6D8BAAE80}"/>
    <cellStyle name="Input 3 2 3 2 3" xfId="20852" xr:uid="{B3EB98CD-F043-4740-BCA0-3046B47EF4B3}"/>
    <cellStyle name="Input 3 2 3 2 3 2" xfId="45985" xr:uid="{981A0B6D-99BF-425D-9E7A-480DC8D1D294}"/>
    <cellStyle name="Input 3 2 3 2 4" xfId="26169" xr:uid="{BF34AC63-3FBF-45E1-B51D-BFCAF64BF909}"/>
    <cellStyle name="Input 3 2 3 2 4 2" xfId="51302" xr:uid="{D60F463A-8867-4613-9F8C-6E11EDE40481}"/>
    <cellStyle name="Input 3 2 3 2 5" xfId="33465" xr:uid="{9A2A252A-1101-4808-B5D0-D2C454B2282C}"/>
    <cellStyle name="Input 3 2 3 3" xfId="9817" xr:uid="{67C02E86-A59A-4023-B1F3-14B33A1D4C68}"/>
    <cellStyle name="Input 3 2 3 3 2" xfId="16894" xr:uid="{5741199D-9465-4BFB-99EE-18150D549317}"/>
    <cellStyle name="Input 3 2 3 3 2 2" xfId="42027" xr:uid="{0162CD69-5853-4C81-AF12-3404C1ED4967}"/>
    <cellStyle name="Input 3 2 3 3 3" xfId="22006" xr:uid="{00D1C49E-F78C-43DE-A980-3FAEC5F82DBC}"/>
    <cellStyle name="Input 3 2 3 3 3 2" xfId="47139" xr:uid="{1C53EEDD-9ADF-45E0-B442-3DEAC91B30C6}"/>
    <cellStyle name="Input 3 2 3 3 4" xfId="27191" xr:uid="{5801CF7C-5322-4542-8FA6-EA84155F8985}"/>
    <cellStyle name="Input 3 2 3 3 4 2" xfId="52324" xr:uid="{B2D93D21-1770-48F5-BD5B-88CD9C5B6C4C}"/>
    <cellStyle name="Input 3 2 3 3 5" xfId="34959" xr:uid="{F252AAC8-1054-4AC2-AA39-BA9A494A231D}"/>
    <cellStyle name="Input 3 2 3 4" xfId="7727" xr:uid="{B7193C0A-6159-4949-983C-D3E5F11EF037}"/>
    <cellStyle name="Input 3 2 3 4 2" xfId="15087" xr:uid="{F65A9604-AA46-4B51-8C2A-6A8562FABA26}"/>
    <cellStyle name="Input 3 2 3 4 2 2" xfId="40220" xr:uid="{0CC34877-4694-4EEB-A025-49286E5CB211}"/>
    <cellStyle name="Input 3 2 3 4 3" xfId="20302" xr:uid="{7A2D6241-A3CE-416F-A2B8-56031DA109C8}"/>
    <cellStyle name="Input 3 2 3 4 3 2" xfId="45435" xr:uid="{0B81FD97-33F0-4B15-9EED-D2297A568A40}"/>
    <cellStyle name="Input 3 2 3 4 4" xfId="25625" xr:uid="{630BD4A8-A2E5-4889-89B2-E87375A278F6}"/>
    <cellStyle name="Input 3 2 3 4 4 2" xfId="50758" xr:uid="{0E463F1E-3093-4EAB-AC0C-00A268CDCB3F}"/>
    <cellStyle name="Input 3 2 3 4 5" xfId="32874" xr:uid="{FB8A0389-798A-49EA-88F3-F4238E2FFBAE}"/>
    <cellStyle name="Input 3 2 3 5" xfId="7339" xr:uid="{C4D43FF9-C4FF-4473-8EF8-1790DE7E2FB3}"/>
    <cellStyle name="Input 3 2 3 5 2" xfId="14756" xr:uid="{849F71DE-37BF-44B7-82EF-3A1284726258}"/>
    <cellStyle name="Input 3 2 3 5 2 2" xfId="39889" xr:uid="{F37A6021-FEEC-4FF4-8962-B9EDE07D0AE7}"/>
    <cellStyle name="Input 3 2 3 5 3" xfId="20003" xr:uid="{6865C373-C3DA-44BA-BC8C-D0ADF92D8910}"/>
    <cellStyle name="Input 3 2 3 5 3 2" xfId="45136" xr:uid="{CEA996ED-74DE-401A-998E-A0A1F4CE8DE7}"/>
    <cellStyle name="Input 3 2 3 5 4" xfId="25330" xr:uid="{B765BD98-17FB-41DF-BC01-D75284AB4445}"/>
    <cellStyle name="Input 3 2 3 5 4 2" xfId="50463" xr:uid="{81D76247-301C-4F68-86D9-E21ED6325129}"/>
    <cellStyle name="Input 3 2 3 5 5" xfId="32488" xr:uid="{DB8A49E9-FC0D-4C3B-81AF-861AD9B9BAAC}"/>
    <cellStyle name="Input 3 2 3 6" xfId="13304" xr:uid="{25187190-2459-4668-B686-31C298027979}"/>
    <cellStyle name="Input 3 2 3 6 2" xfId="38438" xr:uid="{C34D24CD-D295-4A66-851B-3A0B7AE2EBF5}"/>
    <cellStyle name="Input 3 2 3 7" xfId="13446" xr:uid="{9ED89AD4-4FBF-42A1-A2B9-242959E250B8}"/>
    <cellStyle name="Input 3 2 3 7 2" xfId="38580" xr:uid="{EAF10E6F-6911-4D66-A31C-A9C44E5EEAD8}"/>
    <cellStyle name="Input 3 2 3 8" xfId="21508" xr:uid="{FA9D0228-9E34-4655-B1C7-6B78720D1E80}"/>
    <cellStyle name="Input 3 2 3 8 2" xfId="46641" xr:uid="{FFDA7B31-D4C0-4F85-B415-3B68BADBA0FC}"/>
    <cellStyle name="Input 3 2 3 9" xfId="30693" xr:uid="{D2749F5E-99CF-4124-9B14-ABC357DB82E7}"/>
    <cellStyle name="Input 3 2 4" xfId="3313" xr:uid="{9FE4BEAF-4AB4-45BE-8B7E-B54DC9790375}"/>
    <cellStyle name="Input 3 2 4 10" xfId="5235" xr:uid="{13BADD70-121C-4C78-A3DD-AC3927E6798E}"/>
    <cellStyle name="Input 3 2 4 2" xfId="8364" xr:uid="{10F32C16-7FBE-44FE-9E06-459CDC5E1846}"/>
    <cellStyle name="Input 3 2 4 2 2" xfId="15702" xr:uid="{D5AF4E2A-1E3A-48AB-AB95-3293DFE5F2D5}"/>
    <cellStyle name="Input 3 2 4 2 2 2" xfId="40835" xr:uid="{76888CEE-34B0-42CF-BD2F-360B57238491}"/>
    <cellStyle name="Input 3 2 4 2 3" xfId="20893" xr:uid="{BA1CD46D-7873-4785-BF48-36680B0A4DF0}"/>
    <cellStyle name="Input 3 2 4 2 3 2" xfId="46026" xr:uid="{BBF9929F-853E-42EA-9748-504396A07BDA}"/>
    <cellStyle name="Input 3 2 4 2 4" xfId="26210" xr:uid="{48144314-D310-48E5-85DF-1B01D1D02224}"/>
    <cellStyle name="Input 3 2 4 2 4 2" xfId="51343" xr:uid="{9BEA1D2D-4F90-42FB-BF1D-CAE0B4043BED}"/>
    <cellStyle name="Input 3 2 4 2 5" xfId="33506" xr:uid="{96C890EF-A60C-4AA0-B1BB-F0F554855E38}"/>
    <cellStyle name="Input 3 2 4 3" xfId="9858" xr:uid="{38C0B5E9-475D-4971-92D3-84B2D384F149}"/>
    <cellStyle name="Input 3 2 4 3 2" xfId="16935" xr:uid="{6688F8E4-AD9A-4C8A-88BB-D41C0DFE891B}"/>
    <cellStyle name="Input 3 2 4 3 2 2" xfId="42068" xr:uid="{45D20024-AFAB-42DC-BCE0-24FC819AFCA4}"/>
    <cellStyle name="Input 3 2 4 3 3" xfId="22047" xr:uid="{50F485F7-944E-40AC-BB86-67DF1FB92A00}"/>
    <cellStyle name="Input 3 2 4 3 3 2" xfId="47180" xr:uid="{1BC108DC-976D-4FDF-9BFB-F7605773F8DC}"/>
    <cellStyle name="Input 3 2 4 3 4" xfId="27232" xr:uid="{E2CE5865-C053-42D1-BFCA-41B5458D9425}"/>
    <cellStyle name="Input 3 2 4 3 4 2" xfId="52365" xr:uid="{67D318CE-065A-49D6-BFE6-38AF875BD525}"/>
    <cellStyle name="Input 3 2 4 3 5" xfId="35000" xr:uid="{E63210A7-7CFC-4A92-86D9-BC70645ACD30}"/>
    <cellStyle name="Input 3 2 4 4" xfId="9033" xr:uid="{B9D213C6-982F-4CB8-8314-5EFD437A9565}"/>
    <cellStyle name="Input 3 2 4 4 2" xfId="16207" xr:uid="{17D76229-C3B4-4413-847E-F804BD1928EA}"/>
    <cellStyle name="Input 3 2 4 4 2 2" xfId="41340" xr:uid="{66150E7E-D0CC-4053-9DD1-B0EBF2A6786A}"/>
    <cellStyle name="Input 3 2 4 4 3" xfId="21347" xr:uid="{8637D3EE-9D85-4F6B-898A-A1E920E1BAD4}"/>
    <cellStyle name="Input 3 2 4 4 3 2" xfId="46480" xr:uid="{1A439E8B-0BBB-411D-88C2-516CF92D9525}"/>
    <cellStyle name="Input 3 2 4 4 4" xfId="26561" xr:uid="{A0A90ECA-F5E3-441B-A0AC-565E7DC16E06}"/>
    <cellStyle name="Input 3 2 4 4 4 2" xfId="51694" xr:uid="{4D2DC450-8F33-4448-A7C6-1DF85C24369C}"/>
    <cellStyle name="Input 3 2 4 4 5" xfId="34175" xr:uid="{A5D38509-9E73-44C5-9345-96A0914AD9D3}"/>
    <cellStyle name="Input 3 2 4 5" xfId="7323" xr:uid="{5B47ED66-BE59-41CD-8088-D1AAD78F5E16}"/>
    <cellStyle name="Input 3 2 4 5 2" xfId="14740" xr:uid="{16DE415B-4E2A-49D0-8E78-E319E3D14766}"/>
    <cellStyle name="Input 3 2 4 5 2 2" xfId="39873" xr:uid="{88F191FC-722C-422F-B810-F8BA7A222BBA}"/>
    <cellStyle name="Input 3 2 4 5 3" xfId="19987" xr:uid="{8FA63B8B-2363-480D-B08E-97CC541A28D0}"/>
    <cellStyle name="Input 3 2 4 5 3 2" xfId="45120" xr:uid="{07512678-1CD7-4D95-9192-6A4E24AE1A1D}"/>
    <cellStyle name="Input 3 2 4 5 4" xfId="25314" xr:uid="{324D697A-968A-4581-B33B-0E597CF9B751}"/>
    <cellStyle name="Input 3 2 4 5 4 2" xfId="50447" xr:uid="{C2CC837F-530B-4165-A364-F7D79F272BFA}"/>
    <cellStyle name="Input 3 2 4 5 5" xfId="32472" xr:uid="{950D86BB-985D-43DF-AA99-85226EC7B1E6}"/>
    <cellStyle name="Input 3 2 4 6" xfId="13334" xr:uid="{002B0C02-E94F-4676-87E4-1007E660008B}"/>
    <cellStyle name="Input 3 2 4 6 2" xfId="38468" xr:uid="{64CC505F-C374-4A43-9C7D-9141F59C94E9}"/>
    <cellStyle name="Input 3 2 4 7" xfId="15813" xr:uid="{FB8CE753-AFDE-4A43-B6B0-7D6F03514844}"/>
    <cellStyle name="Input 3 2 4 7 2" xfId="40946" xr:uid="{603A80FE-EC31-4824-AEF5-325CF471E85E}"/>
    <cellStyle name="Input 3 2 4 8" xfId="19610" xr:uid="{24B21203-8291-457E-B780-8458A760E28C}"/>
    <cellStyle name="Input 3 2 4 8 2" xfId="44743" xr:uid="{456D66DD-4CE6-45FD-84D9-C771D40FB86C}"/>
    <cellStyle name="Input 3 2 4 9" xfId="30734" xr:uid="{ABEB76AE-21FE-4808-85B7-DF20A76BB16C}"/>
    <cellStyle name="Input 3 2 5" xfId="3763" xr:uid="{0400BD8B-4B7C-4733-B1FA-035738F655B0}"/>
    <cellStyle name="Input 3 2 5 10" xfId="5180" xr:uid="{1D4DA3F9-D55D-4713-9F73-03C4D7D9C4B1}"/>
    <cellStyle name="Input 3 2 5 2" xfId="8309" xr:uid="{2A0A9C2F-B4D8-40BE-AB2A-D4436CBA53D3}"/>
    <cellStyle name="Input 3 2 5 2 2" xfId="15647" xr:uid="{DB54BDEF-CFC7-41B7-913A-85FD892F081D}"/>
    <cellStyle name="Input 3 2 5 2 2 2" xfId="40780" xr:uid="{4E7AF61A-C4FA-4670-B1D8-851E657F4825}"/>
    <cellStyle name="Input 3 2 5 2 3" xfId="20838" xr:uid="{A42DF0E6-B9D5-4569-8352-A30155F07B7A}"/>
    <cellStyle name="Input 3 2 5 2 3 2" xfId="45971" xr:uid="{64F4583C-4CB6-4D53-8520-8045F86DC6C3}"/>
    <cellStyle name="Input 3 2 5 2 4" xfId="26155" xr:uid="{2D3FAB4C-D1BD-43E9-A33C-CE139A0A20D9}"/>
    <cellStyle name="Input 3 2 5 2 4 2" xfId="51288" xr:uid="{1EAA2185-D5D2-4BF1-BF8C-5839791C89A5}"/>
    <cellStyle name="Input 3 2 5 2 5" xfId="33451" xr:uid="{26056AE4-64C2-4844-A82F-6B173EDEC646}"/>
    <cellStyle name="Input 3 2 5 3" xfId="6939" xr:uid="{E1030F41-7747-4B58-9DE2-AFA4912A11DC}"/>
    <cellStyle name="Input 3 2 5 3 2" xfId="14362" xr:uid="{AA2CBD46-F76E-47FC-81D9-65AFD0A00B89}"/>
    <cellStyle name="Input 3 2 5 3 2 2" xfId="39495" xr:uid="{B64BCD1C-8081-490C-80FC-9FF20E43A57B}"/>
    <cellStyle name="Input 3 2 5 3 3" xfId="19616" xr:uid="{16F8C680-68A9-4582-994A-0BC7369AFC26}"/>
    <cellStyle name="Input 3 2 5 3 3 2" xfId="44749" xr:uid="{8C5EE636-296B-4246-8E78-7F20664EF3AE}"/>
    <cellStyle name="Input 3 2 5 3 4" xfId="24952" xr:uid="{5D699211-A491-4D88-8B40-373A5DD655E1}"/>
    <cellStyle name="Input 3 2 5 3 4 2" xfId="50085" xr:uid="{06019261-1DF2-4237-BD8D-EAF58ADAB2F6}"/>
    <cellStyle name="Input 3 2 5 3 5" xfId="32093" xr:uid="{5B13B4EB-3016-470E-B9E5-7BCF8CE5BFD5}"/>
    <cellStyle name="Input 3 2 5 4" xfId="7714" xr:uid="{2967ED9D-7604-4D71-AD55-E5F8F4AED535}"/>
    <cellStyle name="Input 3 2 5 4 2" xfId="15074" xr:uid="{2EA2E0EC-B4EC-4E51-9D59-70BCF9B8703B}"/>
    <cellStyle name="Input 3 2 5 4 2 2" xfId="40207" xr:uid="{0866AAB0-20A3-4020-8F05-BBA032BF13D6}"/>
    <cellStyle name="Input 3 2 5 4 3" xfId="20289" xr:uid="{E76DA449-78FF-429E-A896-EFE2FF6DB214}"/>
    <cellStyle name="Input 3 2 5 4 3 2" xfId="45422" xr:uid="{859E00A3-4A4B-45DC-B8CA-17AF8F540463}"/>
    <cellStyle name="Input 3 2 5 4 4" xfId="25612" xr:uid="{08DB7237-83D5-498C-922F-E0DDBD60A554}"/>
    <cellStyle name="Input 3 2 5 4 4 2" xfId="50745" xr:uid="{66DF434A-9E93-4672-AE07-4F95AE9747BE}"/>
    <cellStyle name="Input 3 2 5 4 5" xfId="32861" xr:uid="{CC7B8DB7-5D36-4921-9F5C-30D7AF2210D6}"/>
    <cellStyle name="Input 3 2 5 5" xfId="7969" xr:uid="{6EADD3D3-9862-42C8-8760-140041DB10E6}"/>
    <cellStyle name="Input 3 2 5 5 2" xfId="15323" xr:uid="{E660BEA1-1D29-48D1-804E-39A792593B55}"/>
    <cellStyle name="Input 3 2 5 5 2 2" xfId="40456" xr:uid="{205299F1-A622-426D-AFF8-C3309964CD5A}"/>
    <cellStyle name="Input 3 2 5 5 3" xfId="20529" xr:uid="{B05E411E-F104-4085-9901-86303879B0B0}"/>
    <cellStyle name="Input 3 2 5 5 3 2" xfId="45662" xr:uid="{D6FBC256-0AC1-4891-B1BC-4CB9C7DAAB69}"/>
    <cellStyle name="Input 3 2 5 5 4" xfId="25849" xr:uid="{28C46548-6B6B-4D8D-9461-5E416C770A9C}"/>
    <cellStyle name="Input 3 2 5 5 4 2" xfId="50982" xr:uid="{58980270-CDB2-4A18-980A-21C0B56D35CB}"/>
    <cellStyle name="Input 3 2 5 5 5" xfId="33112" xr:uid="{F54FB67F-A989-47A1-8261-3A6A0E81C308}"/>
    <cellStyle name="Input 3 2 5 6" xfId="13290" xr:uid="{6C2EE959-FAD5-4C52-8A68-F18AF976C0D2}"/>
    <cellStyle name="Input 3 2 5 6 2" xfId="38424" xr:uid="{ED448D5A-DAC2-43D8-AE38-12D92AEFE202}"/>
    <cellStyle name="Input 3 2 5 7" xfId="12799" xr:uid="{984CA088-26FC-46A0-8830-B5AEA8E38FFB}"/>
    <cellStyle name="Input 3 2 5 7 2" xfId="37937" xr:uid="{906C86DB-48A3-43D0-BCB7-ECEA79307E49}"/>
    <cellStyle name="Input 3 2 5 8" xfId="20969" xr:uid="{0049A0C2-01A7-474D-AE1E-6EC8AF8C6E2D}"/>
    <cellStyle name="Input 3 2 5 8 2" xfId="46102" xr:uid="{27AC6439-6EE8-4189-BD01-B9161724C72C}"/>
    <cellStyle name="Input 3 2 5 9" xfId="30679" xr:uid="{FDBF997F-D189-4DEB-B9DC-FE0F51ADD881}"/>
    <cellStyle name="Input 3 2 6" xfId="3677" xr:uid="{DDF55E98-641F-4548-BB29-3500A53BFF02}"/>
    <cellStyle name="Input 3 2 6 10" xfId="5258" xr:uid="{D32CBAE2-FF23-4698-AEB7-D36AB9DA4B6F}"/>
    <cellStyle name="Input 3 2 6 2" xfId="8384" xr:uid="{0A4F9203-05AC-4CB8-85FF-04640B481E4F}"/>
    <cellStyle name="Input 3 2 6 2 2" xfId="15722" xr:uid="{7770A8FD-2017-4378-ACD6-4AF1738CCA69}"/>
    <cellStyle name="Input 3 2 6 2 2 2" xfId="40855" xr:uid="{B8D6F6C1-83BE-48E1-99B3-9A8075ABC65D}"/>
    <cellStyle name="Input 3 2 6 2 3" xfId="20913" xr:uid="{015E1790-FC82-4C6E-BED7-F04AB1252936}"/>
    <cellStyle name="Input 3 2 6 2 3 2" xfId="46046" xr:uid="{8BDAFC13-764B-4B87-BE5B-A76E618DB902}"/>
    <cellStyle name="Input 3 2 6 2 4" xfId="26230" xr:uid="{039D59B9-0492-45DF-887C-7AFBA628DD2D}"/>
    <cellStyle name="Input 3 2 6 2 4 2" xfId="51363" xr:uid="{4C60DB83-D369-4DB8-AD97-4696C17ACD98}"/>
    <cellStyle name="Input 3 2 6 2 5" xfId="33526" xr:uid="{12884F3B-752D-4154-842B-9A4A9643DE5F}"/>
    <cellStyle name="Input 3 2 6 3" xfId="9874" xr:uid="{DDA991FA-C6FF-471F-9490-9155C8F1FD04}"/>
    <cellStyle name="Input 3 2 6 3 2" xfId="16951" xr:uid="{C9435A8F-C718-4641-AA1C-0F83420B2FF2}"/>
    <cellStyle name="Input 3 2 6 3 2 2" xfId="42084" xr:uid="{9AA6CED9-3F5E-4B00-BAD5-EC7F9B2FEFF7}"/>
    <cellStyle name="Input 3 2 6 3 3" xfId="22063" xr:uid="{B1376DB2-AE00-4231-9089-1CCE54DFC867}"/>
    <cellStyle name="Input 3 2 6 3 3 2" xfId="47196" xr:uid="{BD544F22-C6CD-4B74-945F-E6D4722B7FC8}"/>
    <cellStyle name="Input 3 2 6 3 4" xfId="27248" xr:uid="{08764BDF-C2B9-47D5-9C36-D7D79F831B91}"/>
    <cellStyle name="Input 3 2 6 3 4 2" xfId="52381" xr:uid="{BA0BEE9E-501D-4CE2-9D75-5DCFE9860CBD}"/>
    <cellStyle name="Input 3 2 6 3 5" xfId="35016" xr:uid="{1E94E4AB-1BB4-46C6-BBD5-552E87470FCB}"/>
    <cellStyle name="Input 3 2 6 4" xfId="7771" xr:uid="{6889CF6F-67F1-486D-BA87-40863D72F757}"/>
    <cellStyle name="Input 3 2 6 4 2" xfId="15130" xr:uid="{C0337D26-350C-4931-8ED2-BA7622FF1AB9}"/>
    <cellStyle name="Input 3 2 6 4 2 2" xfId="40263" xr:uid="{1F5C8F45-C8CF-4E44-93B1-D5E12C55B391}"/>
    <cellStyle name="Input 3 2 6 4 3" xfId="20345" xr:uid="{E2638EC9-3A38-4A65-BA68-800B66AE32D4}"/>
    <cellStyle name="Input 3 2 6 4 3 2" xfId="45478" xr:uid="{48303FC1-C4C4-466C-82D9-FE21F62BC0DA}"/>
    <cellStyle name="Input 3 2 6 4 4" xfId="25668" xr:uid="{FD3C7A1D-AD64-41C6-835A-E3EA08EB641C}"/>
    <cellStyle name="Input 3 2 6 4 4 2" xfId="50801" xr:uid="{568885D6-244F-4005-92FB-EF54DCEFA967}"/>
    <cellStyle name="Input 3 2 6 4 5" xfId="32918" xr:uid="{1FF86364-772C-47FE-81DA-42FC0C469FFD}"/>
    <cellStyle name="Input 3 2 6 5" xfId="10439" xr:uid="{CC97B271-D72F-4120-B07C-B5EAAD33BE5D}"/>
    <cellStyle name="Input 3 2 6 5 2" xfId="17515" xr:uid="{5D46AA46-7591-4993-BBA1-3EAF75849307}"/>
    <cellStyle name="Input 3 2 6 5 2 2" xfId="42648" xr:uid="{06E95619-14B1-40FB-BEBB-87CBD71EB915}"/>
    <cellStyle name="Input 3 2 6 5 3" xfId="22627" xr:uid="{4F47EC0D-523C-47DE-BA08-692C1C04AE70}"/>
    <cellStyle name="Input 3 2 6 5 3 2" xfId="47760" xr:uid="{10DC040D-B7DD-43EB-A079-B8B649BEB3D4}"/>
    <cellStyle name="Input 3 2 6 5 4" xfId="27812" xr:uid="{7CD3EE37-D730-434C-9BA3-6A3CD9D8E34A}"/>
    <cellStyle name="Input 3 2 6 5 4 2" xfId="52945" xr:uid="{F3A4BAB2-E6CB-4D6D-84A6-213E40EB6D84}"/>
    <cellStyle name="Input 3 2 6 5 5" xfId="35580" xr:uid="{BF97CDC4-FF71-4E15-85AC-CBE04461BC80}"/>
    <cellStyle name="Input 3 2 6 6" xfId="13350" xr:uid="{3E7AFE58-7CCA-408B-B531-DC5F089E5F22}"/>
    <cellStyle name="Input 3 2 6 6 2" xfId="38484" xr:uid="{A8690686-B471-477A-B019-06D6EEB80B8E}"/>
    <cellStyle name="Input 3 2 6 7" xfId="12772" xr:uid="{32BEE202-A101-4F36-9991-337A66DF4F53}"/>
    <cellStyle name="Input 3 2 6 7 2" xfId="37910" xr:uid="{5946F110-2B64-4B3F-80D4-1D48CC03AFAC}"/>
    <cellStyle name="Input 3 2 6 8" xfId="19973" xr:uid="{17111309-8020-4B12-AF46-F080D5BD513E}"/>
    <cellStyle name="Input 3 2 6 8 2" xfId="45106" xr:uid="{CBEF2D82-1314-4C00-BB53-1D1626448693}"/>
    <cellStyle name="Input 3 2 6 9" xfId="30750" xr:uid="{95391EFE-6EBF-477D-B0DC-20F84B339C36}"/>
    <cellStyle name="Input 3 2 7" xfId="3280" xr:uid="{56379D07-E0FE-4283-B4D0-866A2D7B7D00}"/>
    <cellStyle name="Input 3 2 7 2" xfId="14939" xr:uid="{411F85A7-3412-47C5-915F-CD5BD9847F58}"/>
    <cellStyle name="Input 3 2 7 2 2" xfId="40072" xr:uid="{48BD9616-4B50-4E72-9D4B-5C4A95CD816E}"/>
    <cellStyle name="Input 3 2 7 3" xfId="20170" xr:uid="{B912E228-ACFC-4DA3-9CE1-98062F101D04}"/>
    <cellStyle name="Input 3 2 7 3 2" xfId="45303" xr:uid="{35E8A018-CD61-48B9-8078-B1E9EB1D015D}"/>
    <cellStyle name="Input 3 2 7 4" xfId="25493" xr:uid="{21FA074C-C7A9-409D-85F7-0FA18C24214D}"/>
    <cellStyle name="Input 3 2 7 4 2" xfId="50626" xr:uid="{6EBC6665-CDA5-4995-96CF-99166B4A9CD8}"/>
    <cellStyle name="Input 3 2 7 5" xfId="32682" xr:uid="{5C33F275-5BA1-45C6-98AB-FD879FAA98DD}"/>
    <cellStyle name="Input 3 2 7 6" xfId="7533" xr:uid="{499AF749-04EB-4956-810F-63D93229622A}"/>
    <cellStyle name="Input 3 2 8" xfId="4237" xr:uid="{DB9A4961-4790-4708-B0BB-A69B9B858923}"/>
    <cellStyle name="Input 3 2 8 2" xfId="29987" xr:uid="{3C973F9A-4632-4DE9-BB59-AAE7B89ACB84}"/>
    <cellStyle name="Input 3 2 9" xfId="4538" xr:uid="{1F75ED97-F58A-407E-994A-11A5A260A11B}"/>
    <cellStyle name="Input 3 3" xfId="1176" xr:uid="{00000000-0005-0000-0000-000000050000}"/>
    <cellStyle name="Input 3 3 2" xfId="3238" xr:uid="{370BB2D8-A265-4A74-9626-AB886C86288E}"/>
    <cellStyle name="Input 3 3 2 2" xfId="8348" xr:uid="{6CD4316B-D5E2-4BCA-9522-C7254937E55F}"/>
    <cellStyle name="Input 3 3 2 2 2" xfId="15686" xr:uid="{1A309D83-A427-40FF-9694-695BF3C27F08}"/>
    <cellStyle name="Input 3 3 2 2 2 2" xfId="40819" xr:uid="{1675BB95-2589-4990-B7C0-46F4383F9275}"/>
    <cellStyle name="Input 3 3 2 2 3" xfId="20877" xr:uid="{DAE1DAB8-943C-4880-A878-CB637EFF1BBA}"/>
    <cellStyle name="Input 3 3 2 2 3 2" xfId="46010" xr:uid="{8A0A78F1-2CF2-4A56-8CF3-02BDAC26C52F}"/>
    <cellStyle name="Input 3 3 2 2 4" xfId="26194" xr:uid="{4F074B4B-D4AA-4EF7-8022-5CE1CFACCB67}"/>
    <cellStyle name="Input 3 3 2 2 4 2" xfId="51327" xr:uid="{15445EDF-0081-4B88-8B01-584CF1810C8F}"/>
    <cellStyle name="Input 3 3 2 2 5" xfId="33490" xr:uid="{4FFB2C3A-98FF-4405-B90D-9EBE32DB5489}"/>
    <cellStyle name="Input 3 3 2 3" xfId="9842" xr:uid="{8A120E02-4382-4C84-8CB1-9B84BDE4D526}"/>
    <cellStyle name="Input 3 3 2 3 2" xfId="16919" xr:uid="{7EEE54E0-2C04-4258-9475-967EA1602BA4}"/>
    <cellStyle name="Input 3 3 2 3 2 2" xfId="42052" xr:uid="{70759DA3-FC1B-4F94-BA53-FB64E0020483}"/>
    <cellStyle name="Input 3 3 2 3 3" xfId="22031" xr:uid="{117C807A-C871-4D5E-83C9-E91256F0CF26}"/>
    <cellStyle name="Input 3 3 2 3 3 2" xfId="47164" xr:uid="{F63A337A-F6B4-4629-944F-9965724EF991}"/>
    <cellStyle name="Input 3 3 2 3 4" xfId="27216" xr:uid="{8CC1774B-CD5E-4F90-88CF-A6E7CEC89FAC}"/>
    <cellStyle name="Input 3 3 2 3 4 2" xfId="52349" xr:uid="{E108F42D-F2AC-4D36-8A73-762C2213AF0E}"/>
    <cellStyle name="Input 3 3 2 3 5" xfId="34984" xr:uid="{05A21D83-B197-4C3D-B445-84D377F20ED4}"/>
    <cellStyle name="Input 3 3 2 4" xfId="7181" xr:uid="{7FE25123-0715-4297-813F-D64BB3300836}"/>
    <cellStyle name="Input 3 3 2 4 2" xfId="14604" xr:uid="{405F7F6A-E705-4EBD-AA66-05F5A42B0FDE}"/>
    <cellStyle name="Input 3 3 2 4 2 2" xfId="39737" xr:uid="{847B7473-F55B-4EB2-A04E-0EC28C5A525B}"/>
    <cellStyle name="Input 3 3 2 4 3" xfId="19856" xr:uid="{B312F6AE-7192-4263-8E12-3A0557B8E432}"/>
    <cellStyle name="Input 3 3 2 4 3 2" xfId="44989" xr:uid="{9CEEDEDC-4D44-453D-83DE-4F2E36313818}"/>
    <cellStyle name="Input 3 3 2 4 4" xfId="25192" xr:uid="{2D4EC79D-8CC8-4FB5-AB51-2C01D8751586}"/>
    <cellStyle name="Input 3 3 2 4 4 2" xfId="50325" xr:uid="{37CE53DC-F27A-4731-856C-38019E4BEF46}"/>
    <cellStyle name="Input 3 3 2 4 5" xfId="32333" xr:uid="{7357EA52-2415-4DBB-91F3-E71FC0152E03}"/>
    <cellStyle name="Input 3 3 2 5" xfId="7140" xr:uid="{1AD9608F-CAAB-42EA-B81B-CBE589817B2B}"/>
    <cellStyle name="Input 3 3 2 5 2" xfId="14563" xr:uid="{E6D9F9AD-CFA7-4CC2-9256-BD81117E1FD2}"/>
    <cellStyle name="Input 3 3 2 5 2 2" xfId="39696" xr:uid="{E744F720-0595-4BF5-BA94-C7FCCE6CC9FD}"/>
    <cellStyle name="Input 3 3 2 5 3" xfId="19815" xr:uid="{FC9283F6-A307-40C7-B029-4842D4003235}"/>
    <cellStyle name="Input 3 3 2 5 3 2" xfId="44948" xr:uid="{6BB06CE0-D7BC-42EB-ACA8-EB99767C7B3A}"/>
    <cellStyle name="Input 3 3 2 5 4" xfId="25151" xr:uid="{35EC45A3-0579-4D7B-B620-88955EB3ED0D}"/>
    <cellStyle name="Input 3 3 2 5 4 2" xfId="50284" xr:uid="{7B631F5D-9710-474E-8D21-9EC81FCE9D75}"/>
    <cellStyle name="Input 3 3 2 5 5" xfId="32292" xr:uid="{9C652DC2-4FDF-4245-8D22-70F3BF6C690D}"/>
    <cellStyle name="Input 3 3 2 6" xfId="13154" xr:uid="{C272038A-F446-42B8-B41F-16E48FC2059C}"/>
    <cellStyle name="Input 3 3 2 6 2" xfId="38288" xr:uid="{C008DC0D-A847-41F7-8BA7-501E7EDE2E0B}"/>
    <cellStyle name="Input 3 3 2 7" xfId="20960" xr:uid="{6CEB4CDD-1810-445E-B3DF-C537A502F50B}"/>
    <cellStyle name="Input 3 3 2 7 2" xfId="46093" xr:uid="{8DDD49C2-E432-49F5-90C3-5C1594EE2249}"/>
    <cellStyle name="Input 3 3 2 8" xfId="30718" xr:uid="{C53FA846-417E-4E53-89C8-C9F01B4FBE0F}"/>
    <cellStyle name="Input 3 3 2 9" xfId="5219" xr:uid="{C93B7285-D867-43E9-B99C-62FD096CEF3C}"/>
    <cellStyle name="Input 3 3 3" xfId="3268" xr:uid="{1A652027-4569-476E-B4CE-6F995B3BE612}"/>
    <cellStyle name="Input 3 3 3 10" xfId="5195" xr:uid="{55ABB322-7F34-4C3E-B54C-99481303CAFC}"/>
    <cellStyle name="Input 3 3 3 2" xfId="8324" xr:uid="{070DBE78-C618-415A-BB36-64F2C2149830}"/>
    <cellStyle name="Input 3 3 3 2 2" xfId="15662" xr:uid="{7693BC60-1983-4214-8DE5-BD7FA0C7BBE1}"/>
    <cellStyle name="Input 3 3 3 2 2 2" xfId="40795" xr:uid="{D649C50E-CCAD-4DE6-AA5B-7937EB7943EF}"/>
    <cellStyle name="Input 3 3 3 2 3" xfId="20853" xr:uid="{7088E7D0-C55C-4DAB-BEA6-886FA191737F}"/>
    <cellStyle name="Input 3 3 3 2 3 2" xfId="45986" xr:uid="{9607920E-9B46-4D5E-ABE8-46D1C770E50C}"/>
    <cellStyle name="Input 3 3 3 2 4" xfId="26170" xr:uid="{6E88E67F-BE27-4108-9A8F-8D350C856291}"/>
    <cellStyle name="Input 3 3 3 2 4 2" xfId="51303" xr:uid="{2F9BDB04-BDE9-4702-A004-2A03690CBF12}"/>
    <cellStyle name="Input 3 3 3 2 5" xfId="33466" xr:uid="{D22FE1CB-DB49-4EFC-ACB0-29B32DD41953}"/>
    <cellStyle name="Input 3 3 3 3" xfId="9818" xr:uid="{E83AFD0A-A8D8-4410-87CF-560C67D21D23}"/>
    <cellStyle name="Input 3 3 3 3 2" xfId="16895" xr:uid="{3BBC61F3-EB04-40BB-9552-B2F45135C55C}"/>
    <cellStyle name="Input 3 3 3 3 2 2" xfId="42028" xr:uid="{4ACABE37-98C4-43F6-867A-23D644EA028C}"/>
    <cellStyle name="Input 3 3 3 3 3" xfId="22007" xr:uid="{194A095A-3A85-4CFB-903E-E9DA8EB67969}"/>
    <cellStyle name="Input 3 3 3 3 3 2" xfId="47140" xr:uid="{DD2DA3D3-D312-4242-83B4-66BF0DBEB9B8}"/>
    <cellStyle name="Input 3 3 3 3 4" xfId="27192" xr:uid="{5D262ADA-6600-43A3-A921-FF257DB4CDEA}"/>
    <cellStyle name="Input 3 3 3 3 4 2" xfId="52325" xr:uid="{D7994645-4056-4F21-A955-A2615DAFA56B}"/>
    <cellStyle name="Input 3 3 3 3 5" xfId="34960" xr:uid="{D8D9F2A1-A005-432F-B4A5-64D6A777685C}"/>
    <cellStyle name="Input 3 3 3 4" xfId="7728" xr:uid="{EF648052-6156-4D7E-A292-D9ACED184473}"/>
    <cellStyle name="Input 3 3 3 4 2" xfId="15088" xr:uid="{88129ACE-792A-4065-8CC3-5800E4201CC9}"/>
    <cellStyle name="Input 3 3 3 4 2 2" xfId="40221" xr:uid="{C09F4222-7E2A-411A-BEB0-413C2E928167}"/>
    <cellStyle name="Input 3 3 3 4 3" xfId="20303" xr:uid="{A54F0095-EE03-48B1-ACC9-11653F5E26AC}"/>
    <cellStyle name="Input 3 3 3 4 3 2" xfId="45436" xr:uid="{B0FBF90E-429F-4078-8886-B2896AFE09FA}"/>
    <cellStyle name="Input 3 3 3 4 4" xfId="25626" xr:uid="{79A8FFBC-E6C5-470B-BA8C-7992F92BACDD}"/>
    <cellStyle name="Input 3 3 3 4 4 2" xfId="50759" xr:uid="{472B3BC4-7E5C-4FAD-8661-0A8819BEB279}"/>
    <cellStyle name="Input 3 3 3 4 5" xfId="32875" xr:uid="{FEA61273-DAA7-4ED5-9CFD-C4C6237FE92B}"/>
    <cellStyle name="Input 3 3 3 5" xfId="10210" xr:uid="{A338189A-DA91-4AC8-9B9B-D2A9AA107A1F}"/>
    <cellStyle name="Input 3 3 3 5 2" xfId="17286" xr:uid="{1B92E4B0-E492-4AB0-BCE2-34430955151F}"/>
    <cellStyle name="Input 3 3 3 5 2 2" xfId="42419" xr:uid="{28B59E73-99DF-49CD-89E6-A33DD6B955FB}"/>
    <cellStyle name="Input 3 3 3 5 3" xfId="22398" xr:uid="{60338706-5463-43F1-946C-0843ABF3CA54}"/>
    <cellStyle name="Input 3 3 3 5 3 2" xfId="47531" xr:uid="{05E742A1-C095-48B9-B0A9-DD363155127E}"/>
    <cellStyle name="Input 3 3 3 5 4" xfId="27583" xr:uid="{AF0ED056-C506-4895-9AA7-DE8955129FE6}"/>
    <cellStyle name="Input 3 3 3 5 4 2" xfId="52716" xr:uid="{07CFF3D3-AA4C-47C4-BD4E-3B87FFDCA6F8}"/>
    <cellStyle name="Input 3 3 3 5 5" xfId="35351" xr:uid="{C2EB1D9B-7934-4EF4-92B9-58DF240D5BBC}"/>
    <cellStyle name="Input 3 3 3 6" xfId="13305" xr:uid="{F68379BB-B352-4861-93E0-6EFF66360EB2}"/>
    <cellStyle name="Input 3 3 3 6 2" xfId="38439" xr:uid="{02CEF77D-21A0-4DC8-96B8-2A7838FA4573}"/>
    <cellStyle name="Input 3 3 3 7" xfId="13447" xr:uid="{1618A9B0-7C28-4F6E-A301-F90A2C33C5D1}"/>
    <cellStyle name="Input 3 3 3 7 2" xfId="38581" xr:uid="{8E08D664-C58F-4CB4-8745-2CF801FCDA5A}"/>
    <cellStyle name="Input 3 3 3 8" xfId="12519" xr:uid="{56BBCE11-EDFC-4C60-8BAA-CAAF3D83BF63}"/>
    <cellStyle name="Input 3 3 3 8 2" xfId="37657" xr:uid="{0815BE95-A3CB-4573-9D55-E19C3E9DEECE}"/>
    <cellStyle name="Input 3 3 3 9" xfId="30694" xr:uid="{E9A22B3B-3EED-4264-9CAE-83AB27C5147E}"/>
    <cellStyle name="Input 3 3 4" xfId="3310" xr:uid="{EFA292A8-B64D-4B54-B80C-2F2045DA9582}"/>
    <cellStyle name="Input 3 3 4 10" xfId="5234" xr:uid="{30687134-EDF6-432B-894A-8ED78FEC563E}"/>
    <cellStyle name="Input 3 3 4 2" xfId="8363" xr:uid="{78BB34AB-CCAB-4B86-A7F0-28CC04847C82}"/>
    <cellStyle name="Input 3 3 4 2 2" xfId="15701" xr:uid="{B4ACCF1B-14AD-419E-97C2-A1E15B1B0763}"/>
    <cellStyle name="Input 3 3 4 2 2 2" xfId="40834" xr:uid="{0C6ECF41-2C4A-4B3D-8126-E2F2FD76E90C}"/>
    <cellStyle name="Input 3 3 4 2 3" xfId="20892" xr:uid="{90001258-0E80-4F53-B80A-4CEAEF30ECC1}"/>
    <cellStyle name="Input 3 3 4 2 3 2" xfId="46025" xr:uid="{82D4FA60-5128-49E4-B0BB-7086D95FB999}"/>
    <cellStyle name="Input 3 3 4 2 4" xfId="26209" xr:uid="{E938ED52-E520-4E56-94E1-80D0F71C0430}"/>
    <cellStyle name="Input 3 3 4 2 4 2" xfId="51342" xr:uid="{559456A7-0B69-41FC-8113-C1AA07015586}"/>
    <cellStyle name="Input 3 3 4 2 5" xfId="33505" xr:uid="{BC856CD9-E24C-4FC8-B920-15B8804078C0}"/>
    <cellStyle name="Input 3 3 4 3" xfId="9857" xr:uid="{4E6191A5-0111-413A-ABCA-57679E67460A}"/>
    <cellStyle name="Input 3 3 4 3 2" xfId="16934" xr:uid="{50321F3F-31BB-4D22-9F72-E564CEB7E115}"/>
    <cellStyle name="Input 3 3 4 3 2 2" xfId="42067" xr:uid="{42F485CF-E812-4E12-8A13-E76F029E1069}"/>
    <cellStyle name="Input 3 3 4 3 3" xfId="22046" xr:uid="{E758C0E2-1331-44F4-93BC-DA50278BDAAB}"/>
    <cellStyle name="Input 3 3 4 3 3 2" xfId="47179" xr:uid="{69D37FD8-4ACA-42BB-8668-A5574BB791F1}"/>
    <cellStyle name="Input 3 3 4 3 4" xfId="27231" xr:uid="{E69D9829-4D59-4E3A-A1D3-F337225DC889}"/>
    <cellStyle name="Input 3 3 4 3 4 2" xfId="52364" xr:uid="{CAE9AAE9-3D08-4C5F-B86E-1E6E42B29551}"/>
    <cellStyle name="Input 3 3 4 3 5" xfId="34999" xr:uid="{854EC44E-319D-48A5-8170-0A33E3E36E2E}"/>
    <cellStyle name="Input 3 3 4 4" xfId="7755" xr:uid="{F772DBD3-EBAB-482B-8A46-F6B459E407F6}"/>
    <cellStyle name="Input 3 3 4 4 2" xfId="15114" xr:uid="{66AD34F9-8CDF-44B3-85A9-523EC8AA8B77}"/>
    <cellStyle name="Input 3 3 4 4 2 2" xfId="40247" xr:uid="{17BFA0A6-ED08-4874-B37D-0EF0900D9E00}"/>
    <cellStyle name="Input 3 3 4 4 3" xfId="20329" xr:uid="{B6D5C88F-EE27-49E0-B4E7-E689197195D3}"/>
    <cellStyle name="Input 3 3 4 4 3 2" xfId="45462" xr:uid="{96921A65-B55C-46BB-8D6B-A837F4812CCB}"/>
    <cellStyle name="Input 3 3 4 4 4" xfId="25652" xr:uid="{379682A5-5C96-4AF8-AB4E-65D14FD8FE1C}"/>
    <cellStyle name="Input 3 3 4 4 4 2" xfId="50785" xr:uid="{642F3D76-6181-4C32-936F-B160FC7444F3}"/>
    <cellStyle name="Input 3 3 4 4 5" xfId="32902" xr:uid="{F6653ACB-ECB5-4D95-A4F2-52F32B401F0A}"/>
    <cellStyle name="Input 3 3 4 5" xfId="10225" xr:uid="{47E5E03C-6C5A-4B1D-8E2E-4788E45B72B7}"/>
    <cellStyle name="Input 3 3 4 5 2" xfId="17301" xr:uid="{FFE05EDA-6613-40F5-9465-28FE6DD2B67A}"/>
    <cellStyle name="Input 3 3 4 5 2 2" xfId="42434" xr:uid="{2008E8E8-CEFE-4382-B215-AFE018A0351C}"/>
    <cellStyle name="Input 3 3 4 5 3" xfId="22413" xr:uid="{EE477EC1-340C-4EB7-8C5D-4A29FE0C4F24}"/>
    <cellStyle name="Input 3 3 4 5 3 2" xfId="47546" xr:uid="{D07435E8-6EBA-41C3-8C5D-D5F21670AD31}"/>
    <cellStyle name="Input 3 3 4 5 4" xfId="27598" xr:uid="{1537835C-26CA-4114-A04A-D3B2CAA071BB}"/>
    <cellStyle name="Input 3 3 4 5 4 2" xfId="52731" xr:uid="{11D9BAF4-1C1A-49AD-8639-8B73166E1D85}"/>
    <cellStyle name="Input 3 3 4 5 5" xfId="35366" xr:uid="{083CF785-2B14-47D0-9478-60857F384F9F}"/>
    <cellStyle name="Input 3 3 4 6" xfId="13333" xr:uid="{D4DCF266-757E-4AF8-A200-E8A9BD09D0DB}"/>
    <cellStyle name="Input 3 3 4 6 2" xfId="38467" xr:uid="{CA0C67D9-2FD3-4609-80DD-925344E89DD2}"/>
    <cellStyle name="Input 3 3 4 7" xfId="12778" xr:uid="{6E2D8175-0209-4611-A38E-15043F3EF670}"/>
    <cellStyle name="Input 3 3 4 7 2" xfId="37916" xr:uid="{B41350BC-F443-4FD8-9748-920B776C2485}"/>
    <cellStyle name="Input 3 3 4 8" xfId="21992" xr:uid="{66C2205A-1D32-48E5-A698-67B8537BE522}"/>
    <cellStyle name="Input 3 3 4 8 2" xfId="47125" xr:uid="{28D15A60-EF5E-4EC5-B876-59BDC78C61C6}"/>
    <cellStyle name="Input 3 3 4 9" xfId="30733" xr:uid="{12361804-0085-4318-A916-123C1DF36CC7}"/>
    <cellStyle name="Input 3 3 5" xfId="3837" xr:uid="{435F972A-8685-4B35-ADAB-1DC1F51A921B}"/>
    <cellStyle name="Input 3 3 5 10" xfId="5181" xr:uid="{3DFC3F44-C127-4FBC-AD1D-FA3B5034B573}"/>
    <cellStyle name="Input 3 3 5 2" xfId="8310" xr:uid="{02E7C2D7-0A1F-4B85-B8E0-3ACA447D830F}"/>
    <cellStyle name="Input 3 3 5 2 2" xfId="15648" xr:uid="{BC5B3896-EFAD-44CF-BD73-D7F2F8A921E2}"/>
    <cellStyle name="Input 3 3 5 2 2 2" xfId="40781" xr:uid="{635FB14E-7334-44B3-88AD-812C84CD1372}"/>
    <cellStyle name="Input 3 3 5 2 3" xfId="20839" xr:uid="{62DA6B6F-21BF-4180-8257-3C3FE339C093}"/>
    <cellStyle name="Input 3 3 5 2 3 2" xfId="45972" xr:uid="{214BD091-C034-4AFA-BCB2-A4589103DD31}"/>
    <cellStyle name="Input 3 3 5 2 4" xfId="26156" xr:uid="{6DDFF537-0023-4D62-9D74-CC0D238BEAA9}"/>
    <cellStyle name="Input 3 3 5 2 4 2" xfId="51289" xr:uid="{5E40EEC5-666E-43EA-88B6-F53A0CB62EA1}"/>
    <cellStyle name="Input 3 3 5 2 5" xfId="33452" xr:uid="{F39D89A2-00BE-4DCA-B31E-8692D88CACC2}"/>
    <cellStyle name="Input 3 3 5 3" xfId="9804" xr:uid="{0E67056E-7DEA-4C5A-8456-F7A0A0F32474}"/>
    <cellStyle name="Input 3 3 5 3 2" xfId="16881" xr:uid="{1609F9ED-5C0A-420D-83E2-7EF2930447F6}"/>
    <cellStyle name="Input 3 3 5 3 2 2" xfId="42014" xr:uid="{069D3B7E-ABF2-43BB-B0CB-63B917A07965}"/>
    <cellStyle name="Input 3 3 5 3 3" xfId="21993" xr:uid="{6A7720C0-72C7-49A4-9102-AA57835EF3D6}"/>
    <cellStyle name="Input 3 3 5 3 3 2" xfId="47126" xr:uid="{2607FC45-CB18-413A-BA77-E45496ABC8DE}"/>
    <cellStyle name="Input 3 3 5 3 4" xfId="27178" xr:uid="{40DF52D9-DCCD-493C-8CD3-533ABE89E38A}"/>
    <cellStyle name="Input 3 3 5 3 4 2" xfId="52311" xr:uid="{2B996F00-86FD-4877-AA28-CA9447C77DB4}"/>
    <cellStyle name="Input 3 3 5 3 5" xfId="34946" xr:uid="{AF7D03CC-459C-4941-BCE9-DE3872CA3AD3}"/>
    <cellStyle name="Input 3 3 5 4" xfId="7179" xr:uid="{B6917D18-D661-41C9-B370-0795D09EC64C}"/>
    <cellStyle name="Input 3 3 5 4 2" xfId="14602" xr:uid="{CD56873B-4EEA-40F1-9FCA-4A7DB2DE89CE}"/>
    <cellStyle name="Input 3 3 5 4 2 2" xfId="39735" xr:uid="{09626B46-4EEC-400E-ACB5-39C50F4E6571}"/>
    <cellStyle name="Input 3 3 5 4 3" xfId="19854" xr:uid="{C0B8BDA2-609C-4C54-A985-180C2E1CB22B}"/>
    <cellStyle name="Input 3 3 5 4 3 2" xfId="44987" xr:uid="{FD7DF9E4-A9F4-4998-9070-2E4268A203BE}"/>
    <cellStyle name="Input 3 3 5 4 4" xfId="25190" xr:uid="{04CB13CE-25BE-435E-B1DD-401853663D9F}"/>
    <cellStyle name="Input 3 3 5 4 4 2" xfId="50323" xr:uid="{183D5117-D292-4041-9F58-88DAA83C8FDE}"/>
    <cellStyle name="Input 3 3 5 4 5" xfId="32331" xr:uid="{6597F585-7FCF-4A2C-B740-F108A6D67068}"/>
    <cellStyle name="Input 3 3 5 5" xfId="7968" xr:uid="{6D917F2D-1FED-49FF-B304-ACB7B6CD0EFC}"/>
    <cellStyle name="Input 3 3 5 5 2" xfId="15322" xr:uid="{E77A3E7D-5E35-4B09-8AE2-B4ABB4BA5FA5}"/>
    <cellStyle name="Input 3 3 5 5 2 2" xfId="40455" xr:uid="{8C8CD904-BC9B-4E20-B848-E1A842B78D49}"/>
    <cellStyle name="Input 3 3 5 5 3" xfId="20528" xr:uid="{BE3A002B-42B8-46BF-B36F-48B952CA9C9C}"/>
    <cellStyle name="Input 3 3 5 5 3 2" xfId="45661" xr:uid="{B8FB50EA-9BF4-4DB3-BE6B-1D5AB75A79E5}"/>
    <cellStyle name="Input 3 3 5 5 4" xfId="25848" xr:uid="{B325503C-7355-4EAC-9072-096EB0236C35}"/>
    <cellStyle name="Input 3 3 5 5 4 2" xfId="50981" xr:uid="{DB2BE30D-8190-4FC0-A605-69ED69CA765C}"/>
    <cellStyle name="Input 3 3 5 5 5" xfId="33111" xr:uid="{FD088170-ECBA-4AD7-A13B-44B596D3CED7}"/>
    <cellStyle name="Input 3 3 5 6" xfId="13291" xr:uid="{8B04142D-35FC-455D-90CF-41F58E0482AD}"/>
    <cellStyle name="Input 3 3 5 6 2" xfId="38425" xr:uid="{893205D3-9D7B-4443-84BE-D7A03FF35756}"/>
    <cellStyle name="Input 3 3 5 7" xfId="12798" xr:uid="{991E99D9-96EC-4C1F-A980-B2AD7A7B5D6F}"/>
    <cellStyle name="Input 3 3 5 7 2" xfId="37936" xr:uid="{E142D6BD-182E-4CB5-98F4-68089433E8BC}"/>
    <cellStyle name="Input 3 3 5 8" xfId="15794" xr:uid="{AF7CED04-465C-49F4-ABA4-A9E06592D75F}"/>
    <cellStyle name="Input 3 3 5 8 2" xfId="40927" xr:uid="{C0228E67-326D-4F22-BABC-2284DCFD9368}"/>
    <cellStyle name="Input 3 3 5 9" xfId="30680" xr:uid="{DCD6EEA7-C14B-467F-A7BE-7063A664A0D6}"/>
    <cellStyle name="Input 3 3 6" xfId="3251" xr:uid="{6A60B0B3-5FB6-4BDC-AC60-DE03FB895DDF}"/>
    <cellStyle name="Input 3 3 6 10" xfId="5250" xr:uid="{3E7C735B-E1D6-4C38-8FE4-89C05492D204}"/>
    <cellStyle name="Input 3 3 6 2" xfId="8379" xr:uid="{AD7E4EB1-EAEA-4126-9ACD-B8E0ED991C6E}"/>
    <cellStyle name="Input 3 3 6 2 2" xfId="15717" xr:uid="{DF4C0D3F-E589-4B83-8EE1-C52E3484745A}"/>
    <cellStyle name="Input 3 3 6 2 2 2" xfId="40850" xr:uid="{334DC9D0-A6C8-4ECD-A140-0B4F82967180}"/>
    <cellStyle name="Input 3 3 6 2 3" xfId="20908" xr:uid="{CE1EDE81-E7AB-40F7-9DD4-6D6F0765E6FB}"/>
    <cellStyle name="Input 3 3 6 2 3 2" xfId="46041" xr:uid="{F71EC1A1-A2A8-470B-81A6-69A646822D3F}"/>
    <cellStyle name="Input 3 3 6 2 4" xfId="26225" xr:uid="{64BFE27C-6A9E-4196-AD38-E01A69F95757}"/>
    <cellStyle name="Input 3 3 6 2 4 2" xfId="51358" xr:uid="{9293B843-61B1-4874-A4A0-47B064D87041}"/>
    <cellStyle name="Input 3 3 6 2 5" xfId="33521" xr:uid="{73689431-73EC-4B7C-B94C-67850BD975BD}"/>
    <cellStyle name="Input 3 3 6 3" xfId="9873" xr:uid="{6AD84088-24A5-4E14-8E6C-2C835E6B29B1}"/>
    <cellStyle name="Input 3 3 6 3 2" xfId="16950" xr:uid="{9865D819-6D39-4230-B83D-0DE1ADB9EE7A}"/>
    <cellStyle name="Input 3 3 6 3 2 2" xfId="42083" xr:uid="{38948F31-7ECA-497A-886A-18D40A8BE5B1}"/>
    <cellStyle name="Input 3 3 6 3 3" xfId="22062" xr:uid="{881A3CC8-1239-4B25-B9FE-E249B1844B34}"/>
    <cellStyle name="Input 3 3 6 3 3 2" xfId="47195" xr:uid="{DAF21580-DFAD-4F5C-86A0-15817962D7BD}"/>
    <cellStyle name="Input 3 3 6 3 4" xfId="27247" xr:uid="{F2E2EBD9-3600-4E18-AC02-5897F5187A63}"/>
    <cellStyle name="Input 3 3 6 3 4 2" xfId="52380" xr:uid="{BDF38FC3-A157-4DE0-94D9-78C2667F7F2B}"/>
    <cellStyle name="Input 3 3 6 3 5" xfId="35015" xr:uid="{DA02169C-3E4C-46DD-A260-40D8317081A2}"/>
    <cellStyle name="Input 3 3 6 4" xfId="7767" xr:uid="{AAE0C59B-4E33-4021-8DC4-02FD3C79DB07}"/>
    <cellStyle name="Input 3 3 6 4 2" xfId="15126" xr:uid="{F2A293BF-4B6E-4D8F-B56C-DD0E00E36F1E}"/>
    <cellStyle name="Input 3 3 6 4 2 2" xfId="40259" xr:uid="{E942A121-1659-4489-BA79-467382CF5E57}"/>
    <cellStyle name="Input 3 3 6 4 3" xfId="20341" xr:uid="{45491177-130E-4F67-87AE-85D4F83C1273}"/>
    <cellStyle name="Input 3 3 6 4 3 2" xfId="45474" xr:uid="{3896DC25-04AB-4871-9D47-5033635F8521}"/>
    <cellStyle name="Input 3 3 6 4 4" xfId="25664" xr:uid="{0F508EAD-5DDA-4031-B8AE-954A6B7D92B4}"/>
    <cellStyle name="Input 3 3 6 4 4 2" xfId="50797" xr:uid="{917B6D05-4143-4D01-8D21-8367D9C6455A}"/>
    <cellStyle name="Input 3 3 6 4 5" xfId="32914" xr:uid="{6A12663F-55FC-478F-B9B7-9D30CD2CBE69}"/>
    <cellStyle name="Input 3 3 6 5" xfId="7315" xr:uid="{C38B194A-735F-4FCA-81CA-6B5B7BA98289}"/>
    <cellStyle name="Input 3 3 6 5 2" xfId="14732" xr:uid="{F1FCE195-DB03-426E-8D21-BE7AF3BF3A8B}"/>
    <cellStyle name="Input 3 3 6 5 2 2" xfId="39865" xr:uid="{E939B14E-9D3F-4D1E-A90A-B1B612C50B8A}"/>
    <cellStyle name="Input 3 3 6 5 3" xfId="19979" xr:uid="{94BBA4A3-41EA-4005-99B5-B919AB1F053C}"/>
    <cellStyle name="Input 3 3 6 5 3 2" xfId="45112" xr:uid="{51B6A128-D32E-4E90-A273-140F2AE87B23}"/>
    <cellStyle name="Input 3 3 6 5 4" xfId="25307" xr:uid="{4A9BD21D-04B6-43C2-AA95-3AB28BF7D6F6}"/>
    <cellStyle name="Input 3 3 6 5 4 2" xfId="50440" xr:uid="{136CCD7D-B9B1-40D9-B393-43DCC2EE0FF6}"/>
    <cellStyle name="Input 3 3 6 5 5" xfId="32464" xr:uid="{28B98DD9-780A-40F4-82DD-A5FF43A0639D}"/>
    <cellStyle name="Input 3 3 6 6" xfId="13349" xr:uid="{53671FF4-9086-4A19-8334-013C16CE256F}"/>
    <cellStyle name="Input 3 3 6 6 2" xfId="38483" xr:uid="{90C5B72D-322B-41A6-8197-A407A5CBAF75}"/>
    <cellStyle name="Input 3 3 6 7" xfId="12774" xr:uid="{6863611D-78B8-436F-95B4-9476AC09D5A3}"/>
    <cellStyle name="Input 3 3 6 7 2" xfId="37912" xr:uid="{F087A0F0-9DD2-4269-B662-B6F5FCC14138}"/>
    <cellStyle name="Input 3 3 6 8" xfId="13420" xr:uid="{2A57D4E2-4EFA-471F-9ADE-1F0286221B55}"/>
    <cellStyle name="Input 3 3 6 8 2" xfId="38554" xr:uid="{590F1090-616A-41EF-A91E-2191E152AD0D}"/>
    <cellStyle name="Input 3 3 6 9" xfId="30749" xr:uid="{7A86EF35-6373-43EE-80D6-631A88D7E43C}"/>
    <cellStyle name="Input 3 3 7" xfId="3279" xr:uid="{7CB9AD59-C89C-41DE-A40E-5ABAF03961E4}"/>
    <cellStyle name="Input 3 3 7 2" xfId="15338" xr:uid="{A0615779-D996-440E-A9B1-FFFA303A23BE}"/>
    <cellStyle name="Input 3 3 7 2 2" xfId="40471" xr:uid="{864B1551-2039-4C05-921B-12E83DD824CC}"/>
    <cellStyle name="Input 3 3 7 3" xfId="20541" xr:uid="{17CF1260-1981-4279-A43C-D637301601DC}"/>
    <cellStyle name="Input 3 3 7 3 2" xfId="45674" xr:uid="{28B2C016-3C2F-4061-9A77-E82A88F40613}"/>
    <cellStyle name="Input 3 3 7 4" xfId="25861" xr:uid="{39EF215D-0A94-425A-8C2A-911349998597}"/>
    <cellStyle name="Input 3 3 7 4 2" xfId="50994" xr:uid="{2961A57D-814C-442D-9B2E-3EEA3E5B36C2}"/>
    <cellStyle name="Input 3 3 7 5" xfId="33127" xr:uid="{6010E24E-D51C-4B9B-8728-0075116B8E0A}"/>
    <cellStyle name="Input 3 3 7 6" xfId="7984" xr:uid="{8223ED7B-4E48-442C-B043-F73FD548A7D1}"/>
    <cellStyle name="Input 3 3 8" xfId="3221" xr:uid="{7F562E1D-432E-49F1-A5AD-A597C07D04B8}"/>
    <cellStyle name="Input 3 3 8 2" xfId="29988" xr:uid="{94245B03-30E2-4424-AA9D-5378E6868C41}"/>
    <cellStyle name="Input 3 3 9" xfId="4539" xr:uid="{3346CC56-008A-43A0-AB58-3C5CF4FD7DC1}"/>
    <cellStyle name="Input 3 4" xfId="3236" xr:uid="{B6554AAD-AC30-43C4-B568-34D4E0224951}"/>
    <cellStyle name="Input 3 4 2" xfId="8350" xr:uid="{E1DF684B-69CD-4381-9ADF-AF1DFFA66FD5}"/>
    <cellStyle name="Input 3 4 2 2" xfId="15688" xr:uid="{B2F986B6-620F-4E57-B76F-BD3194F5F2D4}"/>
    <cellStyle name="Input 3 4 2 2 2" xfId="40821" xr:uid="{94CA2123-A36D-4C94-8F33-CFD81A98BDD2}"/>
    <cellStyle name="Input 3 4 2 3" xfId="20879" xr:uid="{0B11052D-231D-4C2F-B832-4A875438BDD0}"/>
    <cellStyle name="Input 3 4 2 3 2" xfId="46012" xr:uid="{551E3165-BB43-4A7C-816B-AB9A1539A82E}"/>
    <cellStyle name="Input 3 4 2 4" xfId="26196" xr:uid="{504BC1BD-EE33-473A-98EA-2A1D36AFA115}"/>
    <cellStyle name="Input 3 4 2 4 2" xfId="51329" xr:uid="{A46C8DB4-1458-43C3-AC15-24624553403D}"/>
    <cellStyle name="Input 3 4 2 5" xfId="33492" xr:uid="{E7EE0F97-1DDE-436D-BD45-F12624FCC999}"/>
    <cellStyle name="Input 3 4 3" xfId="9844" xr:uid="{299E8C77-A829-4C15-AD4D-C76324235EAE}"/>
    <cellStyle name="Input 3 4 3 2" xfId="16921" xr:uid="{0D9E39C2-9EFB-4D93-ABAD-729C89F30940}"/>
    <cellStyle name="Input 3 4 3 2 2" xfId="42054" xr:uid="{95313518-4D10-40E0-B03D-024CF392EABC}"/>
    <cellStyle name="Input 3 4 3 3" xfId="22033" xr:uid="{93B06AFD-6CB9-4AD1-B065-DF6CC3E02237}"/>
    <cellStyle name="Input 3 4 3 3 2" xfId="47166" xr:uid="{653ED6B7-7639-4A75-9382-06BAA6B8F83B}"/>
    <cellStyle name="Input 3 4 3 4" xfId="27218" xr:uid="{3C377758-30FF-4EEF-A145-18F1B28B9573}"/>
    <cellStyle name="Input 3 4 3 4 2" xfId="52351" xr:uid="{16FF75DA-2B31-48D6-915E-C2463F5AC208}"/>
    <cellStyle name="Input 3 4 3 5" xfId="34986" xr:uid="{AF25370E-059E-4379-859E-D49DF781E2E7}"/>
    <cellStyle name="Input 3 4 4" xfId="7749" xr:uid="{028F6C7D-3E96-4E3B-A1CF-712CA9733613}"/>
    <cellStyle name="Input 3 4 4 2" xfId="15108" xr:uid="{3375125D-7CE4-458D-83CA-3B139C6F8016}"/>
    <cellStyle name="Input 3 4 4 2 2" xfId="40241" xr:uid="{0D886018-46D3-4078-8943-F96DBA142D3E}"/>
    <cellStyle name="Input 3 4 4 3" xfId="20323" xr:uid="{5BB729E5-F203-4583-AE67-06C2D58F5FA9}"/>
    <cellStyle name="Input 3 4 4 3 2" xfId="45456" xr:uid="{29EA0E4A-537E-4E19-A5C8-7744BB2404EA}"/>
    <cellStyle name="Input 3 4 4 4" xfId="25646" xr:uid="{5BEB80B4-90F7-4024-AB0E-050693992F00}"/>
    <cellStyle name="Input 3 4 4 4 2" xfId="50779" xr:uid="{C81675E0-93E4-4003-A382-6FACFA24E809}"/>
    <cellStyle name="Input 3 4 4 5" xfId="32896" xr:uid="{5DDBC1AB-317B-43D2-B0BF-DB33519DC995}"/>
    <cellStyle name="Input 3 4 5" xfId="10220" xr:uid="{72368FB7-AB03-49A7-9E2F-00147B6FB8B1}"/>
    <cellStyle name="Input 3 4 5 2" xfId="17296" xr:uid="{553A40B2-82B6-476E-8176-4A996F2E8E91}"/>
    <cellStyle name="Input 3 4 5 2 2" xfId="42429" xr:uid="{60A0EB8A-FCB3-4CF9-9C2C-6DEB1AA8B45D}"/>
    <cellStyle name="Input 3 4 5 3" xfId="22408" xr:uid="{05D2F96D-B901-453C-A976-2F0DA324D588}"/>
    <cellStyle name="Input 3 4 5 3 2" xfId="47541" xr:uid="{94448F32-ADD2-49D2-908C-FE7376628106}"/>
    <cellStyle name="Input 3 4 5 4" xfId="27593" xr:uid="{F9CF0F0E-C864-4A6C-B2D5-62CA3404A1CD}"/>
    <cellStyle name="Input 3 4 5 4 2" xfId="52726" xr:uid="{05885547-B62A-4BAF-A1DE-8E5D8E87E0B8}"/>
    <cellStyle name="Input 3 4 5 5" xfId="35361" xr:uid="{09CB94CD-85A5-4C4E-9D2E-63D812F7991F}"/>
    <cellStyle name="Input 3 4 6" xfId="13149" xr:uid="{1FB96029-C467-4567-9027-38CC13FFBF0F}"/>
    <cellStyle name="Input 3 4 6 2" xfId="38283" xr:uid="{A06337BC-3DDD-4D99-BF87-99F63D53CF3C}"/>
    <cellStyle name="Input 3 4 7" xfId="16169" xr:uid="{7F4AC292-B4E0-44CA-8B96-BA76BF0866FF}"/>
    <cellStyle name="Input 3 4 7 2" xfId="41302" xr:uid="{37C57664-76A9-4F29-8F51-E72C2F4AB4E8}"/>
    <cellStyle name="Input 3 4 8" xfId="30720" xr:uid="{06F17170-A55A-4D04-BFAB-4C1E1AFD9146}"/>
    <cellStyle name="Input 3 4 9" xfId="5221" xr:uid="{55C3F631-A29E-46CF-876E-2A2E9B0BBF73}"/>
    <cellStyle name="Input 3 5" xfId="3270" xr:uid="{EA68A536-25FF-4770-983F-0B520EB12595}"/>
    <cellStyle name="Input 3 5 10" xfId="5193" xr:uid="{354835AC-C6E0-42F5-8A2A-037C3CACA9BF}"/>
    <cellStyle name="Input 3 5 2" xfId="8322" xr:uid="{71668EEE-A93A-4576-85C0-A4469AB10B5F}"/>
    <cellStyle name="Input 3 5 2 2" xfId="15660" xr:uid="{D88F6E6E-8ECC-4D65-8AA9-6E6D1635498C}"/>
    <cellStyle name="Input 3 5 2 2 2" xfId="40793" xr:uid="{98A38533-43FF-490B-A655-4BAADC5D3B39}"/>
    <cellStyle name="Input 3 5 2 3" xfId="20851" xr:uid="{DA44A506-A130-4D25-BBD1-9BF78B8EE7D3}"/>
    <cellStyle name="Input 3 5 2 3 2" xfId="45984" xr:uid="{13C52177-E1D7-4372-86DE-5B87FFA514B7}"/>
    <cellStyle name="Input 3 5 2 4" xfId="26168" xr:uid="{4A0F6781-70A9-458B-815F-1E0ABD204D3E}"/>
    <cellStyle name="Input 3 5 2 4 2" xfId="51301" xr:uid="{191E85F4-A8BA-4002-A2FE-70AD72B035C7}"/>
    <cellStyle name="Input 3 5 2 5" xfId="33464" xr:uid="{231E8293-8FA1-475F-9C36-95C09B2A4C19}"/>
    <cellStyle name="Input 3 5 3" xfId="9816" xr:uid="{E8179143-3F14-4DF7-8AE4-02657124768E}"/>
    <cellStyle name="Input 3 5 3 2" xfId="16893" xr:uid="{F6D16895-46F3-40AC-8638-7392453A6B1B}"/>
    <cellStyle name="Input 3 5 3 2 2" xfId="42026" xr:uid="{82EB9C59-6C7D-4114-9AE4-D55C14A89D00}"/>
    <cellStyle name="Input 3 5 3 3" xfId="22005" xr:uid="{D25CE537-7133-4673-BF8B-B4AE007BFDA0}"/>
    <cellStyle name="Input 3 5 3 3 2" xfId="47138" xr:uid="{B052803A-14E5-483B-9FEF-97560623E2FB}"/>
    <cellStyle name="Input 3 5 3 4" xfId="27190" xr:uid="{94A57DB6-866B-4B7A-A39B-3C01970F250B}"/>
    <cellStyle name="Input 3 5 3 4 2" xfId="52323" xr:uid="{6B2F4B7C-B250-43FE-9BFF-B6DCB5ACFE48}"/>
    <cellStyle name="Input 3 5 3 5" xfId="34958" xr:uid="{F92510C3-2987-4C1A-B47A-56745680037E}"/>
    <cellStyle name="Input 3 5 4" xfId="7726" xr:uid="{EB262CB6-D070-4330-AC3A-9F42B1405AF5}"/>
    <cellStyle name="Input 3 5 4 2" xfId="15086" xr:uid="{E98CB69B-0715-4799-8DD5-263A23F9F789}"/>
    <cellStyle name="Input 3 5 4 2 2" xfId="40219" xr:uid="{392A8F11-AA9D-4B1D-8741-F4EAD012980F}"/>
    <cellStyle name="Input 3 5 4 3" xfId="20301" xr:uid="{AADA5E81-56B7-4F85-AE87-1274CBBF80F0}"/>
    <cellStyle name="Input 3 5 4 3 2" xfId="45434" xr:uid="{BC397ACA-4938-4D30-8DD8-AD332E032239}"/>
    <cellStyle name="Input 3 5 4 4" xfId="25624" xr:uid="{ADD29F44-033D-4009-92AA-39C472CA57D7}"/>
    <cellStyle name="Input 3 5 4 4 2" xfId="50757" xr:uid="{467FDB34-586D-496A-AEA6-9CF3FA67C382}"/>
    <cellStyle name="Input 3 5 4 5" xfId="32873" xr:uid="{B1C29FBF-C65F-4CED-8DB1-34ABE1147D54}"/>
    <cellStyle name="Input 3 5 5" xfId="10209" xr:uid="{15D0DC79-44A7-4EF7-9EAB-3E38884A13C2}"/>
    <cellStyle name="Input 3 5 5 2" xfId="17285" xr:uid="{16494E67-161C-4748-BEB0-A76B5EADAC72}"/>
    <cellStyle name="Input 3 5 5 2 2" xfId="42418" xr:uid="{F588F9FD-257A-4B50-849E-E90863838538}"/>
    <cellStyle name="Input 3 5 5 3" xfId="22397" xr:uid="{16D28989-4B5C-4DE4-ADB7-810E15601550}"/>
    <cellStyle name="Input 3 5 5 3 2" xfId="47530" xr:uid="{7F405753-FE10-483F-9C03-5CC0BB27910C}"/>
    <cellStyle name="Input 3 5 5 4" xfId="27582" xr:uid="{3CA7398A-3827-4F2F-9F6A-5737C593B79B}"/>
    <cellStyle name="Input 3 5 5 4 2" xfId="52715" xr:uid="{90F92AF0-E654-4265-B965-CFF3D0466059}"/>
    <cellStyle name="Input 3 5 5 5" xfId="35350" xr:uid="{260F1833-A112-4F74-B15B-5D889DFC3122}"/>
    <cellStyle name="Input 3 5 6" xfId="13303" xr:uid="{E96A2C79-0FAD-4093-B17A-408FA4D5C37D}"/>
    <cellStyle name="Input 3 5 6 2" xfId="38437" xr:uid="{E4EFDD33-D37B-49DE-A023-DCEB43116CCA}"/>
    <cellStyle name="Input 3 5 7" xfId="15823" xr:uid="{7E901056-FA25-4288-AF25-B46B451A9434}"/>
    <cellStyle name="Input 3 5 7 2" xfId="40956" xr:uid="{003B7D11-7CF7-433A-8A10-A8A08C2FB237}"/>
    <cellStyle name="Input 3 5 8" xfId="15789" xr:uid="{ED453A55-7259-4850-B466-6D02A58EA3C4}"/>
    <cellStyle name="Input 3 5 8 2" xfId="40922" xr:uid="{A142531F-4CC9-4711-ACFD-553FB8CC7357}"/>
    <cellStyle name="Input 3 5 9" xfId="30692" xr:uid="{28687A9A-22CA-4B1F-A55A-12AE2FA75430}"/>
    <cellStyle name="Input 3 6" xfId="3780" xr:uid="{9795DCCB-BE3E-4969-A408-B5E3F6B10271}"/>
    <cellStyle name="Input 3 6 10" xfId="5236" xr:uid="{0AB96F77-A782-491E-B1E0-72EA80F03965}"/>
    <cellStyle name="Input 3 6 2" xfId="8365" xr:uid="{9FBE2FAB-8862-476A-B201-F8E6C280AAB5}"/>
    <cellStyle name="Input 3 6 2 2" xfId="15703" xr:uid="{FE39B5FF-581B-44E5-9A5A-98E9AC76A61E}"/>
    <cellStyle name="Input 3 6 2 2 2" xfId="40836" xr:uid="{30E9D3F3-B5CF-4A82-A931-E1D5E46589AB}"/>
    <cellStyle name="Input 3 6 2 3" xfId="20894" xr:uid="{A14E1905-83FE-40D4-A3C4-57B6DA5EE691}"/>
    <cellStyle name="Input 3 6 2 3 2" xfId="46027" xr:uid="{72644E1A-4FE1-4750-879D-8F9A5CDFB4D4}"/>
    <cellStyle name="Input 3 6 2 4" xfId="26211" xr:uid="{4C6C48E6-E069-4287-AE23-079F03BA6346}"/>
    <cellStyle name="Input 3 6 2 4 2" xfId="51344" xr:uid="{13E9BF9F-1C9D-41F6-B602-5DBF0CEB6A88}"/>
    <cellStyle name="Input 3 6 2 5" xfId="33507" xr:uid="{499CF19B-3482-4ACD-AFBA-CCD2C77EDD74}"/>
    <cellStyle name="Input 3 6 3" xfId="9859" xr:uid="{496FB380-A2DC-45B7-956C-696645DB197F}"/>
    <cellStyle name="Input 3 6 3 2" xfId="16936" xr:uid="{932762C8-76D5-405E-A610-B0A1FBE163BB}"/>
    <cellStyle name="Input 3 6 3 2 2" xfId="42069" xr:uid="{67A0653C-01A4-488D-AC4D-910EC72D1736}"/>
    <cellStyle name="Input 3 6 3 3" xfId="22048" xr:uid="{FB2A76B0-B32D-4210-931C-39837E7A0A91}"/>
    <cellStyle name="Input 3 6 3 3 2" xfId="47181" xr:uid="{05339FDD-C864-4B39-9255-64FF58A853E2}"/>
    <cellStyle name="Input 3 6 3 4" xfId="27233" xr:uid="{36CEF828-4673-451D-9487-BF869E49F45B}"/>
    <cellStyle name="Input 3 6 3 4 2" xfId="52366" xr:uid="{0F1F0EA6-4FC1-40DC-859A-FD3BA80122A8}"/>
    <cellStyle name="Input 3 6 3 5" xfId="35001" xr:uid="{6B4DB781-E807-46F4-AC45-49CCDC8644BE}"/>
    <cellStyle name="Input 3 6 4" xfId="7756" xr:uid="{B47E97B9-0906-4847-97CC-03A52F930F43}"/>
    <cellStyle name="Input 3 6 4 2" xfId="15115" xr:uid="{23F0116B-C37D-4E1C-B698-C3F16F4329C2}"/>
    <cellStyle name="Input 3 6 4 2 2" xfId="40248" xr:uid="{93C4AAC0-4373-4D63-8871-2DCF56C39621}"/>
    <cellStyle name="Input 3 6 4 3" xfId="20330" xr:uid="{8765A06B-67D2-4C82-9044-1A48C10A10B0}"/>
    <cellStyle name="Input 3 6 4 3 2" xfId="45463" xr:uid="{4A0AD153-E37D-47C1-BAE1-FA0D638120C4}"/>
    <cellStyle name="Input 3 6 4 4" xfId="25653" xr:uid="{8A78F8B9-6829-4F77-B7CE-ED947402D860}"/>
    <cellStyle name="Input 3 6 4 4 2" xfId="50786" xr:uid="{0969A33A-0AEF-4082-96F5-2A0436B6DB33}"/>
    <cellStyle name="Input 3 6 4 5" xfId="32903" xr:uid="{0A0B5448-8F2D-41E5-90F8-F254494DD43F}"/>
    <cellStyle name="Input 3 6 5" xfId="7322" xr:uid="{AAFD7EC6-F9A0-467A-BD84-E8DB911BFB1C}"/>
    <cellStyle name="Input 3 6 5 2" xfId="14739" xr:uid="{64AB4C9C-E282-46A9-8476-62FEE23CF1D1}"/>
    <cellStyle name="Input 3 6 5 2 2" xfId="39872" xr:uid="{47F164D6-C4B2-4C7C-87F2-5E883B2A0CB4}"/>
    <cellStyle name="Input 3 6 5 3" xfId="19986" xr:uid="{38A42765-EB05-420E-BB32-FBE6CB6761B9}"/>
    <cellStyle name="Input 3 6 5 3 2" xfId="45119" xr:uid="{56771F6F-4473-42C7-8E67-A800AB34D805}"/>
    <cellStyle name="Input 3 6 5 4" xfId="25313" xr:uid="{0CBF29F5-BBB5-42FC-A362-6E8BC3C101CD}"/>
    <cellStyle name="Input 3 6 5 4 2" xfId="50446" xr:uid="{428DCC4D-E2F1-448C-B058-1C20162143DB}"/>
    <cellStyle name="Input 3 6 5 5" xfId="32471" xr:uid="{DCF6D986-D52E-4E1C-87B2-7D37E0C7F4D6}"/>
    <cellStyle name="Input 3 6 6" xfId="13335" xr:uid="{67CB85AA-6451-4743-A27E-776D90525895}"/>
    <cellStyle name="Input 3 6 6 2" xfId="38469" xr:uid="{E29E185B-ADB7-4199-A05C-66859B7673A9}"/>
    <cellStyle name="Input 3 6 7" xfId="13436" xr:uid="{B29E5B2E-ED7A-4BBC-B98A-01D5B5AC4700}"/>
    <cellStyle name="Input 3 6 7 2" xfId="38570" xr:uid="{A5457BF2-F80C-4420-B2A8-F0DBD98F9171}"/>
    <cellStyle name="Input 3 6 8" xfId="20954" xr:uid="{5229FFA1-058B-4CB5-BEAB-D39DDFD24451}"/>
    <cellStyle name="Input 3 6 8 2" xfId="46087" xr:uid="{7975EDF9-9B64-4EED-ABD2-5EDDEA44CB37}"/>
    <cellStyle name="Input 3 6 9" xfId="30735" xr:uid="{E7F569CE-AC3D-42D8-AC67-CB7185701FCD}"/>
    <cellStyle name="Input 3 7" xfId="3666" xr:uid="{A850B432-6F8D-414F-A24C-F9DB2E92A513}"/>
    <cellStyle name="Input 3 7 10" xfId="5179" xr:uid="{6425C2C8-7C3E-4660-ACED-DE9EE86EDA94}"/>
    <cellStyle name="Input 3 7 2" xfId="8308" xr:uid="{C30E3467-7F7B-4099-AB2E-256F42E2F272}"/>
    <cellStyle name="Input 3 7 2 2" xfId="15646" xr:uid="{AE1C03D0-2F8D-4A26-B058-C994A5DCED0A}"/>
    <cellStyle name="Input 3 7 2 2 2" xfId="40779" xr:uid="{7EEED301-621E-4DCC-B2FB-CC4C36654297}"/>
    <cellStyle name="Input 3 7 2 3" xfId="20837" xr:uid="{A18B07D4-71E6-4BEA-861E-162D159DDDDA}"/>
    <cellStyle name="Input 3 7 2 3 2" xfId="45970" xr:uid="{2A9A82AF-5294-40DE-A018-4F49495A16F2}"/>
    <cellStyle name="Input 3 7 2 4" xfId="26154" xr:uid="{5D7E2EA5-AB82-4F27-B198-9A04C0D5EFA7}"/>
    <cellStyle name="Input 3 7 2 4 2" xfId="51287" xr:uid="{A87330D2-B5C9-4D11-AF67-8A4F7FCF19BF}"/>
    <cellStyle name="Input 3 7 2 5" xfId="33450" xr:uid="{A7C96CD7-312A-4732-BD84-9B6452923434}"/>
    <cellStyle name="Input 3 7 3" xfId="8097" xr:uid="{E2C0276F-AE9A-4080-BB5B-76672E4FE8AC}"/>
    <cellStyle name="Input 3 7 3 2" xfId="15435" xr:uid="{7D125F8D-81D7-4EA1-85EC-22FE1FDE32D6}"/>
    <cellStyle name="Input 3 7 3 2 2" xfId="40568" xr:uid="{C9261CCA-F318-4787-A006-5E23B0553785}"/>
    <cellStyle name="Input 3 7 3 3" xfId="20626" xr:uid="{9EA6337C-6B7A-40D0-BBAD-7714C2F517E8}"/>
    <cellStyle name="Input 3 7 3 3 2" xfId="45759" xr:uid="{45BCA227-5204-4BB7-8553-3505663D12C4}"/>
    <cellStyle name="Input 3 7 3 4" xfId="25943" xr:uid="{F666D5B3-3DA9-4EA6-859D-F71212E60643}"/>
    <cellStyle name="Input 3 7 3 4 2" xfId="51076" xr:uid="{DA86B072-4C07-4963-8B57-603538575738}"/>
    <cellStyle name="Input 3 7 3 5" xfId="33239" xr:uid="{393BE1A5-6266-4349-9EEF-43E16655B361}"/>
    <cellStyle name="Input 3 7 4" xfId="7713" xr:uid="{6A8315DA-1DA5-428D-B5C2-CD5E47FCEDA9}"/>
    <cellStyle name="Input 3 7 4 2" xfId="15073" xr:uid="{3BB655E4-74EE-464F-B8C2-69708382E0AE}"/>
    <cellStyle name="Input 3 7 4 2 2" xfId="40206" xr:uid="{EB86D380-86AB-4836-8896-02DA6B87A31A}"/>
    <cellStyle name="Input 3 7 4 3" xfId="20288" xr:uid="{8826C35B-628D-44AB-B737-5506720768D3}"/>
    <cellStyle name="Input 3 7 4 3 2" xfId="45421" xr:uid="{CF340D3B-1110-496C-8B7D-6A32C8FFFCC2}"/>
    <cellStyle name="Input 3 7 4 4" xfId="25611" xr:uid="{7E8EC993-FE08-4E14-919D-46CD6A1B087D}"/>
    <cellStyle name="Input 3 7 4 4 2" xfId="50744" xr:uid="{AF6578B0-A4D1-4034-8FDF-CE370FD063E3}"/>
    <cellStyle name="Input 3 7 4 5" xfId="32860" xr:uid="{C468E636-5A93-44B4-B45E-F8133F421669}"/>
    <cellStyle name="Input 3 7 5" xfId="10202" xr:uid="{22D025FA-29DE-4983-8682-074A0C5910EE}"/>
    <cellStyle name="Input 3 7 5 2" xfId="17278" xr:uid="{C0014281-014E-4ED9-9587-4A54BA2BC200}"/>
    <cellStyle name="Input 3 7 5 2 2" xfId="42411" xr:uid="{963D1D6E-A5F5-45AD-B8AD-75292AEF3C8D}"/>
    <cellStyle name="Input 3 7 5 3" xfId="22390" xr:uid="{F0F07DA9-41C2-4239-8F33-EB70EA3AEB79}"/>
    <cellStyle name="Input 3 7 5 3 2" xfId="47523" xr:uid="{1BC398BF-B053-4949-A609-399A2340B0ED}"/>
    <cellStyle name="Input 3 7 5 4" xfId="27575" xr:uid="{093F5206-8F93-4B8A-BE13-571846EB94E9}"/>
    <cellStyle name="Input 3 7 5 4 2" xfId="52708" xr:uid="{6C684FD3-ECB4-497B-B2EA-DFBBE76B9EB9}"/>
    <cellStyle name="Input 3 7 5 5" xfId="35343" xr:uid="{567BFC8E-D6FB-472F-AF4E-D1C6EC768FCE}"/>
    <cellStyle name="Input 3 7 6" xfId="13289" xr:uid="{8BE1987D-6B5B-463B-B950-163948757307}"/>
    <cellStyle name="Input 3 7 6 2" xfId="38423" xr:uid="{F58A5743-5EAB-40E9-91ED-6DBAD21800DD}"/>
    <cellStyle name="Input 3 7 7" xfId="13452" xr:uid="{F48D3E63-D04D-4199-8838-869E1138A0DA}"/>
    <cellStyle name="Input 3 7 7 2" xfId="38586" xr:uid="{1DC76864-29B9-4D4D-B78F-A0A32E401920}"/>
    <cellStyle name="Input 3 7 8" xfId="13729" xr:uid="{2C19A58D-F311-45C2-B3D9-14EDA6866F77}"/>
    <cellStyle name="Input 3 7 8 2" xfId="38863" xr:uid="{5EAC0129-F010-4413-BF7B-005470EB5175}"/>
    <cellStyle name="Input 3 7 9" xfId="30678" xr:uid="{8D7E4414-C56B-41F0-BD4E-7A8FBDF4E747}"/>
    <cellStyle name="Input 3 8" xfId="3250" xr:uid="{57D857F5-E485-4CF7-93DB-04AA0B925809}"/>
    <cellStyle name="Input 3 8 10" xfId="5259" xr:uid="{78BEA285-343B-4EE4-B4AF-EB3E9E4D3789}"/>
    <cellStyle name="Input 3 8 2" xfId="8385" xr:uid="{D89F1A19-1B9A-458D-8AAD-8B1074A558E0}"/>
    <cellStyle name="Input 3 8 2 2" xfId="15723" xr:uid="{452813A8-3E43-4D49-86DB-C923E2F0C5EC}"/>
    <cellStyle name="Input 3 8 2 2 2" xfId="40856" xr:uid="{F4BD7A61-6548-4131-962A-F9AB3EF7658C}"/>
    <cellStyle name="Input 3 8 2 3" xfId="20914" xr:uid="{16872A8F-8E4E-4413-9CD2-C1329FCFBB36}"/>
    <cellStyle name="Input 3 8 2 3 2" xfId="46047" xr:uid="{FC96F3EF-3E77-4EAE-814E-02A22BD8D2C9}"/>
    <cellStyle name="Input 3 8 2 4" xfId="26231" xr:uid="{B9A22EDB-1576-4181-9FBA-BC34D4B4605D}"/>
    <cellStyle name="Input 3 8 2 4 2" xfId="51364" xr:uid="{47086B10-1561-45A2-8F80-C8B9F7240387}"/>
    <cellStyle name="Input 3 8 2 5" xfId="33527" xr:uid="{0126A78E-9C55-4E17-BC10-F094C4EEDB19}"/>
    <cellStyle name="Input 3 8 3" xfId="9875" xr:uid="{32A9853D-1104-4547-94CF-910BCA139B08}"/>
    <cellStyle name="Input 3 8 3 2" xfId="16952" xr:uid="{ADDBD5A1-0791-4A5B-BDB3-8101835B4879}"/>
    <cellStyle name="Input 3 8 3 2 2" xfId="42085" xr:uid="{1D1AC8E5-248A-4175-A135-83406139CC1B}"/>
    <cellStyle name="Input 3 8 3 3" xfId="22064" xr:uid="{545B011C-9C39-44FA-933C-35D277E54BD6}"/>
    <cellStyle name="Input 3 8 3 3 2" xfId="47197" xr:uid="{B2C47627-C63D-4CF5-9624-E9DFD2F313F2}"/>
    <cellStyle name="Input 3 8 3 4" xfId="27249" xr:uid="{D28EE521-B8B0-4F40-8322-859551096AB8}"/>
    <cellStyle name="Input 3 8 3 4 2" xfId="52382" xr:uid="{517842C5-7F22-4572-8551-C58221985759}"/>
    <cellStyle name="Input 3 8 3 5" xfId="35017" xr:uid="{82962A33-B10A-4399-B88C-4AD4B4BE9884}"/>
    <cellStyle name="Input 3 8 4" xfId="9049" xr:uid="{848F0139-B613-4845-909A-AF18485D524F}"/>
    <cellStyle name="Input 3 8 4 2" xfId="16223" xr:uid="{526BBE1A-DA3B-419E-9D2D-E389ABF9601A}"/>
    <cellStyle name="Input 3 8 4 2 2" xfId="41356" xr:uid="{7AE9413A-0FA0-4ED4-8DE8-15EACB3630B3}"/>
    <cellStyle name="Input 3 8 4 3" xfId="21363" xr:uid="{25760D50-104C-4394-ABAB-5DBB82C90953}"/>
    <cellStyle name="Input 3 8 4 3 2" xfId="46496" xr:uid="{D87B7E6A-1146-4D7F-A91C-217634BFF071}"/>
    <cellStyle name="Input 3 8 4 4" xfId="26577" xr:uid="{AC3A97E4-EAFC-43D3-AE2D-B7CE762E32D8}"/>
    <cellStyle name="Input 3 8 4 4 2" xfId="51710" xr:uid="{0D5D8AAB-9E41-4110-B42E-5B9082FA533B}"/>
    <cellStyle name="Input 3 8 4 5" xfId="34191" xr:uid="{736EAEC9-DCC0-47E7-8CA0-E502FE74B88B}"/>
    <cellStyle name="Input 3 8 5" xfId="7137" xr:uid="{42F730C6-85AB-4F20-8759-A998113CD2A1}"/>
    <cellStyle name="Input 3 8 5 2" xfId="14560" xr:uid="{F9869590-B036-46E7-B77E-3AF641700EE3}"/>
    <cellStyle name="Input 3 8 5 2 2" xfId="39693" xr:uid="{14AD510E-C079-49C3-B6EB-AA023ECA95A7}"/>
    <cellStyle name="Input 3 8 5 3" xfId="19812" xr:uid="{D6B52425-9436-4EF6-BC0D-76D5C16C20FF}"/>
    <cellStyle name="Input 3 8 5 3 2" xfId="44945" xr:uid="{C1C4CB44-19D1-4776-93F7-D5E11A60C0BD}"/>
    <cellStyle name="Input 3 8 5 4" xfId="25148" xr:uid="{11809138-B327-469F-BAF2-E771C5D984F4}"/>
    <cellStyle name="Input 3 8 5 4 2" xfId="50281" xr:uid="{D79982D0-4309-4BFA-AD97-DAE40B061C13}"/>
    <cellStyle name="Input 3 8 5 5" xfId="32289" xr:uid="{1E117370-A6D8-417F-B3D7-E984C45028DD}"/>
    <cellStyle name="Input 3 8 6" xfId="13351" xr:uid="{8868F304-C000-476C-B4F7-E0EBD64F70EA}"/>
    <cellStyle name="Input 3 8 6 2" xfId="38485" xr:uid="{E7C4B636-1AC6-4E5B-BE5A-17A8E7383300}"/>
    <cellStyle name="Input 3 8 7" xfId="15808" xr:uid="{C5F3EB54-5B01-447F-9CBA-D3A75D138385}"/>
    <cellStyle name="Input 3 8 7 2" xfId="40941" xr:uid="{DD08CF10-29A2-4C5D-ABEE-825F7E657EB2}"/>
    <cellStyle name="Input 3 8 8" xfId="20950" xr:uid="{457FE6BC-C000-45C2-A14B-0DE2386ACEB5}"/>
    <cellStyle name="Input 3 8 8 2" xfId="46083" xr:uid="{662AD286-9F88-48EB-9E3A-8142087FB7E2}"/>
    <cellStyle name="Input 3 8 9" xfId="30751" xr:uid="{5168BE10-EFC2-4D3C-ADC0-FA10704394A9}"/>
    <cellStyle name="Input 3 9" xfId="4090" xr:uid="{0337DF41-AA65-4A9B-99F3-2922DC2477F5}"/>
    <cellStyle name="Input 3 9 2" xfId="14940" xr:uid="{3FA8F4B0-04CD-40C6-9391-D06E398BBCD2}"/>
    <cellStyle name="Input 3 9 2 2" xfId="40073" xr:uid="{E5FC7CF2-1907-41A9-8C7C-99C23258D6F1}"/>
    <cellStyle name="Input 3 9 3" xfId="20171" xr:uid="{23D26921-F9E6-4E87-A024-6AFEB5EB819D}"/>
    <cellStyle name="Input 3 9 3 2" xfId="45304" xr:uid="{D344619C-77F6-439D-A3F4-BB15896F2395}"/>
    <cellStyle name="Input 3 9 4" xfId="25494" xr:uid="{DBB13D9A-358E-4EA2-8A9C-FE20D14128DF}"/>
    <cellStyle name="Input 3 9 4 2" xfId="50627" xr:uid="{C4E1C0DF-B6AF-4C90-BE6D-1CF918AE8999}"/>
    <cellStyle name="Input 3 9 5" xfId="32683" xr:uid="{369BB9C4-87E0-4395-9156-4A0110CB3EBE}"/>
    <cellStyle name="Input 3 9 6" xfId="7534" xr:uid="{8D348444-F954-441F-B186-34A6710DB203}"/>
    <cellStyle name="Input 4" xfId="1177" xr:uid="{00000000-0005-0000-0000-000001050000}"/>
    <cellStyle name="Input 4 10" xfId="4540" xr:uid="{9A468134-A82C-4E90-81F6-EF9FFF8E2FE5}"/>
    <cellStyle name="Input 4 2" xfId="1178" xr:uid="{00000000-0005-0000-0000-000002050000}"/>
    <cellStyle name="Input 4 2 2" xfId="3240" xr:uid="{38DA9524-2EF6-4371-88D7-363E039A1B45}"/>
    <cellStyle name="Input 4 2 2 2" xfId="8346" xr:uid="{9DD66AEC-D846-425E-81B6-EEB58A73B57F}"/>
    <cellStyle name="Input 4 2 2 2 2" xfId="15684" xr:uid="{1864B44D-7B6D-4976-8B62-59764C961CE3}"/>
    <cellStyle name="Input 4 2 2 2 2 2" xfId="40817" xr:uid="{5F1B3713-6CFF-4E53-848D-1E513B509935}"/>
    <cellStyle name="Input 4 2 2 2 3" xfId="20875" xr:uid="{C74BC053-4277-4373-AD07-76F16C753FAF}"/>
    <cellStyle name="Input 4 2 2 2 3 2" xfId="46008" xr:uid="{37982DD9-B004-4EFB-B3FB-273C450142B7}"/>
    <cellStyle name="Input 4 2 2 2 4" xfId="26192" xr:uid="{E83C4C4B-2BCB-4DA3-BEB4-9702E9069F80}"/>
    <cellStyle name="Input 4 2 2 2 4 2" xfId="51325" xr:uid="{A7F49677-6E72-472D-9D67-9E00E2D9D8F7}"/>
    <cellStyle name="Input 4 2 2 2 5" xfId="33488" xr:uid="{6EF5EA36-970B-4AA4-9FEC-E00CC48A6785}"/>
    <cellStyle name="Input 4 2 2 3" xfId="9840" xr:uid="{23A6A472-30AD-49E2-B88B-F1F1B4BA1434}"/>
    <cellStyle name="Input 4 2 2 3 2" xfId="16917" xr:uid="{75DE8C12-4106-4FB3-9193-E33677D192C5}"/>
    <cellStyle name="Input 4 2 2 3 2 2" xfId="42050" xr:uid="{8A284109-60C7-428B-801F-245227ED90D2}"/>
    <cellStyle name="Input 4 2 2 3 3" xfId="22029" xr:uid="{2F5A1A9A-F09A-4023-ACCE-C3E5F2DA5DA8}"/>
    <cellStyle name="Input 4 2 2 3 3 2" xfId="47162" xr:uid="{1641C8F1-E834-48A0-92BC-932F1F77B0ED}"/>
    <cellStyle name="Input 4 2 2 3 4" xfId="27214" xr:uid="{C28D6489-6413-414B-B22D-52456287A197}"/>
    <cellStyle name="Input 4 2 2 3 4 2" xfId="52347" xr:uid="{76877304-1B18-41BF-BAFC-694B295DD83D}"/>
    <cellStyle name="Input 4 2 2 3 5" xfId="34982" xr:uid="{00D51577-C7C8-4B1D-8B35-3BA6CB5F0D75}"/>
    <cellStyle name="Input 4 2 2 4" xfId="7927" xr:uid="{B98262D3-B19F-4CFA-8C42-5116BC862CE5}"/>
    <cellStyle name="Input 4 2 2 4 2" xfId="15283" xr:uid="{44152B57-B633-4D29-AF7B-ABF5F6DEB70D}"/>
    <cellStyle name="Input 4 2 2 4 2 2" xfId="40416" xr:uid="{553C2F3D-D20E-491F-B471-0281A890DB4F}"/>
    <cellStyle name="Input 4 2 2 4 3" xfId="20492" xr:uid="{C094488F-DAE3-4B89-A85F-9915255783EE}"/>
    <cellStyle name="Input 4 2 2 4 3 2" xfId="45625" xr:uid="{984DB50D-D3DB-4EAF-803B-F0F76248D398}"/>
    <cellStyle name="Input 4 2 2 4 4" xfId="25813" xr:uid="{FA35C6A4-64F8-4212-ADFC-25BDD814AC19}"/>
    <cellStyle name="Input 4 2 2 4 4 2" xfId="50946" xr:uid="{A21DD537-DA84-49C8-89B8-432C7549C971}"/>
    <cellStyle name="Input 4 2 2 4 5" xfId="33070" xr:uid="{6967F1CF-5948-4E51-AB5B-019A13E774D4}"/>
    <cellStyle name="Input 4 2 2 5" xfId="7329" xr:uid="{BB01B0D9-CF80-4496-B750-57076A78F41C}"/>
    <cellStyle name="Input 4 2 2 5 2" xfId="14746" xr:uid="{E882FFCB-FEF2-4083-812B-4F258C718EC0}"/>
    <cellStyle name="Input 4 2 2 5 2 2" xfId="39879" xr:uid="{2C981C48-3967-40B4-89D9-7A9F4248EBE5}"/>
    <cellStyle name="Input 4 2 2 5 3" xfId="19993" xr:uid="{84F3D716-B0C7-4898-A4D0-514BEAC452AE}"/>
    <cellStyle name="Input 4 2 2 5 3 2" xfId="45126" xr:uid="{05AEDCF7-272C-4802-B7FA-F271F7341523}"/>
    <cellStyle name="Input 4 2 2 5 4" xfId="25320" xr:uid="{ACD0D97D-5E98-4366-B6A5-70FBDE5563C8}"/>
    <cellStyle name="Input 4 2 2 5 4 2" xfId="50453" xr:uid="{10A7152B-B5BD-493D-9C56-D5B84AAFC8DD}"/>
    <cellStyle name="Input 4 2 2 5 5" xfId="32478" xr:uid="{E4F20CD1-3ADB-42F9-BD7B-D053A5CA947F}"/>
    <cellStyle name="Input 4 2 2 6" xfId="12783" xr:uid="{F3B51C98-FBA2-4FA6-BF90-D5BFE26280D1}"/>
    <cellStyle name="Input 4 2 2 6 2" xfId="37921" xr:uid="{0A9DECC8-7F96-4C59-8C6F-CAF48E764409}"/>
    <cellStyle name="Input 4 2 2 7" xfId="12756" xr:uid="{4933FC1C-2AD2-4AF7-B08B-4524C636C7DB}"/>
    <cellStyle name="Input 4 2 2 7 2" xfId="37894" xr:uid="{ED262762-1FD8-44A7-9E62-3597913FC0F7}"/>
    <cellStyle name="Input 4 2 2 8" xfId="30716" xr:uid="{61F2FB31-B420-43BF-8EA2-4165EA94D21B}"/>
    <cellStyle name="Input 4 2 2 9" xfId="5217" xr:uid="{C339FF4B-D84B-4668-907C-5BED925ACADF}"/>
    <cellStyle name="Input 4 2 3" xfId="3266" xr:uid="{57D4501E-D77E-45EE-9D08-42E23627323D}"/>
    <cellStyle name="Input 4 2 3 10" xfId="5197" xr:uid="{70BC4205-2116-41E5-BCA3-CD5FFEFB9E21}"/>
    <cellStyle name="Input 4 2 3 2" xfId="8326" xr:uid="{2416ACBC-F3AE-4467-9C68-7348D2DB3040}"/>
    <cellStyle name="Input 4 2 3 2 2" xfId="15664" xr:uid="{5F6E5984-3905-4098-B35D-6EF68D44381B}"/>
    <cellStyle name="Input 4 2 3 2 2 2" xfId="40797" xr:uid="{8A18B7C4-DB82-4437-AFC8-CDAF5997F011}"/>
    <cellStyle name="Input 4 2 3 2 3" xfId="20855" xr:uid="{F77028BC-7244-4001-B85C-A23ECED58B3B}"/>
    <cellStyle name="Input 4 2 3 2 3 2" xfId="45988" xr:uid="{A7B9C5AC-7552-4880-BC31-C4589B10AC21}"/>
    <cellStyle name="Input 4 2 3 2 4" xfId="26172" xr:uid="{4879B0DF-7526-4A02-9B11-F3EAB6B5FAFD}"/>
    <cellStyle name="Input 4 2 3 2 4 2" xfId="51305" xr:uid="{FE5E2FF4-B278-4731-9577-FE4E9779DB32}"/>
    <cellStyle name="Input 4 2 3 2 5" xfId="33468" xr:uid="{AC1ACFC2-71CB-48FB-9F3D-319A92E2F6A9}"/>
    <cellStyle name="Input 4 2 3 3" xfId="9820" xr:uid="{48A4D05C-6562-45A8-A7EC-A9D62163D5A6}"/>
    <cellStyle name="Input 4 2 3 3 2" xfId="16897" xr:uid="{BA5EE040-624C-4CFF-AC2A-8AC875A9AEE5}"/>
    <cellStyle name="Input 4 2 3 3 2 2" xfId="42030" xr:uid="{6239B497-B762-4FA1-ABA4-82C7E6888032}"/>
    <cellStyle name="Input 4 2 3 3 3" xfId="22009" xr:uid="{20C0F0BD-330B-425E-8B8D-7163C8B5E9EE}"/>
    <cellStyle name="Input 4 2 3 3 3 2" xfId="47142" xr:uid="{3D550062-4443-482B-9B07-4BF2EFF010FD}"/>
    <cellStyle name="Input 4 2 3 3 4" xfId="27194" xr:uid="{DEAB1942-DF58-4B93-87A6-FCF39B35D5BF}"/>
    <cellStyle name="Input 4 2 3 3 4 2" xfId="52327" xr:uid="{12FA9137-F9FA-436F-A1E3-C6C0274C83D7}"/>
    <cellStyle name="Input 4 2 3 3 5" xfId="34962" xr:uid="{D453FA9F-2B3A-499B-92A4-1FC65846C927}"/>
    <cellStyle name="Input 4 2 3 4" xfId="7729" xr:uid="{62CE88C0-C0A3-467F-937D-418446D05210}"/>
    <cellStyle name="Input 4 2 3 4 2" xfId="15089" xr:uid="{660BF876-85C7-47BD-9D91-DE313CC53A25}"/>
    <cellStyle name="Input 4 2 3 4 2 2" xfId="40222" xr:uid="{FF3F04A6-5161-4536-BBA4-3D3D0C5668C4}"/>
    <cellStyle name="Input 4 2 3 4 3" xfId="20304" xr:uid="{161F4088-9C3B-4C85-B9D1-D7C3FBD66A10}"/>
    <cellStyle name="Input 4 2 3 4 3 2" xfId="45437" xr:uid="{3B45CEBC-8166-4FF0-B2E3-E5E154613DC6}"/>
    <cellStyle name="Input 4 2 3 4 4" xfId="25627" xr:uid="{DFB301B8-389E-4E59-BB97-06EAD662F0EE}"/>
    <cellStyle name="Input 4 2 3 4 4 2" xfId="50760" xr:uid="{BA2A55EA-02D4-4DF7-AD34-4D96735B8879}"/>
    <cellStyle name="Input 4 2 3 4 5" xfId="32876" xr:uid="{53B59218-9C45-45B1-9AA5-BBED132919CE}"/>
    <cellStyle name="Input 4 2 3 5" xfId="10211" xr:uid="{D0D2014A-E44C-4C43-8F54-2CE976EC40DC}"/>
    <cellStyle name="Input 4 2 3 5 2" xfId="17287" xr:uid="{2213AD9F-3F4A-4C49-A28B-D370C88A402F}"/>
    <cellStyle name="Input 4 2 3 5 2 2" xfId="42420" xr:uid="{90E3D5CC-6801-4A12-9C7A-32F92DEB6FE8}"/>
    <cellStyle name="Input 4 2 3 5 3" xfId="22399" xr:uid="{365C755D-D177-454A-A099-FD3EA959787E}"/>
    <cellStyle name="Input 4 2 3 5 3 2" xfId="47532" xr:uid="{597498BC-BEF9-4085-BAF3-EDF42068D0D0}"/>
    <cellStyle name="Input 4 2 3 5 4" xfId="27584" xr:uid="{4D89B500-74D3-4E62-BEE6-356B67853689}"/>
    <cellStyle name="Input 4 2 3 5 4 2" xfId="52717" xr:uid="{796F5DC1-8271-4A8E-ABF1-FB026F10981B}"/>
    <cellStyle name="Input 4 2 3 5 5" xfId="35352" xr:uid="{CFCD5A53-9B8E-41A5-B702-77FBC7B62B32}"/>
    <cellStyle name="Input 4 2 3 6" xfId="13307" xr:uid="{2117C71B-F79A-48C8-87F3-29A05024E3D5}"/>
    <cellStyle name="Input 4 2 3 6 2" xfId="38441" xr:uid="{0049EACB-1557-4EC5-A5D2-AE999AD6257F}"/>
    <cellStyle name="Input 4 2 3 7" xfId="12792" xr:uid="{2FFC8265-D8B1-4A82-A512-7AD1CE0E7EB2}"/>
    <cellStyle name="Input 4 2 3 7 2" xfId="37930" xr:uid="{F384444C-2F8B-4E2F-A3DE-CAC947ED9FEF}"/>
    <cellStyle name="Input 4 2 3 8" xfId="16167" xr:uid="{486F5BBF-2664-4D69-9694-8C5AFEEE3287}"/>
    <cellStyle name="Input 4 2 3 8 2" xfId="41300" xr:uid="{32C60360-4E9C-47FC-BE89-4AC9C19DA47D}"/>
    <cellStyle name="Input 4 2 3 9" xfId="30696" xr:uid="{17E0119A-A4DA-4163-B799-AAB691F2D4CA}"/>
    <cellStyle name="Input 4 2 4" xfId="3308" xr:uid="{63C3B681-0969-402A-9DC6-D629F018BA94}"/>
    <cellStyle name="Input 4 2 4 10" xfId="6811" xr:uid="{D55A53A9-EEEF-49C1-8647-E90FCEFE3A88}"/>
    <cellStyle name="Input 4 2 4 2" xfId="9684" xr:uid="{224D13F5-7586-46EC-9D0C-F1FDADDD7B73}"/>
    <cellStyle name="Input 4 2 4 2 2" xfId="16764" xr:uid="{5EB6F644-2F94-4D85-ACC8-1F22807A8D7F}"/>
    <cellStyle name="Input 4 2 4 2 2 2" xfId="41897" xr:uid="{751CD82D-47D6-4217-B71A-1F45B7694A62}"/>
    <cellStyle name="Input 4 2 4 2 3" xfId="21876" xr:uid="{CDEE75AF-0568-44EA-8DEB-ADE05F20B561}"/>
    <cellStyle name="Input 4 2 4 2 3 2" xfId="47009" xr:uid="{806FBB09-7A57-43E7-99BE-63F3CB1867F7}"/>
    <cellStyle name="Input 4 2 4 2 4" xfId="27065" xr:uid="{5FCA50B8-77DA-4CF1-AC1E-A6E541B813B8}"/>
    <cellStyle name="Input 4 2 4 2 4 2" xfId="52198" xr:uid="{93D636D3-B2E0-4E17-8614-5203E68FD01B}"/>
    <cellStyle name="Input 4 2 4 2 5" xfId="34826" xr:uid="{8BC9A376-5BE9-45F7-A91A-C0535BB12FE1}"/>
    <cellStyle name="Input 4 2 4 3" xfId="10792" xr:uid="{AA8B8C44-DA10-4C0D-85B3-7CB259FCFAA1}"/>
    <cellStyle name="Input 4 2 4 3 2" xfId="17868" xr:uid="{249255C4-CCBE-4BAD-A440-52DA00CF2FF3}"/>
    <cellStyle name="Input 4 2 4 3 2 2" xfId="43001" xr:uid="{B749272A-082E-4223-951F-285B9F40F6B7}"/>
    <cellStyle name="Input 4 2 4 3 3" xfId="22980" xr:uid="{9B84BDD8-4E84-4394-B508-A2370DA6B12E}"/>
    <cellStyle name="Input 4 2 4 3 3 2" xfId="48113" xr:uid="{CA945510-D7B3-4EB3-881C-450D39B3381E}"/>
    <cellStyle name="Input 4 2 4 3 4" xfId="28165" xr:uid="{2363920E-6BA9-4FF1-B002-926B8F2D00A0}"/>
    <cellStyle name="Input 4 2 4 3 4 2" xfId="53298" xr:uid="{0345A777-3978-48F7-BFD7-5CB181B3D140}"/>
    <cellStyle name="Input 4 2 4 3 5" xfId="35933" xr:uid="{C9F3206C-9B4C-405B-8F05-DCBB56D9BF9E}"/>
    <cellStyle name="Input 4 2 4 4" xfId="11545" xr:uid="{E5F943BA-1148-4798-8699-186F4834A07A}"/>
    <cellStyle name="Input 4 2 4 4 2" xfId="18619" xr:uid="{AAA07C29-9ADA-4359-98D0-D4D9FBD2C73A}"/>
    <cellStyle name="Input 4 2 4 4 2 2" xfId="43752" xr:uid="{D60ED540-5333-4FE3-839F-4F1B38245C83}"/>
    <cellStyle name="Input 4 2 4 4 3" xfId="23731" xr:uid="{3679ECEA-C24D-4D0F-9CAD-89A600E5BF31}"/>
    <cellStyle name="Input 4 2 4 4 3 2" xfId="48864" xr:uid="{E9D6640D-08B7-405E-9850-054C5DC35612}"/>
    <cellStyle name="Input 4 2 4 4 4" xfId="28916" xr:uid="{2AA8701B-485E-42CC-BFA2-88B88961F6E6}"/>
    <cellStyle name="Input 4 2 4 4 4 2" xfId="54049" xr:uid="{0B8CA063-1931-466C-897E-BAF6F22EE026}"/>
    <cellStyle name="Input 4 2 4 4 5" xfId="36684" xr:uid="{5904466A-F2BF-452E-A510-D9054F31461A}"/>
    <cellStyle name="Input 4 2 4 5" xfId="12192" xr:uid="{3B622F39-B4B2-4B38-A9A4-35CC5919B528}"/>
    <cellStyle name="Input 4 2 4 5 2" xfId="19266" xr:uid="{31DB7946-42E2-4957-9D21-6CD8B472AF05}"/>
    <cellStyle name="Input 4 2 4 5 2 2" xfId="44399" xr:uid="{D4929B72-9620-42D7-A90F-5AA94ABDBEB2}"/>
    <cellStyle name="Input 4 2 4 5 3" xfId="24378" xr:uid="{F89E2785-BDA4-4974-AFB4-95F037776B56}"/>
    <cellStyle name="Input 4 2 4 5 3 2" xfId="49511" xr:uid="{DF98D162-DC52-4940-BE68-2E96907A5332}"/>
    <cellStyle name="Input 4 2 4 5 4" xfId="29563" xr:uid="{A33EF4FE-8F6D-4651-BD0D-C4757B3FCFEC}"/>
    <cellStyle name="Input 4 2 4 5 4 2" xfId="54696" xr:uid="{4E17B914-E0A1-44CB-A6FC-446F5B5A4927}"/>
    <cellStyle name="Input 4 2 4 5 5" xfId="37331" xr:uid="{998E60D6-80B0-407E-919E-A99C0276518B}"/>
    <cellStyle name="Input 4 2 4 6" xfId="14238" xr:uid="{A81FF04D-BB06-4B6F-9E77-F185CC40FD52}"/>
    <cellStyle name="Input 4 2 4 6 2" xfId="39371" xr:uid="{F42C0B61-EACA-4929-A4D6-77FC6193D221}"/>
    <cellStyle name="Input 4 2 4 7" xfId="19495" xr:uid="{2B7EEDAA-8964-45DA-93D1-35D4DFBE6B0D}"/>
    <cellStyle name="Input 4 2 4 7 2" xfId="44628" xr:uid="{38276005-F290-454A-8C47-5D8E7BEF6CD5}"/>
    <cellStyle name="Input 4 2 4 8" xfId="24835" xr:uid="{CF7C2E49-FAB2-4346-B0AF-31D4C0987E08}"/>
    <cellStyle name="Input 4 2 4 8 2" xfId="49968" xr:uid="{CE7F66C4-BD82-4A74-9090-18841EE7DF67}"/>
    <cellStyle name="Input 4 2 4 9" xfId="31967" xr:uid="{3FC68F98-CB6C-4331-A7FB-FABA7C80BDAF}"/>
    <cellStyle name="Input 4 2 5" xfId="3293" xr:uid="{6C47D246-777A-4D5D-8601-662CCFD4D6C2}"/>
    <cellStyle name="Input 4 2 5 10" xfId="6862" xr:uid="{1A13880E-11FC-497E-BF7C-B4FB60CDA25B}"/>
    <cellStyle name="Input 4 2 5 2" xfId="9735" xr:uid="{CD5BAB08-3626-4C10-8144-9730DA9E99F6}"/>
    <cellStyle name="Input 4 2 5 2 2" xfId="16815" xr:uid="{B3B3B33B-2A4A-451F-97AB-7A6C98529687}"/>
    <cellStyle name="Input 4 2 5 2 2 2" xfId="41948" xr:uid="{1C8D55DB-4EF0-429C-8F88-9423DC5EAC03}"/>
    <cellStyle name="Input 4 2 5 2 3" xfId="21927" xr:uid="{D5466727-0C80-491B-8BBD-638869641299}"/>
    <cellStyle name="Input 4 2 5 2 3 2" xfId="47060" xr:uid="{BA793D98-E3C2-4B0D-BE93-E182CFC53E75}"/>
    <cellStyle name="Input 4 2 5 2 4" xfId="27116" xr:uid="{57500B68-05DA-4419-98F3-5A608C2C7BE0}"/>
    <cellStyle name="Input 4 2 5 2 4 2" xfId="52249" xr:uid="{EE70C6C9-D9F3-4B5F-86E0-43C6C538F74D}"/>
    <cellStyle name="Input 4 2 5 2 5" xfId="34877" xr:uid="{D6D42AD0-B2EB-4B5D-8453-E83753A494F7}"/>
    <cellStyle name="Input 4 2 5 3" xfId="10843" xr:uid="{7049AE16-2311-40E8-84AD-8E4BF8FACE2B}"/>
    <cellStyle name="Input 4 2 5 3 2" xfId="17919" xr:uid="{80CF0B83-D110-47DC-8C45-9CF0BA54A817}"/>
    <cellStyle name="Input 4 2 5 3 2 2" xfId="43052" xr:uid="{2EEB783D-678D-493A-B4CA-4E4909166333}"/>
    <cellStyle name="Input 4 2 5 3 3" xfId="23031" xr:uid="{9EC7CAA1-0E09-4308-9B6B-287CDE3A33E6}"/>
    <cellStyle name="Input 4 2 5 3 3 2" xfId="48164" xr:uid="{00A94C80-4236-4C09-A947-52550C6CC56E}"/>
    <cellStyle name="Input 4 2 5 3 4" xfId="28216" xr:uid="{B2CE7A63-C253-43C0-B431-F7B25FEC49FF}"/>
    <cellStyle name="Input 4 2 5 3 4 2" xfId="53349" xr:uid="{590C5F58-90FA-4D43-AC3E-7616F5DF6D9F}"/>
    <cellStyle name="Input 4 2 5 3 5" xfId="35984" xr:uid="{011DC0DF-8B2E-45E7-9321-3C2C1F38B006}"/>
    <cellStyle name="Input 4 2 5 4" xfId="11596" xr:uid="{68FA7BAD-01F7-44EB-9DC6-C37D45B62CEC}"/>
    <cellStyle name="Input 4 2 5 4 2" xfId="18670" xr:uid="{D1657534-A5DC-4047-A605-C918C6FF5250}"/>
    <cellStyle name="Input 4 2 5 4 2 2" xfId="43803" xr:uid="{06218C5C-9699-4DE2-9B5D-D19B24BD1EB4}"/>
    <cellStyle name="Input 4 2 5 4 3" xfId="23782" xr:uid="{3EF4DD0E-9636-44C5-839F-D0E75747DD1D}"/>
    <cellStyle name="Input 4 2 5 4 3 2" xfId="48915" xr:uid="{BA862977-B5F0-4C18-A3A0-FC4E0EEA65E1}"/>
    <cellStyle name="Input 4 2 5 4 4" xfId="28967" xr:uid="{2CB2DB73-D717-45B9-B2FD-380CC31347AB}"/>
    <cellStyle name="Input 4 2 5 4 4 2" xfId="54100" xr:uid="{DD3FB9ED-B540-48C3-AF42-D0CD4608D3FA}"/>
    <cellStyle name="Input 4 2 5 4 5" xfId="36735" xr:uid="{2DECE87A-A792-4597-AD64-D695B9F594DD}"/>
    <cellStyle name="Input 4 2 5 5" xfId="12243" xr:uid="{AA688812-62A7-42C9-AA26-2513A59DD6B6}"/>
    <cellStyle name="Input 4 2 5 5 2" xfId="19317" xr:uid="{4E82808C-256B-4F83-9BD7-6B1A7F9DE8BB}"/>
    <cellStyle name="Input 4 2 5 5 2 2" xfId="44450" xr:uid="{A3ECC764-789E-49BE-B225-B99595B1A578}"/>
    <cellStyle name="Input 4 2 5 5 3" xfId="24429" xr:uid="{E216F77A-36AE-4134-9701-10163A996635}"/>
    <cellStyle name="Input 4 2 5 5 3 2" xfId="49562" xr:uid="{37C695B5-01D4-4C5C-928E-1CEC734607D7}"/>
    <cellStyle name="Input 4 2 5 5 4" xfId="29614" xr:uid="{131AB727-5F33-447D-B0C2-F47A581F8019}"/>
    <cellStyle name="Input 4 2 5 5 4 2" xfId="54747" xr:uid="{776AA741-4DEB-48BF-8828-1305754E423F}"/>
    <cellStyle name="Input 4 2 5 5 5" xfId="37382" xr:uid="{0F088369-5F78-4078-B710-14510220A4E1}"/>
    <cellStyle name="Input 4 2 5 6" xfId="14289" xr:uid="{06F9926C-7D12-467A-8901-A0136B8ACD75}"/>
    <cellStyle name="Input 4 2 5 6 2" xfId="39422" xr:uid="{A12AFF0F-7922-440A-8EB0-192DB83AD055}"/>
    <cellStyle name="Input 4 2 5 7" xfId="19546" xr:uid="{22FF0A69-8231-48BC-A9A9-FF5C56205547}"/>
    <cellStyle name="Input 4 2 5 7 2" xfId="44679" xr:uid="{63C22613-65FC-4605-95DF-1E6C5DC50AE7}"/>
    <cellStyle name="Input 4 2 5 8" xfId="24886" xr:uid="{34DD48E5-A917-4437-84BC-1A5BE8E2E4EE}"/>
    <cellStyle name="Input 4 2 5 8 2" xfId="50019" xr:uid="{2DBD3D47-D1D2-4957-8522-D6B53E3A0D59}"/>
    <cellStyle name="Input 4 2 5 9" xfId="32018" xr:uid="{63C83257-8E3A-416E-A5F1-41C4C12B0A51}"/>
    <cellStyle name="Input 4 2 6" xfId="3253" xr:uid="{7E174C95-A84B-49FB-89CE-CD724DE5F596}"/>
    <cellStyle name="Input 4 2 6 10" xfId="5248" xr:uid="{D2ABB77E-AC7B-4883-81C8-1C2D2099BFBD}"/>
    <cellStyle name="Input 4 2 6 2" xfId="8377" xr:uid="{D019D375-4CCE-4F6E-92A3-E888C607BB31}"/>
    <cellStyle name="Input 4 2 6 2 2" xfId="15715" xr:uid="{F2388851-AA53-4C30-9551-43863FD8C978}"/>
    <cellStyle name="Input 4 2 6 2 2 2" xfId="40848" xr:uid="{ECC63D88-8905-4E94-AB16-E5ED69F9892C}"/>
    <cellStyle name="Input 4 2 6 2 3" xfId="20906" xr:uid="{B896E3EB-F3EB-4E05-8760-CEC950BC84CF}"/>
    <cellStyle name="Input 4 2 6 2 3 2" xfId="46039" xr:uid="{5476E1B7-028D-4928-B001-71ACA84C49B8}"/>
    <cellStyle name="Input 4 2 6 2 4" xfId="26223" xr:uid="{B9719AF2-EC49-4816-9AF4-93F2EF5003E5}"/>
    <cellStyle name="Input 4 2 6 2 4 2" xfId="51356" xr:uid="{292A8B04-FF53-4144-BD8C-F2AEC259F218}"/>
    <cellStyle name="Input 4 2 6 2 5" xfId="33519" xr:uid="{94980856-5A7D-49D8-9116-90633BE83D19}"/>
    <cellStyle name="Input 4 2 6 3" xfId="9871" xr:uid="{0665FFC0-24D6-4CA4-8454-5AC55ED7ED48}"/>
    <cellStyle name="Input 4 2 6 3 2" xfId="16948" xr:uid="{977C6A6B-65EE-4116-8F70-735EF8403EF7}"/>
    <cellStyle name="Input 4 2 6 3 2 2" xfId="42081" xr:uid="{C018E4F9-EBB6-4F7E-83AE-E05F53AD7171}"/>
    <cellStyle name="Input 4 2 6 3 3" xfId="22060" xr:uid="{61E25119-CCC2-4F65-ABF2-2E114957B0B4}"/>
    <cellStyle name="Input 4 2 6 3 3 2" xfId="47193" xr:uid="{279398D8-FA0B-4123-9C41-054BF3BB702D}"/>
    <cellStyle name="Input 4 2 6 3 4" xfId="27245" xr:uid="{B3703F85-C0CE-4011-87E1-B10767EF27ED}"/>
    <cellStyle name="Input 4 2 6 3 4 2" xfId="52378" xr:uid="{FDB063C8-7B6B-4BA4-AFE8-2A8B22121764}"/>
    <cellStyle name="Input 4 2 6 3 5" xfId="35013" xr:uid="{E6BE82EA-BE99-4778-BDAF-B05D53060613}"/>
    <cellStyle name="Input 4 2 6 4" xfId="7765" xr:uid="{94B4BB46-42A3-499E-B19E-5C5C93946FB8}"/>
    <cellStyle name="Input 4 2 6 4 2" xfId="15124" xr:uid="{7ACDA732-0EEF-4BE3-A705-67AF70917D16}"/>
    <cellStyle name="Input 4 2 6 4 2 2" xfId="40257" xr:uid="{AFD1A052-269B-4491-BEBF-C8E9C99B51BD}"/>
    <cellStyle name="Input 4 2 6 4 3" xfId="20339" xr:uid="{A2BACF47-46EC-4821-A8B4-641C2DCF51A9}"/>
    <cellStyle name="Input 4 2 6 4 3 2" xfId="45472" xr:uid="{ADE6A72D-50AE-41E2-9842-C07602BA81E9}"/>
    <cellStyle name="Input 4 2 6 4 4" xfId="25662" xr:uid="{F3021AAC-292D-4EEB-91EA-855F651B0CC7}"/>
    <cellStyle name="Input 4 2 6 4 4 2" xfId="50795" xr:uid="{1265F31B-D971-4316-AF2B-6F176A775A8C}"/>
    <cellStyle name="Input 4 2 6 4 5" xfId="32912" xr:uid="{249BDB18-7641-43C0-8A7D-4129B9F0AD3C}"/>
    <cellStyle name="Input 4 2 6 5" xfId="7317" xr:uid="{763ABC12-1737-4785-97BD-3D2D8780B97F}"/>
    <cellStyle name="Input 4 2 6 5 2" xfId="14734" xr:uid="{61C88972-12F7-4344-9444-B0BCF93BB7A5}"/>
    <cellStyle name="Input 4 2 6 5 2 2" xfId="39867" xr:uid="{0A2EC444-E116-401F-9FE3-67DC8E8F68F1}"/>
    <cellStyle name="Input 4 2 6 5 3" xfId="19981" xr:uid="{628081B2-96CE-4B93-9D91-DAE7064180B9}"/>
    <cellStyle name="Input 4 2 6 5 3 2" xfId="45114" xr:uid="{DFB8F35E-7D56-47D8-B7BE-402CEEA72950}"/>
    <cellStyle name="Input 4 2 6 5 4" xfId="25309" xr:uid="{B78BFF68-797A-45D4-8E62-2801AC0DD203}"/>
    <cellStyle name="Input 4 2 6 5 4 2" xfId="50442" xr:uid="{8BED0980-837C-4CC0-9ECB-259CE566B1E9}"/>
    <cellStyle name="Input 4 2 6 5 5" xfId="32466" xr:uid="{1DB3E1C1-5B4C-4718-9015-D5E52A5FF994}"/>
    <cellStyle name="Input 4 2 6 6" xfId="13347" xr:uid="{C0D6707A-2F50-47CA-B8DF-3DAD29D9D4F9}"/>
    <cellStyle name="Input 4 2 6 6 2" xfId="38481" xr:uid="{F31D271F-AFE9-47D1-88A6-49967CE8447E}"/>
    <cellStyle name="Input 4 2 6 7" xfId="15810" xr:uid="{1F17C048-4D13-465B-8516-D9CA6CBB8EC9}"/>
    <cellStyle name="Input 4 2 6 7 2" xfId="40943" xr:uid="{D1190D84-2841-49BC-8CFA-FFAD9B34CB0A}"/>
    <cellStyle name="Input 4 2 6 8" xfId="19974" xr:uid="{20A1D2FA-C4E2-4C9D-8FC4-200309D35E8D}"/>
    <cellStyle name="Input 4 2 6 8 2" xfId="45107" xr:uid="{8FAE9366-5C67-4B77-B0D7-506314C32EDF}"/>
    <cellStyle name="Input 4 2 6 9" xfId="30747" xr:uid="{07632DEF-46B9-4912-BB8A-B0DF0D9F0CAA}"/>
    <cellStyle name="Input 4 2 7" xfId="2877" xr:uid="{03713E61-DC76-4FF1-8948-2C4D7F23B65E}"/>
    <cellStyle name="Input 4 2 7 2" xfId="15336" xr:uid="{911864AD-DF2D-4CE2-A405-DA0DB268C40B}"/>
    <cellStyle name="Input 4 2 7 2 2" xfId="40469" xr:uid="{5E657DE4-D9D0-4B9D-B4B6-85C8027B6679}"/>
    <cellStyle name="Input 4 2 7 3" xfId="20539" xr:uid="{FE7CC005-A785-4E15-BB85-F8AFDE73D21F}"/>
    <cellStyle name="Input 4 2 7 3 2" xfId="45672" xr:uid="{879E7A61-ED8C-4DD3-B86B-3958E39393F6}"/>
    <cellStyle name="Input 4 2 7 4" xfId="25859" xr:uid="{E59B1573-6891-4E2E-8CB1-31B89F583F2C}"/>
    <cellStyle name="Input 4 2 7 4 2" xfId="50992" xr:uid="{4863BAED-13D7-4555-9561-B1BEC63B634F}"/>
    <cellStyle name="Input 4 2 7 5" xfId="33125" xr:uid="{3A97C269-A033-4FE9-A09C-92C0370CC13D}"/>
    <cellStyle name="Input 4 2 7 6" xfId="7982" xr:uid="{627F96D1-FF08-4A84-862A-5B9726AA87FC}"/>
    <cellStyle name="Input 4 2 8" xfId="3223" xr:uid="{3646BBBE-CC41-4096-AE2E-92A235AEBFBF}"/>
    <cellStyle name="Input 4 2 8 2" xfId="29990" xr:uid="{25E646CA-944B-4EE7-A2D2-13A5ADC25A41}"/>
    <cellStyle name="Input 4 2 9" xfId="4541" xr:uid="{A9CE14C8-CE38-4502-9AF4-D23DC8FB49D9}"/>
    <cellStyle name="Input 4 3" xfId="3239" xr:uid="{061E5A52-EA49-41DA-B4B4-E5323D3EB817}"/>
    <cellStyle name="Input 4 3 2" xfId="8347" xr:uid="{FEC7F7FE-E334-4B8F-80BE-91C0C18C4429}"/>
    <cellStyle name="Input 4 3 2 2" xfId="15685" xr:uid="{F608F850-F78D-4449-84BF-E3E100EC3F09}"/>
    <cellStyle name="Input 4 3 2 2 2" xfId="40818" xr:uid="{7B8D708C-3C85-4FEC-B031-7C8A5B7C3EE0}"/>
    <cellStyle name="Input 4 3 2 3" xfId="20876" xr:uid="{A772E53E-4D06-48FD-8F1E-A1D29BA8C81B}"/>
    <cellStyle name="Input 4 3 2 3 2" xfId="46009" xr:uid="{4838A950-E419-476E-BB93-BBF69D9BD5CD}"/>
    <cellStyle name="Input 4 3 2 4" xfId="26193" xr:uid="{5397152F-63EE-4647-A2BC-50A9B628C455}"/>
    <cellStyle name="Input 4 3 2 4 2" xfId="51326" xr:uid="{08605513-757E-4082-A232-E510D7126E13}"/>
    <cellStyle name="Input 4 3 2 5" xfId="33489" xr:uid="{E28953BF-7359-49B1-9E85-4BF8C8FC461B}"/>
    <cellStyle name="Input 4 3 3" xfId="9841" xr:uid="{0E010220-034A-4556-A6ED-D84F423F1CE6}"/>
    <cellStyle name="Input 4 3 3 2" xfId="16918" xr:uid="{BFEBB266-788F-4107-846C-868B13C14483}"/>
    <cellStyle name="Input 4 3 3 2 2" xfId="42051" xr:uid="{9DDE5679-1C6B-413A-976C-C6ACE193ED86}"/>
    <cellStyle name="Input 4 3 3 3" xfId="22030" xr:uid="{16AB7352-FAAB-4AEF-9857-5DFA8C83637C}"/>
    <cellStyle name="Input 4 3 3 3 2" xfId="47163" xr:uid="{64626A4C-BCA9-471A-824B-C21A46F729B3}"/>
    <cellStyle name="Input 4 3 3 4" xfId="27215" xr:uid="{3904AFF5-7493-4EBA-8A70-5E548C51A89A}"/>
    <cellStyle name="Input 4 3 3 4 2" xfId="52348" xr:uid="{A6983BAD-86CF-4E6E-9549-DA19044AF047}"/>
    <cellStyle name="Input 4 3 3 5" xfId="34983" xr:uid="{2D5F8E18-8C57-4700-A7BD-C7B4CFBDA6D5}"/>
    <cellStyle name="Input 4 3 4" xfId="7748" xr:uid="{BD23EC0C-3330-4232-B010-ACD5D3E369E7}"/>
    <cellStyle name="Input 4 3 4 2" xfId="15107" xr:uid="{81F280B9-45FD-44B4-83A5-9F7D02D69398}"/>
    <cellStyle name="Input 4 3 4 2 2" xfId="40240" xr:uid="{B3148186-6360-4987-98E2-8FABE2F7A754}"/>
    <cellStyle name="Input 4 3 4 3" xfId="20322" xr:uid="{5DD6F8FA-D797-4BED-856F-4E650CCDB9D2}"/>
    <cellStyle name="Input 4 3 4 3 2" xfId="45455" xr:uid="{6914CA7E-B104-4F23-BE6A-557DD0635C4A}"/>
    <cellStyle name="Input 4 3 4 4" xfId="25645" xr:uid="{F1605C0B-65CD-475F-BB81-7769BD9055F9}"/>
    <cellStyle name="Input 4 3 4 4 2" xfId="50778" xr:uid="{9B35C264-427E-4C16-A26A-1F8F32A838DD}"/>
    <cellStyle name="Input 4 3 4 5" xfId="32895" xr:uid="{DB0B8AE6-1B14-4339-AEA4-78F4A7D2FA37}"/>
    <cellStyle name="Input 4 3 5" xfId="11151" xr:uid="{8F7CDF9D-D75E-41BA-A200-FFC923C8C8FA}"/>
    <cellStyle name="Input 4 3 5 2" xfId="18226" xr:uid="{A8F5E415-7D4A-435D-95A8-B177F04AE66A}"/>
    <cellStyle name="Input 4 3 5 2 2" xfId="43359" xr:uid="{63A2AD9F-33EA-410B-96BC-9B410B126CB1}"/>
    <cellStyle name="Input 4 3 5 3" xfId="23338" xr:uid="{CF302C6D-55F5-4348-BEE3-158D2FCBBB61}"/>
    <cellStyle name="Input 4 3 5 3 2" xfId="48471" xr:uid="{FEF90C0E-21A5-4780-8F78-F631E5F78504}"/>
    <cellStyle name="Input 4 3 5 4" xfId="28523" xr:uid="{A59078C7-CC47-4D83-BA80-55F037479936}"/>
    <cellStyle name="Input 4 3 5 4 2" xfId="53656" xr:uid="{B9928E9A-87B3-4A23-AADB-9E4BE5044677}"/>
    <cellStyle name="Input 4 3 5 5" xfId="36291" xr:uid="{283CD7EB-BB26-4302-8621-496B6168A0E8}"/>
    <cellStyle name="Input 4 3 6" xfId="15424" xr:uid="{5B6EF710-00BE-40BC-814B-534FD242ECFE}"/>
    <cellStyle name="Input 4 3 6 2" xfId="40557" xr:uid="{41377D7A-9C74-4606-BA5E-14A974F1B45D}"/>
    <cellStyle name="Input 4 3 7" xfId="13732" xr:uid="{0B2361ED-9561-4293-8507-2BDE11B36324}"/>
    <cellStyle name="Input 4 3 7 2" xfId="38866" xr:uid="{61A96F06-C900-463F-9D8F-BEE6A6F97D0F}"/>
    <cellStyle name="Input 4 3 8" xfId="30717" xr:uid="{01DAB969-6BA0-4248-A2E3-51BEAD25AB86}"/>
    <cellStyle name="Input 4 3 9" xfId="5218" xr:uid="{5D8C6890-680E-46C3-BEAF-0D84E980FDF3}"/>
    <cellStyle name="Input 4 4" xfId="3267" xr:uid="{02D37F3F-61FC-45AD-B24C-9D801572CAD9}"/>
    <cellStyle name="Input 4 4 10" xfId="5196" xr:uid="{2C0A1E67-C2BE-4237-9F15-DB13B5BB21B4}"/>
    <cellStyle name="Input 4 4 2" xfId="8325" xr:uid="{BAFCC980-4B60-4FAB-BF41-81B9888F0469}"/>
    <cellStyle name="Input 4 4 2 2" xfId="15663" xr:uid="{0C64D884-D6EB-404A-9264-19B02277ABEF}"/>
    <cellStyle name="Input 4 4 2 2 2" xfId="40796" xr:uid="{B88CF2DE-B5A3-4A61-BEE7-540065B70C13}"/>
    <cellStyle name="Input 4 4 2 3" xfId="20854" xr:uid="{A3C4DB57-EA54-4902-B540-54E7DB50F23F}"/>
    <cellStyle name="Input 4 4 2 3 2" xfId="45987" xr:uid="{539B32AD-BFA8-4AC5-9816-F58AC70B6D71}"/>
    <cellStyle name="Input 4 4 2 4" xfId="26171" xr:uid="{CA9BC5B0-B4F8-4964-814B-C3AED8E108E1}"/>
    <cellStyle name="Input 4 4 2 4 2" xfId="51304" xr:uid="{2A01C7DD-76B5-4BFF-B593-95032FBE0DFE}"/>
    <cellStyle name="Input 4 4 2 5" xfId="33467" xr:uid="{281F01AF-A45B-41BD-A3DB-0C88381AFE83}"/>
    <cellStyle name="Input 4 4 3" xfId="9819" xr:uid="{B74406FA-8BFA-4BE3-BFB8-27E8F6FFCF16}"/>
    <cellStyle name="Input 4 4 3 2" xfId="16896" xr:uid="{E1B721AE-C08B-4C1E-9E69-3C2F64F99303}"/>
    <cellStyle name="Input 4 4 3 2 2" xfId="42029" xr:uid="{3452CE16-3391-4DA9-9BB9-7D781339AD81}"/>
    <cellStyle name="Input 4 4 3 3" xfId="22008" xr:uid="{80A29913-F3DB-467A-9A56-AC4FC533777F}"/>
    <cellStyle name="Input 4 4 3 3 2" xfId="47141" xr:uid="{C1E7D820-E8B8-4482-9585-1DC0EC980975}"/>
    <cellStyle name="Input 4 4 3 4" xfId="27193" xr:uid="{075B92AA-8072-47E2-8B28-BD96FC63A930}"/>
    <cellStyle name="Input 4 4 3 4 2" xfId="52326" xr:uid="{74507AAF-5F10-41B6-856B-B840E4E7FF2B}"/>
    <cellStyle name="Input 4 4 3 5" xfId="34961" xr:uid="{B8DB1016-54D7-4347-907B-7FA1D90FBC4A}"/>
    <cellStyle name="Input 4 4 4" xfId="10378" xr:uid="{4E791518-B1F7-403E-A1A3-9D79BA7D432A}"/>
    <cellStyle name="Input 4 4 4 2" xfId="17454" xr:uid="{DE35AE93-5CDD-4135-9805-6302D75C76F4}"/>
    <cellStyle name="Input 4 4 4 2 2" xfId="42587" xr:uid="{6BCE49C0-F0AD-4FB9-9673-7C1AECF341BD}"/>
    <cellStyle name="Input 4 4 4 3" xfId="22566" xr:uid="{078735BC-F0C6-4581-8C5B-074ABF8B5EE7}"/>
    <cellStyle name="Input 4 4 4 3 2" xfId="47699" xr:uid="{0DF87CF5-1305-414D-96B1-5FEB1DF12840}"/>
    <cellStyle name="Input 4 4 4 4" xfId="27751" xr:uid="{460BFE20-AFAF-42CA-9817-52BD81A5415C}"/>
    <cellStyle name="Input 4 4 4 4 2" xfId="52884" xr:uid="{63288AAE-EA04-4AE3-BACF-C59C1DFC6FF7}"/>
    <cellStyle name="Input 4 4 4 5" xfId="35519" xr:uid="{82EB262B-BCEF-4F4A-B372-6E645BC2FC3A}"/>
    <cellStyle name="Input 4 4 5" xfId="7338" xr:uid="{42087FE1-B5F4-4C0F-B837-CBE4ECE50A4E}"/>
    <cellStyle name="Input 4 4 5 2" xfId="14755" xr:uid="{D38DA850-1164-4015-89C8-92E40131C01C}"/>
    <cellStyle name="Input 4 4 5 2 2" xfId="39888" xr:uid="{1DC5A63A-C547-4235-B2F4-B3C6B6D6A352}"/>
    <cellStyle name="Input 4 4 5 3" xfId="20002" xr:uid="{5DD8FA3D-95E2-476B-9B0A-1FE997B94832}"/>
    <cellStyle name="Input 4 4 5 3 2" xfId="45135" xr:uid="{7FE19FEC-5024-43B4-A3FA-4F753E5D6915}"/>
    <cellStyle name="Input 4 4 5 4" xfId="25329" xr:uid="{0E714819-6040-4C22-BE0E-F652CC399EC9}"/>
    <cellStyle name="Input 4 4 5 4 2" xfId="50462" xr:uid="{E37F03C6-DC61-43F5-B84A-C7426A8EDF5E}"/>
    <cellStyle name="Input 4 4 5 5" xfId="32487" xr:uid="{0B33E0EE-2EB4-4BBD-87C8-5FB31B32B3FF}"/>
    <cellStyle name="Input 4 4 6" xfId="13306" xr:uid="{23998840-C26C-4B90-B61F-DA7DFD7BEF93}"/>
    <cellStyle name="Input 4 4 6 2" xfId="38440" xr:uid="{D5C2F79A-FE3C-4AB8-B7A4-EA55AB76C77F}"/>
    <cellStyle name="Input 4 4 7" xfId="12793" xr:uid="{78340E7F-059B-4194-8D9C-C96181494A2C}"/>
    <cellStyle name="Input 4 4 7 2" xfId="37931" xr:uid="{1664ECC7-989E-416A-BE6D-0C2AB9EBD1E8}"/>
    <cellStyle name="Input 4 4 8" xfId="12867" xr:uid="{4989E4C4-94E1-4685-966D-C985EA2C79C4}"/>
    <cellStyle name="Input 4 4 8 2" xfId="38004" xr:uid="{0ED73CC0-E1DC-45D4-9DFF-A7B9F15E6F0F}"/>
    <cellStyle name="Input 4 4 9" xfId="30695" xr:uid="{338377EB-FD81-4573-A023-EEE534AA9400}"/>
    <cellStyle name="Input 4 5" xfId="3309" xr:uid="{0C4F6955-2D8B-4B4C-91AF-43DC00FFC27F}"/>
    <cellStyle name="Input 4 5 10" xfId="5233" xr:uid="{11860CC3-6017-4A5A-80E0-CA5A2FB3133A}"/>
    <cellStyle name="Input 4 5 2" xfId="8362" xr:uid="{ED4D1435-E0DD-4517-8563-B3B3DA662DA6}"/>
    <cellStyle name="Input 4 5 2 2" xfId="15700" xr:uid="{63A8B1AA-682A-42C5-A741-9E7D8117A4D5}"/>
    <cellStyle name="Input 4 5 2 2 2" xfId="40833" xr:uid="{215F2F75-98DF-416C-A3DE-C1EAC3E39865}"/>
    <cellStyle name="Input 4 5 2 3" xfId="20891" xr:uid="{88109EDE-3481-492A-8C5F-BAAEF32E12D5}"/>
    <cellStyle name="Input 4 5 2 3 2" xfId="46024" xr:uid="{CE988478-8738-4BA5-8B59-1D1EC2C8B2D1}"/>
    <cellStyle name="Input 4 5 2 4" xfId="26208" xr:uid="{9C316D3D-23D3-4A0B-A55E-0572E343D6A0}"/>
    <cellStyle name="Input 4 5 2 4 2" xfId="51341" xr:uid="{445C5239-A361-45E9-9545-58EC3CE5C606}"/>
    <cellStyle name="Input 4 5 2 5" xfId="33504" xr:uid="{EC6993BC-325F-421B-B9D8-9D3871368E44}"/>
    <cellStyle name="Input 4 5 3" xfId="9856" xr:uid="{15B01D94-CAD0-464D-8D08-967335C4C625}"/>
    <cellStyle name="Input 4 5 3 2" xfId="16933" xr:uid="{9AC1934B-A1DD-40D9-B6A9-4FDEA086274A}"/>
    <cellStyle name="Input 4 5 3 2 2" xfId="42066" xr:uid="{D00E585E-4601-4CB1-A362-32E0BF40BD37}"/>
    <cellStyle name="Input 4 5 3 3" xfId="22045" xr:uid="{53965D68-5127-450A-B78B-79A666C6E375}"/>
    <cellStyle name="Input 4 5 3 3 2" xfId="47178" xr:uid="{768BA249-3413-48F7-AE04-7983009BAF7B}"/>
    <cellStyle name="Input 4 5 3 4" xfId="27230" xr:uid="{77881EAA-9F40-4BA2-8141-5E4B93792DB1}"/>
    <cellStyle name="Input 4 5 3 4 2" xfId="52363" xr:uid="{B6A4768A-8055-4725-B9AE-92825A631DE0}"/>
    <cellStyle name="Input 4 5 3 5" xfId="34998" xr:uid="{192FB5A8-19D5-467C-893C-668CF12A759D}"/>
    <cellStyle name="Input 4 5 4" xfId="6933" xr:uid="{CEBBE966-AE57-4299-A2BC-102212D6EDD5}"/>
    <cellStyle name="Input 4 5 4 2" xfId="14356" xr:uid="{E1D9B8EA-FD3C-4A6D-9F57-BBFA04FECB6A}"/>
    <cellStyle name="Input 4 5 4 2 2" xfId="39489" xr:uid="{06F120B4-8C1F-4673-9D5E-F80C092B8472}"/>
    <cellStyle name="Input 4 5 4 3" xfId="19611" xr:uid="{107FECFF-0FA0-404C-9CA8-5B126E04BB4C}"/>
    <cellStyle name="Input 4 5 4 3 2" xfId="44744" xr:uid="{3476D1F9-7726-48F4-A609-CCDE4CB3AD84}"/>
    <cellStyle name="Input 4 5 4 4" xfId="24947" xr:uid="{07D920F9-B5BA-481B-B0B7-C85150D6C170}"/>
    <cellStyle name="Input 4 5 4 4 2" xfId="50080" xr:uid="{F5070653-62D2-4612-BC08-9F17CA71F2D2}"/>
    <cellStyle name="Input 4 5 4 5" xfId="32087" xr:uid="{0F5372F4-2E7C-44D6-8B7A-752C38B48999}"/>
    <cellStyle name="Input 4 5 5" xfId="7324" xr:uid="{E9C28B35-4900-4CAA-A236-385874D789F1}"/>
    <cellStyle name="Input 4 5 5 2" xfId="14741" xr:uid="{60613AB4-63CC-4CE5-87E4-02A46CF9063F}"/>
    <cellStyle name="Input 4 5 5 2 2" xfId="39874" xr:uid="{C25BC421-07FB-4CA8-BB81-C41962ACA897}"/>
    <cellStyle name="Input 4 5 5 3" xfId="19988" xr:uid="{F249AE12-F24C-4A45-AB6C-A64E68D0C993}"/>
    <cellStyle name="Input 4 5 5 3 2" xfId="45121" xr:uid="{FFDA0F23-6F85-45E3-8712-B2B224A577ED}"/>
    <cellStyle name="Input 4 5 5 4" xfId="25315" xr:uid="{904370B5-6707-4660-90C5-4379F7457C4B}"/>
    <cellStyle name="Input 4 5 5 4 2" xfId="50448" xr:uid="{DDE6EA91-F949-43CF-AC51-FEB260075F62}"/>
    <cellStyle name="Input 4 5 5 5" xfId="32473" xr:uid="{6A88E9AB-371D-42B6-A6F3-58332B8E111D}"/>
    <cellStyle name="Input 4 5 6" xfId="13332" xr:uid="{4AFAE4E7-DAD0-4881-9A5A-36190C9AC8E4}"/>
    <cellStyle name="Input 4 5 6 2" xfId="38466" xr:uid="{90D5EE27-6311-4057-8D2F-81341293BFE9}"/>
    <cellStyle name="Input 4 5 7" xfId="13437" xr:uid="{C97A080D-EC2B-496A-B366-EF87616EC794}"/>
    <cellStyle name="Input 4 5 7 2" xfId="38571" xr:uid="{2022C830-AEB8-4131-853B-447A4762E4A6}"/>
    <cellStyle name="Input 4 5 8" xfId="13733" xr:uid="{79676E07-2356-42E0-B288-81F638FD2852}"/>
    <cellStyle name="Input 4 5 8 2" xfId="38867" xr:uid="{BA7341C1-E934-4568-9A1C-CF3261CF088E}"/>
    <cellStyle name="Input 4 5 9" xfId="30732" xr:uid="{4577810A-3AA3-44AA-8775-6FD937CA3B6C}"/>
    <cellStyle name="Input 4 6" xfId="3292" xr:uid="{2C90DB56-00C5-44DA-BA45-E3B429571FE4}"/>
    <cellStyle name="Input 4 6 10" xfId="5182" xr:uid="{78781EAA-42C1-44EC-827C-4967755FBFF6}"/>
    <cellStyle name="Input 4 6 2" xfId="8311" xr:uid="{EFE3C1CB-D0AA-45BD-AD38-7AB0E3B17FE4}"/>
    <cellStyle name="Input 4 6 2 2" xfId="15649" xr:uid="{68687E91-B302-4455-9B42-7B446F98E125}"/>
    <cellStyle name="Input 4 6 2 2 2" xfId="40782" xr:uid="{7C191953-ADD0-49CC-92D3-804B1843F08F}"/>
    <cellStyle name="Input 4 6 2 3" xfId="20840" xr:uid="{913B2CA7-5F52-41D5-B04F-D2FF4353C9DC}"/>
    <cellStyle name="Input 4 6 2 3 2" xfId="45973" xr:uid="{1C53F753-ECD0-4549-8961-18DEFE6D6427}"/>
    <cellStyle name="Input 4 6 2 4" xfId="26157" xr:uid="{A0716991-F209-4C97-8148-04A70BFE54D7}"/>
    <cellStyle name="Input 4 6 2 4 2" xfId="51290" xr:uid="{31DE5AC9-0644-4FCC-94A5-FAABC1F16C5F}"/>
    <cellStyle name="Input 4 6 2 5" xfId="33453" xr:uid="{C6C177AC-F681-4210-87EE-60287CA46D57}"/>
    <cellStyle name="Input 4 6 3" xfId="9805" xr:uid="{17E316A2-D0FE-4F0A-9B36-9A6B3270A4BC}"/>
    <cellStyle name="Input 4 6 3 2" xfId="16882" xr:uid="{A754E0A2-76FD-4509-8EEF-D853807E8566}"/>
    <cellStyle name="Input 4 6 3 2 2" xfId="42015" xr:uid="{0A6070AB-0D99-403D-AA26-7AAE13E41ADE}"/>
    <cellStyle name="Input 4 6 3 3" xfId="21994" xr:uid="{AAA35818-0D7A-4FB9-8825-E524A37F2F3F}"/>
    <cellStyle name="Input 4 6 3 3 2" xfId="47127" xr:uid="{5387985E-A433-44D5-9DF8-2C72FDEA6D47}"/>
    <cellStyle name="Input 4 6 3 4" xfId="27179" xr:uid="{D4F2EE8A-4D55-4A6A-8169-7DBA709A419D}"/>
    <cellStyle name="Input 4 6 3 4 2" xfId="52312" xr:uid="{8C143781-5F43-4500-9E7C-917732D7CF23}"/>
    <cellStyle name="Input 4 6 3 5" xfId="34947" xr:uid="{885902B2-1A93-49F9-9626-0933984861F8}"/>
    <cellStyle name="Input 4 6 4" xfId="7715" xr:uid="{4F0DCC80-F8B4-4AAB-B000-AA9DDE026249}"/>
    <cellStyle name="Input 4 6 4 2" xfId="15075" xr:uid="{28794DA9-5451-4BE0-A7EE-F99972E75678}"/>
    <cellStyle name="Input 4 6 4 2 2" xfId="40208" xr:uid="{6A6456CD-97C4-4DD6-AD19-9065A41C176E}"/>
    <cellStyle name="Input 4 6 4 3" xfId="20290" xr:uid="{F3FEC860-F59A-4613-93AE-77C8F63AFEFB}"/>
    <cellStyle name="Input 4 6 4 3 2" xfId="45423" xr:uid="{3B2373BD-3F42-4A99-98F0-BFAD4B60B2FA}"/>
    <cellStyle name="Input 4 6 4 4" xfId="25613" xr:uid="{E99F6501-5C78-4189-B5F6-034664769C84}"/>
    <cellStyle name="Input 4 6 4 4 2" xfId="50746" xr:uid="{80C2B28B-EBBB-4074-911D-920D561756CC}"/>
    <cellStyle name="Input 4 6 4 5" xfId="32862" xr:uid="{BBA02C0F-F9EE-40CE-ABC9-FBC630114842}"/>
    <cellStyle name="Input 4 6 5" xfId="7967" xr:uid="{E14A843E-1E3B-4E5E-AB49-5BD66E06B048}"/>
    <cellStyle name="Input 4 6 5 2" xfId="15321" xr:uid="{16930DDA-C2A1-4330-B65E-B232EBEA50BE}"/>
    <cellStyle name="Input 4 6 5 2 2" xfId="40454" xr:uid="{2542ADB2-74B8-4816-B9BE-0A7A89FCC181}"/>
    <cellStyle name="Input 4 6 5 3" xfId="20527" xr:uid="{AEBC846F-EFA7-4A5B-9096-B89527BF2630}"/>
    <cellStyle name="Input 4 6 5 3 2" xfId="45660" xr:uid="{3518F128-5253-4715-ADF7-EB8AE1793020}"/>
    <cellStyle name="Input 4 6 5 4" xfId="25847" xr:uid="{CCBFDDF1-01F3-4009-8A4E-B196E13E8D6A}"/>
    <cellStyle name="Input 4 6 5 4 2" xfId="50980" xr:uid="{E1C99250-C12F-428A-B6D0-B66D956E08F6}"/>
    <cellStyle name="Input 4 6 5 5" xfId="33110" xr:uid="{643AC996-B02B-46CC-A2A4-A5C15F75DE16}"/>
    <cellStyle name="Input 4 6 6" xfId="13292" xr:uid="{CD290922-8AA1-4FB6-83E5-FF8E23F1FC50}"/>
    <cellStyle name="Input 4 6 6 2" xfId="38426" xr:uid="{434C042E-05FB-4E1B-8750-36EBA1E3CB65}"/>
    <cellStyle name="Input 4 6 7" xfId="16421" xr:uid="{9B9F433C-E083-4773-B4B3-97FDB7D49949}"/>
    <cellStyle name="Input 4 6 7 2" xfId="41554" xr:uid="{86D82484-86D5-4C98-B5BD-D554170A293C}"/>
    <cellStyle name="Input 4 6 8" xfId="16166" xr:uid="{775C4AF0-F646-4BC7-94F3-90F525A6CFCA}"/>
    <cellStyle name="Input 4 6 8 2" xfId="41299" xr:uid="{364A2A55-86E5-402B-8602-4E87155CB9E9}"/>
    <cellStyle name="Input 4 6 9" xfId="30681" xr:uid="{A848A7DA-3BEA-44B2-8EA0-9F5D9C691D9A}"/>
    <cellStyle name="Input 4 7" xfId="3252" xr:uid="{AEF5281D-BE4F-42E9-BEEA-29D84EEE4272}"/>
    <cellStyle name="Input 4 7 10" xfId="5249" xr:uid="{B37F7851-18A5-4004-98BC-682DF9E775A0}"/>
    <cellStyle name="Input 4 7 2" xfId="8378" xr:uid="{08321F80-F7C4-415C-9226-01BFFB398C2C}"/>
    <cellStyle name="Input 4 7 2 2" xfId="15716" xr:uid="{3E40DA4C-B1A5-4172-BA4C-A6C78309EB67}"/>
    <cellStyle name="Input 4 7 2 2 2" xfId="40849" xr:uid="{478D6E7C-5253-4F83-8353-6361BA5992CD}"/>
    <cellStyle name="Input 4 7 2 3" xfId="20907" xr:uid="{2887363C-E5C0-4C3A-BC9E-ACD4D419F80A}"/>
    <cellStyle name="Input 4 7 2 3 2" xfId="46040" xr:uid="{6E6860FA-FFC5-4AC2-905D-53A62A7C408D}"/>
    <cellStyle name="Input 4 7 2 4" xfId="26224" xr:uid="{274B43A3-2705-400F-B2FB-272A90C97B21}"/>
    <cellStyle name="Input 4 7 2 4 2" xfId="51357" xr:uid="{C9F63015-DA31-4A98-9F9A-01CD50B91B46}"/>
    <cellStyle name="Input 4 7 2 5" xfId="33520" xr:uid="{A4F296B3-BB8A-4DAD-B8AA-E5849490C2CE}"/>
    <cellStyle name="Input 4 7 3" xfId="9872" xr:uid="{B557A70A-9D05-49E7-AFF6-E5E17B5FFB6D}"/>
    <cellStyle name="Input 4 7 3 2" xfId="16949" xr:uid="{2AD22236-2072-4003-85EB-0ACA0E3612E1}"/>
    <cellStyle name="Input 4 7 3 2 2" xfId="42082" xr:uid="{429711C4-EDC8-4559-B7F4-3F652B6E4E4F}"/>
    <cellStyle name="Input 4 7 3 3" xfId="22061" xr:uid="{C31F78EE-9DCC-4018-BBD9-9FCA946F2E25}"/>
    <cellStyle name="Input 4 7 3 3 2" xfId="47194" xr:uid="{817F5B9B-3A5F-4769-B8D7-0BEF19CAD4EA}"/>
    <cellStyle name="Input 4 7 3 4" xfId="27246" xr:uid="{4618A3C7-6989-40B1-BB19-F89EF2ECFEBD}"/>
    <cellStyle name="Input 4 7 3 4 2" xfId="52379" xr:uid="{0BB795B4-46D4-48AD-803F-47B365C3F658}"/>
    <cellStyle name="Input 4 7 3 5" xfId="35014" xr:uid="{25F5D8BF-43FD-446B-8C37-858460D87D8C}"/>
    <cellStyle name="Input 4 7 4" xfId="7766" xr:uid="{0677BC7E-DF56-461F-AD1B-319925898FC2}"/>
    <cellStyle name="Input 4 7 4 2" xfId="15125" xr:uid="{B09FFB4F-1F80-4CFA-87B4-A5C92E7DE35B}"/>
    <cellStyle name="Input 4 7 4 2 2" xfId="40258" xr:uid="{2C6D37CA-BC08-4E75-8BD9-7E1AAE68EDDD}"/>
    <cellStyle name="Input 4 7 4 3" xfId="20340" xr:uid="{C3D35E7A-6D57-4D44-9354-523AAEA101AE}"/>
    <cellStyle name="Input 4 7 4 3 2" xfId="45473" xr:uid="{AE71122A-974D-4DAE-9A98-84DBEB388DB8}"/>
    <cellStyle name="Input 4 7 4 4" xfId="25663" xr:uid="{76B3E692-D97D-41A3-B395-6A304E1384BE}"/>
    <cellStyle name="Input 4 7 4 4 2" xfId="50796" xr:uid="{50A28278-64EE-4C01-AF8B-34427E169BF0}"/>
    <cellStyle name="Input 4 7 4 5" xfId="32913" xr:uid="{3E577A92-4FFE-465B-961B-F365FE774BB7}"/>
    <cellStyle name="Input 4 7 5" xfId="7316" xr:uid="{92CAF13C-4FF2-444B-B161-04BC224A6656}"/>
    <cellStyle name="Input 4 7 5 2" xfId="14733" xr:uid="{08B2D9D9-17B6-4FD7-B269-1F4A4E536571}"/>
    <cellStyle name="Input 4 7 5 2 2" xfId="39866" xr:uid="{4C606284-0D81-431F-9C8B-888DF66A220B}"/>
    <cellStyle name="Input 4 7 5 3" xfId="19980" xr:uid="{4DF66142-C73C-4916-A43C-CABA90942F5A}"/>
    <cellStyle name="Input 4 7 5 3 2" xfId="45113" xr:uid="{6280CC84-4B32-401E-8BED-33415AB29E79}"/>
    <cellStyle name="Input 4 7 5 4" xfId="25308" xr:uid="{308D4475-256A-4CEA-9149-97EEDED46E4A}"/>
    <cellStyle name="Input 4 7 5 4 2" xfId="50441" xr:uid="{24D3B66E-EB76-4A1A-9736-CDC13B8DC385}"/>
    <cellStyle name="Input 4 7 5 5" xfId="32465" xr:uid="{647BF3BD-FF5D-4EF6-A3E2-79460455D7D0}"/>
    <cellStyle name="Input 4 7 6" xfId="13348" xr:uid="{A6A99AB1-BF40-49D2-A515-DA30D84D5A29}"/>
    <cellStyle name="Input 4 7 6 2" xfId="38482" xr:uid="{992FE4C8-9D45-4502-935D-53AFA8EF22DC}"/>
    <cellStyle name="Input 4 7 7" xfId="13433" xr:uid="{EB9F980D-E76C-4D50-8487-11C229412CC9}"/>
    <cellStyle name="Input 4 7 7 2" xfId="38567" xr:uid="{DD51BFAD-2937-4AE4-BC58-D1B90DFF922F}"/>
    <cellStyle name="Input 4 7 8" xfId="20951" xr:uid="{17356D1C-463F-4D81-92B1-A118D0118590}"/>
    <cellStyle name="Input 4 7 8 2" xfId="46084" xr:uid="{2BCFA8E8-8998-4FB3-BFD8-A76A05EB137C}"/>
    <cellStyle name="Input 4 7 9" xfId="30748" xr:uid="{67DEE62D-ACBF-4C95-9C3A-38AF9C0C50D3}"/>
    <cellStyle name="Input 4 8" xfId="3278" xr:uid="{86685E70-1459-4482-8E91-8C1EA70005E1}"/>
    <cellStyle name="Input 4 8 2" xfId="15337" xr:uid="{D2780F8C-E902-43EE-8D02-2B2C271AB362}"/>
    <cellStyle name="Input 4 8 2 2" xfId="40470" xr:uid="{953854B5-0961-40B7-9FA0-6360FAF77D9A}"/>
    <cellStyle name="Input 4 8 3" xfId="20540" xr:uid="{19F818D8-DC58-420F-BEC3-61B23B51D1EA}"/>
    <cellStyle name="Input 4 8 3 2" xfId="45673" xr:uid="{02B4426B-446D-4087-AE81-D9A66E6968D6}"/>
    <cellStyle name="Input 4 8 4" xfId="25860" xr:uid="{3E339C90-E3C8-4ECA-B58B-B04F2B9B851D}"/>
    <cellStyle name="Input 4 8 4 2" xfId="50993" xr:uid="{F06ABCB1-F44D-4427-A6FA-30C71407EAF4}"/>
    <cellStyle name="Input 4 8 5" xfId="33126" xr:uid="{1B7E45EB-D9F7-470C-9FAF-D49CA9A33A0D}"/>
    <cellStyle name="Input 4 8 6" xfId="7983" xr:uid="{8E317673-B212-47D6-B3CF-727A17C87540}"/>
    <cellStyle name="Input 4 9" xfId="3222" xr:uid="{E4F3712F-07BD-45CA-9811-05DF06C78BBB}"/>
    <cellStyle name="Input 4 9 2" xfId="29989" xr:uid="{A3B968C5-7E26-4E41-BF26-262785C0F3B4}"/>
    <cellStyle name="Input 5" xfId="1179" xr:uid="{00000000-0005-0000-0000-000003050000}"/>
    <cellStyle name="Input 5 10" xfId="4542" xr:uid="{F82F5A3D-F5F3-46E5-9F4A-29DCE28E150F}"/>
    <cellStyle name="Input 5 2" xfId="1180" xr:uid="{00000000-0005-0000-0000-000004050000}"/>
    <cellStyle name="Input 5 2 2" xfId="3242" xr:uid="{4A7FC6D6-46DD-411E-9079-8E01EF3A3EA3}"/>
    <cellStyle name="Input 5 2 2 2" xfId="8344" xr:uid="{DCB84E71-CC8F-41E0-A68D-79EC4DA13BBA}"/>
    <cellStyle name="Input 5 2 2 2 2" xfId="15682" xr:uid="{F4AE2738-FAC1-40C5-AABA-5A64F50F1EB6}"/>
    <cellStyle name="Input 5 2 2 2 2 2" xfId="40815" xr:uid="{E4715550-17A1-40B5-B8B3-75FDA60F19E7}"/>
    <cellStyle name="Input 5 2 2 2 3" xfId="20873" xr:uid="{F260D2C2-E774-449A-AC8E-BB3DA9AC0625}"/>
    <cellStyle name="Input 5 2 2 2 3 2" xfId="46006" xr:uid="{A06250B7-40D8-4E1C-B38C-8CA3F27D7ADD}"/>
    <cellStyle name="Input 5 2 2 2 4" xfId="26190" xr:uid="{AC8FADC5-140B-44B6-B550-469B2E768FF4}"/>
    <cellStyle name="Input 5 2 2 2 4 2" xfId="51323" xr:uid="{DAE67551-64C6-41D1-9AFA-8D080792C7A5}"/>
    <cellStyle name="Input 5 2 2 2 5" xfId="33486" xr:uid="{7A65588C-2E71-47DA-8A7C-199C48DB3B7B}"/>
    <cellStyle name="Input 5 2 2 3" xfId="9838" xr:uid="{6888770F-957E-4D77-B2B5-719E792B63A2}"/>
    <cellStyle name="Input 5 2 2 3 2" xfId="16915" xr:uid="{AE576B2C-5A61-44BA-9147-0BB3CCBD0C78}"/>
    <cellStyle name="Input 5 2 2 3 2 2" xfId="42048" xr:uid="{58ED55F7-0D1B-4032-B1CA-F03275C95B00}"/>
    <cellStyle name="Input 5 2 2 3 3" xfId="22027" xr:uid="{0D0E1EC4-4B38-4BCD-9B29-D6DA0BF9C86A}"/>
    <cellStyle name="Input 5 2 2 3 3 2" xfId="47160" xr:uid="{59A1FA04-5392-491B-A85D-89D91B6A9290}"/>
    <cellStyle name="Input 5 2 2 3 4" xfId="27212" xr:uid="{CAB2FABA-5491-4634-9173-E4D9C1844814}"/>
    <cellStyle name="Input 5 2 2 3 4 2" xfId="52345" xr:uid="{0AD724BC-55E3-4F81-A0B2-C777D572E667}"/>
    <cellStyle name="Input 5 2 2 3 5" xfId="34980" xr:uid="{7CC82406-FC53-43FB-9FCF-AE15948E74DB}"/>
    <cellStyle name="Input 5 2 2 4" xfId="10377" xr:uid="{2D16A790-BEFC-4CDE-BDD7-D82273783A79}"/>
    <cellStyle name="Input 5 2 2 4 2" xfId="17453" xr:uid="{27F938A6-19D0-4897-B124-39C95EAD0150}"/>
    <cellStyle name="Input 5 2 2 4 2 2" xfId="42586" xr:uid="{A503BB08-6CFC-4A2A-AD9E-3B34B92A6F2B}"/>
    <cellStyle name="Input 5 2 2 4 3" xfId="22565" xr:uid="{9D7A009D-F0F0-4B0E-B5F0-06ADE2E8498A}"/>
    <cellStyle name="Input 5 2 2 4 3 2" xfId="47698" xr:uid="{C5EDEE80-6CBB-4D0A-97F0-9F2433BC231A}"/>
    <cellStyle name="Input 5 2 2 4 4" xfId="27750" xr:uid="{F1B7FD5E-4233-464B-BB42-3274A1EF7473}"/>
    <cellStyle name="Input 5 2 2 4 4 2" xfId="52883" xr:uid="{2A460CBB-4EF6-4310-B552-9300B2777731}"/>
    <cellStyle name="Input 5 2 2 4 5" xfId="35518" xr:uid="{EB21B3D1-6B25-4E9F-B637-B1B0FEF07870}"/>
    <cellStyle name="Input 5 2 2 5" xfId="10219" xr:uid="{7DEFBABD-9F26-40B8-B801-CAEC175DE5C7}"/>
    <cellStyle name="Input 5 2 2 5 2" xfId="17295" xr:uid="{F3407C04-B1E2-40CD-994B-29B301916213}"/>
    <cellStyle name="Input 5 2 2 5 2 2" xfId="42428" xr:uid="{A7EA04BD-6CDD-4FE6-94BB-611D60F63FD3}"/>
    <cellStyle name="Input 5 2 2 5 3" xfId="22407" xr:uid="{43C3438A-5AA9-41BF-8667-49019C54508B}"/>
    <cellStyle name="Input 5 2 2 5 3 2" xfId="47540" xr:uid="{58CF4B22-9A31-4EF1-A35F-283B6C617292}"/>
    <cellStyle name="Input 5 2 2 5 4" xfId="27592" xr:uid="{50F1B1D6-3585-46B0-8B6D-2B01AD8189CB}"/>
    <cellStyle name="Input 5 2 2 5 4 2" xfId="52725" xr:uid="{511AC63D-9D14-469B-A6C4-794EF5FDCA88}"/>
    <cellStyle name="Input 5 2 2 5 5" xfId="35360" xr:uid="{725F8331-D696-47AA-9557-6029F3AB8E0D}"/>
    <cellStyle name="Input 5 2 2 6" xfId="12785" xr:uid="{2EDDFCC7-0160-4B34-AC31-997AC232B140}"/>
    <cellStyle name="Input 5 2 2 6 2" xfId="37923" xr:uid="{437CD06B-43FC-4E74-8FAA-AAB54B7147A0}"/>
    <cellStyle name="Input 5 2 2 7" xfId="12940" xr:uid="{F4AEBF59-7002-464B-850E-BD89B623EB11}"/>
    <cellStyle name="Input 5 2 2 7 2" xfId="38076" xr:uid="{20B0666A-D35D-457E-94F6-4781D77B41AE}"/>
    <cellStyle name="Input 5 2 2 8" xfId="30714" xr:uid="{50A38581-2BD0-443F-B0BD-17D9FA83795C}"/>
    <cellStyle name="Input 5 2 2 9" xfId="5215" xr:uid="{888BF358-E0D2-4F98-9E48-FABEC8BAF636}"/>
    <cellStyle name="Input 5 2 3" xfId="3264" xr:uid="{F1FED67A-D08C-4088-8820-9968E67C766E}"/>
    <cellStyle name="Input 5 2 3 10" xfId="5199" xr:uid="{0822614C-E505-4341-8CF8-BDC61BE1253E}"/>
    <cellStyle name="Input 5 2 3 2" xfId="8328" xr:uid="{3D301BFF-534A-4D55-A1F1-DEA394E24028}"/>
    <cellStyle name="Input 5 2 3 2 2" xfId="15666" xr:uid="{2516457E-1CFA-4667-A360-8867807EF56D}"/>
    <cellStyle name="Input 5 2 3 2 2 2" xfId="40799" xr:uid="{FC9B5BC5-9EFB-43E3-91C6-6CD8BE569F57}"/>
    <cellStyle name="Input 5 2 3 2 3" xfId="20857" xr:uid="{D1AF0C34-875A-4438-AF1B-81DA6346D228}"/>
    <cellStyle name="Input 5 2 3 2 3 2" xfId="45990" xr:uid="{CC142717-801D-483D-A00F-F0E7E5075031}"/>
    <cellStyle name="Input 5 2 3 2 4" xfId="26174" xr:uid="{82C4C95E-A7B3-47D9-89A8-826E6FC6EB82}"/>
    <cellStyle name="Input 5 2 3 2 4 2" xfId="51307" xr:uid="{869173BD-8D45-4D99-B78E-72E874185E2B}"/>
    <cellStyle name="Input 5 2 3 2 5" xfId="33470" xr:uid="{0F7CE67F-1E52-4525-8682-0B3DA2F0D97D}"/>
    <cellStyle name="Input 5 2 3 3" xfId="9822" xr:uid="{4E068A97-1ADB-4FE4-98A1-23FE39D82400}"/>
    <cellStyle name="Input 5 2 3 3 2" xfId="16899" xr:uid="{C3EEEB01-6EE3-43F4-B628-364D3EEE1DEB}"/>
    <cellStyle name="Input 5 2 3 3 2 2" xfId="42032" xr:uid="{0CE0472A-F4AE-486D-9DDE-1EFF819563E7}"/>
    <cellStyle name="Input 5 2 3 3 3" xfId="22011" xr:uid="{F730D097-B5CF-4820-8111-8476088760B2}"/>
    <cellStyle name="Input 5 2 3 3 3 2" xfId="47144" xr:uid="{8875A996-7503-4829-B90D-AE6B85FBA434}"/>
    <cellStyle name="Input 5 2 3 3 4" xfId="27196" xr:uid="{28D2D9FC-BE02-4231-8096-D24517E1EEF7}"/>
    <cellStyle name="Input 5 2 3 3 4 2" xfId="52329" xr:uid="{CB21893C-0C42-42DD-BF41-BB97A1F49753}"/>
    <cellStyle name="Input 5 2 3 3 5" xfId="34964" xr:uid="{9B5EF106-90EA-4134-8C4D-DEDF8C05898F}"/>
    <cellStyle name="Input 5 2 3 4" xfId="7731" xr:uid="{8155EC4A-C8A1-4718-A292-84CBC57DC050}"/>
    <cellStyle name="Input 5 2 3 4 2" xfId="15091" xr:uid="{64B783E4-FCC7-471C-89DD-43D421E71C33}"/>
    <cellStyle name="Input 5 2 3 4 2 2" xfId="40224" xr:uid="{4C2E1CD9-E4E5-4889-B498-23731D0E7A31}"/>
    <cellStyle name="Input 5 2 3 4 3" xfId="20306" xr:uid="{6D2808E5-E9FD-4038-92B5-A9B7FBEDF260}"/>
    <cellStyle name="Input 5 2 3 4 3 2" xfId="45439" xr:uid="{48707698-8002-4E7F-A121-403F998FB5D4}"/>
    <cellStyle name="Input 5 2 3 4 4" xfId="25629" xr:uid="{F9047ECF-657E-41BD-8085-3DF141F293F6}"/>
    <cellStyle name="Input 5 2 3 4 4 2" xfId="50762" xr:uid="{BDDCE287-80E9-42CD-94C6-7A9FB3CDB035}"/>
    <cellStyle name="Input 5 2 3 4 5" xfId="32878" xr:uid="{01A8C5A2-F37A-4A06-9FE0-894D1D775B41}"/>
    <cellStyle name="Input 5 2 3 5" xfId="10212" xr:uid="{41153680-BC2E-4903-8778-2CF511BFDB17}"/>
    <cellStyle name="Input 5 2 3 5 2" xfId="17288" xr:uid="{2C939047-940C-41C1-A49A-D12FF4D40619}"/>
    <cellStyle name="Input 5 2 3 5 2 2" xfId="42421" xr:uid="{C0AD7B4D-01EC-4633-AA01-99CEE2B800EE}"/>
    <cellStyle name="Input 5 2 3 5 3" xfId="22400" xr:uid="{5C098862-C076-49A8-9B3A-5A68E4EA3446}"/>
    <cellStyle name="Input 5 2 3 5 3 2" xfId="47533" xr:uid="{8B012396-A65B-4107-9E66-0C99E8C575B7}"/>
    <cellStyle name="Input 5 2 3 5 4" xfId="27585" xr:uid="{EC2E0810-A5BA-4E93-90DD-8361090372F9}"/>
    <cellStyle name="Input 5 2 3 5 4 2" xfId="52718" xr:uid="{15E087FA-D64F-405E-8E26-E17A84868B7C}"/>
    <cellStyle name="Input 5 2 3 5 5" xfId="35353" xr:uid="{EC7D0DAA-F5E0-4FB0-BFF9-873291FAA8BB}"/>
    <cellStyle name="Input 5 2 3 6" xfId="13309" xr:uid="{CB82CE62-0F3A-4332-9B02-DE3FE54DAAF8}"/>
    <cellStyle name="Input 5 2 3 6 2" xfId="38443" xr:uid="{D8C7B2AE-DF77-490A-9F14-61D42534C210}"/>
    <cellStyle name="Input 5 2 3 7" xfId="13445" xr:uid="{DAF50656-0F83-4F8D-81D7-E1CE7E9116C0}"/>
    <cellStyle name="Input 5 2 3 7 2" xfId="38579" xr:uid="{85F136D0-5140-4177-80D4-CE7EA49F21E6}"/>
    <cellStyle name="Input 5 2 3 8" xfId="19608" xr:uid="{1EB2A00A-65C3-4E9A-93C0-54C18CD04D95}"/>
    <cellStyle name="Input 5 2 3 8 2" xfId="44741" xr:uid="{1E01B67F-9815-43C0-A1BC-8FE11A4674CB}"/>
    <cellStyle name="Input 5 2 3 9" xfId="30698" xr:uid="{492792CB-FA7C-4517-913E-7C2FA36A1EF0}"/>
    <cellStyle name="Input 5 2 4" xfId="3306" xr:uid="{54B27E90-4DA4-437A-88F0-1D63C92FFD3E}"/>
    <cellStyle name="Input 5 2 4 10" xfId="5231" xr:uid="{448925BA-848B-4499-A49A-DBDB0E61BB5E}"/>
    <cellStyle name="Input 5 2 4 2" xfId="8360" xr:uid="{9D741C33-BCFD-4253-8187-CE7C7FA6F663}"/>
    <cellStyle name="Input 5 2 4 2 2" xfId="15698" xr:uid="{A30F1CCD-3456-4151-81F6-1D4D1E3651B5}"/>
    <cellStyle name="Input 5 2 4 2 2 2" xfId="40831" xr:uid="{7AF5B18D-0BB9-4B1D-924F-C6CCD500AEEA}"/>
    <cellStyle name="Input 5 2 4 2 3" xfId="20889" xr:uid="{8F38EDF8-6021-4496-9BE3-FDAD4FE961AF}"/>
    <cellStyle name="Input 5 2 4 2 3 2" xfId="46022" xr:uid="{F405725D-5D80-423B-B45A-030968B1EA8F}"/>
    <cellStyle name="Input 5 2 4 2 4" xfId="26206" xr:uid="{D7312826-62AD-447A-994E-E21A0BE4494A}"/>
    <cellStyle name="Input 5 2 4 2 4 2" xfId="51339" xr:uid="{FCB9E85B-B106-4BEE-AB35-2CDF57538D9F}"/>
    <cellStyle name="Input 5 2 4 2 5" xfId="33502" xr:uid="{34067EC8-E88E-4EB8-A164-F0BFC73CF4BC}"/>
    <cellStyle name="Input 5 2 4 3" xfId="9854" xr:uid="{23386632-87B8-4260-A130-F2C43EBF3511}"/>
    <cellStyle name="Input 5 2 4 3 2" xfId="16931" xr:uid="{A251D75C-9F17-4AB0-8F24-2C1FFD565212}"/>
    <cellStyle name="Input 5 2 4 3 2 2" xfId="42064" xr:uid="{0A7A68F9-E2AD-461F-A280-EA221C564FAE}"/>
    <cellStyle name="Input 5 2 4 3 3" xfId="22043" xr:uid="{208F315E-3702-4165-9507-88B5486C0F1B}"/>
    <cellStyle name="Input 5 2 4 3 3 2" xfId="47176" xr:uid="{494AB5DE-B07A-41F5-9980-8E52D917F737}"/>
    <cellStyle name="Input 5 2 4 3 4" xfId="27228" xr:uid="{4558E872-DCC4-485B-84B6-8BAB25081B20}"/>
    <cellStyle name="Input 5 2 4 3 4 2" xfId="52361" xr:uid="{D098066A-7869-4E14-BC80-8EACE30F9716}"/>
    <cellStyle name="Input 5 2 4 3 5" xfId="34996" xr:uid="{483AEB5F-6150-4428-B4FB-FE313392DCAF}"/>
    <cellStyle name="Input 5 2 4 4" xfId="7929" xr:uid="{75A89FD4-4CF9-4702-8447-141483DE1071}"/>
    <cellStyle name="Input 5 2 4 4 2" xfId="15285" xr:uid="{16DCABA8-2562-432E-947D-F794B5C3385E}"/>
    <cellStyle name="Input 5 2 4 4 2 2" xfId="40418" xr:uid="{14DD8C13-E2C8-47E3-B219-E6DC40E7A778}"/>
    <cellStyle name="Input 5 2 4 4 3" xfId="20494" xr:uid="{67E2BFAA-AA8F-4BE1-86AE-5D14D0DF0D43}"/>
    <cellStyle name="Input 5 2 4 4 3 2" xfId="45627" xr:uid="{0A78D2C6-B4A8-4690-B25B-1019CBAF8D56}"/>
    <cellStyle name="Input 5 2 4 4 4" xfId="25815" xr:uid="{1CE134ED-9CD0-4622-9448-75011E901122}"/>
    <cellStyle name="Input 5 2 4 4 4 2" xfId="50948" xr:uid="{9AA8A1D2-6D5C-4EAB-A2BA-D9708A61B1DA}"/>
    <cellStyle name="Input 5 2 4 4 5" xfId="33072" xr:uid="{C68EF273-59ED-464F-8F38-8A115057B90E}"/>
    <cellStyle name="Input 5 2 4 5" xfId="7325" xr:uid="{19406FBF-C901-4CA5-9D10-C64348D93943}"/>
    <cellStyle name="Input 5 2 4 5 2" xfId="14742" xr:uid="{267C6190-2E48-40AD-A139-8BACBBA08CF0}"/>
    <cellStyle name="Input 5 2 4 5 2 2" xfId="39875" xr:uid="{FA86CEFB-9C97-41B4-8DFB-036534B4F7D8}"/>
    <cellStyle name="Input 5 2 4 5 3" xfId="19989" xr:uid="{0A497D29-F7E0-4D35-B4C0-9817A63A2EE8}"/>
    <cellStyle name="Input 5 2 4 5 3 2" xfId="45122" xr:uid="{306F0550-1AE9-4F07-A6A6-F1DD386F42CD}"/>
    <cellStyle name="Input 5 2 4 5 4" xfId="25316" xr:uid="{A915CF4A-7B19-41FF-BCAC-1D92387A3C79}"/>
    <cellStyle name="Input 5 2 4 5 4 2" xfId="50449" xr:uid="{1EC42FC2-9C5C-4935-B875-155641064197}"/>
    <cellStyle name="Input 5 2 4 5 5" xfId="32474" xr:uid="{C027D4A9-AC80-45C6-A666-92113F736F3A}"/>
    <cellStyle name="Input 5 2 4 6" xfId="13330" xr:uid="{599510F2-887F-4EF5-9B93-84F4489CB2AB}"/>
    <cellStyle name="Input 5 2 4 6 2" xfId="38464" xr:uid="{59FBB173-99D6-4F5D-A583-5A2D601E9C56}"/>
    <cellStyle name="Input 5 2 4 7" xfId="12779" xr:uid="{ACABC875-DC28-4B64-860A-C44727F8977C}"/>
    <cellStyle name="Input 5 2 4 7 2" xfId="37917" xr:uid="{24D84F44-2A12-4707-9440-AA2F32DBB8B2}"/>
    <cellStyle name="Input 5 2 4 8" xfId="20956" xr:uid="{745E0ECC-0AF3-47DB-B01E-FC7E8E8811B7}"/>
    <cellStyle name="Input 5 2 4 8 2" xfId="46089" xr:uid="{7E043869-0537-41C6-A230-1121312A5C17}"/>
    <cellStyle name="Input 5 2 4 9" xfId="30730" xr:uid="{79C3C970-110A-4580-A309-A8A3707EDFB0}"/>
    <cellStyle name="Input 5 2 5" xfId="3295" xr:uid="{B5B102AB-F01F-40EE-B400-07F7FEC36036}"/>
    <cellStyle name="Input 5 2 5 10" xfId="5184" xr:uid="{BCDC2D0D-3ACB-4D4E-AC28-352195903A34}"/>
    <cellStyle name="Input 5 2 5 2" xfId="8313" xr:uid="{A696C32A-96FD-4268-A996-E39B0C760A02}"/>
    <cellStyle name="Input 5 2 5 2 2" xfId="15651" xr:uid="{E934D8C5-75B0-493D-AD54-19B5F3DABD0C}"/>
    <cellStyle name="Input 5 2 5 2 2 2" xfId="40784" xr:uid="{AB9349D0-CB19-47B6-89E5-C7148EB2E4B6}"/>
    <cellStyle name="Input 5 2 5 2 3" xfId="20842" xr:uid="{A66B18D1-4799-41EF-9EF2-C0568DD347C0}"/>
    <cellStyle name="Input 5 2 5 2 3 2" xfId="45975" xr:uid="{6D79F06C-22F9-4AD8-8037-AB1CAA3C4CE9}"/>
    <cellStyle name="Input 5 2 5 2 4" xfId="26159" xr:uid="{0A2BB904-6461-44F5-90F1-A890717F4F84}"/>
    <cellStyle name="Input 5 2 5 2 4 2" xfId="51292" xr:uid="{07A55AA6-85AB-4E3C-BA14-3DDAB59BC520}"/>
    <cellStyle name="Input 5 2 5 2 5" xfId="33455" xr:uid="{F38AC37C-63DE-4679-82A9-4882127995CD}"/>
    <cellStyle name="Input 5 2 5 3" xfId="9807" xr:uid="{56735695-1E08-4A61-8B58-F4D5CA0F4FDF}"/>
    <cellStyle name="Input 5 2 5 3 2" xfId="16884" xr:uid="{512FBB27-4720-4DD6-89E4-8BD9890D3199}"/>
    <cellStyle name="Input 5 2 5 3 2 2" xfId="42017" xr:uid="{A4F2E748-46E6-4819-9902-5E5619F4D6D5}"/>
    <cellStyle name="Input 5 2 5 3 3" xfId="21996" xr:uid="{DC6861BD-E4C2-4462-9AF4-6BC232B0B14D}"/>
    <cellStyle name="Input 5 2 5 3 3 2" xfId="47129" xr:uid="{C7A6A7D6-4008-4FD3-BCAB-56D43AD48186}"/>
    <cellStyle name="Input 5 2 5 3 4" xfId="27181" xr:uid="{08231B4F-4832-438A-AF6F-CAB6BDABC01C}"/>
    <cellStyle name="Input 5 2 5 3 4 2" xfId="52314" xr:uid="{17529035-3F3F-4F9E-8B15-7012ABED0214}"/>
    <cellStyle name="Input 5 2 5 3 5" xfId="34949" xr:uid="{33F5F394-6A15-46AF-8FAD-34D432CEA89A}"/>
    <cellStyle name="Input 5 2 5 4" xfId="7717" xr:uid="{EF878751-88BB-4CB9-9312-015990805529}"/>
    <cellStyle name="Input 5 2 5 4 2" xfId="15077" xr:uid="{AA144B1A-C597-4A70-BB88-16E82B84E7D9}"/>
    <cellStyle name="Input 5 2 5 4 2 2" xfId="40210" xr:uid="{09C93853-13B9-40B4-BE4D-9A8F11B957EE}"/>
    <cellStyle name="Input 5 2 5 4 3" xfId="20292" xr:uid="{73800F6F-6DED-443C-B457-84E6C6D36633}"/>
    <cellStyle name="Input 5 2 5 4 3 2" xfId="45425" xr:uid="{B4C3D650-BDAA-44F9-BA04-0E94D68FE200}"/>
    <cellStyle name="Input 5 2 5 4 4" xfId="25615" xr:uid="{024E7B1F-313B-429A-B407-2A5AD9D2675A}"/>
    <cellStyle name="Input 5 2 5 4 4 2" xfId="50748" xr:uid="{230E1089-1AFF-467E-8497-13B925DD4A81}"/>
    <cellStyle name="Input 5 2 5 4 5" xfId="32864" xr:uid="{9C81CA5A-68AA-4B82-A64D-96D1804898A7}"/>
    <cellStyle name="Input 5 2 5 5" xfId="7966" xr:uid="{EBC76D83-CF31-4BB9-8917-B2612200A052}"/>
    <cellStyle name="Input 5 2 5 5 2" xfId="15320" xr:uid="{71C3CF9A-8E37-4829-9983-64D1EC1611DA}"/>
    <cellStyle name="Input 5 2 5 5 2 2" xfId="40453" xr:uid="{9F1178AF-C012-4043-8917-9F8BABB4BD8E}"/>
    <cellStyle name="Input 5 2 5 5 3" xfId="20526" xr:uid="{0465AF56-DF15-4D8B-9B99-730E9074F3DE}"/>
    <cellStyle name="Input 5 2 5 5 3 2" xfId="45659" xr:uid="{F6188A6D-5E4C-4928-962E-7B49D9CC49FB}"/>
    <cellStyle name="Input 5 2 5 5 4" xfId="25846" xr:uid="{6E9B6C92-ACBD-41A2-A01C-2033E0B4D477}"/>
    <cellStyle name="Input 5 2 5 5 4 2" xfId="50979" xr:uid="{9F453923-1FA3-4540-B78F-B6CC0641CABD}"/>
    <cellStyle name="Input 5 2 5 5 5" xfId="33109" xr:uid="{15A8AFC4-080B-46D8-8A95-447CC1788451}"/>
    <cellStyle name="Input 5 2 5 6" xfId="13294" xr:uid="{2452C234-75FC-4E06-B8C5-9DAA82356D99}"/>
    <cellStyle name="Input 5 2 5 6 2" xfId="38428" xr:uid="{0D0CE78A-CE6B-4E3E-BDD9-F0CBF9E52A66}"/>
    <cellStyle name="Input 5 2 5 7" xfId="13147" xr:uid="{70F19088-BD68-478A-846C-9469770DDF9C}"/>
    <cellStyle name="Input 5 2 5 7 2" xfId="38281" xr:uid="{51F354BD-F2EB-4A34-9970-5690604DF9B5}"/>
    <cellStyle name="Input 5 2 5 8" xfId="12754" xr:uid="{BB20C593-3B75-4C42-ACFE-15C7C3ADA5BC}"/>
    <cellStyle name="Input 5 2 5 8 2" xfId="37892" xr:uid="{95C265A0-BFAE-40D1-8769-52FFBF5F8630}"/>
    <cellStyle name="Input 5 2 5 9" xfId="30683" xr:uid="{EFF777A7-8B13-43EC-AEC5-2EE96826FFC4}"/>
    <cellStyle name="Input 5 2 6" xfId="3255" xr:uid="{6A06E650-4D5A-4122-B113-1BF37D71E906}"/>
    <cellStyle name="Input 5 2 6 10" xfId="5247" xr:uid="{ADE9E631-E07A-45A4-86CC-BB40DCD1D650}"/>
    <cellStyle name="Input 5 2 6 2" xfId="8376" xr:uid="{0F1EBA9C-94AD-4CC4-8E56-B53DD03E1D78}"/>
    <cellStyle name="Input 5 2 6 2 2" xfId="15714" xr:uid="{70FB5902-F832-4AEE-9832-47C41340B923}"/>
    <cellStyle name="Input 5 2 6 2 2 2" xfId="40847" xr:uid="{2D4E1F04-7D38-4F37-B24B-190CEAB014F4}"/>
    <cellStyle name="Input 5 2 6 2 3" xfId="20905" xr:uid="{64562807-0A62-4220-A523-AD92DA79ECF9}"/>
    <cellStyle name="Input 5 2 6 2 3 2" xfId="46038" xr:uid="{4B8C8CAF-AE35-44E2-9B2F-9E1AE179E6FB}"/>
    <cellStyle name="Input 5 2 6 2 4" xfId="26222" xr:uid="{0B822EBF-FF1E-417F-93F5-5F254F144680}"/>
    <cellStyle name="Input 5 2 6 2 4 2" xfId="51355" xr:uid="{80E9FE12-2037-4FC6-BE6C-44DC5D2BB505}"/>
    <cellStyle name="Input 5 2 6 2 5" xfId="33518" xr:uid="{9FA3D235-13A6-427D-A88C-E9F65647F1E9}"/>
    <cellStyle name="Input 5 2 6 3" xfId="9870" xr:uid="{0931887C-C6D8-4F92-862C-E5785A8F55AA}"/>
    <cellStyle name="Input 5 2 6 3 2" xfId="16947" xr:uid="{97D0E596-AB4C-456F-84E5-0A267DB54F9E}"/>
    <cellStyle name="Input 5 2 6 3 2 2" xfId="42080" xr:uid="{784EE935-EFBF-46CE-9DBD-7D5F632D31EF}"/>
    <cellStyle name="Input 5 2 6 3 3" xfId="22059" xr:uid="{9EA1FB18-81E3-4B17-8365-4B1DAF6D8D9E}"/>
    <cellStyle name="Input 5 2 6 3 3 2" xfId="47192" xr:uid="{EA1BAB00-BC1C-410B-A087-48003A5D5FC1}"/>
    <cellStyle name="Input 5 2 6 3 4" xfId="27244" xr:uid="{2828B94F-DDE4-4EEA-AA99-CD42566EB9D1}"/>
    <cellStyle name="Input 5 2 6 3 4 2" xfId="52377" xr:uid="{2F38F95A-0014-46C2-8245-DFB9903D999B}"/>
    <cellStyle name="Input 5 2 6 3 5" xfId="35012" xr:uid="{0CF0FA32-81C9-4B64-9E26-81D5F32AD1DE}"/>
    <cellStyle name="Input 5 2 6 4" xfId="7764" xr:uid="{E84B9CB9-7691-4074-B173-D69DD60B0C7C}"/>
    <cellStyle name="Input 5 2 6 4 2" xfId="15123" xr:uid="{F12D0112-64E4-4E20-A850-BD04D8DE3E33}"/>
    <cellStyle name="Input 5 2 6 4 2 2" xfId="40256" xr:uid="{5DAB4D19-A373-4248-AD72-BFFFE290F4E7}"/>
    <cellStyle name="Input 5 2 6 4 3" xfId="20338" xr:uid="{BB80C9A6-1E13-432B-9681-D94EED2EDF24}"/>
    <cellStyle name="Input 5 2 6 4 3 2" xfId="45471" xr:uid="{EE6626AA-18AA-4243-9D8D-D9B210C13EA1}"/>
    <cellStyle name="Input 5 2 6 4 4" xfId="25661" xr:uid="{96F1D223-596F-4422-806C-E11069187106}"/>
    <cellStyle name="Input 5 2 6 4 4 2" xfId="50794" xr:uid="{6692863D-FF8E-4F43-A1CD-27237C95790C}"/>
    <cellStyle name="Input 5 2 6 4 5" xfId="32911" xr:uid="{10ECEDA7-59DE-446F-A55A-0C96514A6F02}"/>
    <cellStyle name="Input 5 2 6 5" xfId="7318" xr:uid="{7AD0D9C2-27D2-46A3-AE9B-781EC4D672BA}"/>
    <cellStyle name="Input 5 2 6 5 2" xfId="14735" xr:uid="{A546BEFE-0D3E-45D7-9EB0-2A80492A8B39}"/>
    <cellStyle name="Input 5 2 6 5 2 2" xfId="39868" xr:uid="{85E3C04E-1433-4718-9C21-8BCE62EDF699}"/>
    <cellStyle name="Input 5 2 6 5 3" xfId="19982" xr:uid="{4138BC12-1325-475F-BE1B-646AB84B246E}"/>
    <cellStyle name="Input 5 2 6 5 3 2" xfId="45115" xr:uid="{27A38FAF-C556-42A9-AEB3-A5ADDED79076}"/>
    <cellStyle name="Input 5 2 6 5 4" xfId="25310" xr:uid="{7B08216F-8232-49B5-959C-4E77161EECBE}"/>
    <cellStyle name="Input 5 2 6 5 4 2" xfId="50443" xr:uid="{C138A79F-4890-4DD2-8B48-F6070BE943D1}"/>
    <cellStyle name="Input 5 2 6 5 5" xfId="32467" xr:uid="{9677C770-0E83-4714-8276-7E67B30F942B}"/>
    <cellStyle name="Input 5 2 6 6" xfId="13346" xr:uid="{DC281192-F0CC-4A37-9BAA-A5FB6177A269}"/>
    <cellStyle name="Input 5 2 6 6 2" xfId="38480" xr:uid="{5117EBC9-727F-460A-8F10-E2A582CF6FA1}"/>
    <cellStyle name="Input 5 2 6 7" xfId="14773" xr:uid="{46643E0C-AD8B-42FB-A6E2-D6134321986C}"/>
    <cellStyle name="Input 5 2 6 7 2" xfId="39906" xr:uid="{ABEEBD86-4B6A-49BF-B43C-58A680EF956A}"/>
    <cellStyle name="Input 5 2 6 8" xfId="16171" xr:uid="{DB2EECB2-3BA0-4A0B-A8BE-7C2DD5A55F34}"/>
    <cellStyle name="Input 5 2 6 8 2" xfId="41304" xr:uid="{0450C2A6-A57D-4AA6-ABC9-B53C44F5B110}"/>
    <cellStyle name="Input 5 2 6 9" xfId="30746" xr:uid="{7F2CAEA8-FB46-476D-9649-576BA97CCC09}"/>
    <cellStyle name="Input 5 2 7" xfId="4213" xr:uid="{6B6A1429-DAE4-4CA6-AAE8-3B290BFDE70C}"/>
    <cellStyle name="Input 5 2 7 2" xfId="15334" xr:uid="{FAC6B24A-B593-4C45-B01A-2ACF801F8989}"/>
    <cellStyle name="Input 5 2 7 2 2" xfId="40467" xr:uid="{FD120077-FEB4-4475-AF52-B62B8BECE671}"/>
    <cellStyle name="Input 5 2 7 3" xfId="20537" xr:uid="{9A8B5596-255B-4631-8D8B-854B8E4E2CD4}"/>
    <cellStyle name="Input 5 2 7 3 2" xfId="45670" xr:uid="{EAE188D6-5057-4A17-AFBF-0D7F0372F91D}"/>
    <cellStyle name="Input 5 2 7 4" xfId="25857" xr:uid="{89D01755-E7E4-4B31-94C5-E630CC1E1941}"/>
    <cellStyle name="Input 5 2 7 4 2" xfId="50990" xr:uid="{F991650E-0412-497A-887F-7BE7765E8AA8}"/>
    <cellStyle name="Input 5 2 7 5" xfId="33123" xr:uid="{64A5E6B8-B40D-4FFA-A6D9-A888F54756B5}"/>
    <cellStyle name="Input 5 2 7 6" xfId="7980" xr:uid="{4143EC87-99A2-47A7-BD0D-C36147628857}"/>
    <cellStyle name="Input 5 2 8" xfId="3224" xr:uid="{BB91138F-2290-4C58-8075-0480C588A47E}"/>
    <cellStyle name="Input 5 2 8 2" xfId="29992" xr:uid="{18D57D9E-5F33-4EA8-A328-D4DC861AAEE8}"/>
    <cellStyle name="Input 5 2 9" xfId="4543" xr:uid="{F6A9D1FF-2F8C-4124-A6A7-7C1E4909A715}"/>
    <cellStyle name="Input 5 3" xfId="3241" xr:uid="{EFEFD0B5-9A5F-4705-85FF-77F96F87AE9E}"/>
    <cellStyle name="Input 5 3 2" xfId="8345" xr:uid="{D3CFFF8A-B488-46C4-BDD8-789E68A0DBBE}"/>
    <cellStyle name="Input 5 3 2 2" xfId="15683" xr:uid="{B5BC542B-6FE6-4657-A9B7-8F027982661F}"/>
    <cellStyle name="Input 5 3 2 2 2" xfId="40816" xr:uid="{2D23D9B9-1685-42CF-BEB4-7FAE609E4E22}"/>
    <cellStyle name="Input 5 3 2 3" xfId="20874" xr:uid="{98E0E32B-8CBE-4F7F-A399-86A4538C5F5D}"/>
    <cellStyle name="Input 5 3 2 3 2" xfId="46007" xr:uid="{CFC69BDD-A3EE-412A-85A5-5B00F724920F}"/>
    <cellStyle name="Input 5 3 2 4" xfId="26191" xr:uid="{F91B3E5D-3CFA-4879-84A8-CA2C7AD8F228}"/>
    <cellStyle name="Input 5 3 2 4 2" xfId="51324" xr:uid="{E4017AA6-4172-4F75-8DC2-C8E0475854B4}"/>
    <cellStyle name="Input 5 3 2 5" xfId="33487" xr:uid="{1D338DE2-2838-43DE-AC48-1C8DB3140D78}"/>
    <cellStyle name="Input 5 3 3" xfId="9839" xr:uid="{43590861-5FCF-4400-B1DA-809C6362B533}"/>
    <cellStyle name="Input 5 3 3 2" xfId="16916" xr:uid="{33BBCEDE-4EAD-4842-A767-6541CACAB90D}"/>
    <cellStyle name="Input 5 3 3 2 2" xfId="42049" xr:uid="{BB480132-CC78-4F2D-BDA4-CD0223BF7E50}"/>
    <cellStyle name="Input 5 3 3 3" xfId="22028" xr:uid="{6EFE2843-8824-4635-B06B-612F0AAA0AE7}"/>
    <cellStyle name="Input 5 3 3 3 2" xfId="47161" xr:uid="{5A189672-8104-4838-901B-3BEA20474BE3}"/>
    <cellStyle name="Input 5 3 3 4" xfId="27213" xr:uid="{00449B39-CE9B-439B-8E43-4D6A9A5B3655}"/>
    <cellStyle name="Input 5 3 3 4 2" xfId="52346" xr:uid="{7FAC2EDD-32BF-4636-9B03-AFDD136DA77F}"/>
    <cellStyle name="Input 5 3 3 5" xfId="34981" xr:uid="{A796252C-C0F5-4876-9E54-13146818E365}"/>
    <cellStyle name="Input 5 3 4" xfId="7746" xr:uid="{809737A5-16D3-4EEC-B391-A23E76553A7E}"/>
    <cellStyle name="Input 5 3 4 2" xfId="15106" xr:uid="{FF23DC91-9BD8-4343-8D02-23E7107DBD4C}"/>
    <cellStyle name="Input 5 3 4 2 2" xfId="40239" xr:uid="{5B5A2201-4B26-43AB-8C41-703AE067CBE9}"/>
    <cellStyle name="Input 5 3 4 3" xfId="20321" xr:uid="{B74979FD-8243-4EE0-9A1B-0F64F77CA48D}"/>
    <cellStyle name="Input 5 3 4 3 2" xfId="45454" xr:uid="{371CC8F7-DF0F-49AD-825E-96D6C7B73498}"/>
    <cellStyle name="Input 5 3 4 4" xfId="25644" xr:uid="{95EDECF1-42C2-43CB-AA90-FA364C10A0C1}"/>
    <cellStyle name="Input 5 3 4 4 2" xfId="50777" xr:uid="{9E6AB245-8EFB-4C32-9110-F50EC618B167}"/>
    <cellStyle name="Input 5 3 4 5" xfId="32893" xr:uid="{A255F6C8-4B53-47AF-A551-B20DE0FEAC63}"/>
    <cellStyle name="Input 5 3 5" xfId="10218" xr:uid="{3F879DA3-338E-4F6E-85BA-F67A2495DABC}"/>
    <cellStyle name="Input 5 3 5 2" xfId="17294" xr:uid="{5CB98DCF-1825-421F-996D-457C8BA2BF03}"/>
    <cellStyle name="Input 5 3 5 2 2" xfId="42427" xr:uid="{5EBE95A5-CAA8-4505-B579-9C93DF3F0C30}"/>
    <cellStyle name="Input 5 3 5 3" xfId="22406" xr:uid="{E585CC23-2AFE-49DA-A23B-C0F80A553238}"/>
    <cellStyle name="Input 5 3 5 3 2" xfId="47539" xr:uid="{5A30E2F8-D2E7-4FE3-9FE7-8390652307FD}"/>
    <cellStyle name="Input 5 3 5 4" xfId="27591" xr:uid="{E0B3F6F9-01F5-47B0-9085-976F9EC0DE2F}"/>
    <cellStyle name="Input 5 3 5 4 2" xfId="52724" xr:uid="{6C8F9170-A2D5-4079-A372-971513847E9A}"/>
    <cellStyle name="Input 5 3 5 5" xfId="35359" xr:uid="{8CC1283F-C779-4208-97B8-3475EC06CE91}"/>
    <cellStyle name="Input 5 3 6" xfId="12784" xr:uid="{7387B519-5EDB-453B-97E7-B0AD78D61A12}"/>
    <cellStyle name="Input 5 3 6 2" xfId="37922" xr:uid="{DA8C8FCA-4AEE-403E-8957-E7B6BFC54EAC}"/>
    <cellStyle name="Input 5 3 7" xfId="20961" xr:uid="{2225378C-43EE-449E-BCA2-3CF99CC21401}"/>
    <cellStyle name="Input 5 3 7 2" xfId="46094" xr:uid="{CD038BC4-DF71-4B19-BB35-E96138908EDD}"/>
    <cellStyle name="Input 5 3 8" xfId="30715" xr:uid="{FE63ED8F-4CC2-4A19-A034-C7203524928F}"/>
    <cellStyle name="Input 5 3 9" xfId="5216" xr:uid="{5EE34497-3642-49A2-8C88-C4EF06AE3592}"/>
    <cellStyle name="Input 5 4" xfId="3265" xr:uid="{4252265B-856A-4834-A719-FF49259F6979}"/>
    <cellStyle name="Input 5 4 10" xfId="5198" xr:uid="{39141335-AAF4-4465-8BC0-1576C7672D4D}"/>
    <cellStyle name="Input 5 4 2" xfId="8327" xr:uid="{BEA1CF26-3C6C-4B8C-A581-09C4F62D4C0F}"/>
    <cellStyle name="Input 5 4 2 2" xfId="15665" xr:uid="{688F1EAA-088F-4588-A5D1-EC9A9C4A60D7}"/>
    <cellStyle name="Input 5 4 2 2 2" xfId="40798" xr:uid="{5C2EA10E-8798-4B64-A848-504DEE71D2E5}"/>
    <cellStyle name="Input 5 4 2 3" xfId="20856" xr:uid="{2278A8AF-843C-4862-AC28-7CED13001C08}"/>
    <cellStyle name="Input 5 4 2 3 2" xfId="45989" xr:uid="{CAE71E04-30EF-499E-BEBF-8D570DD5989D}"/>
    <cellStyle name="Input 5 4 2 4" xfId="26173" xr:uid="{BA42B006-B4E1-4ED5-8510-8154F4494182}"/>
    <cellStyle name="Input 5 4 2 4 2" xfId="51306" xr:uid="{010D884A-B361-47BE-8F76-586F5DBE46C6}"/>
    <cellStyle name="Input 5 4 2 5" xfId="33469" xr:uid="{A56C0037-A9C8-4A75-8D74-D9D738725EE4}"/>
    <cellStyle name="Input 5 4 3" xfId="9821" xr:uid="{85E50BE7-2B84-4951-9523-95DFEE89A1DF}"/>
    <cellStyle name="Input 5 4 3 2" xfId="16898" xr:uid="{DB08B90B-02B0-4D3B-B671-FFF92700321B}"/>
    <cellStyle name="Input 5 4 3 2 2" xfId="42031" xr:uid="{8BF6539F-99E9-4E71-B0A4-F9E411398D58}"/>
    <cellStyle name="Input 5 4 3 3" xfId="22010" xr:uid="{6E85CAD4-A6B6-41E6-B2B9-0606D91A9EB3}"/>
    <cellStyle name="Input 5 4 3 3 2" xfId="47143" xr:uid="{008B2060-4265-439C-8B7F-1A0D05BD4C69}"/>
    <cellStyle name="Input 5 4 3 4" xfId="27195" xr:uid="{432CE6CD-DF19-4828-B149-49BFAF622131}"/>
    <cellStyle name="Input 5 4 3 4 2" xfId="52328" xr:uid="{097510B4-B9F0-4618-8677-94C31500FDC2}"/>
    <cellStyle name="Input 5 4 3 5" xfId="34963" xr:uid="{66195F27-F744-4446-BF95-D0298F1AE65E}"/>
    <cellStyle name="Input 5 4 4" xfId="7730" xr:uid="{B87CADF4-C1AD-4E8F-8D0C-A8E70C4626E9}"/>
    <cellStyle name="Input 5 4 4 2" xfId="15090" xr:uid="{3BD03EB8-FD72-42AB-A34E-156F871C8475}"/>
    <cellStyle name="Input 5 4 4 2 2" xfId="40223" xr:uid="{EA870AB9-50C7-4841-A372-5A3D448A500A}"/>
    <cellStyle name="Input 5 4 4 3" xfId="20305" xr:uid="{5D01CA07-ADFB-488B-8EDA-322993C700D7}"/>
    <cellStyle name="Input 5 4 4 3 2" xfId="45438" xr:uid="{8FD07DD3-3914-4D5C-8B4C-1EF568801C82}"/>
    <cellStyle name="Input 5 4 4 4" xfId="25628" xr:uid="{A5CC435A-2F79-462A-8EB0-7E4E26A12568}"/>
    <cellStyle name="Input 5 4 4 4 2" xfId="50761" xr:uid="{17632232-74EB-48A6-9F0F-9360F3BE7F57}"/>
    <cellStyle name="Input 5 4 4 5" xfId="32877" xr:uid="{B3F081E6-900A-4DCA-84DA-C67C1EA34EB8}"/>
    <cellStyle name="Input 5 4 5" xfId="7337" xr:uid="{E56687CD-293D-40D2-8B15-33F3B08B1E29}"/>
    <cellStyle name="Input 5 4 5 2" xfId="14754" xr:uid="{AF81DB28-4CEB-4633-90CE-ABF5C82B88BF}"/>
    <cellStyle name="Input 5 4 5 2 2" xfId="39887" xr:uid="{0D6CBC74-843D-4C30-BE5D-74B1C71DF436}"/>
    <cellStyle name="Input 5 4 5 3" xfId="20001" xr:uid="{41B62B71-FE70-4030-AA0B-C1680E737FBF}"/>
    <cellStyle name="Input 5 4 5 3 2" xfId="45134" xr:uid="{5A06125E-97E8-4C14-B427-6A6E117D8932}"/>
    <cellStyle name="Input 5 4 5 4" xfId="25328" xr:uid="{64CA7520-0037-463A-88F4-C88FCFC92C7C}"/>
    <cellStyle name="Input 5 4 5 4 2" xfId="50461" xr:uid="{F74CCB55-D2BA-4D88-A19D-A848E2F6565A}"/>
    <cellStyle name="Input 5 4 5 5" xfId="32486" xr:uid="{88CC3D2C-22ED-4D33-8544-9CF8AB3C0282}"/>
    <cellStyle name="Input 5 4 6" xfId="13308" xr:uid="{8593CC92-9AD6-4FAF-9034-EC3DAD68EA4F}"/>
    <cellStyle name="Input 5 4 6 2" xfId="38442" xr:uid="{9F739EF8-EABA-49E3-A4E4-80C93B9B1F6E}"/>
    <cellStyle name="Input 5 4 7" xfId="15822" xr:uid="{4475FDF4-B87B-4DE6-9F4A-B8FC02055A40}"/>
    <cellStyle name="Input 5 4 7 2" xfId="40955" xr:uid="{E3885001-32B9-4273-81B2-6BE15EC81C6F}"/>
    <cellStyle name="Input 5 4 8" xfId="21989" xr:uid="{06103FC8-6092-4DDC-B65F-058736E17858}"/>
    <cellStyle name="Input 5 4 8 2" xfId="47122" xr:uid="{B748EB2C-809B-43A0-8B77-4ABEE442A116}"/>
    <cellStyle name="Input 5 4 9" xfId="30697" xr:uid="{3C86AEF6-5C05-40F5-BD0E-EBFD0680DD02}"/>
    <cellStyle name="Input 5 5" xfId="3307" xr:uid="{C35EB51D-4016-4545-B169-7E3F1F5FD325}"/>
    <cellStyle name="Input 5 5 10" xfId="5232" xr:uid="{A3717512-1DB1-4908-8F39-41D73B13DC6C}"/>
    <cellStyle name="Input 5 5 2" xfId="8361" xr:uid="{6FBB9995-1181-472D-9A1E-8B14EF0A53B6}"/>
    <cellStyle name="Input 5 5 2 2" xfId="15699" xr:uid="{C967400D-E961-4858-A99F-383299875462}"/>
    <cellStyle name="Input 5 5 2 2 2" xfId="40832" xr:uid="{13152D7E-1624-457A-9432-048ED4B015C1}"/>
    <cellStyle name="Input 5 5 2 3" xfId="20890" xr:uid="{DC0D5FA0-FB6E-4DD9-9551-57A5237296AC}"/>
    <cellStyle name="Input 5 5 2 3 2" xfId="46023" xr:uid="{0145AC3B-727E-4F29-9248-A44A43D1FE88}"/>
    <cellStyle name="Input 5 5 2 4" xfId="26207" xr:uid="{961D7FD5-B823-41BF-AEA4-714AAE4E5A18}"/>
    <cellStyle name="Input 5 5 2 4 2" xfId="51340" xr:uid="{AF248AD5-8F61-4095-86CA-1B903331AB6D}"/>
    <cellStyle name="Input 5 5 2 5" xfId="33503" xr:uid="{C8EFFFFB-495C-4EBD-9DF3-7E4E87C66DEC}"/>
    <cellStyle name="Input 5 5 3" xfId="9855" xr:uid="{6333282B-208D-4EFA-AE76-23C86C439C73}"/>
    <cellStyle name="Input 5 5 3 2" xfId="16932" xr:uid="{5DAF3A43-D66E-4675-A447-4E10A29C2455}"/>
    <cellStyle name="Input 5 5 3 2 2" xfId="42065" xr:uid="{732715BC-96A7-4747-A996-C994D9A5A4A4}"/>
    <cellStyle name="Input 5 5 3 3" xfId="22044" xr:uid="{9AB5B856-3ED5-4ED6-B86D-32106DE24965}"/>
    <cellStyle name="Input 5 5 3 3 2" xfId="47177" xr:uid="{8AEFD47F-13A3-47DD-BD44-980478D0067D}"/>
    <cellStyle name="Input 5 5 3 4" xfId="27229" xr:uid="{A73781F0-221B-4832-B3FB-B9CDF32868E9}"/>
    <cellStyle name="Input 5 5 3 4 2" xfId="52362" xr:uid="{CDAC6CFF-1711-44DB-89E2-60442C7274B9}"/>
    <cellStyle name="Input 5 5 3 5" xfId="34997" xr:uid="{526A5E88-86C5-46EA-A348-838F895494AB}"/>
    <cellStyle name="Input 5 5 4" xfId="9191" xr:uid="{9FCE7F50-697B-4E6A-A827-3E7970850A60}"/>
    <cellStyle name="Input 5 5 4 2" xfId="16351" xr:uid="{6C104804-BA7A-4204-B62E-5C41D22BFCCB}"/>
    <cellStyle name="Input 5 5 4 2 2" xfId="41484" xr:uid="{49592D42-E7AA-4A46-84E7-7CBC9448570C}"/>
    <cellStyle name="Input 5 5 4 3" xfId="21489" xr:uid="{906FF0A0-DF12-4EF7-B945-2E9E4903C282}"/>
    <cellStyle name="Input 5 5 4 3 2" xfId="46622" xr:uid="{D5775DCC-6BEC-40E1-A989-606F86B1D455}"/>
    <cellStyle name="Input 5 5 4 4" xfId="26695" xr:uid="{E2C0B572-5F26-4EB1-8AED-68DFA1BC4AF8}"/>
    <cellStyle name="Input 5 5 4 4 2" xfId="51828" xr:uid="{12B9DA43-4D8D-4877-8CEC-F8A7A41C42EB}"/>
    <cellStyle name="Input 5 5 4 5" xfId="34333" xr:uid="{835B2488-92D5-49CF-B4BD-A4722340A45F}"/>
    <cellStyle name="Input 5 5 5" xfId="10224" xr:uid="{54286104-D418-4DA4-B308-5273A3D0762D}"/>
    <cellStyle name="Input 5 5 5 2" xfId="17300" xr:uid="{F61EBB25-17B0-4358-8057-B42169EDE0F6}"/>
    <cellStyle name="Input 5 5 5 2 2" xfId="42433" xr:uid="{8958492F-B933-4608-9ECC-4B46AA0A7BED}"/>
    <cellStyle name="Input 5 5 5 3" xfId="22412" xr:uid="{3629518E-0D57-4C8B-99B6-53BD52F436FE}"/>
    <cellStyle name="Input 5 5 5 3 2" xfId="47545" xr:uid="{5ED4CA48-CFA3-4ABA-A0A8-E3A25D91F92F}"/>
    <cellStyle name="Input 5 5 5 4" xfId="27597" xr:uid="{753F6A82-680B-4EB7-A5C9-37B1D34AAA8B}"/>
    <cellStyle name="Input 5 5 5 4 2" xfId="52730" xr:uid="{8AD902F9-B892-4807-8458-CB1DA8277DBE}"/>
    <cellStyle name="Input 5 5 5 5" xfId="35365" xr:uid="{7644A918-B7AD-446C-B447-A93FA28DCC7F}"/>
    <cellStyle name="Input 5 5 6" xfId="13331" xr:uid="{731D2598-66F1-4266-A856-FD16C3367203}"/>
    <cellStyle name="Input 5 5 6 2" xfId="38465" xr:uid="{A75DF106-7BD7-4F30-ABD8-BE16791CFA91}"/>
    <cellStyle name="Input 5 5 7" xfId="15814" xr:uid="{D7185B3E-3378-459B-B003-6C1496FC5558}"/>
    <cellStyle name="Input 5 5 7 2" xfId="40947" xr:uid="{C28F68BE-DFE5-465E-A144-A5A00E1FA6F9}"/>
    <cellStyle name="Input 5 5 8" xfId="13419" xr:uid="{23B39310-0F9D-4D62-A817-E59220484E7A}"/>
    <cellStyle name="Input 5 5 8 2" xfId="38553" xr:uid="{FDF9889C-061E-4D24-9040-19351435073B}"/>
    <cellStyle name="Input 5 5 9" xfId="30731" xr:uid="{79E9C001-52E6-4FDB-8D10-E08AEF52197D}"/>
    <cellStyle name="Input 5 6" xfId="3294" xr:uid="{3DB24915-E6CA-4682-88EE-97C9F7660F17}"/>
    <cellStyle name="Input 5 6 10" xfId="5183" xr:uid="{2C45B40A-FB63-43CD-81E2-6A82F83AB8B6}"/>
    <cellStyle name="Input 5 6 2" xfId="8312" xr:uid="{82BD63F9-5842-4684-A44C-E0658FA32279}"/>
    <cellStyle name="Input 5 6 2 2" xfId="15650" xr:uid="{AF501DE5-C5E4-435F-8C66-E31AB15680D9}"/>
    <cellStyle name="Input 5 6 2 2 2" xfId="40783" xr:uid="{FF7BBB98-A88F-478F-80B4-5A7BA590AD05}"/>
    <cellStyle name="Input 5 6 2 3" xfId="20841" xr:uid="{EFFEF660-8C25-48FB-8E16-EEB49B38CD7F}"/>
    <cellStyle name="Input 5 6 2 3 2" xfId="45974" xr:uid="{CCE51EA7-06DD-4D22-A30E-B8150AF7CAD1}"/>
    <cellStyle name="Input 5 6 2 4" xfId="26158" xr:uid="{83FFF1E0-9C75-4E8A-B5FA-BDA6103D1B66}"/>
    <cellStyle name="Input 5 6 2 4 2" xfId="51291" xr:uid="{09C0E2A5-539B-4323-9544-A02C74EA4FCC}"/>
    <cellStyle name="Input 5 6 2 5" xfId="33454" xr:uid="{5559FA0A-740D-48BF-A327-46912BD1430F}"/>
    <cellStyle name="Input 5 6 3" xfId="9806" xr:uid="{38E95D48-F37E-4A41-923B-F835430C6526}"/>
    <cellStyle name="Input 5 6 3 2" xfId="16883" xr:uid="{4E25D009-569A-4E81-BEFE-A57F6B602662}"/>
    <cellStyle name="Input 5 6 3 2 2" xfId="42016" xr:uid="{9249F295-AF78-401B-A870-A0B0E064DFCE}"/>
    <cellStyle name="Input 5 6 3 3" xfId="21995" xr:uid="{4E75E9E4-BABF-4761-B731-C2721EEB986F}"/>
    <cellStyle name="Input 5 6 3 3 2" xfId="47128" xr:uid="{430D1815-417E-481C-A938-C5C98157B1B5}"/>
    <cellStyle name="Input 5 6 3 4" xfId="27180" xr:uid="{9C8A3ED6-C35E-474D-AD5F-0B59C572F0B0}"/>
    <cellStyle name="Input 5 6 3 4 2" xfId="52313" xr:uid="{9CE3E7F6-E286-44C0-B148-21A2AA5EEE56}"/>
    <cellStyle name="Input 5 6 3 5" xfId="34948" xr:uid="{0B00B267-B0E5-4A3C-99E4-5988E6B0DC8F}"/>
    <cellStyle name="Input 5 6 4" xfId="7716" xr:uid="{9C341A1C-7670-4CA7-9E6C-86622482E1D8}"/>
    <cellStyle name="Input 5 6 4 2" xfId="15076" xr:uid="{3F1677A8-53A7-4225-8F3A-F9470E33949B}"/>
    <cellStyle name="Input 5 6 4 2 2" xfId="40209" xr:uid="{9D126FD8-71DD-4E2D-A6F1-DA574BECCE85}"/>
    <cellStyle name="Input 5 6 4 3" xfId="20291" xr:uid="{6B030DB0-703C-4CDD-9B7A-A8C49E1919C1}"/>
    <cellStyle name="Input 5 6 4 3 2" xfId="45424" xr:uid="{76D82406-4F6F-4707-B0D1-3D52200DB3CD}"/>
    <cellStyle name="Input 5 6 4 4" xfId="25614" xr:uid="{939E371A-309A-485D-A8E2-9AB05E4FC122}"/>
    <cellStyle name="Input 5 6 4 4 2" xfId="50747" xr:uid="{789E247E-34C5-4453-AB83-02433A71B21C}"/>
    <cellStyle name="Input 5 6 4 5" xfId="32863" xr:uid="{8389654E-E40C-4355-8E43-34FFAFE3AEBC}"/>
    <cellStyle name="Input 5 6 5" xfId="10204" xr:uid="{6D66C781-4820-498E-AD6D-62142BAAF995}"/>
    <cellStyle name="Input 5 6 5 2" xfId="17280" xr:uid="{4453431D-9A15-4F8E-B0DF-E08A9F190D43}"/>
    <cellStyle name="Input 5 6 5 2 2" xfId="42413" xr:uid="{84B4EBAA-F657-4D81-806E-19746D205177}"/>
    <cellStyle name="Input 5 6 5 3" xfId="22392" xr:uid="{E3400D7B-E8B1-46D6-A4C5-5BF5938A9FD2}"/>
    <cellStyle name="Input 5 6 5 3 2" xfId="47525" xr:uid="{088A9398-D756-4F4C-956C-291BD9474285}"/>
    <cellStyle name="Input 5 6 5 4" xfId="27577" xr:uid="{0CF8BD90-6646-47B3-B226-D2CD017C8FB6}"/>
    <cellStyle name="Input 5 6 5 4 2" xfId="52710" xr:uid="{75A56CD1-357A-45B4-82B5-40B855F4F7AC}"/>
    <cellStyle name="Input 5 6 5 5" xfId="35345" xr:uid="{CA3298B7-1F00-4BFF-A483-73D39D47C129}"/>
    <cellStyle name="Input 5 6 6" xfId="13293" xr:uid="{7DD27239-6D26-422F-B5A0-01ADD39BE5E5}"/>
    <cellStyle name="Input 5 6 6 2" xfId="38427" xr:uid="{216CC90E-8C2A-459B-9D10-F201F58C67D7}"/>
    <cellStyle name="Input 5 6 7" xfId="13981" xr:uid="{09684A8A-A6BD-4F3F-B128-F7E60BECB017}"/>
    <cellStyle name="Input 5 6 7 2" xfId="39114" xr:uid="{1478AD6E-7F8E-4C40-84FB-9E44D76FF12A}"/>
    <cellStyle name="Input 5 6 8" xfId="20968" xr:uid="{40E6555E-B9FB-478F-AF1C-A3C7FF5FBE1A}"/>
    <cellStyle name="Input 5 6 8 2" xfId="46101" xr:uid="{B66B10BE-1D96-46C6-BB43-6ACAA049EF7F}"/>
    <cellStyle name="Input 5 6 9" xfId="30682" xr:uid="{706126D1-1685-42B4-B218-759C6990232F}"/>
    <cellStyle name="Input 5 7" xfId="3254" xr:uid="{F32B923E-7D23-4C01-815C-0F15C333EF92}"/>
    <cellStyle name="Input 5 7 10" xfId="6904" xr:uid="{044FA86E-1B20-45B5-94FC-A1A7523E696F}"/>
    <cellStyle name="Input 5 7 2" xfId="9777" xr:uid="{E2EB8397-0FE3-44B4-B76B-948990E4B033}"/>
    <cellStyle name="Input 5 7 2 2" xfId="16857" xr:uid="{2A059082-6A3D-45D3-BB60-D2DDECF52E6D}"/>
    <cellStyle name="Input 5 7 2 2 2" xfId="41990" xr:uid="{671E8B97-871B-4A57-8C52-22C5CDD646CE}"/>
    <cellStyle name="Input 5 7 2 3" xfId="21969" xr:uid="{A3FCC136-1FF2-47F3-B41B-90BF58F67100}"/>
    <cellStyle name="Input 5 7 2 3 2" xfId="47102" xr:uid="{46D97C17-3601-413D-ABEE-CDFED97844B2}"/>
    <cellStyle name="Input 5 7 2 4" xfId="27158" xr:uid="{BD7F8D5F-5AF1-4413-A593-DD408161E5A1}"/>
    <cellStyle name="Input 5 7 2 4 2" xfId="52291" xr:uid="{04D41107-6405-4034-A944-C316B47495D4}"/>
    <cellStyle name="Input 5 7 2 5" xfId="34919" xr:uid="{5B5B56CF-BD6B-49DC-ABA8-B1C6A9D7F8EB}"/>
    <cellStyle name="Input 5 7 3" xfId="10885" xr:uid="{22390671-5A6B-47D8-BDC7-3E04CB2118C9}"/>
    <cellStyle name="Input 5 7 3 2" xfId="17961" xr:uid="{0DEF97DA-EA5F-4DD7-BC27-1B59C9A682FF}"/>
    <cellStyle name="Input 5 7 3 2 2" xfId="43094" xr:uid="{DC2CFB97-8452-49B7-8C87-29B12C9357D6}"/>
    <cellStyle name="Input 5 7 3 3" xfId="23073" xr:uid="{7DAA7012-8E47-4AA3-9406-5A403ED7E2D1}"/>
    <cellStyle name="Input 5 7 3 3 2" xfId="48206" xr:uid="{C9AF23C5-11F4-4D28-A5D9-2E75B5C7EDE5}"/>
    <cellStyle name="Input 5 7 3 4" xfId="28258" xr:uid="{1F4C0AB1-9CC4-4215-B83E-3B4A011B6F53}"/>
    <cellStyle name="Input 5 7 3 4 2" xfId="53391" xr:uid="{450A1B3A-26CA-4385-B27F-1BDB8CBED370}"/>
    <cellStyle name="Input 5 7 3 5" xfId="36026" xr:uid="{327EF975-F8FA-45A9-8561-46BE97C368FF}"/>
    <cellStyle name="Input 5 7 4" xfId="11638" xr:uid="{D2905E5B-7C6C-434D-9642-A0E6B7C5D440}"/>
    <cellStyle name="Input 5 7 4 2" xfId="18712" xr:uid="{CC8897B5-945E-4637-A498-78947FDB2EBD}"/>
    <cellStyle name="Input 5 7 4 2 2" xfId="43845" xr:uid="{FAD68455-7253-4B7E-BDD9-77C1C442C2B8}"/>
    <cellStyle name="Input 5 7 4 3" xfId="23824" xr:uid="{C7D0727D-A23D-4BCB-BDAF-941131B7BA85}"/>
    <cellStyle name="Input 5 7 4 3 2" xfId="48957" xr:uid="{5FF40DEA-C8AD-4EF9-980B-8E22A939D2A5}"/>
    <cellStyle name="Input 5 7 4 4" xfId="29009" xr:uid="{954C7D92-9CA9-4B79-A3B5-6D5B8C9D5DE8}"/>
    <cellStyle name="Input 5 7 4 4 2" xfId="54142" xr:uid="{2812EFAF-D97B-4C27-B75C-0DFFBEF75CC6}"/>
    <cellStyle name="Input 5 7 4 5" xfId="36777" xr:uid="{D0FFF949-FA9E-4AB7-AFAA-D375A0C8BF66}"/>
    <cellStyle name="Input 5 7 5" xfId="12285" xr:uid="{2B3CD5EC-DB46-4106-B29E-8F61F63EE17F}"/>
    <cellStyle name="Input 5 7 5 2" xfId="19359" xr:uid="{ADF5129B-5D29-4D77-B579-01D8DB4FA64D}"/>
    <cellStyle name="Input 5 7 5 2 2" xfId="44492" xr:uid="{418FA58B-A5AE-4AE8-867A-94AAB02859BE}"/>
    <cellStyle name="Input 5 7 5 3" xfId="24471" xr:uid="{CABB728A-04B4-4E2A-A2BD-3C27DC1D4078}"/>
    <cellStyle name="Input 5 7 5 3 2" xfId="49604" xr:uid="{800C7A82-5E3F-4699-BD98-E6B21167BBD3}"/>
    <cellStyle name="Input 5 7 5 4" xfId="29656" xr:uid="{4893F19A-E0D2-40A0-9DF7-70DB13B0E521}"/>
    <cellStyle name="Input 5 7 5 4 2" xfId="54789" xr:uid="{79FA9422-64FC-40A1-93D1-E935F076F16D}"/>
    <cellStyle name="Input 5 7 5 5" xfId="37424" xr:uid="{BA51C39E-69E7-464C-9D30-789A97B0361D}"/>
    <cellStyle name="Input 5 7 6" xfId="14331" xr:uid="{4678A2C7-9C2E-48F1-9A9A-B885675FE007}"/>
    <cellStyle name="Input 5 7 6 2" xfId="39464" xr:uid="{ECE1946C-BCDD-4C55-9444-88EAAA4472F6}"/>
    <cellStyle name="Input 5 7 7" xfId="19588" xr:uid="{749E3623-C0AF-456B-B906-68866E1B4197}"/>
    <cellStyle name="Input 5 7 7 2" xfId="44721" xr:uid="{20C411AA-12A0-4C09-A131-AB4971D809F3}"/>
    <cellStyle name="Input 5 7 8" xfId="24928" xr:uid="{CDD65839-F0AC-4227-A5A9-5A3DECA72366}"/>
    <cellStyle name="Input 5 7 8 2" xfId="50061" xr:uid="{32325099-0728-49ED-AFDE-9294145FE65F}"/>
    <cellStyle name="Input 5 7 9" xfId="32060" xr:uid="{27B99D48-284F-438E-8968-54F8A997E77A}"/>
    <cellStyle name="Input 5 8" xfId="2706" xr:uid="{AB14E148-02F5-4902-850A-E8D6760F7EDA}"/>
    <cellStyle name="Input 5 8 2" xfId="15335" xr:uid="{5936C1B6-B861-46DD-B199-844A729FA7DF}"/>
    <cellStyle name="Input 5 8 2 2" xfId="40468" xr:uid="{0DC852FE-88D4-4331-83CB-AF57540053AC}"/>
    <cellStyle name="Input 5 8 3" xfId="20538" xr:uid="{3E911376-0DD7-4A18-B543-EE099BACC24D}"/>
    <cellStyle name="Input 5 8 3 2" xfId="45671" xr:uid="{5EA04BFB-97AA-4CD3-B387-478354947DC4}"/>
    <cellStyle name="Input 5 8 4" xfId="25858" xr:uid="{232AF3AA-86F2-4D15-B3AB-8C4B02D05501}"/>
    <cellStyle name="Input 5 8 4 2" xfId="50991" xr:uid="{21321316-A1F6-4469-A3C0-0DD9489351E7}"/>
    <cellStyle name="Input 5 8 5" xfId="33124" xr:uid="{658D1CC9-4DBA-41EC-A8DE-311CE5FE393B}"/>
    <cellStyle name="Input 5 8 6" xfId="7981" xr:uid="{3086D967-7834-44E6-81A8-C405CBBBFB37}"/>
    <cellStyle name="Input 5 9" xfId="3881" xr:uid="{671ACDDC-8E75-4556-B74E-0621C553CE7F}"/>
    <cellStyle name="Input 5 9 2" xfId="29991" xr:uid="{CA08E3D2-5BE9-4F99-84BE-45EBB0E8712B}"/>
    <cellStyle name="Input 6" xfId="1181" xr:uid="{00000000-0005-0000-0000-000005050000}"/>
    <cellStyle name="Input 6 10" xfId="4544" xr:uid="{407491C0-FDB2-4D1F-9C3B-C96A252EB6A8}"/>
    <cellStyle name="Input 6 2" xfId="1182" xr:uid="{00000000-0005-0000-0000-000006050000}"/>
    <cellStyle name="Input 6 2 2" xfId="3244" xr:uid="{ED5B2038-37EA-4A85-8D83-71D8A37D9097}"/>
    <cellStyle name="Input 6 2 2 2" xfId="8342" xr:uid="{841EDA94-60CD-48D4-A900-19EF6F69B450}"/>
    <cellStyle name="Input 6 2 2 2 2" xfId="15680" xr:uid="{A487D6E5-4556-48F1-A8B0-39CBBA94F68E}"/>
    <cellStyle name="Input 6 2 2 2 2 2" xfId="40813" xr:uid="{6FB1B037-C615-47ED-81CB-65950A7B8D7F}"/>
    <cellStyle name="Input 6 2 2 2 3" xfId="20871" xr:uid="{CB36CFE1-A44D-40E8-8481-0947C724C47E}"/>
    <cellStyle name="Input 6 2 2 2 3 2" xfId="46004" xr:uid="{C8E665D0-D747-46A5-B45D-ACC159E378FA}"/>
    <cellStyle name="Input 6 2 2 2 4" xfId="26188" xr:uid="{4787BD48-C08D-49DD-8859-2FEEDAAADE82}"/>
    <cellStyle name="Input 6 2 2 2 4 2" xfId="51321" xr:uid="{E666C70F-537E-47D3-98D3-D73FE16E5A5C}"/>
    <cellStyle name="Input 6 2 2 2 5" xfId="33484" xr:uid="{1CA7D7FF-DA22-4191-8E9A-164ADC7F35FC}"/>
    <cellStyle name="Input 6 2 2 3" xfId="9836" xr:uid="{9050B6A2-35C8-404D-8BB7-C555F84EFF73}"/>
    <cellStyle name="Input 6 2 2 3 2" xfId="16913" xr:uid="{B9DCEAD7-DF4B-483E-A294-5C16FB4AC7E2}"/>
    <cellStyle name="Input 6 2 2 3 2 2" xfId="42046" xr:uid="{E11D1C2F-50F6-4284-8D06-394F1A4A35E3}"/>
    <cellStyle name="Input 6 2 2 3 3" xfId="22025" xr:uid="{9713C2FE-A6BA-4999-97FF-FE4A051FE08C}"/>
    <cellStyle name="Input 6 2 2 3 3 2" xfId="47158" xr:uid="{8E041F81-1BE9-4A6A-99AF-B10A4DB8461F}"/>
    <cellStyle name="Input 6 2 2 3 4" xfId="27210" xr:uid="{B8FD5ACC-4819-4CA2-ADCD-6920912BBB86}"/>
    <cellStyle name="Input 6 2 2 3 4 2" xfId="52343" xr:uid="{CF45C7D8-51E2-41D5-874D-2B170C33DAC9}"/>
    <cellStyle name="Input 6 2 2 3 5" xfId="34978" xr:uid="{0DF15A94-327D-41FE-B6B7-0780C0917CB3}"/>
    <cellStyle name="Input 6 2 2 4" xfId="7744" xr:uid="{C9B9F0B1-81B3-4B92-82DB-A14092F23320}"/>
    <cellStyle name="Input 6 2 2 4 2" xfId="15104" xr:uid="{451605C5-3CE3-458D-92CD-DD02A1B8F48D}"/>
    <cellStyle name="Input 6 2 2 4 2 2" xfId="40237" xr:uid="{B0037464-D504-473D-A256-45BE5430C6D9}"/>
    <cellStyle name="Input 6 2 2 4 3" xfId="20319" xr:uid="{C1A34C37-A4DF-4527-B8F7-48A01072DAE4}"/>
    <cellStyle name="Input 6 2 2 4 3 2" xfId="45452" xr:uid="{557A2B0F-F96C-4D08-BA8E-F1868893E6BE}"/>
    <cellStyle name="Input 6 2 2 4 4" xfId="25642" xr:uid="{DE5BE919-3D71-4894-B535-80EAFE604B50}"/>
    <cellStyle name="Input 6 2 2 4 4 2" xfId="50775" xr:uid="{80E857AF-F238-48CB-A67B-51541F4CF621}"/>
    <cellStyle name="Input 6 2 2 4 5" xfId="32891" xr:uid="{ADAADA71-73FC-4D5C-A51C-69819EFE618C}"/>
    <cellStyle name="Input 6 2 2 5" xfId="7331" xr:uid="{2BB832B8-2330-4735-A04D-F53A0CEA74A3}"/>
    <cellStyle name="Input 6 2 2 5 2" xfId="14748" xr:uid="{E02A4D5A-6F27-485E-B1F0-6B0F85A417CC}"/>
    <cellStyle name="Input 6 2 2 5 2 2" xfId="39881" xr:uid="{CD1D4C96-1AAB-4613-B3FD-7144EC205E61}"/>
    <cellStyle name="Input 6 2 2 5 3" xfId="19995" xr:uid="{0B35E209-3956-4EA0-A121-2560EF6224B2}"/>
    <cellStyle name="Input 6 2 2 5 3 2" xfId="45128" xr:uid="{57BFCB06-C68B-4B47-A05B-053B03F1D873}"/>
    <cellStyle name="Input 6 2 2 5 4" xfId="25322" xr:uid="{A028CFC6-91B9-460A-B3A1-BFC12120F80E}"/>
    <cellStyle name="Input 6 2 2 5 4 2" xfId="50455" xr:uid="{A707F47D-74F9-4782-A917-665B97348260}"/>
    <cellStyle name="Input 6 2 2 5 5" xfId="32480" xr:uid="{31190111-8AC0-41E0-B1BF-B206C3142D20}"/>
    <cellStyle name="Input 6 2 2 6" xfId="15819" xr:uid="{54A59758-59BE-476A-9F08-2BD1BDE53541}"/>
    <cellStyle name="Input 6 2 2 6 2" xfId="40952" xr:uid="{B0265FC9-E245-4A7F-BAE6-575169556750}"/>
    <cellStyle name="Input 6 2 2 7" xfId="20962" xr:uid="{6B67892B-8326-4E7F-BF43-0F60642DA179}"/>
    <cellStyle name="Input 6 2 2 7 2" xfId="46095" xr:uid="{EE462678-CC3F-47B3-AD73-2DE6704B343B}"/>
    <cellStyle name="Input 6 2 2 8" xfId="30712" xr:uid="{4F66AA79-04E6-4E9C-9F77-59B112B464FC}"/>
    <cellStyle name="Input 6 2 2 9" xfId="5213" xr:uid="{AFECBCD6-80FD-4069-AEB6-A1810F62263D}"/>
    <cellStyle name="Input 6 2 3" xfId="3263" xr:uid="{943FB0E5-95C6-4C52-B625-3FEFE6B7DE34}"/>
    <cellStyle name="Input 6 2 3 10" xfId="5201" xr:uid="{863725DA-E05C-4392-9E63-203D184C56A1}"/>
    <cellStyle name="Input 6 2 3 2" xfId="8330" xr:uid="{4F24F6F4-7D27-482F-84A6-61AEB8312AC6}"/>
    <cellStyle name="Input 6 2 3 2 2" xfId="15668" xr:uid="{F639C4EA-11CA-4AA6-A3AB-E12E3901E344}"/>
    <cellStyle name="Input 6 2 3 2 2 2" xfId="40801" xr:uid="{4D72F5AE-1164-4EB4-8C23-1B8E3D6DB983}"/>
    <cellStyle name="Input 6 2 3 2 3" xfId="20859" xr:uid="{8B4101F0-AAF9-49FC-BF7B-A540D4B77923}"/>
    <cellStyle name="Input 6 2 3 2 3 2" xfId="45992" xr:uid="{A3B50318-57AF-4756-ACCE-C7D8DF4F1247}"/>
    <cellStyle name="Input 6 2 3 2 4" xfId="26176" xr:uid="{F96F2914-A35E-4FD1-B896-B654801BCF2F}"/>
    <cellStyle name="Input 6 2 3 2 4 2" xfId="51309" xr:uid="{34961638-89C4-417D-A49B-6684817E1B17}"/>
    <cellStyle name="Input 6 2 3 2 5" xfId="33472" xr:uid="{15D4204D-7577-4F3D-95D4-DCF774B78AA0}"/>
    <cellStyle name="Input 6 2 3 3" xfId="9824" xr:uid="{C5EB3E98-789E-4B97-A2E9-EFE29781A63D}"/>
    <cellStyle name="Input 6 2 3 3 2" xfId="16901" xr:uid="{038D1B1E-400F-40B9-BC3A-B8953E04CB61}"/>
    <cellStyle name="Input 6 2 3 3 2 2" xfId="42034" xr:uid="{C08B883D-A1AE-4311-B082-0A033498E4C3}"/>
    <cellStyle name="Input 6 2 3 3 3" xfId="22013" xr:uid="{E13406C9-86A3-40CF-BB3E-91F242EA790D}"/>
    <cellStyle name="Input 6 2 3 3 3 2" xfId="47146" xr:uid="{0B51F33E-48ED-4574-A05A-9401AA9047FA}"/>
    <cellStyle name="Input 6 2 3 3 4" xfId="27198" xr:uid="{B9513029-0A6C-4FA4-B95A-2F533AFE5732}"/>
    <cellStyle name="Input 6 2 3 3 4 2" xfId="52331" xr:uid="{B3AAF4F6-3C7A-4F0B-9A22-76B47C313334}"/>
    <cellStyle name="Input 6 2 3 3 5" xfId="34966" xr:uid="{05E714FE-9D02-4014-9673-FF8532A9215F}"/>
    <cellStyle name="Input 6 2 3 4" xfId="7732" xr:uid="{65710706-696E-4213-9F01-E0A67FC2FB72}"/>
    <cellStyle name="Input 6 2 3 4 2" xfId="15092" xr:uid="{220B1143-E273-4DEB-AC59-A25583B41BF8}"/>
    <cellStyle name="Input 6 2 3 4 2 2" xfId="40225" xr:uid="{2AFE45B1-E7CB-470B-A6D7-546B72EAED83}"/>
    <cellStyle name="Input 6 2 3 4 3" xfId="20307" xr:uid="{814281E7-D047-41A6-AD21-300AF32804A3}"/>
    <cellStyle name="Input 6 2 3 4 3 2" xfId="45440" xr:uid="{59FFB23C-0DCD-4CBD-AE87-FF8CFD329E8E}"/>
    <cellStyle name="Input 6 2 3 4 4" xfId="25630" xr:uid="{2DFA090D-ECAD-4F50-9A35-CE358B33089E}"/>
    <cellStyle name="Input 6 2 3 4 4 2" xfId="50763" xr:uid="{A860A9E2-39C5-4F19-BCCE-74D7692E3F30}"/>
    <cellStyle name="Input 6 2 3 4 5" xfId="32879" xr:uid="{EC870670-390F-4C37-B4C6-F40BC474EF9A}"/>
    <cellStyle name="Input 6 2 3 5" xfId="7336" xr:uid="{59AA3CEB-04FF-4FDB-9D0B-5AB4FF796721}"/>
    <cellStyle name="Input 6 2 3 5 2" xfId="14753" xr:uid="{359C58B7-E99B-4869-965F-44B97650A533}"/>
    <cellStyle name="Input 6 2 3 5 2 2" xfId="39886" xr:uid="{73689AFD-CB42-45BD-9B75-5D942032A43C}"/>
    <cellStyle name="Input 6 2 3 5 3" xfId="20000" xr:uid="{DC556C46-CA4F-4456-8E72-C050C82A22F8}"/>
    <cellStyle name="Input 6 2 3 5 3 2" xfId="45133" xr:uid="{64B8D422-5E1C-4FFB-A9DF-DCF47C45D016}"/>
    <cellStyle name="Input 6 2 3 5 4" xfId="25327" xr:uid="{399ED3BA-5F21-43B2-88EC-D273A05A9635}"/>
    <cellStyle name="Input 6 2 3 5 4 2" xfId="50460" xr:uid="{E85A5C48-0A10-470A-981F-C6D183997A71}"/>
    <cellStyle name="Input 6 2 3 5 5" xfId="32485" xr:uid="{091D825E-CD52-4DCD-93AE-F792988B954E}"/>
    <cellStyle name="Input 6 2 3 6" xfId="13311" xr:uid="{BE3F1B82-C27F-4E5C-BE59-EE4430F14253}"/>
    <cellStyle name="Input 6 2 3 6 2" xfId="38445" xr:uid="{F3F80662-C4A9-44FC-A703-6E18B2D080CB}"/>
    <cellStyle name="Input 6 2 3 7" xfId="12790" xr:uid="{436BD167-C67B-434B-8F76-EBA82C4D5BFF}"/>
    <cellStyle name="Input 6 2 3 7 2" xfId="37928" xr:uid="{69DD9BD1-74F5-492F-92E3-926AD24BBB67}"/>
    <cellStyle name="Input 6 2 3 8" xfId="21476" xr:uid="{E3CB147F-8B54-4B45-9C7B-8752ADA89CF3}"/>
    <cellStyle name="Input 6 2 3 8 2" xfId="46609" xr:uid="{ECFFDADF-B53A-43AE-92D8-54003A4C30EB}"/>
    <cellStyle name="Input 6 2 3 9" xfId="30700" xr:uid="{A51D4A93-9841-4866-8DDE-90A5849BE884}"/>
    <cellStyle name="Input 6 2 4" xfId="3304" xr:uid="{1D9993E9-E365-48D0-BB42-19E0ECF4F804}"/>
    <cellStyle name="Input 6 2 4 10" xfId="5229" xr:uid="{609ACCA2-3FB8-4510-BF35-A3AD1BC63A40}"/>
    <cellStyle name="Input 6 2 4 2" xfId="8358" xr:uid="{C005223F-FFAF-4562-8D9A-BD1EFE2253A6}"/>
    <cellStyle name="Input 6 2 4 2 2" xfId="15696" xr:uid="{C9C46AFA-F986-4C3C-BD1B-FF78AB03738A}"/>
    <cellStyle name="Input 6 2 4 2 2 2" xfId="40829" xr:uid="{CF9347B7-C9C5-4D9D-9CFD-7622FE46673D}"/>
    <cellStyle name="Input 6 2 4 2 3" xfId="20887" xr:uid="{F047242F-3C6C-40D7-B806-3E1F5A3474EE}"/>
    <cellStyle name="Input 6 2 4 2 3 2" xfId="46020" xr:uid="{D8B03829-F186-4DB0-9F62-748A47073A29}"/>
    <cellStyle name="Input 6 2 4 2 4" xfId="26204" xr:uid="{41556F21-9766-43CE-87E3-7C2C7D394471}"/>
    <cellStyle name="Input 6 2 4 2 4 2" xfId="51337" xr:uid="{2A2188B3-B1B4-4BAD-B3F6-D34205D864D0}"/>
    <cellStyle name="Input 6 2 4 2 5" xfId="33500" xr:uid="{AD6441AA-67E2-4CDC-BE05-A16D64380588}"/>
    <cellStyle name="Input 6 2 4 3" xfId="9852" xr:uid="{0F5D13BD-6A60-41C4-ACB5-328B77BFAEDA}"/>
    <cellStyle name="Input 6 2 4 3 2" xfId="16929" xr:uid="{D8B6026F-67DB-4F2E-9426-774AEECC6D35}"/>
    <cellStyle name="Input 6 2 4 3 2 2" xfId="42062" xr:uid="{5B47402A-9669-4FA7-A493-0697B69B0D60}"/>
    <cellStyle name="Input 6 2 4 3 3" xfId="22041" xr:uid="{FCE2222D-08AA-4077-B60E-E380D30150FB}"/>
    <cellStyle name="Input 6 2 4 3 3 2" xfId="47174" xr:uid="{0579509B-EC18-4995-8D0C-D94D4EDBC947}"/>
    <cellStyle name="Input 6 2 4 3 4" xfId="27226" xr:uid="{FCE207E9-289D-47BA-8377-3F055A0D6302}"/>
    <cellStyle name="Input 6 2 4 3 4 2" xfId="52359" xr:uid="{16D21B78-C8CE-4667-A94A-76547436EC3C}"/>
    <cellStyle name="Input 6 2 4 3 5" xfId="34994" xr:uid="{D597D4E5-E54C-4105-97E9-468CC835A313}"/>
    <cellStyle name="Input 6 2 4 4" xfId="7754" xr:uid="{177834AF-39E9-4802-B6CE-FEBC5E1DE973}"/>
    <cellStyle name="Input 6 2 4 4 2" xfId="15113" xr:uid="{76DB7028-9EF5-4F96-A62F-9C7CAB15CAED}"/>
    <cellStyle name="Input 6 2 4 4 2 2" xfId="40246" xr:uid="{AED4DF05-4286-4383-B496-3A3C27BB1131}"/>
    <cellStyle name="Input 6 2 4 4 3" xfId="20328" xr:uid="{8482F397-F266-4C5B-A3B4-5594BA2D06F7}"/>
    <cellStyle name="Input 6 2 4 4 3 2" xfId="45461" xr:uid="{7E1BDC61-A885-4931-ACF7-8CB6C7F67C23}"/>
    <cellStyle name="Input 6 2 4 4 4" xfId="25651" xr:uid="{54A4271A-B4B8-4F2F-9E18-6A341557E7BA}"/>
    <cellStyle name="Input 6 2 4 4 4 2" xfId="50784" xr:uid="{D992C6E0-FD4B-493B-A252-E59EED4D0A65}"/>
    <cellStyle name="Input 6 2 4 4 5" xfId="32901" xr:uid="{99BC7F7A-65E8-48A9-97B3-BFE07D13926A}"/>
    <cellStyle name="Input 6 2 4 5" xfId="7326" xr:uid="{7B41A19E-1D77-4D0C-B47D-18CBF50ADB85}"/>
    <cellStyle name="Input 6 2 4 5 2" xfId="14743" xr:uid="{9D6526C1-233D-423F-A63E-64C4C41E87EB}"/>
    <cellStyle name="Input 6 2 4 5 2 2" xfId="39876" xr:uid="{3475E9C9-75A2-4CE1-AE0F-A2419ADCD311}"/>
    <cellStyle name="Input 6 2 4 5 3" xfId="19990" xr:uid="{FB080882-DD0C-4C3A-905C-027D299F6F3C}"/>
    <cellStyle name="Input 6 2 4 5 3 2" xfId="45123" xr:uid="{6D54A012-81D5-463D-9D12-D1702BEA407B}"/>
    <cellStyle name="Input 6 2 4 5 4" xfId="25317" xr:uid="{BA3878E8-1BE5-4E0F-A4DB-84A88C83E697}"/>
    <cellStyle name="Input 6 2 4 5 4 2" xfId="50450" xr:uid="{B43D8544-6A50-4360-A179-0D0C72247387}"/>
    <cellStyle name="Input 6 2 4 5 5" xfId="32475" xr:uid="{F8520C1E-4123-4D32-A90E-0BEF12F87641}"/>
    <cellStyle name="Input 6 2 4 6" xfId="13328" xr:uid="{BA44CE0A-F33F-484C-8E9D-71ADC4472180}"/>
    <cellStyle name="Input 6 2 4 6 2" xfId="38462" xr:uid="{55C39E2A-1179-4BA5-84D2-ABD683539111}"/>
    <cellStyle name="Input 6 2 4 7" xfId="15815" xr:uid="{95B6A378-3342-426C-AEB9-BD8C7B4E2F50}"/>
    <cellStyle name="Input 6 2 4 7 2" xfId="40948" xr:uid="{0588412E-FDA2-4FA7-8021-9B7FEB2BD26E}"/>
    <cellStyle name="Input 6 2 4 8" xfId="12758" xr:uid="{2E92CF3D-0870-4EF0-8795-021E41E9895E}"/>
    <cellStyle name="Input 6 2 4 8 2" xfId="37896" xr:uid="{149024E1-CF70-4D44-9B25-91610DE81039}"/>
    <cellStyle name="Input 6 2 4 9" xfId="30728" xr:uid="{DFD8C674-9EF9-4F48-9633-397113A96881}"/>
    <cellStyle name="Input 6 2 5" xfId="4018" xr:uid="{97FC22D9-4BC8-4B29-8DC8-7ACDBB60C58F}"/>
    <cellStyle name="Input 6 2 5 10" xfId="5186" xr:uid="{BF8AB307-6E27-4073-9A25-A0052F4D285F}"/>
    <cellStyle name="Input 6 2 5 2" xfId="8315" xr:uid="{5D2C5FCB-06BA-433C-903A-A0091D210167}"/>
    <cellStyle name="Input 6 2 5 2 2" xfId="15653" xr:uid="{E7DB2336-ECE4-4716-8A86-B2398346062C}"/>
    <cellStyle name="Input 6 2 5 2 2 2" xfId="40786" xr:uid="{773F8CBC-5866-4FDB-BC05-DAF02B52359C}"/>
    <cellStyle name="Input 6 2 5 2 3" xfId="20844" xr:uid="{0F1FC0EC-0ED5-479B-B3E5-DD44D3C342E5}"/>
    <cellStyle name="Input 6 2 5 2 3 2" xfId="45977" xr:uid="{DD83272E-3893-4B24-9F78-8C7B71E912F5}"/>
    <cellStyle name="Input 6 2 5 2 4" xfId="26161" xr:uid="{F8966276-64A8-4481-B79C-78A741A01A7B}"/>
    <cellStyle name="Input 6 2 5 2 4 2" xfId="51294" xr:uid="{E2DA2915-AA17-49EA-9B7F-EEF1A5EB2FC0}"/>
    <cellStyle name="Input 6 2 5 2 5" xfId="33457" xr:uid="{CD60DA9F-DCB3-41C8-B6E9-E2DFE211A6D4}"/>
    <cellStyle name="Input 6 2 5 3" xfId="9809" xr:uid="{C50002F0-9115-490D-AA00-AE865A77B9B4}"/>
    <cellStyle name="Input 6 2 5 3 2" xfId="16886" xr:uid="{A55FF887-37AD-4262-AB49-A38528CBFD41}"/>
    <cellStyle name="Input 6 2 5 3 2 2" xfId="42019" xr:uid="{DBD3B169-AD6B-4FE7-BBAB-D0CED100A79A}"/>
    <cellStyle name="Input 6 2 5 3 3" xfId="21998" xr:uid="{BABA05AA-4E19-4B96-B7AB-108B7E60152D}"/>
    <cellStyle name="Input 6 2 5 3 3 2" xfId="47131" xr:uid="{89743CA9-697C-48E4-8D38-C25344CE210F}"/>
    <cellStyle name="Input 6 2 5 3 4" xfId="27183" xr:uid="{1BC2D620-4CF5-412F-92D4-5DF0D387FEC0}"/>
    <cellStyle name="Input 6 2 5 3 4 2" xfId="52316" xr:uid="{25A4BF19-67E8-4417-B2EE-874050D5AFD2}"/>
    <cellStyle name="Input 6 2 5 3 5" xfId="34951" xr:uid="{BCBEEFCD-8235-4C9B-86EF-09A16213791D}"/>
    <cellStyle name="Input 6 2 5 4" xfId="7719" xr:uid="{02BB027B-5699-402D-88E7-628D076C06CD}"/>
    <cellStyle name="Input 6 2 5 4 2" xfId="15079" xr:uid="{221FD8F5-9EA6-4797-8EA0-E53EA2F1C5E8}"/>
    <cellStyle name="Input 6 2 5 4 2 2" xfId="40212" xr:uid="{AF844B80-1E64-4C89-BC56-C7DF25A9113B}"/>
    <cellStyle name="Input 6 2 5 4 3" xfId="20294" xr:uid="{0CB37378-959B-4E63-A3F0-F8E3EA4D00C3}"/>
    <cellStyle name="Input 6 2 5 4 3 2" xfId="45427" xr:uid="{66ED74AE-2070-422A-B56E-29B12F01D842}"/>
    <cellStyle name="Input 6 2 5 4 4" xfId="25617" xr:uid="{46A9C01B-F061-422C-B8D6-AA676EB9A623}"/>
    <cellStyle name="Input 6 2 5 4 4 2" xfId="50750" xr:uid="{330CBEDB-7261-4497-9518-7851550A97DF}"/>
    <cellStyle name="Input 6 2 5 4 5" xfId="32866" xr:uid="{70A5FD7C-3C3A-423F-8806-1AB9DAA51187}"/>
    <cellStyle name="Input 6 2 5 5" xfId="7344" xr:uid="{1353D8A1-AF14-4EB2-B687-6850400CC3F7}"/>
    <cellStyle name="Input 6 2 5 5 2" xfId="14761" xr:uid="{C1582B46-E8D6-4ABE-B5AB-D6C21F1BC8E0}"/>
    <cellStyle name="Input 6 2 5 5 2 2" xfId="39894" xr:uid="{97D3C302-479C-4837-98F3-9444003CA89B}"/>
    <cellStyle name="Input 6 2 5 5 3" xfId="20008" xr:uid="{17360E90-0041-4B20-B022-E7ECE4D8F8F9}"/>
    <cellStyle name="Input 6 2 5 5 3 2" xfId="45141" xr:uid="{25793F3B-9EAA-4EA5-942C-2566A0A5CC76}"/>
    <cellStyle name="Input 6 2 5 5 4" xfId="25334" xr:uid="{C9F75718-93AE-4F69-8777-D6752F2C73FD}"/>
    <cellStyle name="Input 6 2 5 5 4 2" xfId="50467" xr:uid="{EAC7EA32-671B-4CB6-A384-36D7151F4005}"/>
    <cellStyle name="Input 6 2 5 5 5" xfId="32493" xr:uid="{17BCAB96-C4C7-4489-9C0B-3753EE9992C2}"/>
    <cellStyle name="Input 6 2 5 6" xfId="13296" xr:uid="{F62F9829-8352-42ED-B5A9-EBEBB8393EF4}"/>
    <cellStyle name="Input 6 2 5 6 2" xfId="38430" xr:uid="{4BB80B22-C027-4ED5-A31E-E43096B1CE7F}"/>
    <cellStyle name="Input 6 2 5 7" xfId="12797" xr:uid="{6129D3E5-824B-4F9F-B146-5E7FD13BFBE0}"/>
    <cellStyle name="Input 6 2 5 7 2" xfId="37935" xr:uid="{FFDAB77C-AB36-4340-AC5A-EC23A1B49175}"/>
    <cellStyle name="Input 6 2 5 8" xfId="12518" xr:uid="{9D149875-9076-4024-9F31-06DA8D274DFD}"/>
    <cellStyle name="Input 6 2 5 8 2" xfId="37656" xr:uid="{253057E7-360D-485F-90EB-E60714D3D95B}"/>
    <cellStyle name="Input 6 2 5 9" xfId="30685" xr:uid="{06340694-B777-4FEC-8E90-FD4C3D2A2DAC}"/>
    <cellStyle name="Input 6 2 6" xfId="3257" xr:uid="{F58EF673-7CE0-4FB8-801B-4D128EAAB823}"/>
    <cellStyle name="Input 6 2 6 10" xfId="5244" xr:uid="{8013D2B2-80B5-4EBE-92A3-4976EF4A56DE}"/>
    <cellStyle name="Input 6 2 6 2" xfId="8373" xr:uid="{EECE23FC-FA00-44DC-82E8-4F4B9AFE85B5}"/>
    <cellStyle name="Input 6 2 6 2 2" xfId="15711" xr:uid="{108F5D73-9AA7-4ED6-8312-1C6FB1BF8FB7}"/>
    <cellStyle name="Input 6 2 6 2 2 2" xfId="40844" xr:uid="{15DE2813-4938-4844-A35B-2185C3B99FCD}"/>
    <cellStyle name="Input 6 2 6 2 3" xfId="20902" xr:uid="{1A3E65FC-0A7D-4D28-8C69-31B7F4CF7626}"/>
    <cellStyle name="Input 6 2 6 2 3 2" xfId="46035" xr:uid="{835C9400-4795-4910-93A0-DE28EB2AA147}"/>
    <cellStyle name="Input 6 2 6 2 4" xfId="26219" xr:uid="{2CAFC7C9-11B6-4399-ABA7-F95A99A7AAB3}"/>
    <cellStyle name="Input 6 2 6 2 4 2" xfId="51352" xr:uid="{B0522BE7-5FC6-41CC-81AE-A6F5B327C3E6}"/>
    <cellStyle name="Input 6 2 6 2 5" xfId="33515" xr:uid="{0CF83352-1ACA-434C-AD52-8C170617DDDF}"/>
    <cellStyle name="Input 6 2 6 3" xfId="9867" xr:uid="{1424392D-220B-4EFC-9E39-1FA9C8F9E1BA}"/>
    <cellStyle name="Input 6 2 6 3 2" xfId="16944" xr:uid="{40F4BFFA-C7D0-4DDF-A3B6-2BB93C829141}"/>
    <cellStyle name="Input 6 2 6 3 2 2" xfId="42077" xr:uid="{0AE132A4-F7A3-48E6-950E-8E19E82432AA}"/>
    <cellStyle name="Input 6 2 6 3 3" xfId="22056" xr:uid="{E9AD75A1-CE5A-4A94-9BAA-0A92C4A99E46}"/>
    <cellStyle name="Input 6 2 6 3 3 2" xfId="47189" xr:uid="{8A29A7FC-E412-4606-87B4-5366D4F3B271}"/>
    <cellStyle name="Input 6 2 6 3 4" xfId="27241" xr:uid="{01191507-C545-4BDF-8D6C-05CD841F1781}"/>
    <cellStyle name="Input 6 2 6 3 4 2" xfId="52374" xr:uid="{F3498067-DEB5-4152-810A-223B39973580}"/>
    <cellStyle name="Input 6 2 6 3 5" xfId="35009" xr:uid="{6A523786-DACF-41D7-B4AE-DB99B6EC62D6}"/>
    <cellStyle name="Input 6 2 6 4" xfId="7761" xr:uid="{D0D9BCC8-02F7-4B33-85E1-FDB99C61C813}"/>
    <cellStyle name="Input 6 2 6 4 2" xfId="15120" xr:uid="{2DE75669-D0FD-4110-88F0-1DDA53CC4DEF}"/>
    <cellStyle name="Input 6 2 6 4 2 2" xfId="40253" xr:uid="{E42D8392-5B63-4823-9221-9D15AD20733B}"/>
    <cellStyle name="Input 6 2 6 4 3" xfId="20335" xr:uid="{31502192-EFA1-429A-8B15-B5EE3D8BDFA0}"/>
    <cellStyle name="Input 6 2 6 4 3 2" xfId="45468" xr:uid="{7218C25C-06D2-4321-B2D8-401F37965E24}"/>
    <cellStyle name="Input 6 2 6 4 4" xfId="25658" xr:uid="{7C801128-9045-4F46-B54F-F264E37643B7}"/>
    <cellStyle name="Input 6 2 6 4 4 2" xfId="50791" xr:uid="{F97B3BE3-0991-4E29-85A7-53C7F0B6A383}"/>
    <cellStyle name="Input 6 2 6 4 5" xfId="32908" xr:uid="{94A94ECD-5E9E-4612-9EF4-04BEE1FE6272}"/>
    <cellStyle name="Input 6 2 6 5" xfId="7320" xr:uid="{F4D26AF1-78D8-4B66-AE46-A885B5606A5A}"/>
    <cellStyle name="Input 6 2 6 5 2" xfId="14737" xr:uid="{89640A00-E22E-4565-8FEF-2661EE18E238}"/>
    <cellStyle name="Input 6 2 6 5 2 2" xfId="39870" xr:uid="{112A1315-62FA-4FB4-B6F5-D0751679B3DD}"/>
    <cellStyle name="Input 6 2 6 5 3" xfId="19984" xr:uid="{93A076F2-9B0A-4F9C-AA51-A565B0B535B3}"/>
    <cellStyle name="Input 6 2 6 5 3 2" xfId="45117" xr:uid="{3C9D0218-018A-4E66-9A4A-57B7A51CCA29}"/>
    <cellStyle name="Input 6 2 6 5 4" xfId="25311" xr:uid="{E0293351-3DAB-418F-867D-3390B506F5C0}"/>
    <cellStyle name="Input 6 2 6 5 4 2" xfId="50444" xr:uid="{7C8F013E-560C-4B78-B0B7-931F8FAD269D}"/>
    <cellStyle name="Input 6 2 6 5 5" xfId="32469" xr:uid="{E13E2DC9-CAA9-4DAC-88F6-F65C6F98AA7A}"/>
    <cellStyle name="Input 6 2 6 6" xfId="13343" xr:uid="{6AC8EF79-10C2-4A82-88AE-D57DE74CADA4}"/>
    <cellStyle name="Input 6 2 6 6 2" xfId="38477" xr:uid="{692C11EE-A0CD-42F9-AE66-45E20908413B}"/>
    <cellStyle name="Input 6 2 6 7" xfId="14772" xr:uid="{8730C142-ECA1-4213-9788-316E35334B54}"/>
    <cellStyle name="Input 6 2 6 7 2" xfId="39905" xr:uid="{82E316A9-3BF9-4E81-89BF-8F23ED04AC59}"/>
    <cellStyle name="Input 6 2 6 8" xfId="13734" xr:uid="{113880F9-919B-4D9D-B6F9-D5E70BF372B7}"/>
    <cellStyle name="Input 6 2 6 8 2" xfId="38868" xr:uid="{52BEE043-479C-4A7B-8A4B-F923B557D101}"/>
    <cellStyle name="Input 6 2 6 9" xfId="30743" xr:uid="{A4C37930-4FA5-447B-813F-26BBA9A34BAB}"/>
    <cellStyle name="Input 6 2 7" xfId="4017" xr:uid="{947640D6-7D49-4CFB-BE28-5688344F4367}"/>
    <cellStyle name="Input 6 2 7 2" xfId="15332" xr:uid="{0001AF62-A06E-48C5-AD9F-A443B9164E80}"/>
    <cellStyle name="Input 6 2 7 2 2" xfId="40465" xr:uid="{61798449-2145-462E-927E-23132487194B}"/>
    <cellStyle name="Input 6 2 7 3" xfId="20535" xr:uid="{58CE020E-F19A-4AC7-8917-5BD559003028}"/>
    <cellStyle name="Input 6 2 7 3 2" xfId="45668" xr:uid="{B49320ED-B17C-489D-A74B-985CDAD3F937}"/>
    <cellStyle name="Input 6 2 7 4" xfId="25855" xr:uid="{2E482EED-DE39-49A4-A15B-BC1D3A921C91}"/>
    <cellStyle name="Input 6 2 7 4 2" xfId="50988" xr:uid="{42E36E19-FA1E-4351-9D9B-58297D718BCA}"/>
    <cellStyle name="Input 6 2 7 5" xfId="33121" xr:uid="{0F2DC83D-7A73-43D9-89EA-691079292D50}"/>
    <cellStyle name="Input 6 2 7 6" xfId="7978" xr:uid="{62E37075-7C72-4BB4-A32A-9084FD6663A8}"/>
    <cellStyle name="Input 6 2 8" xfId="3894" xr:uid="{A3C3CDF7-553B-4C10-B32A-1164DF8A112C}"/>
    <cellStyle name="Input 6 2 8 2" xfId="29994" xr:uid="{378AA325-CAF4-4DBB-B7D1-6A1FC49000B7}"/>
    <cellStyle name="Input 6 2 9" xfId="4545" xr:uid="{E50B50CA-2217-425E-86EE-2F01E24C0DFE}"/>
    <cellStyle name="Input 6 3" xfId="3243" xr:uid="{7186910C-CE7B-49BE-B58C-C7B6ECFE9F08}"/>
    <cellStyle name="Input 6 3 2" xfId="8343" xr:uid="{439973C8-7C47-499C-B4AE-51D7FA5AE6CF}"/>
    <cellStyle name="Input 6 3 2 2" xfId="15681" xr:uid="{F9C134A5-847A-413C-AE1C-A65AA10D8486}"/>
    <cellStyle name="Input 6 3 2 2 2" xfId="40814" xr:uid="{72CBB391-6E2E-4CDB-B919-C47EB8AC10B8}"/>
    <cellStyle name="Input 6 3 2 3" xfId="20872" xr:uid="{2C290947-252B-4132-A2B4-33962EFEE50A}"/>
    <cellStyle name="Input 6 3 2 3 2" xfId="46005" xr:uid="{3E4CF71C-FE41-473C-8B33-9D0404CF0C08}"/>
    <cellStyle name="Input 6 3 2 4" xfId="26189" xr:uid="{8FF674A1-CF66-43CE-A628-1606E116A33F}"/>
    <cellStyle name="Input 6 3 2 4 2" xfId="51322" xr:uid="{8456586C-663D-4473-8BF4-6BAD398BF1BC}"/>
    <cellStyle name="Input 6 3 2 5" xfId="33485" xr:uid="{AB86F112-ADA6-446B-BD6D-48BFD233FC13}"/>
    <cellStyle name="Input 6 3 3" xfId="9837" xr:uid="{F5D6F89A-F6F0-4677-91AC-FAA78CC2858E}"/>
    <cellStyle name="Input 6 3 3 2" xfId="16914" xr:uid="{ECC8A03A-D1F1-4E88-B06F-B8608169E283}"/>
    <cellStyle name="Input 6 3 3 2 2" xfId="42047" xr:uid="{9F7E9BBD-0F41-4F0B-B93B-AA96471F31B9}"/>
    <cellStyle name="Input 6 3 3 3" xfId="22026" xr:uid="{AD55DF80-BE7E-4787-90C9-68CD2E967C36}"/>
    <cellStyle name="Input 6 3 3 3 2" xfId="47159" xr:uid="{5DD6AA94-F62A-4D30-95C9-29F872033F86}"/>
    <cellStyle name="Input 6 3 3 4" xfId="27211" xr:uid="{6B0F5F20-7287-491A-8E8E-08638F1A4085}"/>
    <cellStyle name="Input 6 3 3 4 2" xfId="52344" xr:uid="{5CD27F69-FF31-4CD0-B0F1-813851E3FD6A}"/>
    <cellStyle name="Input 6 3 3 5" xfId="34979" xr:uid="{A13BA917-E974-4250-AF76-CE0B9DA57072}"/>
    <cellStyle name="Input 6 3 4" xfId="7745" xr:uid="{E814FFE8-2888-4470-AD5B-70ACEC66BF50}"/>
    <cellStyle name="Input 6 3 4 2" xfId="15105" xr:uid="{4AFDD552-3779-4704-BC4F-8E69C7188421}"/>
    <cellStyle name="Input 6 3 4 2 2" xfId="40238" xr:uid="{4A701D72-2978-4346-80C6-A19900EF8170}"/>
    <cellStyle name="Input 6 3 4 3" xfId="20320" xr:uid="{0E65A353-7592-42CA-9FFD-FCB0CFD9C90D}"/>
    <cellStyle name="Input 6 3 4 3 2" xfId="45453" xr:uid="{7D0C89EF-14C0-4CF5-B9A7-992C35276133}"/>
    <cellStyle name="Input 6 3 4 4" xfId="25643" xr:uid="{9DB5F414-3EE4-44B8-9607-369281198A52}"/>
    <cellStyle name="Input 6 3 4 4 2" xfId="50776" xr:uid="{80A99B19-5312-458A-AA63-621144208FA7}"/>
    <cellStyle name="Input 6 3 4 5" xfId="32892" xr:uid="{109EF154-67A5-4942-B259-F716F227DD9A}"/>
    <cellStyle name="Input 6 3 5" xfId="7330" xr:uid="{AD8CB781-7870-43FB-AF98-825752C3A091}"/>
    <cellStyle name="Input 6 3 5 2" xfId="14747" xr:uid="{5DB59E88-553C-4EFC-B2A8-86FFB0F86C09}"/>
    <cellStyle name="Input 6 3 5 2 2" xfId="39880" xr:uid="{31F6B4CF-388B-46AA-B498-4F021680A6C1}"/>
    <cellStyle name="Input 6 3 5 3" xfId="19994" xr:uid="{A5B56301-25D9-4C6A-B7FA-05FF12365DD5}"/>
    <cellStyle name="Input 6 3 5 3 2" xfId="45127" xr:uid="{5F0AFDE1-32AA-4CD4-B5EE-A3616BE9385C}"/>
    <cellStyle name="Input 6 3 5 4" xfId="25321" xr:uid="{93BFC934-1EDA-4ECD-8B64-40D919C4343A}"/>
    <cellStyle name="Input 6 3 5 4 2" xfId="50454" xr:uid="{B75BEFEC-8529-4144-A5E4-7A06793B0EA3}"/>
    <cellStyle name="Input 6 3 5 5" xfId="32479" xr:uid="{2EC22974-65FF-4DFC-8857-3AB85850CA59}"/>
    <cellStyle name="Input 6 3 6" xfId="13442" xr:uid="{FB7F9E97-A23E-4F21-BF31-CBCE426D928C}"/>
    <cellStyle name="Input 6 3 6 2" xfId="38576" xr:uid="{18F2840F-ABAC-439A-BCF2-78BDEFB9EA31}"/>
    <cellStyle name="Input 6 3 7" xfId="14736" xr:uid="{65F32F3E-C13C-47C0-B322-9178033EDA03}"/>
    <cellStyle name="Input 6 3 7 2" xfId="39869" xr:uid="{F03503E8-55E4-450C-B3CE-6C6B6048681F}"/>
    <cellStyle name="Input 6 3 8" xfId="30713" xr:uid="{FDEDA233-28F3-44D3-9943-6AB9C85984A2}"/>
    <cellStyle name="Input 6 3 9" xfId="5214" xr:uid="{679021F8-1FDE-410A-AB20-AA7D7AA8B7AF}"/>
    <cellStyle name="Input 6 4" xfId="3779" xr:uid="{B85B3D09-F1A3-4A54-B77F-5CDBD771A15B}"/>
    <cellStyle name="Input 6 4 10" xfId="5200" xr:uid="{F8D3E641-019C-432C-9876-41BFDA26938A}"/>
    <cellStyle name="Input 6 4 2" xfId="8329" xr:uid="{97EE152E-4067-4BBD-9B50-006E0EF0FBFD}"/>
    <cellStyle name="Input 6 4 2 2" xfId="15667" xr:uid="{99DA5530-F14E-40CD-BC83-041115217111}"/>
    <cellStyle name="Input 6 4 2 2 2" xfId="40800" xr:uid="{83F4601A-D1C0-4471-B8F9-6FCA2CBE1377}"/>
    <cellStyle name="Input 6 4 2 3" xfId="20858" xr:uid="{EC616152-BAA9-4DF0-A25D-20DDE82014FC}"/>
    <cellStyle name="Input 6 4 2 3 2" xfId="45991" xr:uid="{B89A4E7B-9FB3-40EA-8D13-ED32430DC0E5}"/>
    <cellStyle name="Input 6 4 2 4" xfId="26175" xr:uid="{390137D7-4A21-4023-BA3D-A59C4907A160}"/>
    <cellStyle name="Input 6 4 2 4 2" xfId="51308" xr:uid="{F73D9171-57D3-4735-9127-4EE2B5BBE209}"/>
    <cellStyle name="Input 6 4 2 5" xfId="33471" xr:uid="{6F3AAAEE-9D9F-4A16-8A07-59C602E584EF}"/>
    <cellStyle name="Input 6 4 3" xfId="9823" xr:uid="{D1508E25-7EBD-43C8-9D65-102627E5FD7C}"/>
    <cellStyle name="Input 6 4 3 2" xfId="16900" xr:uid="{EDEC9678-6956-4D01-86D3-9040382BB5CD}"/>
    <cellStyle name="Input 6 4 3 2 2" xfId="42033" xr:uid="{55ED65DD-1841-46BE-8AAD-193D9DEA41CC}"/>
    <cellStyle name="Input 6 4 3 3" xfId="22012" xr:uid="{2934DDFB-B37D-4377-82B3-B3AFB119A125}"/>
    <cellStyle name="Input 6 4 3 3 2" xfId="47145" xr:uid="{B3674976-4AE1-4939-90C6-342F98A54BBE}"/>
    <cellStyle name="Input 6 4 3 4" xfId="27197" xr:uid="{AAB8940C-CC30-435A-A9DA-E6DA14979954}"/>
    <cellStyle name="Input 6 4 3 4 2" xfId="52330" xr:uid="{510A38E6-E113-497B-8531-63B97578DAFA}"/>
    <cellStyle name="Input 6 4 3 5" xfId="34965" xr:uid="{407DBDC1-F60D-456E-8104-5579CA8695F3}"/>
    <cellStyle name="Input 6 4 4" xfId="7180" xr:uid="{0AFCAA14-29D4-4D57-82D9-A828EC004DD8}"/>
    <cellStyle name="Input 6 4 4 2" xfId="14603" xr:uid="{104222A3-D789-4DFB-AF90-D2F7888C7E5C}"/>
    <cellStyle name="Input 6 4 4 2 2" xfId="39736" xr:uid="{A038CE2E-26CB-4ABA-95B6-876FC7DBFBC9}"/>
    <cellStyle name="Input 6 4 4 3" xfId="19855" xr:uid="{5C51B9EE-39FE-4205-AD54-FE679126C5AD}"/>
    <cellStyle name="Input 6 4 4 3 2" xfId="44988" xr:uid="{039DA53A-EA26-499D-BA07-F9E760D35CA4}"/>
    <cellStyle name="Input 6 4 4 4" xfId="25191" xr:uid="{CA4ED0A2-D846-4FF9-9717-DF69D2B3677F}"/>
    <cellStyle name="Input 6 4 4 4 2" xfId="50324" xr:uid="{61FB132E-DB0A-4AD3-8A09-0693A94C7AA9}"/>
    <cellStyle name="Input 6 4 4 5" xfId="32332" xr:uid="{E67F5F88-8EF9-49FE-AE89-EC33B6777E36}"/>
    <cellStyle name="Input 6 4 5" xfId="11152" xr:uid="{899FD18A-4B33-4027-9B18-77C540264607}"/>
    <cellStyle name="Input 6 4 5 2" xfId="18227" xr:uid="{96109894-6695-4541-AB65-3EE30E9F11C6}"/>
    <cellStyle name="Input 6 4 5 2 2" xfId="43360" xr:uid="{206EE6B0-BF6A-459C-A353-1C0B6640AE94}"/>
    <cellStyle name="Input 6 4 5 3" xfId="23339" xr:uid="{7CDF7494-A6CB-40AA-B6E1-0F2DDE83241E}"/>
    <cellStyle name="Input 6 4 5 3 2" xfId="48472" xr:uid="{0E0547F3-F1C1-419C-ACFA-EFBF2759B432}"/>
    <cellStyle name="Input 6 4 5 4" xfId="28524" xr:uid="{6C472BBF-2A2A-4E02-8BF7-76FF442FDE75}"/>
    <cellStyle name="Input 6 4 5 4 2" xfId="53657" xr:uid="{2BE43CFC-40AB-47ED-8505-3EA7A3375303}"/>
    <cellStyle name="Input 6 4 5 5" xfId="36292" xr:uid="{92E072B8-3E46-4988-B177-C6CF09009F9D}"/>
    <cellStyle name="Input 6 4 6" xfId="13310" xr:uid="{D0BDB108-FE3E-4FD1-AF36-4E5653A99368}"/>
    <cellStyle name="Input 6 4 6 2" xfId="38444" xr:uid="{53CB1E9D-00C6-4F10-8DB9-90FE7B136F7B}"/>
    <cellStyle name="Input 6 4 7" xfId="12791" xr:uid="{C8D43830-CA6D-4665-9F00-A39F9D981EB7}"/>
    <cellStyle name="Input 6 4 7 2" xfId="37929" xr:uid="{2AEA9C55-60C1-4D22-9F99-6907A585A976}"/>
    <cellStyle name="Input 6 4 8" xfId="20481" xr:uid="{02CF049A-8F24-4F53-A76D-CB9AE50A7E00}"/>
    <cellStyle name="Input 6 4 8 2" xfId="45614" xr:uid="{13625718-574A-4523-90F6-59514712BFDD}"/>
    <cellStyle name="Input 6 4 9" xfId="30699" xr:uid="{CA4BC6BD-B3B8-48C1-80B5-D406DCD86094}"/>
    <cellStyle name="Input 6 5" xfId="3305" xr:uid="{BCA75291-7A03-449B-A10C-661384D2C3F0}"/>
    <cellStyle name="Input 6 5 10" xfId="5230" xr:uid="{81CE7F9A-DAE3-4D8C-AC06-7D5BCF7C5E73}"/>
    <cellStyle name="Input 6 5 2" xfId="8359" xr:uid="{22050B84-5A5A-4A1F-B019-F9916B698F8F}"/>
    <cellStyle name="Input 6 5 2 2" xfId="15697" xr:uid="{E9556FDD-A02C-4A8A-8F0B-4CD4B8FB6BC5}"/>
    <cellStyle name="Input 6 5 2 2 2" xfId="40830" xr:uid="{B447FB81-ED93-465B-AC14-681BEFA299C8}"/>
    <cellStyle name="Input 6 5 2 3" xfId="20888" xr:uid="{A4AF26D4-D612-4CF2-9493-D0F14EB9594B}"/>
    <cellStyle name="Input 6 5 2 3 2" xfId="46021" xr:uid="{E354AF2F-BD8A-4563-A0D8-B09962D36F2B}"/>
    <cellStyle name="Input 6 5 2 4" xfId="26205" xr:uid="{5AFBF7AB-4790-4FF6-8DDC-231DED08D3A3}"/>
    <cellStyle name="Input 6 5 2 4 2" xfId="51338" xr:uid="{A2D6D902-0FBE-456E-A14A-61A3CB8CCB0F}"/>
    <cellStyle name="Input 6 5 2 5" xfId="33501" xr:uid="{19C2BAC6-5367-4C9E-940A-F1A0211C1C6C}"/>
    <cellStyle name="Input 6 5 3" xfId="9853" xr:uid="{B673C759-A3ED-4A1E-96CA-8C38EBCE6382}"/>
    <cellStyle name="Input 6 5 3 2" xfId="16930" xr:uid="{EE6DD37A-19C0-4088-9B28-A49126BA6D54}"/>
    <cellStyle name="Input 6 5 3 2 2" xfId="42063" xr:uid="{A3782EE0-4E4B-46B3-BF06-714F30D36D4E}"/>
    <cellStyle name="Input 6 5 3 3" xfId="22042" xr:uid="{D390B610-D93B-44AE-987E-1737FA37BA5C}"/>
    <cellStyle name="Input 6 5 3 3 2" xfId="47175" xr:uid="{F09E9612-F22D-4DC5-83E6-B6DEFDCA3AF4}"/>
    <cellStyle name="Input 6 5 3 4" xfId="27227" xr:uid="{53A46E5C-BE28-46EA-9368-458A00113BB7}"/>
    <cellStyle name="Input 6 5 3 4 2" xfId="52360" xr:uid="{ECC76094-28ED-4ADC-8CE8-A51B1A0C241E}"/>
    <cellStyle name="Input 6 5 3 5" xfId="34995" xr:uid="{C77DFBB0-9A82-4694-B293-3B14D2345E69}"/>
    <cellStyle name="Input 6 5 4" xfId="9032" xr:uid="{1EB6437F-2594-41D5-B119-BA312658389E}"/>
    <cellStyle name="Input 6 5 4 2" xfId="16206" xr:uid="{6E7F0241-535E-44E0-A477-D643761DC0AE}"/>
    <cellStyle name="Input 6 5 4 2 2" xfId="41339" xr:uid="{FA4C0126-63B3-425E-A35D-809E406956C4}"/>
    <cellStyle name="Input 6 5 4 3" xfId="21346" xr:uid="{C63371F5-4713-4F8E-B568-CB1F653743C0}"/>
    <cellStyle name="Input 6 5 4 3 2" xfId="46479" xr:uid="{3733C3E5-9C6E-41A8-BB2F-6E9868896CEF}"/>
    <cellStyle name="Input 6 5 4 4" xfId="26560" xr:uid="{F16530D1-B13A-4195-B363-F406E9274D42}"/>
    <cellStyle name="Input 6 5 4 4 2" xfId="51693" xr:uid="{906CC269-83F8-439B-B560-56C8B987BA41}"/>
    <cellStyle name="Input 6 5 4 5" xfId="34174" xr:uid="{94AEB241-77FC-4A80-A5C3-612048133DC0}"/>
    <cellStyle name="Input 6 5 5" xfId="10223" xr:uid="{2E17297F-D757-4E8B-8C2A-49452B9A4E46}"/>
    <cellStyle name="Input 6 5 5 2" xfId="17299" xr:uid="{402F87E1-C505-4E47-959E-4FDB5B25292A}"/>
    <cellStyle name="Input 6 5 5 2 2" xfId="42432" xr:uid="{60F24AC9-363E-486B-8859-F68092242305}"/>
    <cellStyle name="Input 6 5 5 3" xfId="22411" xr:uid="{3DA6473E-116F-427C-9171-402C88CCD58F}"/>
    <cellStyle name="Input 6 5 5 3 2" xfId="47544" xr:uid="{F4BEC8D3-85DF-47F8-8329-3222A723B35C}"/>
    <cellStyle name="Input 6 5 5 4" xfId="27596" xr:uid="{84C6FFE8-B15D-49ED-855C-616FCD59E7F1}"/>
    <cellStyle name="Input 6 5 5 4 2" xfId="52729" xr:uid="{4044B7CD-44F7-458E-A11A-00DFD49107A4}"/>
    <cellStyle name="Input 6 5 5 5" xfId="35364" xr:uid="{1B679B09-9E99-48A4-B777-A6BED981A2F4}"/>
    <cellStyle name="Input 6 5 6" xfId="13329" xr:uid="{71A98C8C-8FA1-4F0D-AC9E-2F2117C3B63F}"/>
    <cellStyle name="Input 6 5 6 2" xfId="38463" xr:uid="{E6C8A0AA-E7B1-46BA-A7FC-B8892A7099C6}"/>
    <cellStyle name="Input 6 5 7" xfId="13438" xr:uid="{239EA0AA-B881-46C8-A312-34E6CECAEE66}"/>
    <cellStyle name="Input 6 5 7 2" xfId="38572" xr:uid="{8CD90085-95DA-45E9-9C1B-930343034E1C}"/>
    <cellStyle name="Input 6 5 8" xfId="12943" xr:uid="{224C9775-BBDB-437A-BEDA-8B4FAAE0E9D8}"/>
    <cellStyle name="Input 6 5 8 2" xfId="38079" xr:uid="{0C4F6FB2-7012-499F-882D-40EC4CB6EA7B}"/>
    <cellStyle name="Input 6 5 9" xfId="30729" xr:uid="{33F9BCCB-46DC-4245-AD06-E9A63DCF256D}"/>
    <cellStyle name="Input 6 6" xfId="3296" xr:uid="{B6EEB9F3-D84F-4C0C-A37F-E907D9451150}"/>
    <cellStyle name="Input 6 6 10" xfId="5185" xr:uid="{F6EEC64C-CC70-4055-AF62-32F6F9DE21BB}"/>
    <cellStyle name="Input 6 6 2" xfId="8314" xr:uid="{CEEE93D3-C8E5-483B-AAE6-037F3E82B339}"/>
    <cellStyle name="Input 6 6 2 2" xfId="15652" xr:uid="{0397F8B9-7E7A-41E6-B23A-7F6E75C0B9D1}"/>
    <cellStyle name="Input 6 6 2 2 2" xfId="40785" xr:uid="{B3E943AA-4788-4A60-ADF2-5484300893B1}"/>
    <cellStyle name="Input 6 6 2 3" xfId="20843" xr:uid="{33DFAF8B-5ECD-4357-8573-A1AFC50CA103}"/>
    <cellStyle name="Input 6 6 2 3 2" xfId="45976" xr:uid="{5FB71D11-D7A4-450C-89B8-800EE3E0445B}"/>
    <cellStyle name="Input 6 6 2 4" xfId="26160" xr:uid="{34F9A254-58DB-490D-9CE2-C2AD197FBDDB}"/>
    <cellStyle name="Input 6 6 2 4 2" xfId="51293" xr:uid="{4FF71AED-00A9-4671-BD2A-7C41C71F2086}"/>
    <cellStyle name="Input 6 6 2 5" xfId="33456" xr:uid="{CB88AFEC-8A84-42AE-9FB3-5FE4603066FF}"/>
    <cellStyle name="Input 6 6 3" xfId="9808" xr:uid="{823E2A39-5C4C-43C6-9DFB-D08ED9E8C31F}"/>
    <cellStyle name="Input 6 6 3 2" xfId="16885" xr:uid="{2639D7FB-AD67-4256-BD14-D2DD7E7EAB23}"/>
    <cellStyle name="Input 6 6 3 2 2" xfId="42018" xr:uid="{70BFE921-E802-4838-B5C7-9A51CD68CD6F}"/>
    <cellStyle name="Input 6 6 3 3" xfId="21997" xr:uid="{6674A092-DED0-4206-9447-333B2D53B363}"/>
    <cellStyle name="Input 6 6 3 3 2" xfId="47130" xr:uid="{B272AD1F-2CBB-47F8-9F9E-65150932857D}"/>
    <cellStyle name="Input 6 6 3 4" xfId="27182" xr:uid="{A4DE1083-ED5C-4E77-BB55-FA596EEA1697}"/>
    <cellStyle name="Input 6 6 3 4 2" xfId="52315" xr:uid="{24F3733C-4939-4AF2-AA06-7FB4B1BCA4AB}"/>
    <cellStyle name="Input 6 6 3 5" xfId="34950" xr:uid="{F679B930-81C6-4CC8-94BF-E6E543928774}"/>
    <cellStyle name="Input 6 6 4" xfId="7718" xr:uid="{499EEAF5-65D4-495E-B066-527F515E9E47}"/>
    <cellStyle name="Input 6 6 4 2" xfId="15078" xr:uid="{49ECFD46-D1E0-4C1C-994F-0E7A1805A921}"/>
    <cellStyle name="Input 6 6 4 2 2" xfId="40211" xr:uid="{2C646D33-EB0C-4A4E-98DF-388C3EB16DC8}"/>
    <cellStyle name="Input 6 6 4 3" xfId="20293" xr:uid="{34A51137-AB2B-4512-876D-F3740355D2D6}"/>
    <cellStyle name="Input 6 6 4 3 2" xfId="45426" xr:uid="{76A0D731-3AE9-470D-AFB3-899187355BF6}"/>
    <cellStyle name="Input 6 6 4 4" xfId="25616" xr:uid="{3FD987D2-21D6-470D-A66B-2C007C872129}"/>
    <cellStyle name="Input 6 6 4 4 2" xfId="50749" xr:uid="{ACCF0A89-7F68-4661-B0AD-4691F9B83B11}"/>
    <cellStyle name="Input 6 6 4 5" xfId="32865" xr:uid="{E3E21823-DD2E-4924-8425-240D0664B8C5}"/>
    <cellStyle name="Input 6 6 5" xfId="10205" xr:uid="{5C3E2D13-3C8E-4E87-9BD6-9FD992F48A9F}"/>
    <cellStyle name="Input 6 6 5 2" xfId="17281" xr:uid="{8D6FD4A3-6010-4B45-B51E-0EDF76DD36A4}"/>
    <cellStyle name="Input 6 6 5 2 2" xfId="42414" xr:uid="{F5854FC5-B826-4285-939C-55AAEBF4B4E8}"/>
    <cellStyle name="Input 6 6 5 3" xfId="22393" xr:uid="{ADCEEE70-66E4-4312-9CDA-AED902B6E754}"/>
    <cellStyle name="Input 6 6 5 3 2" xfId="47526" xr:uid="{E9434801-D5AC-4B57-90CC-0C8019DDA2F3}"/>
    <cellStyle name="Input 6 6 5 4" xfId="27578" xr:uid="{3C55F7D6-8F65-4EE4-8E02-93B57B79558E}"/>
    <cellStyle name="Input 6 6 5 4 2" xfId="52711" xr:uid="{ED26356B-737B-4F07-B0CB-1C9CC0B08824}"/>
    <cellStyle name="Input 6 6 5 5" xfId="35346" xr:uid="{C15327A7-B7D4-4811-B284-13C2DC2D0575}"/>
    <cellStyle name="Input 6 6 6" xfId="13295" xr:uid="{EF45DBF2-D6E1-450B-9C2D-813F922C127C}"/>
    <cellStyle name="Input 6 6 6 2" xfId="38429" xr:uid="{0DEA074D-B9AA-4DE7-8B52-52BE34EF21B3}"/>
    <cellStyle name="Input 6 6 7" xfId="13451" xr:uid="{A5EFD150-8CD3-4E7D-A7FC-C53F10D50704}"/>
    <cellStyle name="Input 6 6 7 2" xfId="38585" xr:uid="{C1D88B9F-0852-44F0-B30E-9173BB45822D}"/>
    <cellStyle name="Input 6 6 8" xfId="21509" xr:uid="{252035C9-FB5C-48D1-8F1C-43FD7913F350}"/>
    <cellStyle name="Input 6 6 8 2" xfId="46642" xr:uid="{1BE041AF-3812-4F0E-948A-E33A7E6E55A0}"/>
    <cellStyle name="Input 6 6 9" xfId="30684" xr:uid="{96E3EFB4-18F9-47CE-A53D-53A682EB4660}"/>
    <cellStyle name="Input 6 7" xfId="3256" xr:uid="{4E0D4A95-2A23-48E4-8A9A-C2A50CA5EBA6}"/>
    <cellStyle name="Input 6 7 10" xfId="5246" xr:uid="{F17D974E-0EF3-4B04-A502-670C4CED077C}"/>
    <cellStyle name="Input 6 7 2" xfId="8375" xr:uid="{F39F34D1-B97C-4615-9206-29C6DF2979C3}"/>
    <cellStyle name="Input 6 7 2 2" xfId="15713" xr:uid="{F9DECC27-89CC-4C99-BD95-9D4C73FF54E9}"/>
    <cellStyle name="Input 6 7 2 2 2" xfId="40846" xr:uid="{A25701FF-11AC-4F8A-A0F1-5CDAC1CF97C5}"/>
    <cellStyle name="Input 6 7 2 3" xfId="20904" xr:uid="{D496E3E5-BD2D-442F-A709-4FBFB32C3622}"/>
    <cellStyle name="Input 6 7 2 3 2" xfId="46037" xr:uid="{84FA3706-07A9-4C96-BEEA-65161C41CF7C}"/>
    <cellStyle name="Input 6 7 2 4" xfId="26221" xr:uid="{294C723E-AEC1-49EA-9457-66F6D4D46993}"/>
    <cellStyle name="Input 6 7 2 4 2" xfId="51354" xr:uid="{8472E5BE-3902-4821-B1CA-C9B9EA795ADB}"/>
    <cellStyle name="Input 6 7 2 5" xfId="33517" xr:uid="{271BD007-8885-4172-A6EB-9A43670A2545}"/>
    <cellStyle name="Input 6 7 3" xfId="9869" xr:uid="{071EB14F-D443-4F60-99C3-55189B40BBA7}"/>
    <cellStyle name="Input 6 7 3 2" xfId="16946" xr:uid="{6884DC19-10B1-419E-A3F8-CCBF91B88FBA}"/>
    <cellStyle name="Input 6 7 3 2 2" xfId="42079" xr:uid="{F858EBF5-AB58-43A1-A5F3-C184042596E8}"/>
    <cellStyle name="Input 6 7 3 3" xfId="22058" xr:uid="{5A05C443-D86A-4377-A37E-66A4B03111EF}"/>
    <cellStyle name="Input 6 7 3 3 2" xfId="47191" xr:uid="{9280955D-CFC6-40F5-8129-13EC49BA7602}"/>
    <cellStyle name="Input 6 7 3 4" xfId="27243" xr:uid="{CEEF64EE-90A0-47E1-BF76-ED8B36897077}"/>
    <cellStyle name="Input 6 7 3 4 2" xfId="52376" xr:uid="{80B28589-57A9-418E-B88A-B7E8B4ABB4D1}"/>
    <cellStyle name="Input 6 7 3 5" xfId="35011" xr:uid="{083C50F3-5B81-4075-9132-C0A65A3405A9}"/>
    <cellStyle name="Input 6 7 4" xfId="7763" xr:uid="{D74BA3F2-95A3-4A78-9108-FEE340AFBF15}"/>
    <cellStyle name="Input 6 7 4 2" xfId="15122" xr:uid="{D5E3F5EE-5CF4-4095-A2E9-34E619F7A075}"/>
    <cellStyle name="Input 6 7 4 2 2" xfId="40255" xr:uid="{1006B08E-F549-4755-B6A3-FEF85F066B7B}"/>
    <cellStyle name="Input 6 7 4 3" xfId="20337" xr:uid="{A065E9B2-FFA8-414A-B171-256BA6BD54B5}"/>
    <cellStyle name="Input 6 7 4 3 2" xfId="45470" xr:uid="{0E9CB9A1-B18E-427A-8A0B-0093BE8C03B6}"/>
    <cellStyle name="Input 6 7 4 4" xfId="25660" xr:uid="{5100CC60-1F35-4E8F-8BC5-D0A5CC5A2794}"/>
    <cellStyle name="Input 6 7 4 4 2" xfId="50793" xr:uid="{E1BAFE9E-C0CC-437C-BAB5-20269EEEDC06}"/>
    <cellStyle name="Input 6 7 4 5" xfId="32910" xr:uid="{3791EC17-10F1-4B83-98DA-BBCA9C96A1A3}"/>
    <cellStyle name="Input 6 7 5" xfId="10226" xr:uid="{91E05FC9-4D37-4CF7-8EF3-FBCD174FB2CD}"/>
    <cellStyle name="Input 6 7 5 2" xfId="17302" xr:uid="{160FE659-407B-4567-8CC4-F44DE4A840F4}"/>
    <cellStyle name="Input 6 7 5 2 2" xfId="42435" xr:uid="{C5D63446-D7DF-4DDC-B787-F69D4D0A9A2E}"/>
    <cellStyle name="Input 6 7 5 3" xfId="22414" xr:uid="{6CACD306-9D0A-400E-A78B-A5AA0120B603}"/>
    <cellStyle name="Input 6 7 5 3 2" xfId="47547" xr:uid="{DBA21DDE-E0AC-41F9-8A8D-C6E1CE457480}"/>
    <cellStyle name="Input 6 7 5 4" xfId="27599" xr:uid="{2CC9D049-248E-4676-AD10-E2505C2EDE96}"/>
    <cellStyle name="Input 6 7 5 4 2" xfId="52732" xr:uid="{F18F1485-61FE-4EB3-9831-EE81A0C66863}"/>
    <cellStyle name="Input 6 7 5 5" xfId="35367" xr:uid="{20321D23-CB0A-4954-9872-2072B1208108}"/>
    <cellStyle name="Input 6 7 6" xfId="13345" xr:uid="{DEFE129F-93F5-4AAD-857F-7FB5A8DA6F5D}"/>
    <cellStyle name="Input 6 7 6 2" xfId="38479" xr:uid="{F2533D90-5981-44AD-9541-3422539578FD}"/>
    <cellStyle name="Input 6 7 7" xfId="13432" xr:uid="{2461C4E8-B343-45E1-B108-D7F701D569BD}"/>
    <cellStyle name="Input 6 7 7 2" xfId="38566" xr:uid="{9E5D4B27-5D3E-4248-9DE4-D6AA0C2B324F}"/>
    <cellStyle name="Input 6 7 8" xfId="12759" xr:uid="{4E7A0779-0A01-4EA9-8DB8-51A5FFDD7D80}"/>
    <cellStyle name="Input 6 7 8 2" xfId="37897" xr:uid="{A7528703-3574-4881-9C8F-A077FEC63307}"/>
    <cellStyle name="Input 6 7 9" xfId="30745" xr:uid="{C7208330-A230-4402-B424-E34FA0DA47BA}"/>
    <cellStyle name="Input 6 8" xfId="2778" xr:uid="{35B43E06-6289-4C6F-B3DF-2593C91F36EC}"/>
    <cellStyle name="Input 6 8 2" xfId="15333" xr:uid="{6DD57534-FD03-4B87-A24C-9D66DD2EB7CC}"/>
    <cellStyle name="Input 6 8 2 2" xfId="40466" xr:uid="{99DAACD3-4F58-4BE5-B17A-154D5AE4B5E1}"/>
    <cellStyle name="Input 6 8 3" xfId="20536" xr:uid="{DD1526B2-39AD-411E-B647-E27B6A700307}"/>
    <cellStyle name="Input 6 8 3 2" xfId="45669" xr:uid="{3AC6F1DF-EE50-41B3-A261-2A9F2EB0D5AA}"/>
    <cellStyle name="Input 6 8 4" xfId="25856" xr:uid="{1875C82A-8530-41AD-BD78-89E4B36B491F}"/>
    <cellStyle name="Input 6 8 4 2" xfId="50989" xr:uid="{E6E36C9D-2A92-47E4-9B2C-008F2AE75702}"/>
    <cellStyle name="Input 6 8 5" xfId="33122" xr:uid="{FE652045-3C0D-49AC-9CA7-2783A42AA5BC}"/>
    <cellStyle name="Input 6 8 6" xfId="7979" xr:uid="{50B39803-59B2-4819-A471-A510EF65AD52}"/>
    <cellStyle name="Input 6 9" xfId="2941" xr:uid="{E9222D60-FB9D-43F8-93B2-48AAFED85202}"/>
    <cellStyle name="Input 6 9 2" xfId="29993" xr:uid="{6165687F-70D1-488F-BA17-2B3821B930F3}"/>
    <cellStyle name="Input 7" xfId="1183" xr:uid="{00000000-0005-0000-0000-000007050000}"/>
    <cellStyle name="Input 7 2" xfId="3245" xr:uid="{51825872-A127-4B94-9ED1-A8282CF407A1}"/>
    <cellStyle name="Input 7 2 2" xfId="8341" xr:uid="{8A2B52B4-5407-4BB1-998B-EC4708409248}"/>
    <cellStyle name="Input 7 2 2 2" xfId="15679" xr:uid="{3B3AD982-DD02-4281-8487-34F149775DD3}"/>
    <cellStyle name="Input 7 2 2 2 2" xfId="40812" xr:uid="{B6162678-847F-4D35-81B8-BAB9D4EF46A4}"/>
    <cellStyle name="Input 7 2 2 3" xfId="20870" xr:uid="{9571D036-909E-4734-9FD1-BA8AD35EB1C4}"/>
    <cellStyle name="Input 7 2 2 3 2" xfId="46003" xr:uid="{607A0E88-9EB4-45AD-B910-816555850BAA}"/>
    <cellStyle name="Input 7 2 2 4" xfId="26187" xr:uid="{6CC9A1CD-D5D8-4BE5-9619-1A918543700A}"/>
    <cellStyle name="Input 7 2 2 4 2" xfId="51320" xr:uid="{3226132E-8CF9-40C7-8457-9EE6B58C1F44}"/>
    <cellStyle name="Input 7 2 2 5" xfId="33483" xr:uid="{982C3390-F0F2-4D4D-9382-628D290888D8}"/>
    <cellStyle name="Input 7 2 3" xfId="9835" xr:uid="{B0DF0B23-0ABD-487A-ADEF-587B3C3FDCA2}"/>
    <cellStyle name="Input 7 2 3 2" xfId="16912" xr:uid="{9F46651E-348F-40B2-9D1F-0DA397501CB4}"/>
    <cellStyle name="Input 7 2 3 2 2" xfId="42045" xr:uid="{3DC5773F-05CF-48EE-94A9-F41A9B26BE66}"/>
    <cellStyle name="Input 7 2 3 3" xfId="22024" xr:uid="{DA02A3CF-42B4-45F7-9D5C-47CC69B5293F}"/>
    <cellStyle name="Input 7 2 3 3 2" xfId="47157" xr:uid="{47274D96-4259-43C9-A0A0-ABAFCA605656}"/>
    <cellStyle name="Input 7 2 3 4" xfId="27209" xr:uid="{A7FDB73B-3D0B-4E90-8EF7-7968465DF2F3}"/>
    <cellStyle name="Input 7 2 3 4 2" xfId="52342" xr:uid="{6F87125F-46BA-4D24-AB7F-B737914BA4AD}"/>
    <cellStyle name="Input 7 2 3 5" xfId="34977" xr:uid="{E2A83958-050D-4479-861D-2F9B79F68766}"/>
    <cellStyle name="Input 7 2 4" xfId="7743" xr:uid="{0DF4C88C-2B44-419E-AD1C-308B6361D7FB}"/>
    <cellStyle name="Input 7 2 4 2" xfId="15103" xr:uid="{D66752CA-4650-483C-B9CF-3EE28CCE7EB2}"/>
    <cellStyle name="Input 7 2 4 2 2" xfId="40236" xr:uid="{AB36A7E9-516D-418A-AB6D-BB71653802A4}"/>
    <cellStyle name="Input 7 2 4 3" xfId="20318" xr:uid="{9237188B-D578-4368-9424-24A5618BC414}"/>
    <cellStyle name="Input 7 2 4 3 2" xfId="45451" xr:uid="{E69AC3B1-B67A-47F7-A4C8-C9171886D8CD}"/>
    <cellStyle name="Input 7 2 4 4" xfId="25641" xr:uid="{AB5C1230-377B-452E-98F1-79A424A45CDD}"/>
    <cellStyle name="Input 7 2 4 4 2" xfId="50774" xr:uid="{0328DC95-BF4A-472A-B024-0C1D206102A0}"/>
    <cellStyle name="Input 7 2 4 5" xfId="32890" xr:uid="{079A1C02-48B7-4F9C-91B9-09BC252283FC}"/>
    <cellStyle name="Input 7 2 5" xfId="10203" xr:uid="{417A8AD7-1865-4049-8B66-FFDE165B774A}"/>
    <cellStyle name="Input 7 2 5 2" xfId="17279" xr:uid="{D8A2ADCF-9CB9-4539-A7E7-E07347C3B628}"/>
    <cellStyle name="Input 7 2 5 2 2" xfId="42412" xr:uid="{6FFF5CDA-ACE5-432A-808C-98C4A2A9358B}"/>
    <cellStyle name="Input 7 2 5 3" xfId="22391" xr:uid="{199A839D-C32A-4F9E-9762-0646E5352647}"/>
    <cellStyle name="Input 7 2 5 3 2" xfId="47524" xr:uid="{C37227FF-53E2-4609-ADF6-1429929ABFDF}"/>
    <cellStyle name="Input 7 2 5 4" xfId="27576" xr:uid="{BA25DF2F-44D5-4FE9-8409-FE9D1DEB0510}"/>
    <cellStyle name="Input 7 2 5 4 2" xfId="52709" xr:uid="{978A57E6-B602-49B2-983C-5C79E45B407C}"/>
    <cellStyle name="Input 7 2 5 5" xfId="35344" xr:uid="{3A93901D-E899-4DD6-88C0-A0B4065643FC}"/>
    <cellStyle name="Input 7 2 6" xfId="12786" xr:uid="{6CF54F84-A18F-4956-9B18-3470EEEC2C10}"/>
    <cellStyle name="Input 7 2 6 2" xfId="37924" xr:uid="{A81ECAD8-0043-4CF1-B829-6B5B4BDF2660}"/>
    <cellStyle name="Input 7 2 7" xfId="16168" xr:uid="{7C71916A-B734-42BE-A4FA-DE3C3FDA859F}"/>
    <cellStyle name="Input 7 2 7 2" xfId="41301" xr:uid="{D389494E-DD20-4605-8BF9-E4C6C3FE5DC0}"/>
    <cellStyle name="Input 7 2 8" xfId="30711" xr:uid="{6558B0B4-3C21-42FA-8855-6287A3050B3C}"/>
    <cellStyle name="Input 7 2 9" xfId="5212" xr:uid="{0BB34710-65FD-4B60-97FE-DB8BFDCA1631}"/>
    <cellStyle name="Input 7 3" xfId="3262" xr:uid="{BEA3E25C-4656-4403-8229-4EA2E5810445}"/>
    <cellStyle name="Input 7 3 10" xfId="5202" xr:uid="{582BEB0A-1ABB-441F-966F-26EF022BEDA4}"/>
    <cellStyle name="Input 7 3 2" xfId="8331" xr:uid="{FED2CE97-F2AB-4278-87EA-74160ECC6305}"/>
    <cellStyle name="Input 7 3 2 2" xfId="15669" xr:uid="{320A1CAD-970F-4A3B-8549-3A12FB508A9A}"/>
    <cellStyle name="Input 7 3 2 2 2" xfId="40802" xr:uid="{73A4026B-8A8E-40B6-9C58-B6E56A762A31}"/>
    <cellStyle name="Input 7 3 2 3" xfId="20860" xr:uid="{BD94EBC8-B95D-46AB-A5BF-3400F627B0FC}"/>
    <cellStyle name="Input 7 3 2 3 2" xfId="45993" xr:uid="{2CA54443-EA67-4B96-A60F-5591523BF6D1}"/>
    <cellStyle name="Input 7 3 2 4" xfId="26177" xr:uid="{CB46CF57-E72E-4C29-B638-37DA664C52DC}"/>
    <cellStyle name="Input 7 3 2 4 2" xfId="51310" xr:uid="{4468790C-2DC0-477D-8A5E-610E7F799FA3}"/>
    <cellStyle name="Input 7 3 2 5" xfId="33473" xr:uid="{535692DF-DC5A-40B9-B03F-A6CEA754B618}"/>
    <cellStyle name="Input 7 3 3" xfId="9825" xr:uid="{A832B1E3-6EEA-4B57-9508-4E1F2B5CA352}"/>
    <cellStyle name="Input 7 3 3 2" xfId="16902" xr:uid="{46EB8B77-C763-4645-AA47-E72BAEC9F644}"/>
    <cellStyle name="Input 7 3 3 2 2" xfId="42035" xr:uid="{5C6E5296-6EB9-471A-A334-0314F309BF3C}"/>
    <cellStyle name="Input 7 3 3 3" xfId="22014" xr:uid="{058DA9CD-7965-477E-BFC3-AA2ABE458F76}"/>
    <cellStyle name="Input 7 3 3 3 2" xfId="47147" xr:uid="{78C97FF0-75C7-41C9-B306-6A1E31CF1268}"/>
    <cellStyle name="Input 7 3 3 4" xfId="27199" xr:uid="{0C203BE2-84BB-4CB5-8BE6-A0E617F36A00}"/>
    <cellStyle name="Input 7 3 3 4 2" xfId="52332" xr:uid="{480D63C7-AC15-4196-B31E-1609CD49966F}"/>
    <cellStyle name="Input 7 3 3 5" xfId="34967" xr:uid="{DE4CEE9B-C1DA-4E2A-9EFC-7AAB3B7E6815}"/>
    <cellStyle name="Input 7 3 4" xfId="7733" xr:uid="{753C9775-5A92-44A8-85EE-9ACF4BAD69A7}"/>
    <cellStyle name="Input 7 3 4 2" xfId="15093" xr:uid="{6D26C883-1414-44AA-9F40-A626D4521B03}"/>
    <cellStyle name="Input 7 3 4 2 2" xfId="40226" xr:uid="{E3C985FC-B7D4-473A-86D3-63CC290378CA}"/>
    <cellStyle name="Input 7 3 4 3" xfId="20308" xr:uid="{658247F8-631D-4F6A-BBE8-B2A60EA9386D}"/>
    <cellStyle name="Input 7 3 4 3 2" xfId="45441" xr:uid="{65ECD564-0D49-4EF5-A22F-DE8B65F7B20C}"/>
    <cellStyle name="Input 7 3 4 4" xfId="25631" xr:uid="{48C1531E-11D5-4A2D-B015-1B29E2C4C33D}"/>
    <cellStyle name="Input 7 3 4 4 2" xfId="50764" xr:uid="{78BB950E-CA42-4D4C-80FD-EA1142FF363E}"/>
    <cellStyle name="Input 7 3 4 5" xfId="32880" xr:uid="{2CFAA272-6A72-4272-9125-E025DB407FA2}"/>
    <cellStyle name="Input 7 3 5" xfId="10213" xr:uid="{1EF5C12C-B48A-44E2-8F6C-AD7D59A77C3B}"/>
    <cellStyle name="Input 7 3 5 2" xfId="17289" xr:uid="{67A8490A-19DB-4B46-A9AC-3B662D3DC968}"/>
    <cellStyle name="Input 7 3 5 2 2" xfId="42422" xr:uid="{688B2339-A09B-4FE5-9547-A3D6109082A6}"/>
    <cellStyle name="Input 7 3 5 3" xfId="22401" xr:uid="{D7F29292-587F-462F-AF9B-4EE1CA783788}"/>
    <cellStyle name="Input 7 3 5 3 2" xfId="47534" xr:uid="{9107D03B-593F-4494-ACE8-181581A9B4E1}"/>
    <cellStyle name="Input 7 3 5 4" xfId="27586" xr:uid="{A503E939-B94F-4537-A3D0-BC1B7A4FD141}"/>
    <cellStyle name="Input 7 3 5 4 2" xfId="52719" xr:uid="{2CA02B4A-0426-4BB0-B1FF-F422B43907A2}"/>
    <cellStyle name="Input 7 3 5 5" xfId="35354" xr:uid="{CCBEC4F0-EA38-40A9-B455-F521A049463B}"/>
    <cellStyle name="Input 7 3 6" xfId="13312" xr:uid="{F52EC4E0-88B5-412A-9320-02847BB2F8B6}"/>
    <cellStyle name="Input 7 3 6 2" xfId="38446" xr:uid="{C14EBB02-0AB7-4C09-A10C-B3CC56420B90}"/>
    <cellStyle name="Input 7 3 7" xfId="15821" xr:uid="{EA09C635-15BE-412C-B1C2-F17DB629FAA5}"/>
    <cellStyle name="Input 7 3 7 2" xfId="40954" xr:uid="{3C6C346A-83EC-4DB0-83C7-0B240A6A3AA9}"/>
    <cellStyle name="Input 7 3 8" xfId="12548" xr:uid="{B3003700-360C-4F5F-9FC8-E4F27BB30588}"/>
    <cellStyle name="Input 7 3 8 2" xfId="37686" xr:uid="{EDA421F5-0A90-4282-BF69-A54810E87141}"/>
    <cellStyle name="Input 7 3 9" xfId="30701" xr:uid="{E45E327D-EB47-4442-A5C5-E2D71ABD0123}"/>
    <cellStyle name="Input 7 4" xfId="3913" xr:uid="{DF35453B-BE48-4D1D-A851-CDFDF9DD122E}"/>
    <cellStyle name="Input 7 4 10" xfId="5228" xr:uid="{EE858D3E-D03D-44EC-9C4C-E92F728D5B17}"/>
    <cellStyle name="Input 7 4 2" xfId="8357" xr:uid="{4010F32D-6B6D-420E-8087-6854C0F051DC}"/>
    <cellStyle name="Input 7 4 2 2" xfId="15695" xr:uid="{E70FD017-B9DF-43AB-8617-718E1F7C1689}"/>
    <cellStyle name="Input 7 4 2 2 2" xfId="40828" xr:uid="{316DCD5C-C9D8-4B7C-93EE-412DB66395F1}"/>
    <cellStyle name="Input 7 4 2 3" xfId="20886" xr:uid="{39C409B8-E08E-4A10-9DB2-C4F22738C562}"/>
    <cellStyle name="Input 7 4 2 3 2" xfId="46019" xr:uid="{C3945CE0-C89E-4FDD-951A-4179ACFA5957}"/>
    <cellStyle name="Input 7 4 2 4" xfId="26203" xr:uid="{4CEC48BD-4AF8-4464-9583-91EEECEC7CA0}"/>
    <cellStyle name="Input 7 4 2 4 2" xfId="51336" xr:uid="{764AD091-C4D8-4607-B33C-2522C765D5AC}"/>
    <cellStyle name="Input 7 4 2 5" xfId="33499" xr:uid="{82275CF6-ADE4-4973-B4EC-D67FB042CE0B}"/>
    <cellStyle name="Input 7 4 3" xfId="9851" xr:uid="{A0519C2A-C60E-46E8-9DF9-F435D89279D3}"/>
    <cellStyle name="Input 7 4 3 2" xfId="16928" xr:uid="{7DF5DC19-8F34-4686-BFEA-AF97D28D8814}"/>
    <cellStyle name="Input 7 4 3 2 2" xfId="42061" xr:uid="{FD882401-C79A-4627-AE06-F960EDD775ED}"/>
    <cellStyle name="Input 7 4 3 3" xfId="22040" xr:uid="{331AF290-7433-48F4-A500-41849B010696}"/>
    <cellStyle name="Input 7 4 3 3 2" xfId="47173" xr:uid="{1F153CB0-912F-4ACC-9F6F-2D4A013749C0}"/>
    <cellStyle name="Input 7 4 3 4" xfId="27225" xr:uid="{7537FBBD-0462-49F7-9C73-745DA69EAB33}"/>
    <cellStyle name="Input 7 4 3 4 2" xfId="52358" xr:uid="{CBDF46D3-5EF7-4385-A3C1-EF23E9496F55}"/>
    <cellStyle name="Input 7 4 3 5" xfId="34993" xr:uid="{1BC7CC06-8A0F-469D-8627-E53C9E9D7379}"/>
    <cellStyle name="Input 7 4 4" xfId="7753" xr:uid="{527952C6-9EEB-4257-895D-279AB71C851D}"/>
    <cellStyle name="Input 7 4 4 2" xfId="15112" xr:uid="{1A244226-97B2-4F45-BA48-F516A72C991B}"/>
    <cellStyle name="Input 7 4 4 2 2" xfId="40245" xr:uid="{946254C2-EE3A-4F25-A655-01A6944A5126}"/>
    <cellStyle name="Input 7 4 4 3" xfId="20327" xr:uid="{66E09833-64D6-4BA3-84EF-2D5DE92C2B2A}"/>
    <cellStyle name="Input 7 4 4 3 2" xfId="45460" xr:uid="{71A149D2-CEB5-401F-93BC-F0B7FB8D4C34}"/>
    <cellStyle name="Input 7 4 4 4" xfId="25650" xr:uid="{6A523B99-DCDA-4D90-9AAE-056B375209E6}"/>
    <cellStyle name="Input 7 4 4 4 2" xfId="50783" xr:uid="{16813A26-07CB-4906-B266-57B123F1C77B}"/>
    <cellStyle name="Input 7 4 4 5" xfId="32900" xr:uid="{7A455841-D30A-443F-88DE-2FCD65AB1083}"/>
    <cellStyle name="Input 7 4 5" xfId="10222" xr:uid="{8AF1A565-62DC-4C17-A6C3-15531DDF8E3B}"/>
    <cellStyle name="Input 7 4 5 2" xfId="17298" xr:uid="{6E4C5D81-2F4B-4499-AEEF-934CDDF81FEB}"/>
    <cellStyle name="Input 7 4 5 2 2" xfId="42431" xr:uid="{37688C2E-A322-47F6-9EE5-82F4E77607E8}"/>
    <cellStyle name="Input 7 4 5 3" xfId="22410" xr:uid="{5C6FD438-A1FD-4418-B511-CBBF5D87E737}"/>
    <cellStyle name="Input 7 4 5 3 2" xfId="47543" xr:uid="{AC5514B9-7AD7-4989-B01D-F505EFB10134}"/>
    <cellStyle name="Input 7 4 5 4" xfId="27595" xr:uid="{51487C5D-4401-44E3-BA7E-7506957F9796}"/>
    <cellStyle name="Input 7 4 5 4 2" xfId="52728" xr:uid="{4D1456D3-29E4-401A-90D2-12E043BD3746}"/>
    <cellStyle name="Input 7 4 5 5" xfId="35363" xr:uid="{78D7291D-444B-422B-B02A-02138BB18E01}"/>
    <cellStyle name="Input 7 4 6" xfId="13327" xr:uid="{74A1C10C-0862-4C55-B3EA-03FF75EC6AB1}"/>
    <cellStyle name="Input 7 4 6 2" xfId="38461" xr:uid="{5C70D7EB-B994-497E-8F39-56683760C7EF}"/>
    <cellStyle name="Input 7 4 7" xfId="12780" xr:uid="{46C90C31-8C8E-4C6B-B508-7E98FB72029A}"/>
    <cellStyle name="Input 7 4 7 2" xfId="37918" xr:uid="{D0D7A23A-EAB4-4DDB-BB31-DC7E75051BF7}"/>
    <cellStyle name="Input 7 4 8" xfId="20957" xr:uid="{345C8688-3AFE-468C-9014-BB48116E6238}"/>
    <cellStyle name="Input 7 4 8 2" xfId="46090" xr:uid="{CCE2C341-50C7-45A6-891B-7168E0A3BE99}"/>
    <cellStyle name="Input 7 4 9" xfId="30727" xr:uid="{8EF22E6E-7DD7-432F-867A-43110EA7D646}"/>
    <cellStyle name="Input 7 5" xfId="3297" xr:uid="{3D3F893D-1FCA-44FE-875F-C39918C13545}"/>
    <cellStyle name="Input 7 5 10" xfId="5187" xr:uid="{A133E007-67E0-4F2A-A650-651FA5D5B398}"/>
    <cellStyle name="Input 7 5 2" xfId="8316" xr:uid="{29CF8E37-ED38-4CD0-86EC-A74AD404A764}"/>
    <cellStyle name="Input 7 5 2 2" xfId="15654" xr:uid="{D57DA086-6744-477C-B8D6-841C885007F9}"/>
    <cellStyle name="Input 7 5 2 2 2" xfId="40787" xr:uid="{986B1AEB-E579-4EA0-B60C-5ACD9C9FEC16}"/>
    <cellStyle name="Input 7 5 2 3" xfId="20845" xr:uid="{27B7A5AE-9849-4341-BAEB-021648D0207F}"/>
    <cellStyle name="Input 7 5 2 3 2" xfId="45978" xr:uid="{2B0F5203-7428-4F6D-B5A2-7CC32AE50439}"/>
    <cellStyle name="Input 7 5 2 4" xfId="26162" xr:uid="{8A67714F-F18C-4879-A802-E1153DFE587E}"/>
    <cellStyle name="Input 7 5 2 4 2" xfId="51295" xr:uid="{5E3C2E5D-7002-4294-8477-D26C7BEC5A35}"/>
    <cellStyle name="Input 7 5 2 5" xfId="33458" xr:uid="{E587A2E4-E04C-43CB-86B8-C9B2DD469855}"/>
    <cellStyle name="Input 7 5 3" xfId="9810" xr:uid="{EDC08020-E208-4B0C-9C04-2AEC7E66B25A}"/>
    <cellStyle name="Input 7 5 3 2" xfId="16887" xr:uid="{13D3DAE3-5942-4641-958E-8137DCA4C981}"/>
    <cellStyle name="Input 7 5 3 2 2" xfId="42020" xr:uid="{5DAC9C36-78AA-4019-89DC-10866357636C}"/>
    <cellStyle name="Input 7 5 3 3" xfId="21999" xr:uid="{0BCA44B8-C5C4-42FD-8064-29836162DF7E}"/>
    <cellStyle name="Input 7 5 3 3 2" xfId="47132" xr:uid="{FB906F35-79A0-4E60-8C8A-39655DC8F2A5}"/>
    <cellStyle name="Input 7 5 3 4" xfId="27184" xr:uid="{E53DABB3-35CF-43DE-8049-7DD60379EC62}"/>
    <cellStyle name="Input 7 5 3 4 2" xfId="52317" xr:uid="{6DB72EDD-9F77-4255-B48F-AF4EEBC247D2}"/>
    <cellStyle name="Input 7 5 3 5" xfId="34952" xr:uid="{B8410804-42FF-41DB-8561-CBDBA617F46F}"/>
    <cellStyle name="Input 7 5 4" xfId="7720" xr:uid="{E444AEAA-04E8-41FF-BAE0-28933C29238F}"/>
    <cellStyle name="Input 7 5 4 2" xfId="15080" xr:uid="{4FE349A3-D51D-48D7-8B52-5F8EF64A4D5C}"/>
    <cellStyle name="Input 7 5 4 2 2" xfId="40213" xr:uid="{21D9842D-E26B-43F9-8254-FA90C586963F}"/>
    <cellStyle name="Input 7 5 4 3" xfId="20295" xr:uid="{F9806CF0-63D2-4027-BBF2-07A0A990170B}"/>
    <cellStyle name="Input 7 5 4 3 2" xfId="45428" xr:uid="{7846F091-5706-4A78-8E98-96CD5B197D1A}"/>
    <cellStyle name="Input 7 5 4 4" xfId="25618" xr:uid="{8ECF8022-B228-4370-BC00-99D9AAC82E5B}"/>
    <cellStyle name="Input 7 5 4 4 2" xfId="50751" xr:uid="{7FF41760-3511-4FB2-A7EF-F1451F0373ED}"/>
    <cellStyle name="Input 7 5 4 5" xfId="32867" xr:uid="{E13A8623-44B0-46EE-AA1D-20FE6911E375}"/>
    <cellStyle name="Input 7 5 5" xfId="10206" xr:uid="{5B7B5351-C239-423C-B0F5-242F61CA0B13}"/>
    <cellStyle name="Input 7 5 5 2" xfId="17282" xr:uid="{E44651D5-40CB-4382-9F22-A46C6F7EC50A}"/>
    <cellStyle name="Input 7 5 5 2 2" xfId="42415" xr:uid="{06979626-71A9-4128-B8F4-487A16FC726B}"/>
    <cellStyle name="Input 7 5 5 3" xfId="22394" xr:uid="{D0B48AE5-AAC7-419A-A79F-41F6B94F67CB}"/>
    <cellStyle name="Input 7 5 5 3 2" xfId="47527" xr:uid="{CFD6C54A-1A45-4FD7-AB0B-F91E6F405BB4}"/>
    <cellStyle name="Input 7 5 5 4" xfId="27579" xr:uid="{D3EB7739-E00A-4082-BD5A-305B32A84C9E}"/>
    <cellStyle name="Input 7 5 5 4 2" xfId="52712" xr:uid="{7BEE51BD-78B8-48E6-A04E-092231195F6A}"/>
    <cellStyle name="Input 7 5 5 5" xfId="35347" xr:uid="{65DAA89D-CF49-466F-B059-6F1D75860EBD}"/>
    <cellStyle name="Input 7 5 6" xfId="13297" xr:uid="{A708F3DE-FADC-4CA0-84EA-FAFE4234E90A}"/>
    <cellStyle name="Input 7 5 6 2" xfId="38431" xr:uid="{A75B6636-7B10-41E4-84AA-AE74F3BD5003}"/>
    <cellStyle name="Input 7 5 7" xfId="13450" xr:uid="{3DE2535B-0B76-4A06-8992-DB6539C983B7}"/>
    <cellStyle name="Input 7 5 7 2" xfId="38584" xr:uid="{24DF5BFE-6318-4C84-9465-79051ACF5EA3}"/>
    <cellStyle name="Input 7 5 8" xfId="13081" xr:uid="{CDA32C5B-DCC1-48A5-9616-719FCBD47E89}"/>
    <cellStyle name="Input 7 5 8 2" xfId="38216" xr:uid="{D99FEEDF-B7EF-46AF-A9D0-E76848FDF72A}"/>
    <cellStyle name="Input 7 5 9" xfId="30686" xr:uid="{89AF1CE5-31D8-4496-8889-D401C02DDAD8}"/>
    <cellStyle name="Input 7 6" xfId="2897" xr:uid="{F4D0E19B-0160-4B2C-B2D7-C22AAA88F3F1}"/>
    <cellStyle name="Input 7 6 10" xfId="5243" xr:uid="{872C4FE9-F83D-416E-A128-7A6F70F7F448}"/>
    <cellStyle name="Input 7 6 2" xfId="8372" xr:uid="{A37690EB-CCAC-46FC-8D94-E3753345FB9F}"/>
    <cellStyle name="Input 7 6 2 2" xfId="15710" xr:uid="{9A2978C8-128F-41CF-B436-1BCF0AFC90D4}"/>
    <cellStyle name="Input 7 6 2 2 2" xfId="40843" xr:uid="{9BBFF6D6-5A0E-4548-B352-1022CE418F80}"/>
    <cellStyle name="Input 7 6 2 3" xfId="20901" xr:uid="{9CFDE681-A50B-4830-A737-67CC1F56B5F8}"/>
    <cellStyle name="Input 7 6 2 3 2" xfId="46034" xr:uid="{945C0E7C-7807-44AC-B954-7789AA521558}"/>
    <cellStyle name="Input 7 6 2 4" xfId="26218" xr:uid="{9ECC93FD-EECB-43D5-9C22-F96E07398861}"/>
    <cellStyle name="Input 7 6 2 4 2" xfId="51351" xr:uid="{9F9A239F-96F9-44A4-BFBB-32F7FC65FD16}"/>
    <cellStyle name="Input 7 6 2 5" xfId="33514" xr:uid="{0D67A378-A62E-46E4-86AF-E19AE5F25B8C}"/>
    <cellStyle name="Input 7 6 3" xfId="9866" xr:uid="{F5704755-77E2-4AB2-B8A7-441E9E9426F7}"/>
    <cellStyle name="Input 7 6 3 2" xfId="16943" xr:uid="{F4D533DF-DFF3-4822-B69E-55A2E982E3A6}"/>
    <cellStyle name="Input 7 6 3 2 2" xfId="42076" xr:uid="{0D3ED999-97D2-4C0C-ABBF-9C6F5ECEEFAE}"/>
    <cellStyle name="Input 7 6 3 3" xfId="22055" xr:uid="{3CBD2574-EC7B-41F3-BB25-55C4BBFB3174}"/>
    <cellStyle name="Input 7 6 3 3 2" xfId="47188" xr:uid="{FE8CC17D-A856-44B1-A8C8-6ECF55DDBF46}"/>
    <cellStyle name="Input 7 6 3 4" xfId="27240" xr:uid="{024AEE07-BBAB-48C3-8746-9041F39BDAA0}"/>
    <cellStyle name="Input 7 6 3 4 2" xfId="52373" xr:uid="{5C489A74-AE85-43F9-9E4E-4AE0D8D097F6}"/>
    <cellStyle name="Input 7 6 3 5" xfId="35008" xr:uid="{83EABB4B-2B21-40F3-A38D-2A9CA6A3718F}"/>
    <cellStyle name="Input 7 6 4" xfId="7760" xr:uid="{05AB8A4F-DC37-43AB-A29D-F88241E3557B}"/>
    <cellStyle name="Input 7 6 4 2" xfId="15119" xr:uid="{7B16B67F-DAFC-4807-9D5D-55CD0F1FFBC2}"/>
    <cellStyle name="Input 7 6 4 2 2" xfId="40252" xr:uid="{8965CE69-CDBD-4348-A06F-5796E1F8E322}"/>
    <cellStyle name="Input 7 6 4 3" xfId="20334" xr:uid="{A6053035-21DD-4087-AFEF-5C0ED5387363}"/>
    <cellStyle name="Input 7 6 4 3 2" xfId="45467" xr:uid="{526DF60C-AF69-4350-9C31-2D535A37617C}"/>
    <cellStyle name="Input 7 6 4 4" xfId="25657" xr:uid="{76AE8E19-DF64-4BCC-B387-3FDB77EF3A72}"/>
    <cellStyle name="Input 7 6 4 4 2" xfId="50790" xr:uid="{8C3A18CA-E36A-4F37-9AF8-A93A12B9CFE6}"/>
    <cellStyle name="Input 7 6 4 5" xfId="32907" xr:uid="{E7BA389E-22EA-42CC-9F21-393496ABF2FF}"/>
    <cellStyle name="Input 7 6 5" xfId="10227" xr:uid="{7C9F3202-DED0-4DA8-9EEA-8B56DF69FE48}"/>
    <cellStyle name="Input 7 6 5 2" xfId="17303" xr:uid="{E47FC4C0-6596-4322-B7E8-11C366DEDBF3}"/>
    <cellStyle name="Input 7 6 5 2 2" xfId="42436" xr:uid="{954CA09F-CE63-4C55-94A3-5002BE2665A5}"/>
    <cellStyle name="Input 7 6 5 3" xfId="22415" xr:uid="{4A8CBC7B-54AE-49C9-BF78-9C94C9350EA8}"/>
    <cellStyle name="Input 7 6 5 3 2" xfId="47548" xr:uid="{FEB9DB6A-0D5A-4175-BCE3-B1F860B68256}"/>
    <cellStyle name="Input 7 6 5 4" xfId="27600" xr:uid="{E4485DA4-B538-4C54-A567-BE1BC3E5A934}"/>
    <cellStyle name="Input 7 6 5 4 2" xfId="52733" xr:uid="{682A53F8-9E93-415E-93C9-809315054FE1}"/>
    <cellStyle name="Input 7 6 5 5" xfId="35368" xr:uid="{5113E316-D8D8-4062-858D-746B9441BEE2}"/>
    <cellStyle name="Input 7 6 6" xfId="13342" xr:uid="{33AF3626-515A-4BFF-83FD-3F78F044BA0C}"/>
    <cellStyle name="Input 7 6 6 2" xfId="38476" xr:uid="{D2DBA754-38DC-48AB-A7EB-D496C9B4D21F}"/>
    <cellStyle name="Input 7 6 7" xfId="12775" xr:uid="{F3B552B5-50D9-43FE-83EB-CE261DD4A8DC}"/>
    <cellStyle name="Input 7 6 7 2" xfId="37913" xr:uid="{A0F248EE-E625-4A9A-B244-0F14CB624570}"/>
    <cellStyle name="Input 7 6 8" xfId="15797" xr:uid="{2281E4EC-85EA-4984-BAAB-4B62F62A94E8}"/>
    <cellStyle name="Input 7 6 8 2" xfId="40930" xr:uid="{40278CBA-0983-4EDE-AAAE-048D0105C9DC}"/>
    <cellStyle name="Input 7 6 9" xfId="30742" xr:uid="{497BD703-0033-47A3-B761-1D8F6C4FBC45}"/>
    <cellStyle name="Input 7 7" xfId="3835" xr:uid="{A4571904-5B6D-423B-B44D-F9CFD64FAF40}"/>
    <cellStyle name="Input 7 7 2" xfId="15331" xr:uid="{C29E9392-49AC-4ADF-8093-613800FB82D9}"/>
    <cellStyle name="Input 7 7 2 2" xfId="40464" xr:uid="{B3121794-9509-4938-A70F-AB629A92DB78}"/>
    <cellStyle name="Input 7 7 3" xfId="20534" xr:uid="{0175BA9E-893A-40A5-9C8A-E23E18578AF3}"/>
    <cellStyle name="Input 7 7 3 2" xfId="45667" xr:uid="{00F5463C-FAA7-4CB6-AA94-9FEB50EC19CF}"/>
    <cellStyle name="Input 7 7 4" xfId="25854" xr:uid="{787D88E8-22B4-4208-87B8-417FD8E1EE30}"/>
    <cellStyle name="Input 7 7 4 2" xfId="50987" xr:uid="{AD9B1CC5-1CA4-475A-AEA0-5A225FA6DD3A}"/>
    <cellStyle name="Input 7 7 5" xfId="33120" xr:uid="{2F281E25-BCAE-4834-ABBF-3650C73C172B}"/>
    <cellStyle name="Input 7 7 6" xfId="7977" xr:uid="{FE3504AE-ABB0-4389-AD69-36BCA7BDF530}"/>
    <cellStyle name="Input 7 8" xfId="3225" xr:uid="{29A50F9E-D5FD-4327-A450-354BB07028F8}"/>
    <cellStyle name="Input 7 8 2" xfId="29995" xr:uid="{3DBBF805-7A6C-4FFD-8492-EC38D192B451}"/>
    <cellStyle name="Input 7 9" xfId="4546" xr:uid="{465AABB8-1474-4CA2-BFA3-1A40BD13EFF2}"/>
    <cellStyle name="Input 8" xfId="1184" xr:uid="{00000000-0005-0000-0000-000008050000}"/>
    <cellStyle name="Input 8 2" xfId="3246" xr:uid="{C6CCF1A2-D29A-4819-9DEA-FAB41746AB1D}"/>
    <cellStyle name="Input 8 2 2" xfId="8340" xr:uid="{9FD0F5FA-2F56-4898-8121-DFE7E46D25F3}"/>
    <cellStyle name="Input 8 2 2 2" xfId="15678" xr:uid="{E2D7DE8C-6D53-4C70-AAAC-6FEBBDFFF55B}"/>
    <cellStyle name="Input 8 2 2 2 2" xfId="40811" xr:uid="{A7FAE36D-093B-4E85-91A0-BA074451B904}"/>
    <cellStyle name="Input 8 2 2 3" xfId="20869" xr:uid="{F42A1DCA-E4B3-472B-A488-F52A2FB658E2}"/>
    <cellStyle name="Input 8 2 2 3 2" xfId="46002" xr:uid="{169A9A4C-EE6D-4130-A68B-0F399E71DC08}"/>
    <cellStyle name="Input 8 2 2 4" xfId="26186" xr:uid="{62426F15-6379-45E9-A3BC-F371F92C7486}"/>
    <cellStyle name="Input 8 2 2 4 2" xfId="51319" xr:uid="{7EFA7D47-39D8-4CD2-AF19-100ED91F01C5}"/>
    <cellStyle name="Input 8 2 2 5" xfId="33482" xr:uid="{5C5ECE73-683B-4469-BAC9-509AABAA2071}"/>
    <cellStyle name="Input 8 2 3" xfId="9834" xr:uid="{7559012F-204A-48B7-ADC8-D5C79BF727A5}"/>
    <cellStyle name="Input 8 2 3 2" xfId="16911" xr:uid="{6171054C-98DA-4B4E-8EDE-3B9CCA334EAB}"/>
    <cellStyle name="Input 8 2 3 2 2" xfId="42044" xr:uid="{1C6F631C-7E18-4095-A480-9EE2296B981D}"/>
    <cellStyle name="Input 8 2 3 3" xfId="22023" xr:uid="{312BA7C3-7BA7-49A3-A08D-DD570074EED8}"/>
    <cellStyle name="Input 8 2 3 3 2" xfId="47156" xr:uid="{61D50475-CB61-4302-9C92-1ED4D70BA0CA}"/>
    <cellStyle name="Input 8 2 3 4" xfId="27208" xr:uid="{431FCFD2-1695-4A17-9D2D-AF4E9F5AF5F2}"/>
    <cellStyle name="Input 8 2 3 4 2" xfId="52341" xr:uid="{0233647E-966A-41D3-9517-D7EEFDC087A0}"/>
    <cellStyle name="Input 8 2 3 5" xfId="34976" xr:uid="{C3917E84-1EA4-4074-A3C8-71D5EB6BF94F}"/>
    <cellStyle name="Input 8 2 4" xfId="7742" xr:uid="{3837BB77-C8AA-4432-BF14-A1FEE2FC13BA}"/>
    <cellStyle name="Input 8 2 4 2" xfId="15102" xr:uid="{BFA8A9C0-613E-4257-BB32-D84F8586018D}"/>
    <cellStyle name="Input 8 2 4 2 2" xfId="40235" xr:uid="{CBE34695-1EDA-421E-B264-5FC5F1BFF1E8}"/>
    <cellStyle name="Input 8 2 4 3" xfId="20317" xr:uid="{4B777692-4A43-4C9C-9827-BDBC5BB8CF10}"/>
    <cellStyle name="Input 8 2 4 3 2" xfId="45450" xr:uid="{108463EC-4E75-4F56-B9CE-665B8F0D57FF}"/>
    <cellStyle name="Input 8 2 4 4" xfId="25640" xr:uid="{FEF215C1-4077-48FC-861B-6C48601CD552}"/>
    <cellStyle name="Input 8 2 4 4 2" xfId="50773" xr:uid="{DC1EE4C0-89F0-4ABC-9584-0B3823E41B36}"/>
    <cellStyle name="Input 8 2 4 5" xfId="32889" xr:uid="{84E11B1F-BC34-4B3E-B1EE-A7EADADF46F4}"/>
    <cellStyle name="Input 8 2 5" xfId="10217" xr:uid="{89274AFB-C552-433A-86E3-8BD06293AF64}"/>
    <cellStyle name="Input 8 2 5 2" xfId="17293" xr:uid="{878527DB-D0E6-499E-A8F4-B6C3A82BEBD9}"/>
    <cellStyle name="Input 8 2 5 2 2" xfId="42426" xr:uid="{F97CF734-4A3C-4182-B176-3FE6052D1D31}"/>
    <cellStyle name="Input 8 2 5 3" xfId="22405" xr:uid="{4CF0C54A-1750-40A8-A2B6-91D90645A43C}"/>
    <cellStyle name="Input 8 2 5 3 2" xfId="47538" xr:uid="{59FCF570-5AEE-4723-9DBF-4044437C1D22}"/>
    <cellStyle name="Input 8 2 5 4" xfId="27590" xr:uid="{1CADD4DB-8CB7-4C96-8E69-E62904A35058}"/>
    <cellStyle name="Input 8 2 5 4 2" xfId="52723" xr:uid="{9A65EC27-2CA3-43CA-99FA-F63C26EDA4BB}"/>
    <cellStyle name="Input 8 2 5 5" xfId="35358" xr:uid="{799CE1ED-1E20-4CE6-BF58-24A986E3CC17}"/>
    <cellStyle name="Input 8 2 6" xfId="12787" xr:uid="{9A749816-BEEB-417F-B110-E05052603436}"/>
    <cellStyle name="Input 8 2 6 2" xfId="37925" xr:uid="{6AA9D82C-6B25-430E-AD00-15DB3BA45664}"/>
    <cellStyle name="Input 8 2 7" xfId="15796" xr:uid="{9968512D-D3F0-4494-B3B5-2015A097613E}"/>
    <cellStyle name="Input 8 2 7 2" xfId="40929" xr:uid="{42FF26FC-F841-4432-8E1D-BB09A56818BE}"/>
    <cellStyle name="Input 8 2 8" xfId="30710" xr:uid="{90A843F7-8208-4ADC-88EB-B125F9092572}"/>
    <cellStyle name="Input 8 2 9" xfId="5211" xr:uid="{11172917-ADD9-4676-89F5-32BD4950CE3A}"/>
    <cellStyle name="Input 8 3" xfId="3261" xr:uid="{89FC058E-3056-44DA-9410-B0A3CFB3F163}"/>
    <cellStyle name="Input 8 3 10" xfId="5203" xr:uid="{E785DB89-6108-4201-89B2-EABAF6D70B97}"/>
    <cellStyle name="Input 8 3 2" xfId="8332" xr:uid="{B3486C75-6DC9-41EC-9C70-AB2E7BDC9EA8}"/>
    <cellStyle name="Input 8 3 2 2" xfId="15670" xr:uid="{E1B2A267-3233-4B1B-975B-61147B0A91DE}"/>
    <cellStyle name="Input 8 3 2 2 2" xfId="40803" xr:uid="{0159D099-30D2-4045-BA89-75EE58FC095A}"/>
    <cellStyle name="Input 8 3 2 3" xfId="20861" xr:uid="{66D63406-6ECF-461A-9AF1-1DC067AC6FDB}"/>
    <cellStyle name="Input 8 3 2 3 2" xfId="45994" xr:uid="{09960ACE-C663-46DA-B1CD-B5FA361C1A8C}"/>
    <cellStyle name="Input 8 3 2 4" xfId="26178" xr:uid="{8F5AAEE0-95DA-48A3-AB87-F615AC1BB016}"/>
    <cellStyle name="Input 8 3 2 4 2" xfId="51311" xr:uid="{ABB43D5A-4A76-4397-A02C-08EE7F517924}"/>
    <cellStyle name="Input 8 3 2 5" xfId="33474" xr:uid="{F9252D48-5E60-4B93-A4E3-43B6D076BDC3}"/>
    <cellStyle name="Input 8 3 3" xfId="9826" xr:uid="{7716847E-8301-4FF6-975A-78D5539B2795}"/>
    <cellStyle name="Input 8 3 3 2" xfId="16903" xr:uid="{03B4C4F7-C0AA-4319-99F3-08A35E1021A8}"/>
    <cellStyle name="Input 8 3 3 2 2" xfId="42036" xr:uid="{FAA507FA-5F73-4ECC-B473-7F6D7F1A66EF}"/>
    <cellStyle name="Input 8 3 3 3" xfId="22015" xr:uid="{C4877B51-848D-4DD6-8961-C36D8A6ECD2B}"/>
    <cellStyle name="Input 8 3 3 3 2" xfId="47148" xr:uid="{F34A32AE-EFE0-4D72-99CB-C82A26DACEC1}"/>
    <cellStyle name="Input 8 3 3 4" xfId="27200" xr:uid="{CE616840-3DF0-4760-8974-3D284B62BC29}"/>
    <cellStyle name="Input 8 3 3 4 2" xfId="52333" xr:uid="{7F1E33C1-2CD4-4801-90FA-8A4F3ECBFAF1}"/>
    <cellStyle name="Input 8 3 3 5" xfId="34968" xr:uid="{5B8F7B25-C37B-435E-9FE0-A4115AAE50E3}"/>
    <cellStyle name="Input 8 3 4" xfId="7734" xr:uid="{551337FB-0D24-4D31-A525-FE0D518CE1EA}"/>
    <cellStyle name="Input 8 3 4 2" xfId="15094" xr:uid="{D357BB77-1AAB-432B-8791-1D43DB9745A1}"/>
    <cellStyle name="Input 8 3 4 2 2" xfId="40227" xr:uid="{2A9017BA-4FD1-4EB6-A121-CA8F9AC9A8A5}"/>
    <cellStyle name="Input 8 3 4 3" xfId="20309" xr:uid="{7B6C7DA4-A0DE-4D88-B437-5732A1D1E087}"/>
    <cellStyle name="Input 8 3 4 3 2" xfId="45442" xr:uid="{E38FFB5B-F779-42B7-B8A7-30A3BB2E9492}"/>
    <cellStyle name="Input 8 3 4 4" xfId="25632" xr:uid="{BE5E953F-6B34-4126-8517-AF42D738EBF8}"/>
    <cellStyle name="Input 8 3 4 4 2" xfId="50765" xr:uid="{CFBED6B6-57D9-40F2-B886-2D548D293CCA}"/>
    <cellStyle name="Input 8 3 4 5" xfId="32881" xr:uid="{F05EC413-88D0-481B-97F3-20075D2655B9}"/>
    <cellStyle name="Input 8 3 5" xfId="7335" xr:uid="{C14596D2-AC4D-41E4-B1F8-6FF9AC14338D}"/>
    <cellStyle name="Input 8 3 5 2" xfId="14752" xr:uid="{8EB28EAE-997D-45E5-9A45-F415C201FFC1}"/>
    <cellStyle name="Input 8 3 5 2 2" xfId="39885" xr:uid="{83F133A4-7586-4C44-B5A6-A0FEB6653BA8}"/>
    <cellStyle name="Input 8 3 5 3" xfId="19999" xr:uid="{922FDB31-9ABD-4AC1-9190-A646DE01EA0A}"/>
    <cellStyle name="Input 8 3 5 3 2" xfId="45132" xr:uid="{762FF956-38E7-4583-9C53-9F27C23EBD32}"/>
    <cellStyle name="Input 8 3 5 4" xfId="25326" xr:uid="{790AA763-E2E1-4B97-935C-02AFFDAA9399}"/>
    <cellStyle name="Input 8 3 5 4 2" xfId="50459" xr:uid="{BF280C7C-8825-4288-9F25-083978B315DC}"/>
    <cellStyle name="Input 8 3 5 5" xfId="32484" xr:uid="{52976E98-15A9-427F-AC05-216407BDE2F2}"/>
    <cellStyle name="Input 8 3 6" xfId="13313" xr:uid="{D266441C-388F-4B23-AED8-E6E75C734067}"/>
    <cellStyle name="Input 8 3 6 2" xfId="38447" xr:uid="{C3BB5FD1-9540-48E5-9D68-821A7B914AA7}"/>
    <cellStyle name="Input 8 3 7" xfId="13444" xr:uid="{EE47A7F6-4C1C-4103-A735-150C1768E97E}"/>
    <cellStyle name="Input 8 3 7 2" xfId="38578" xr:uid="{2CBECEEF-C127-492D-BDBB-91827139BDC2}"/>
    <cellStyle name="Input 8 3 8" xfId="12879" xr:uid="{8FCAC379-F79D-4FC9-BFBA-0A3667BB15E2}"/>
    <cellStyle name="Input 8 3 8 2" xfId="38016" xr:uid="{B99F868B-E7CD-416F-84BA-6992C3CB9BBC}"/>
    <cellStyle name="Input 8 3 9" xfId="30702" xr:uid="{326809DA-346B-4D6D-B051-072597ADD966}"/>
    <cellStyle name="Input 8 4" xfId="3303" xr:uid="{B672D15F-DBE9-454A-9276-9C09B52D93E6}"/>
    <cellStyle name="Input 8 4 10" xfId="5209" xr:uid="{8F9B1F8D-4E5C-431E-95F8-B9D3CF3A41BE}"/>
    <cellStyle name="Input 8 4 2" xfId="8338" xr:uid="{8FEFA66A-3B3D-432F-9251-0A98354EA6A6}"/>
    <cellStyle name="Input 8 4 2 2" xfId="15676" xr:uid="{5A65687A-1752-41E6-8187-7764E21D0854}"/>
    <cellStyle name="Input 8 4 2 2 2" xfId="40809" xr:uid="{69A481C0-CEE2-487F-AFBA-9F65C3CFFCEF}"/>
    <cellStyle name="Input 8 4 2 3" xfId="20867" xr:uid="{6360B96D-A147-40C1-895B-CE75C94958E9}"/>
    <cellStyle name="Input 8 4 2 3 2" xfId="46000" xr:uid="{1AF45699-9172-47A6-8F81-96A128D3AF44}"/>
    <cellStyle name="Input 8 4 2 4" xfId="26184" xr:uid="{8283A74E-5BA3-411B-83B5-AFF30C1240C7}"/>
    <cellStyle name="Input 8 4 2 4 2" xfId="51317" xr:uid="{0723E87C-E468-418E-821D-BEAD6C188EF4}"/>
    <cellStyle name="Input 8 4 2 5" xfId="33480" xr:uid="{B342D057-6C28-4B47-81D5-02C6316AD253}"/>
    <cellStyle name="Input 8 4 3" xfId="9832" xr:uid="{45505689-CBD5-4334-83D2-00A4CF7BD4A3}"/>
    <cellStyle name="Input 8 4 3 2" xfId="16909" xr:uid="{0B7888DB-E3F2-4E57-B275-AF7CE55A0CBF}"/>
    <cellStyle name="Input 8 4 3 2 2" xfId="42042" xr:uid="{22CA0935-32FE-4AFE-847D-80D501484E3E}"/>
    <cellStyle name="Input 8 4 3 3" xfId="22021" xr:uid="{E3DE37E0-69FE-4AE8-AAF1-163EC4F5F44B}"/>
    <cellStyle name="Input 8 4 3 3 2" xfId="47154" xr:uid="{270294AF-0992-4D46-A5F2-7565AFD42A42}"/>
    <cellStyle name="Input 8 4 3 4" xfId="27206" xr:uid="{484CDDF5-5199-46BB-AE49-241985B2026C}"/>
    <cellStyle name="Input 8 4 3 4 2" xfId="52339" xr:uid="{7DEAD5F7-6F9F-4E9F-82FA-E22B5CD94C67}"/>
    <cellStyle name="Input 8 4 3 5" xfId="34974" xr:uid="{3C4F6004-CF56-44E9-AD4D-2F09B375E3AC}"/>
    <cellStyle name="Input 8 4 4" xfId="7740" xr:uid="{28F9EF5D-9D9E-45B9-8F02-82979969DFA7}"/>
    <cellStyle name="Input 8 4 4 2" xfId="15100" xr:uid="{CD367951-3A8F-4E5E-B002-B763EC3A2741}"/>
    <cellStyle name="Input 8 4 4 2 2" xfId="40233" xr:uid="{B9BC6403-BC83-4A54-A4BD-09A0459CD655}"/>
    <cellStyle name="Input 8 4 4 3" xfId="20315" xr:uid="{E3493301-F761-48DC-8058-8243DE920A97}"/>
    <cellStyle name="Input 8 4 4 3 2" xfId="45448" xr:uid="{8193843D-E3AA-4BC1-95BC-CC12CEEE57AF}"/>
    <cellStyle name="Input 8 4 4 4" xfId="25638" xr:uid="{968A5EA6-3BB3-4DE2-96B2-906B98E689D3}"/>
    <cellStyle name="Input 8 4 4 4 2" xfId="50771" xr:uid="{CB6B1647-E252-4B8A-A76B-A137FD66C32F}"/>
    <cellStyle name="Input 8 4 4 5" xfId="32887" xr:uid="{D2EA4CD4-B6CE-4A73-A5F9-97552A3A28F1}"/>
    <cellStyle name="Input 8 4 5" xfId="10216" xr:uid="{93A03E00-0BDF-46BE-94DC-72F92FC55584}"/>
    <cellStyle name="Input 8 4 5 2" xfId="17292" xr:uid="{84C3BB30-878C-4952-910C-B3A8F06A2308}"/>
    <cellStyle name="Input 8 4 5 2 2" xfId="42425" xr:uid="{5C3F0869-9A53-4371-A234-158EC7525B3F}"/>
    <cellStyle name="Input 8 4 5 3" xfId="22404" xr:uid="{9A52BE9D-E58F-47E4-BD7C-0BB754D32C25}"/>
    <cellStyle name="Input 8 4 5 3 2" xfId="47537" xr:uid="{9647CFE8-3927-42DE-B1DE-BA97E148B2ED}"/>
    <cellStyle name="Input 8 4 5 4" xfId="27589" xr:uid="{DE3BBE19-F082-48A1-B82C-E27BA890182B}"/>
    <cellStyle name="Input 8 4 5 4 2" xfId="52722" xr:uid="{D0C04931-AEDE-49CF-B1A9-3F0320DE25A3}"/>
    <cellStyle name="Input 8 4 5 5" xfId="35357" xr:uid="{AF99AB10-2257-43B4-B6D4-ECA87455859C}"/>
    <cellStyle name="Input 8 4 6" xfId="13319" xr:uid="{C61E9A8A-31D5-47E4-8425-51EAE587EF29}"/>
    <cellStyle name="Input 8 4 6 2" xfId="38453" xr:uid="{CB32B91B-0479-4633-A709-FD3D0EB4435B}"/>
    <cellStyle name="Input 8 4 7" xfId="15820" xr:uid="{4577891C-61E5-4780-8D1F-A4A7F22FC2D3}"/>
    <cellStyle name="Input 8 4 7 2" xfId="40953" xr:uid="{3D5DA9D2-8DB5-4244-8BE1-42B2C8691843}"/>
    <cellStyle name="Input 8 4 8" xfId="13731" xr:uid="{73E9FF0F-7359-423E-8BFA-D1072FEB2BFF}"/>
    <cellStyle name="Input 8 4 8 2" xfId="38865" xr:uid="{BBFDCDA0-FF16-427D-B3AB-51B6A4C9195B}"/>
    <cellStyle name="Input 8 4 9" xfId="30708" xr:uid="{D70B119C-8FC4-4E7C-94B1-FDA1B7694FFB}"/>
    <cellStyle name="Input 8 5" xfId="3298" xr:uid="{7CB0D228-DDC9-439E-B06F-4ECC53F23346}"/>
    <cellStyle name="Input 8 5 10" xfId="5205" xr:uid="{7EC5F31E-B339-497D-B807-0A63C1BA8CA0}"/>
    <cellStyle name="Input 8 5 2" xfId="8334" xr:uid="{11ECFD73-9E50-4043-8C78-029A7977A096}"/>
    <cellStyle name="Input 8 5 2 2" xfId="15672" xr:uid="{96A5D0C3-637D-46E1-A234-B430CA81477F}"/>
    <cellStyle name="Input 8 5 2 2 2" xfId="40805" xr:uid="{333865AF-CCDE-4EBD-9A18-DE625DB44072}"/>
    <cellStyle name="Input 8 5 2 3" xfId="20863" xr:uid="{455484CD-09B5-4F01-A752-CCA01AE594D7}"/>
    <cellStyle name="Input 8 5 2 3 2" xfId="45996" xr:uid="{C9115C8B-1E7D-4A49-A77B-ED77220BA302}"/>
    <cellStyle name="Input 8 5 2 4" xfId="26180" xr:uid="{E10F7DB0-B3FB-4621-A96B-A13CFFB75945}"/>
    <cellStyle name="Input 8 5 2 4 2" xfId="51313" xr:uid="{B92FFA2C-21D8-4736-8E8A-A75B402A1042}"/>
    <cellStyle name="Input 8 5 2 5" xfId="33476" xr:uid="{6C91DA84-4AB3-4B75-BCBA-A73B27474EE2}"/>
    <cellStyle name="Input 8 5 3" xfId="9828" xr:uid="{8BB4AFF9-0ABF-441D-980B-8118B11F4A0F}"/>
    <cellStyle name="Input 8 5 3 2" xfId="16905" xr:uid="{167E6A56-5288-4A01-BEB0-82F40052FA7F}"/>
    <cellStyle name="Input 8 5 3 2 2" xfId="42038" xr:uid="{33638DBD-4739-4F6F-84A2-59606B567D77}"/>
    <cellStyle name="Input 8 5 3 3" xfId="22017" xr:uid="{27C51F71-A0F8-48D0-8741-F7FACB04B43A}"/>
    <cellStyle name="Input 8 5 3 3 2" xfId="47150" xr:uid="{7DAA8698-5585-49ED-ACB8-9B83E43DC66A}"/>
    <cellStyle name="Input 8 5 3 4" xfId="27202" xr:uid="{69AD6947-BF5F-4392-9684-4E0DDF8842BF}"/>
    <cellStyle name="Input 8 5 3 4 2" xfId="52335" xr:uid="{4DB09878-C90F-4687-9E65-0CF55AFC5059}"/>
    <cellStyle name="Input 8 5 3 5" xfId="34970" xr:uid="{F48B960D-065B-4669-9037-82F0B477647F}"/>
    <cellStyle name="Input 8 5 4" xfId="7736" xr:uid="{E516AD75-6370-4482-98D9-5B04E9626BE4}"/>
    <cellStyle name="Input 8 5 4 2" xfId="15096" xr:uid="{FEEFEAC5-AB98-49E0-9D91-05B956E80B61}"/>
    <cellStyle name="Input 8 5 4 2 2" xfId="40229" xr:uid="{67B2F7C9-2B70-4D37-8910-E67BBF2FA4FB}"/>
    <cellStyle name="Input 8 5 4 3" xfId="20311" xr:uid="{916B9C28-BE4D-4162-A18E-278C7A5E3C2C}"/>
    <cellStyle name="Input 8 5 4 3 2" xfId="45444" xr:uid="{A52157ED-38FA-4A56-8B47-52A5ACDBC78E}"/>
    <cellStyle name="Input 8 5 4 4" xfId="25634" xr:uid="{9F5A97E8-98E8-48E1-83DE-19BEA00902E8}"/>
    <cellStyle name="Input 8 5 4 4 2" xfId="50767" xr:uid="{EA2EFB1D-DEE4-46E3-A89F-B2EEA0AAEF81}"/>
    <cellStyle name="Input 8 5 4 5" xfId="32883" xr:uid="{7BC16C83-53A0-4CFC-8AAE-9B0F5782DC14}"/>
    <cellStyle name="Input 8 5 5" xfId="7334" xr:uid="{E6FDA636-7689-4A10-84D3-8AA632ECEB13}"/>
    <cellStyle name="Input 8 5 5 2" xfId="14751" xr:uid="{3E2A1409-A24E-44CC-B29A-ADACA66FD6F8}"/>
    <cellStyle name="Input 8 5 5 2 2" xfId="39884" xr:uid="{95C809BA-EF3A-4DB4-9CCD-FC9766E83F49}"/>
    <cellStyle name="Input 8 5 5 3" xfId="19998" xr:uid="{F8D9F006-5402-4514-A792-7423BB491699}"/>
    <cellStyle name="Input 8 5 5 3 2" xfId="45131" xr:uid="{1EB9A776-A5AA-40D0-95DD-5D88A709C305}"/>
    <cellStyle name="Input 8 5 5 4" xfId="25325" xr:uid="{DB8BABC8-C91D-40D9-BE33-E75F1D746F09}"/>
    <cellStyle name="Input 8 5 5 4 2" xfId="50458" xr:uid="{B86B46B7-8904-4E4F-B0AA-D100020F4F88}"/>
    <cellStyle name="Input 8 5 5 5" xfId="32483" xr:uid="{7DD613C0-7221-45C6-BE51-4B4AC6253637}"/>
    <cellStyle name="Input 8 5 6" xfId="13315" xr:uid="{2BAA5CA0-64A3-4239-97ED-85146380C008}"/>
    <cellStyle name="Input 8 5 6 2" xfId="38449" xr:uid="{17EFFA12-B553-4E61-8883-455959405324}"/>
    <cellStyle name="Input 8 5 7" xfId="12788" xr:uid="{7418403E-B284-4507-8F13-BAFA2591CD2C}"/>
    <cellStyle name="Input 8 5 7 2" xfId="37926" xr:uid="{EDE9C7D4-DB82-4273-AD85-E5FB29245168}"/>
    <cellStyle name="Input 8 5 8" xfId="12755" xr:uid="{47235132-6A95-4935-A389-508A2CDE7E52}"/>
    <cellStyle name="Input 8 5 8 2" xfId="37893" xr:uid="{141445F7-5576-4B68-A200-E9A2DF56DA9F}"/>
    <cellStyle name="Input 8 5 9" xfId="30704" xr:uid="{EB337420-7CD9-4494-BE29-F58993DDCC5B}"/>
    <cellStyle name="Input 8 6" xfId="4124" xr:uid="{F13BCE00-251B-4DD8-864F-078EB55D7504}"/>
    <cellStyle name="Input 8 6 10" xfId="5242" xr:uid="{6EDD503E-E466-479F-A949-101B45763C4F}"/>
    <cellStyle name="Input 8 6 2" xfId="8371" xr:uid="{CAEE8A45-3066-438C-8A0A-DC35BA9AA53C}"/>
    <cellStyle name="Input 8 6 2 2" xfId="15709" xr:uid="{C87FFA9B-D43E-427E-A013-1C23FD7C7385}"/>
    <cellStyle name="Input 8 6 2 2 2" xfId="40842" xr:uid="{D8E6C966-C107-46F7-A05A-514CBC744219}"/>
    <cellStyle name="Input 8 6 2 3" xfId="20900" xr:uid="{F33E07B8-7843-4A28-9182-BE7EE92B92E3}"/>
    <cellStyle name="Input 8 6 2 3 2" xfId="46033" xr:uid="{41AFE9BA-A5E1-476D-93C2-9BA224E89502}"/>
    <cellStyle name="Input 8 6 2 4" xfId="26217" xr:uid="{CA51B65D-DE83-4FEF-A515-079635CAA3CF}"/>
    <cellStyle name="Input 8 6 2 4 2" xfId="51350" xr:uid="{D6EBC53A-D5E7-455D-B677-451D78E6B7F4}"/>
    <cellStyle name="Input 8 6 2 5" xfId="33513" xr:uid="{A3AAF554-3AAD-495F-8FB5-BBF0C8F27C28}"/>
    <cellStyle name="Input 8 6 3" xfId="9865" xr:uid="{288E0B98-C3E5-47BC-87CC-97B6A83DF051}"/>
    <cellStyle name="Input 8 6 3 2" xfId="16942" xr:uid="{1BB4DE62-CDBD-4D18-BCD1-288B9063D26E}"/>
    <cellStyle name="Input 8 6 3 2 2" xfId="42075" xr:uid="{7CF12A98-89D8-452E-8D8D-88C4C0DB6A33}"/>
    <cellStyle name="Input 8 6 3 3" xfId="22054" xr:uid="{15C24A20-2FA6-43DB-B48D-7738015A7999}"/>
    <cellStyle name="Input 8 6 3 3 2" xfId="47187" xr:uid="{43B900B0-C558-4D78-98B4-6C5F16908609}"/>
    <cellStyle name="Input 8 6 3 4" xfId="27239" xr:uid="{E8617743-0A25-417D-924E-5E9E1E80242A}"/>
    <cellStyle name="Input 8 6 3 4 2" xfId="52372" xr:uid="{05A7CF67-EBBF-4BC1-ADFC-107A3CEE1BB6}"/>
    <cellStyle name="Input 8 6 3 5" xfId="35007" xr:uid="{54318C47-C337-47C2-8FD6-07B47413A09F}"/>
    <cellStyle name="Input 8 6 4" xfId="7759" xr:uid="{15136D90-698C-4491-89F9-63A507D3021F}"/>
    <cellStyle name="Input 8 6 4 2" xfId="15118" xr:uid="{8E995853-FE44-49B2-B0BC-C79874719CE0}"/>
    <cellStyle name="Input 8 6 4 2 2" xfId="40251" xr:uid="{5260695A-EA12-4557-9C0D-1E4AF6C450BB}"/>
    <cellStyle name="Input 8 6 4 3" xfId="20333" xr:uid="{D12B18DB-CEBD-401B-99E8-B99F43EF28E2}"/>
    <cellStyle name="Input 8 6 4 3 2" xfId="45466" xr:uid="{7498771A-13FB-4E81-B8F0-E043DFFC21A8}"/>
    <cellStyle name="Input 8 6 4 4" xfId="25656" xr:uid="{2848A8D6-71F3-499F-A90C-9E80709AB7F0}"/>
    <cellStyle name="Input 8 6 4 4 2" xfId="50789" xr:uid="{520BEB32-59F6-4CC7-A4AA-8485B8E72302}"/>
    <cellStyle name="Input 8 6 4 5" xfId="32906" xr:uid="{8548E9EB-599E-4122-971C-463DF5DA5289}"/>
    <cellStyle name="Input 8 6 5" xfId="7321" xr:uid="{C485F1A5-A16E-404D-A4A2-C2EF94E36C7C}"/>
    <cellStyle name="Input 8 6 5 2" xfId="14738" xr:uid="{E0A81838-272C-463D-8808-99EF9D569928}"/>
    <cellStyle name="Input 8 6 5 2 2" xfId="39871" xr:uid="{5C42E2F8-79A1-4C0D-81F1-8A2516103C0A}"/>
    <cellStyle name="Input 8 6 5 3" xfId="19985" xr:uid="{4C9B5B16-B164-49C3-BD16-EAD7D90024AF}"/>
    <cellStyle name="Input 8 6 5 3 2" xfId="45118" xr:uid="{3FDD7F50-8B47-4880-9D27-25EE5F027758}"/>
    <cellStyle name="Input 8 6 5 4" xfId="25312" xr:uid="{5C144EE8-3779-4750-B542-8F9D4BA3596D}"/>
    <cellStyle name="Input 8 6 5 4 2" xfId="50445" xr:uid="{DCBFAF72-94B9-4B6A-A4CF-956C44DB4600}"/>
    <cellStyle name="Input 8 6 5 5" xfId="32470" xr:uid="{74CE439E-B965-483F-8B97-DA36CA4E9512}"/>
    <cellStyle name="Input 8 6 6" xfId="13341" xr:uid="{A301CE51-CC73-4175-B81E-4FAA0E95B42A}"/>
    <cellStyle name="Input 8 6 6 2" xfId="38475" xr:uid="{47A00A8E-1073-487F-8647-79D439BC1BAC}"/>
    <cellStyle name="Input 8 6 7" xfId="13434" xr:uid="{1A168F42-AC8C-496D-A5B3-6CF98A82EDB9}"/>
    <cellStyle name="Input 8 6 7 2" xfId="38568" xr:uid="{D9EBA826-3E4E-41DE-B349-9F38E1C081D0}"/>
    <cellStyle name="Input 8 6 8" xfId="20953" xr:uid="{BB490A34-3ED8-4010-A6EB-B109F22EB623}"/>
    <cellStyle name="Input 8 6 8 2" xfId="46086" xr:uid="{68167782-6131-4C9D-ABDE-63DD9390C956}"/>
    <cellStyle name="Input 8 6 9" xfId="30741" xr:uid="{B9D4229F-9A22-4F3F-88E7-34AFD701F3B4}"/>
    <cellStyle name="Input 8 7" xfId="3277" xr:uid="{099DAF90-3ACD-4DEF-991C-82FB983EBFED}"/>
    <cellStyle name="Input 8 7 2" xfId="15330" xr:uid="{48A9611D-F9C7-44B9-8035-07C59C97BDCB}"/>
    <cellStyle name="Input 8 7 2 2" xfId="40463" xr:uid="{58827A17-F1B6-4F7C-9ED9-186DA0B34E0D}"/>
    <cellStyle name="Input 8 7 3" xfId="20533" xr:uid="{A97052DE-F1C6-4FB8-9563-7AB6A2162075}"/>
    <cellStyle name="Input 8 7 3 2" xfId="45666" xr:uid="{69EF3482-34D0-467D-A627-C2DCAACBF1A9}"/>
    <cellStyle name="Input 8 7 4" xfId="25853" xr:uid="{E7322C57-DAB9-4606-9703-C612E651D2D5}"/>
    <cellStyle name="Input 8 7 4 2" xfId="50986" xr:uid="{080D97E5-43A6-483E-AF32-8252FB9A2F72}"/>
    <cellStyle name="Input 8 7 5" xfId="33119" xr:uid="{66040053-3B6B-4A62-8B76-B41EEFD6A9A2}"/>
    <cellStyle name="Input 8 7 6" xfId="7976" xr:uid="{A29D4938-02DA-43FB-BE57-BFC7FF032581}"/>
    <cellStyle name="Input 8 8" xfId="3226" xr:uid="{B9B097DC-F8A1-4443-9388-9028539966FA}"/>
    <cellStyle name="Input 8 8 2" xfId="29996" xr:uid="{09BE8A8F-8772-4664-B5FB-C8BE33D7B618}"/>
    <cellStyle name="Input 8 9" xfId="4547" xr:uid="{40966502-4BAA-4416-8567-28F7ED486781}"/>
    <cellStyle name="Input 9" xfId="1185" xr:uid="{00000000-0005-0000-0000-000009050000}"/>
    <cellStyle name="Input 9 2" xfId="3247" xr:uid="{41E05D4D-65C4-4001-AB07-EE6C5C1554E7}"/>
    <cellStyle name="Input 9 2 2" xfId="8339" xr:uid="{9F54FC9F-910D-4F53-819B-71FAB617E976}"/>
    <cellStyle name="Input 9 2 2 2" xfId="15677" xr:uid="{815CD422-7488-4D70-B22A-3D943F5811DF}"/>
    <cellStyle name="Input 9 2 2 2 2" xfId="40810" xr:uid="{8D82D513-F7AE-44E7-833E-BBDA8A7AC70B}"/>
    <cellStyle name="Input 9 2 2 3" xfId="20868" xr:uid="{7BF186A7-7018-4549-8D93-1BDF7CDF1DA7}"/>
    <cellStyle name="Input 9 2 2 3 2" xfId="46001" xr:uid="{F784D115-5AAC-43BE-8690-F8CB75258AB8}"/>
    <cellStyle name="Input 9 2 2 4" xfId="26185" xr:uid="{67054819-223C-45BB-8B09-93FC1189DEA3}"/>
    <cellStyle name="Input 9 2 2 4 2" xfId="51318" xr:uid="{04DFB4D0-206A-48B9-94E0-6353E29B6F3F}"/>
    <cellStyle name="Input 9 2 2 5" xfId="33481" xr:uid="{D735E205-A401-4409-8F27-707CB1800A6E}"/>
    <cellStyle name="Input 9 2 3" xfId="9833" xr:uid="{F1166076-CEA8-4DF8-923D-956C4FE57FDE}"/>
    <cellStyle name="Input 9 2 3 2" xfId="16910" xr:uid="{4CC755E6-C530-46A0-93C7-967C743DD390}"/>
    <cellStyle name="Input 9 2 3 2 2" xfId="42043" xr:uid="{1B9E831A-58CD-4838-81C8-5E39EB4A8A95}"/>
    <cellStyle name="Input 9 2 3 3" xfId="22022" xr:uid="{FB4166FF-C137-4E72-B573-7094ECECBF86}"/>
    <cellStyle name="Input 9 2 3 3 2" xfId="47155" xr:uid="{3E9D0430-0774-464A-A9CB-A1219ABDCE91}"/>
    <cellStyle name="Input 9 2 3 4" xfId="27207" xr:uid="{CA4F8068-8CC9-400F-9157-2442036E5B6E}"/>
    <cellStyle name="Input 9 2 3 4 2" xfId="52340" xr:uid="{F9557245-4AD9-495E-B210-109B2A3AFCDE}"/>
    <cellStyle name="Input 9 2 3 5" xfId="34975" xr:uid="{BCA28676-0223-4681-90D9-36D09B85FDB2}"/>
    <cellStyle name="Input 9 2 4" xfId="7741" xr:uid="{80AAA706-A4DA-41F0-861D-6A7EAF092471}"/>
    <cellStyle name="Input 9 2 4 2" xfId="15101" xr:uid="{F9885485-72B9-4D13-B674-4E871103CE31}"/>
    <cellStyle name="Input 9 2 4 2 2" xfId="40234" xr:uid="{F35E54D2-6AE6-4C53-AC98-B8224C71AB35}"/>
    <cellStyle name="Input 9 2 4 3" xfId="20316" xr:uid="{6AD17BB0-41FC-4DC4-BCF6-AE62DA293351}"/>
    <cellStyle name="Input 9 2 4 3 2" xfId="45449" xr:uid="{AAD08392-4C14-4ECD-9873-3D97C12A902F}"/>
    <cellStyle name="Input 9 2 4 4" xfId="25639" xr:uid="{68772B7D-2159-4F7B-9396-565A2B44D711}"/>
    <cellStyle name="Input 9 2 4 4 2" xfId="50772" xr:uid="{0BADCC17-C820-4845-811C-D1DD479F66CA}"/>
    <cellStyle name="Input 9 2 4 5" xfId="32888" xr:uid="{5440C483-B956-4A7C-9FF9-FD330E63D012}"/>
    <cellStyle name="Input 9 2 5" xfId="7332" xr:uid="{C9A12480-EDFA-48A4-AB04-117EDE53A62F}"/>
    <cellStyle name="Input 9 2 5 2" xfId="14749" xr:uid="{FA2FEDF7-E51D-44F7-85EB-21FB7700A3EC}"/>
    <cellStyle name="Input 9 2 5 2 2" xfId="39882" xr:uid="{2B41A9EE-3566-44BA-917C-B8CB3CCA7ED3}"/>
    <cellStyle name="Input 9 2 5 3" xfId="19996" xr:uid="{CC114BE9-340E-4A9F-BA0B-FB5A01ABA2D5}"/>
    <cellStyle name="Input 9 2 5 3 2" xfId="45129" xr:uid="{E91E0A26-232E-4D2B-888C-927789A8E75B}"/>
    <cellStyle name="Input 9 2 5 4" xfId="25323" xr:uid="{57240C00-90F2-4DAB-8F39-365DCC20BD98}"/>
    <cellStyle name="Input 9 2 5 4 2" xfId="50456" xr:uid="{C1B7E578-5E97-4A68-99A4-6A775349F050}"/>
    <cellStyle name="Input 9 2 5 5" xfId="32481" xr:uid="{73830799-6D8B-446D-8719-6DB301A55AE1}"/>
    <cellStyle name="Input 9 2 6" xfId="13443" xr:uid="{D58071D3-F700-4F74-A086-7B314578EA03}"/>
    <cellStyle name="Input 9 2 6 2" xfId="38577" xr:uid="{59004FE7-2A9A-44E1-8AAB-E8B0852A0784}"/>
    <cellStyle name="Input 9 2 7" xfId="20963" xr:uid="{352CCB1D-F6F9-4A43-AF9B-A58D7A02A65A}"/>
    <cellStyle name="Input 9 2 7 2" xfId="46096" xr:uid="{7E83CACE-E679-466F-A103-95B4B6B122B8}"/>
    <cellStyle name="Input 9 2 8" xfId="30709" xr:uid="{FF778E64-1A0B-47A2-B321-9E548F6CF644}"/>
    <cellStyle name="Input 9 2 9" xfId="5210" xr:uid="{EA2CB4D5-DE4A-4F44-9472-E5FBDC4D7858}"/>
    <cellStyle name="Input 9 3" xfId="3260" xr:uid="{DB719629-F76A-4C3A-961D-EBDA15D4E388}"/>
    <cellStyle name="Input 9 3 10" xfId="5204" xr:uid="{14587905-1838-4027-8C7C-D81BEE17755C}"/>
    <cellStyle name="Input 9 3 2" xfId="8333" xr:uid="{CFAC4B52-2D9C-4335-A97C-88F5876D6E97}"/>
    <cellStyle name="Input 9 3 2 2" xfId="15671" xr:uid="{0F00C2F7-3AB7-441A-9B78-F41A5D2C01F1}"/>
    <cellStyle name="Input 9 3 2 2 2" xfId="40804" xr:uid="{608D1B2E-075A-4707-8B19-3C34F94D2A37}"/>
    <cellStyle name="Input 9 3 2 3" xfId="20862" xr:uid="{69AE1B15-2F93-4D58-A7F5-5A81D83DBF9B}"/>
    <cellStyle name="Input 9 3 2 3 2" xfId="45995" xr:uid="{6A3D320E-D519-4FD9-A729-955CF600127E}"/>
    <cellStyle name="Input 9 3 2 4" xfId="26179" xr:uid="{41E6317A-166F-4481-BDED-2D26C1396615}"/>
    <cellStyle name="Input 9 3 2 4 2" xfId="51312" xr:uid="{19B3D56F-9AA2-4E93-BD05-AA8432B6EDBF}"/>
    <cellStyle name="Input 9 3 2 5" xfId="33475" xr:uid="{61E127DD-6B3C-40DD-A257-64A8859A9BD5}"/>
    <cellStyle name="Input 9 3 3" xfId="9827" xr:uid="{9674C7C6-47AC-4884-831E-7A0753428DF1}"/>
    <cellStyle name="Input 9 3 3 2" xfId="16904" xr:uid="{764FC617-FB81-45C7-BCE4-317BB62EA1CB}"/>
    <cellStyle name="Input 9 3 3 2 2" xfId="42037" xr:uid="{62642BA0-A628-45A1-9956-FED1AB5C0866}"/>
    <cellStyle name="Input 9 3 3 3" xfId="22016" xr:uid="{89179C54-43D2-40C9-BB64-A27770238124}"/>
    <cellStyle name="Input 9 3 3 3 2" xfId="47149" xr:uid="{DC4E5D45-01AC-4B2D-952B-D67C2FC42692}"/>
    <cellStyle name="Input 9 3 3 4" xfId="27201" xr:uid="{4DBD5E31-519A-4B17-BC65-E812FB126801}"/>
    <cellStyle name="Input 9 3 3 4 2" xfId="52334" xr:uid="{700110D3-8975-45CF-B0A6-FA579D78EAB7}"/>
    <cellStyle name="Input 9 3 3 5" xfId="34969" xr:uid="{7A765DCC-C1B3-46C2-9B74-85779E9A1C06}"/>
    <cellStyle name="Input 9 3 4" xfId="7735" xr:uid="{A98467C1-E1BA-4DEC-9764-C9BA469D8B13}"/>
    <cellStyle name="Input 9 3 4 2" xfId="15095" xr:uid="{A9D3DAC9-D3F0-4FAF-9959-823004E2D3EE}"/>
    <cellStyle name="Input 9 3 4 2 2" xfId="40228" xr:uid="{D5B584B7-A9E4-43B3-8016-1EB42F85C6A4}"/>
    <cellStyle name="Input 9 3 4 3" xfId="20310" xr:uid="{B9DAF03D-2596-4B38-A777-4BB3604513CF}"/>
    <cellStyle name="Input 9 3 4 3 2" xfId="45443" xr:uid="{4E917333-A169-41D8-BE1D-1DE68E496C0C}"/>
    <cellStyle name="Input 9 3 4 4" xfId="25633" xr:uid="{75C4EB3D-A285-4EE5-8E3F-5E0330320028}"/>
    <cellStyle name="Input 9 3 4 4 2" xfId="50766" xr:uid="{0B27A583-69DB-434B-989E-EB44DA330420}"/>
    <cellStyle name="Input 9 3 4 5" xfId="32882" xr:uid="{1F18BB3B-6C9E-486F-8D9E-E88930582648}"/>
    <cellStyle name="Input 9 3 5" xfId="8821" xr:uid="{18514251-2694-43BB-A2FF-6828F51BE891}"/>
    <cellStyle name="Input 9 3 5 2" xfId="16064" xr:uid="{481B39EC-1753-4C76-A089-FEBBF8410766}"/>
    <cellStyle name="Input 9 3 5 2 2" xfId="41197" xr:uid="{4EC5CA14-682F-4A1A-8D9B-27B5DE93A01D}"/>
    <cellStyle name="Input 9 3 5 3" xfId="21236" xr:uid="{D796510C-CE78-4753-AC2C-FB313E76A6B7}"/>
    <cellStyle name="Input 9 3 5 3 2" xfId="46369" xr:uid="{07436ED9-7BC4-43A4-B32E-5A90C0768BC4}"/>
    <cellStyle name="Input 9 3 5 4" xfId="26450" xr:uid="{A98B97BE-142F-4381-A47F-4A89C65CE5E2}"/>
    <cellStyle name="Input 9 3 5 4 2" xfId="51583" xr:uid="{D0EC3348-00E2-4156-9403-6CA531248583}"/>
    <cellStyle name="Input 9 3 5 5" xfId="33963" xr:uid="{1942B622-3985-4800-88BD-6BEA7E48E43F}"/>
    <cellStyle name="Input 9 3 6" xfId="13314" xr:uid="{93954D50-897E-4642-A4FF-54D5406DC42F}"/>
    <cellStyle name="Input 9 3 6 2" xfId="38448" xr:uid="{E662F6AB-C924-435F-A81E-036AFD346799}"/>
    <cellStyle name="Input 9 3 7" xfId="12789" xr:uid="{7ADE908E-2293-4E9D-8891-77B5465A7F92}"/>
    <cellStyle name="Input 9 3 7 2" xfId="37927" xr:uid="{D7DADAE4-4979-4D38-BEDE-EFDA0E2FA909}"/>
    <cellStyle name="Input 9 3 8" xfId="20965" xr:uid="{55CD3B22-9B01-4A97-81EC-62DFD8579E14}"/>
    <cellStyle name="Input 9 3 8 2" xfId="46098" xr:uid="{8FCBBA8A-2BF5-40C3-816F-15F4F0276EF0}"/>
    <cellStyle name="Input 9 3 9" xfId="30703" xr:uid="{E202E6EC-4B6B-4746-B9E9-6E3CDE87FD3B}"/>
    <cellStyle name="Input 9 4" xfId="3302" xr:uid="{D7F79531-C2FA-4D51-81F4-9EC8DC16AF9C}"/>
    <cellStyle name="Input 9 4 10" xfId="5208" xr:uid="{38023918-519A-4DF2-8A1B-102F1E431B6E}"/>
    <cellStyle name="Input 9 4 2" xfId="8337" xr:uid="{10B84FDB-46C1-4465-97AB-A03951D3FCA5}"/>
    <cellStyle name="Input 9 4 2 2" xfId="15675" xr:uid="{3AF2B5DF-130F-4129-89AC-BED25A0D31A0}"/>
    <cellStyle name="Input 9 4 2 2 2" xfId="40808" xr:uid="{6B43128C-C190-4A97-8D1A-EFA75BC3CFFA}"/>
    <cellStyle name="Input 9 4 2 3" xfId="20866" xr:uid="{9B4E3058-7D4C-414A-A40B-262E7127658B}"/>
    <cellStyle name="Input 9 4 2 3 2" xfId="45999" xr:uid="{43306C96-690B-47F9-93EE-F5304CA652DE}"/>
    <cellStyle name="Input 9 4 2 4" xfId="26183" xr:uid="{B0B52CE3-750A-4125-827E-2D8634054BD0}"/>
    <cellStyle name="Input 9 4 2 4 2" xfId="51316" xr:uid="{90DFE9B5-5A02-4EEA-B022-820F2FA63281}"/>
    <cellStyle name="Input 9 4 2 5" xfId="33479" xr:uid="{4B5E3485-AEED-405D-B9C9-7716B1599772}"/>
    <cellStyle name="Input 9 4 3" xfId="9831" xr:uid="{2D21648A-BAC7-4409-854E-6FA2068CD0B6}"/>
    <cellStyle name="Input 9 4 3 2" xfId="16908" xr:uid="{9991060C-FB98-4611-B61A-AB6B57215ED2}"/>
    <cellStyle name="Input 9 4 3 2 2" xfId="42041" xr:uid="{079D2F58-7D99-4D3D-9A90-49D35F7BB742}"/>
    <cellStyle name="Input 9 4 3 3" xfId="22020" xr:uid="{98DC7115-4722-4D66-843F-FE5D8CA3D67A}"/>
    <cellStyle name="Input 9 4 3 3 2" xfId="47153" xr:uid="{35E6DF07-6431-4EC6-A701-F9EAFE96A9D1}"/>
    <cellStyle name="Input 9 4 3 4" xfId="27205" xr:uid="{1E73D408-0272-4BE4-9DC8-DA2BAFAC0532}"/>
    <cellStyle name="Input 9 4 3 4 2" xfId="52338" xr:uid="{B21C5B65-CAF1-43FA-86FE-9E0B1061F02B}"/>
    <cellStyle name="Input 9 4 3 5" xfId="34973" xr:uid="{3AAD15FA-F983-4680-97DA-107D037E6C1E}"/>
    <cellStyle name="Input 9 4 4" xfId="7739" xr:uid="{7B19D29E-8864-4C10-B4E0-F9EAF7A5EF08}"/>
    <cellStyle name="Input 9 4 4 2" xfId="15099" xr:uid="{8D1D14D4-2281-49B8-9408-A74BB394C303}"/>
    <cellStyle name="Input 9 4 4 2 2" xfId="40232" xr:uid="{257DF67E-25AC-4E79-8E9D-0A49EDCD7E0C}"/>
    <cellStyle name="Input 9 4 4 3" xfId="20314" xr:uid="{892061AA-AEFE-47D9-9A35-50EAE4823BE9}"/>
    <cellStyle name="Input 9 4 4 3 2" xfId="45447" xr:uid="{0A3DDCF1-D853-4212-B406-019AD91C79CE}"/>
    <cellStyle name="Input 9 4 4 4" xfId="25637" xr:uid="{6DC0318B-FE98-49DB-99C1-C9E3EC38A9E0}"/>
    <cellStyle name="Input 9 4 4 4 2" xfId="50770" xr:uid="{62F33985-B58F-4013-814F-18DDAC35B2CD}"/>
    <cellStyle name="Input 9 4 4 5" xfId="32886" xr:uid="{C9BCCD55-F3DB-4511-A058-E43B703539F5}"/>
    <cellStyle name="Input 9 4 5" xfId="7333" xr:uid="{D860CCF4-29F9-4629-82E6-9521C183D924}"/>
    <cellStyle name="Input 9 4 5 2" xfId="14750" xr:uid="{BA0B01B4-8C13-4320-A424-9441DE5AB826}"/>
    <cellStyle name="Input 9 4 5 2 2" xfId="39883" xr:uid="{E6C61D00-FB9C-40EF-AC77-48A26834DF08}"/>
    <cellStyle name="Input 9 4 5 3" xfId="19997" xr:uid="{E9DD45A3-1B7F-4946-98B5-7A9A19BCA9DC}"/>
    <cellStyle name="Input 9 4 5 3 2" xfId="45130" xr:uid="{C1330EDC-66C5-4543-9717-C8F30EBDC740}"/>
    <cellStyle name="Input 9 4 5 4" xfId="25324" xr:uid="{FCE20C47-04E0-422F-A218-F201CA360ED4}"/>
    <cellStyle name="Input 9 4 5 4 2" xfId="50457" xr:uid="{FE27EAA0-7FB5-40F7-BD1C-415EEFFFD865}"/>
    <cellStyle name="Input 9 4 5 5" xfId="32482" xr:uid="{25E3C503-147C-4FEE-89A8-757A711340D3}"/>
    <cellStyle name="Input 9 4 6" xfId="13318" xr:uid="{CA2A1399-3EB0-443B-B511-75521EB7057E}"/>
    <cellStyle name="Input 9 4 6 2" xfId="38452" xr:uid="{CB71F25B-9449-470E-83F2-7BFB08394FA5}"/>
    <cellStyle name="Input 9 4 7" xfId="13441" xr:uid="{5B86969F-A234-4D2B-A728-4C585EB4525C}"/>
    <cellStyle name="Input 9 4 7 2" xfId="38575" xr:uid="{B34C82C7-3AB8-47A5-AEFC-CF290760FB4E}"/>
    <cellStyle name="Input 9 4 8" xfId="13416" xr:uid="{7BD14B21-CA8B-40A2-938C-523DC5024966}"/>
    <cellStyle name="Input 9 4 8 2" xfId="38550" xr:uid="{B5AE3D1D-90FF-43D6-9425-8E9B3FFB4296}"/>
    <cellStyle name="Input 9 4 9" xfId="30707" xr:uid="{E14FDB11-C3FA-4402-AC57-0246D6C93244}"/>
    <cellStyle name="Input 9 5" xfId="3299" xr:uid="{88F4D70C-F57B-4DE3-B74F-86CD79DF228D}"/>
    <cellStyle name="Input 9 5 10" xfId="5206" xr:uid="{B3BF9CF3-6F88-4170-B6A6-A9FDC93C64EF}"/>
    <cellStyle name="Input 9 5 2" xfId="8335" xr:uid="{D9FBD402-1A13-4541-90D6-E34A161049B5}"/>
    <cellStyle name="Input 9 5 2 2" xfId="15673" xr:uid="{AED8247F-29E8-46A1-84A4-8476005C68EE}"/>
    <cellStyle name="Input 9 5 2 2 2" xfId="40806" xr:uid="{1DD516A4-C8E9-44F9-84AD-00575ACF43CD}"/>
    <cellStyle name="Input 9 5 2 3" xfId="20864" xr:uid="{03DA71F7-784D-474C-BBD9-A60903834D12}"/>
    <cellStyle name="Input 9 5 2 3 2" xfId="45997" xr:uid="{F0914083-68B2-4C8E-A7ED-3FA5CECAD7AD}"/>
    <cellStyle name="Input 9 5 2 4" xfId="26181" xr:uid="{E0647150-B8C7-4645-875C-C67BEB5F943F}"/>
    <cellStyle name="Input 9 5 2 4 2" xfId="51314" xr:uid="{B67C238C-43F9-4265-80BC-64046E48BDE0}"/>
    <cellStyle name="Input 9 5 2 5" xfId="33477" xr:uid="{62E55306-D6B6-431B-8933-CC3782C13668}"/>
    <cellStyle name="Input 9 5 3" xfId="9829" xr:uid="{F6F3F4B7-9653-4BBF-A90C-DDBA599A8B07}"/>
    <cellStyle name="Input 9 5 3 2" xfId="16906" xr:uid="{CF9B35FE-959A-460A-BBAB-93A1987FC28A}"/>
    <cellStyle name="Input 9 5 3 2 2" xfId="42039" xr:uid="{E95E6C1F-A6C0-4EDC-845B-7B18AAEF0694}"/>
    <cellStyle name="Input 9 5 3 3" xfId="22018" xr:uid="{4988B698-4C63-4443-8B56-8257CA65054C}"/>
    <cellStyle name="Input 9 5 3 3 2" xfId="47151" xr:uid="{D96474A2-CF68-4141-B79E-44E5B4E9B3C5}"/>
    <cellStyle name="Input 9 5 3 4" xfId="27203" xr:uid="{F1875036-D547-4FBD-BDFF-1B019C0C9AD9}"/>
    <cellStyle name="Input 9 5 3 4 2" xfId="52336" xr:uid="{9B690825-DCDE-41AA-858B-B11B1DA31590}"/>
    <cellStyle name="Input 9 5 3 5" xfId="34971" xr:uid="{79F9AA9F-5C88-4F6A-A0EB-42E46DDB43FA}"/>
    <cellStyle name="Input 9 5 4" xfId="7737" xr:uid="{C4898365-0A54-4E44-BE1A-06C17144D550}"/>
    <cellStyle name="Input 9 5 4 2" xfId="15097" xr:uid="{4D6CBC92-0686-4180-AD58-7EAFC0A53C08}"/>
    <cellStyle name="Input 9 5 4 2 2" xfId="40230" xr:uid="{1EE13143-6E04-4F09-9617-FCDEB3FE52C8}"/>
    <cellStyle name="Input 9 5 4 3" xfId="20312" xr:uid="{D47CECAE-028E-454B-A78E-B4F8DCB4D1B9}"/>
    <cellStyle name="Input 9 5 4 3 2" xfId="45445" xr:uid="{71EA953C-EF88-4758-9D0C-E86A45AB752F}"/>
    <cellStyle name="Input 9 5 4 4" xfId="25635" xr:uid="{23CC59BC-764B-4E34-90B6-D64FAC30CE3C}"/>
    <cellStyle name="Input 9 5 4 4 2" xfId="50768" xr:uid="{63F086F1-882A-4F9A-B07C-E45B40B067BB}"/>
    <cellStyle name="Input 9 5 4 5" xfId="32884" xr:uid="{E7FE2E4F-820F-48F5-9B8B-1D2A6B54615E}"/>
    <cellStyle name="Input 9 5 5" xfId="10215" xr:uid="{661CE8CE-E8B1-4CE6-B9D8-27631DFF6356}"/>
    <cellStyle name="Input 9 5 5 2" xfId="17291" xr:uid="{FA844C5C-E9F4-48B2-BAF5-4E4FF17689C1}"/>
    <cellStyle name="Input 9 5 5 2 2" xfId="42424" xr:uid="{22119CFE-9121-4153-97AF-AC1BBFF7B157}"/>
    <cellStyle name="Input 9 5 5 3" xfId="22403" xr:uid="{2CF1215A-6B8D-4EF1-9D55-82ACE00263D7}"/>
    <cellStyle name="Input 9 5 5 3 2" xfId="47536" xr:uid="{9F3E23BE-AACD-4BAC-BFE8-C1B083888E71}"/>
    <cellStyle name="Input 9 5 5 4" xfId="27588" xr:uid="{300C2A5E-B3E6-43DD-80B4-FAB74F892872}"/>
    <cellStyle name="Input 9 5 5 4 2" xfId="52721" xr:uid="{E4EAC06B-4E6E-45E9-BA35-F0CFB62A40A0}"/>
    <cellStyle name="Input 9 5 5 5" xfId="35356" xr:uid="{A1AB2608-F189-475C-B90E-53800C2DA435}"/>
    <cellStyle name="Input 9 5 6" xfId="13316" xr:uid="{A8BF8024-8948-45DE-82B5-3303CF83192F}"/>
    <cellStyle name="Input 9 5 6 2" xfId="38450" xr:uid="{84EDFDD9-9C69-44CC-BF5A-D6247DC5B64E}"/>
    <cellStyle name="Input 9 5 7" xfId="14782" xr:uid="{BFF4C01C-0F82-428E-8E6A-6CE90F2EABC0}"/>
    <cellStyle name="Input 9 5 7 2" xfId="39915" xr:uid="{D44DF612-C440-4971-B329-D2F6C943C9E9}"/>
    <cellStyle name="Input 9 5 8" xfId="12939" xr:uid="{09AC55F1-217A-41B4-9AF2-C033C385C955}"/>
    <cellStyle name="Input 9 5 8 2" xfId="38075" xr:uid="{0BFAAF06-5B02-4BC2-A5B0-A4F165352F0F}"/>
    <cellStyle name="Input 9 5 9" xfId="30705" xr:uid="{17CB7E54-0E3F-4E17-9641-E5AA4E6C7842}"/>
    <cellStyle name="Input 9 6" xfId="3258" xr:uid="{8449CFC1-F3CB-45F7-9256-1D9BCAA8FFAF}"/>
    <cellStyle name="Input 9 6 10" xfId="5207" xr:uid="{AB7A2294-5CE5-48FF-914D-8A266EBA2EED}"/>
    <cellStyle name="Input 9 6 2" xfId="8336" xr:uid="{D49055F3-1AFE-44BC-A725-DD8C28A7A3AB}"/>
    <cellStyle name="Input 9 6 2 2" xfId="15674" xr:uid="{65D0E12E-D3BE-4263-ABF8-BC4028C10E30}"/>
    <cellStyle name="Input 9 6 2 2 2" xfId="40807" xr:uid="{73F70023-8EFF-4B88-B11D-765F4ED7D4F0}"/>
    <cellStyle name="Input 9 6 2 3" xfId="20865" xr:uid="{38D23D30-96E8-435D-9B16-6A7DA3DE6230}"/>
    <cellStyle name="Input 9 6 2 3 2" xfId="45998" xr:uid="{794FE134-ECA5-4FAC-921A-7DEF5FFF570E}"/>
    <cellStyle name="Input 9 6 2 4" xfId="26182" xr:uid="{40D93AA8-AC2F-4341-B3AF-C9736758A15E}"/>
    <cellStyle name="Input 9 6 2 4 2" xfId="51315" xr:uid="{FA7D4A43-3894-49DB-B07B-F4BBD3ABBA12}"/>
    <cellStyle name="Input 9 6 2 5" xfId="33478" xr:uid="{CE0C371D-3073-451A-A1AF-10EAA829FA04}"/>
    <cellStyle name="Input 9 6 3" xfId="9830" xr:uid="{91D21775-47D8-404C-A3C0-9A61CD073633}"/>
    <cellStyle name="Input 9 6 3 2" xfId="16907" xr:uid="{877F136F-FE7E-4AD7-AC5B-7DD9136B9DBB}"/>
    <cellStyle name="Input 9 6 3 2 2" xfId="42040" xr:uid="{D104F76F-FAA2-4AEB-84EA-B1DABA43F1EF}"/>
    <cellStyle name="Input 9 6 3 3" xfId="22019" xr:uid="{01C55F0B-179A-4724-9282-625AE79C3710}"/>
    <cellStyle name="Input 9 6 3 3 2" xfId="47152" xr:uid="{197677D8-0F62-4CD2-9945-0531D7C3835E}"/>
    <cellStyle name="Input 9 6 3 4" xfId="27204" xr:uid="{201803B8-3061-42FD-A56A-6CF45A078369}"/>
    <cellStyle name="Input 9 6 3 4 2" xfId="52337" xr:uid="{5ED8BBBC-8406-4229-A2BE-B60322720A81}"/>
    <cellStyle name="Input 9 6 3 5" xfId="34972" xr:uid="{58C96C48-492C-4CDB-8F5C-88EBD6F80053}"/>
    <cellStyle name="Input 9 6 4" xfId="7738" xr:uid="{05D10DB3-E074-4E2F-94AA-9F5021DC13B4}"/>
    <cellStyle name="Input 9 6 4 2" xfId="15098" xr:uid="{D470BFFD-7CA4-427B-A1E8-1423FC627EF0}"/>
    <cellStyle name="Input 9 6 4 2 2" xfId="40231" xr:uid="{DCF55A4A-621C-4D54-9D81-0DD2E842E50B}"/>
    <cellStyle name="Input 9 6 4 3" xfId="20313" xr:uid="{E086B7D5-3E42-4F16-B541-D6DEE60AAAF8}"/>
    <cellStyle name="Input 9 6 4 3 2" xfId="45446" xr:uid="{4077E34C-48F9-4586-A04E-A01A9B5F5C8D}"/>
    <cellStyle name="Input 9 6 4 4" xfId="25636" xr:uid="{6D16DDFB-851B-48A7-865A-E76204FC42C8}"/>
    <cellStyle name="Input 9 6 4 4 2" xfId="50769" xr:uid="{4543B318-936D-4D28-A955-BB5DA9677BB3}"/>
    <cellStyle name="Input 9 6 4 5" xfId="32885" xr:uid="{C54D3697-E345-49D9-81C6-625E66045F1D}"/>
    <cellStyle name="Input 9 6 5" xfId="10214" xr:uid="{FFC352E8-C6B8-42D1-AC3B-7FD93C5D6533}"/>
    <cellStyle name="Input 9 6 5 2" xfId="17290" xr:uid="{AD88FAF2-C9D2-4C14-8ED7-3AAA579B74F4}"/>
    <cellStyle name="Input 9 6 5 2 2" xfId="42423" xr:uid="{4B0C5F29-D408-4EF2-BA8D-E406F618DCDF}"/>
    <cellStyle name="Input 9 6 5 3" xfId="22402" xr:uid="{01AF4F07-E417-43FB-90DD-A914DBA4FAD6}"/>
    <cellStyle name="Input 9 6 5 3 2" xfId="47535" xr:uid="{E4EAC324-C9FD-4DC5-9A6D-849E24A660E9}"/>
    <cellStyle name="Input 9 6 5 4" xfId="27587" xr:uid="{1E14A5F7-DF05-427B-9567-11AAD8584121}"/>
    <cellStyle name="Input 9 6 5 4 2" xfId="52720" xr:uid="{4EB06758-0B30-425A-9FA2-A65F05D946EC}"/>
    <cellStyle name="Input 9 6 5 5" xfId="35355" xr:uid="{2CE7EC60-EF0F-4C18-9BDD-4603645F5AFC}"/>
    <cellStyle name="Input 9 6 6" xfId="13317" xr:uid="{9EBB4481-FE8A-4349-9F44-5D8008CAF896}"/>
    <cellStyle name="Input 9 6 6 2" xfId="38451" xr:uid="{563DD806-ED0D-42A0-939E-5D534B640428}"/>
    <cellStyle name="Input 9 6 7" xfId="15818" xr:uid="{D910644C-74C5-4DBE-895E-571D1ABFB1B3}"/>
    <cellStyle name="Input 9 6 7 2" xfId="40951" xr:uid="{B6F8BD72-FA29-4894-A4CF-D3FBE6C6B39C}"/>
    <cellStyle name="Input 9 6 8" xfId="20964" xr:uid="{6128617D-E60D-4853-961A-5EC8CC4F8280}"/>
    <cellStyle name="Input 9 6 8 2" xfId="46097" xr:uid="{8A4FCA96-391C-4C64-854D-EBB82BFCEEAB}"/>
    <cellStyle name="Input 9 6 9" xfId="30706" xr:uid="{11C31537-F9E8-4178-8FC7-8AEAA1558A1C}"/>
    <cellStyle name="Input 9 7" xfId="4001" xr:uid="{B8AA2487-A72E-456B-A04E-CBC0B0E8FD17}"/>
    <cellStyle name="Input 9 7 2" xfId="15329" xr:uid="{0C6DD64A-B16A-4C89-90D0-27A4F6ED079C}"/>
    <cellStyle name="Input 9 7 2 2" xfId="40462" xr:uid="{E2752ED8-F4B1-48DD-9CD1-39B20F29F26B}"/>
    <cellStyle name="Input 9 7 3" xfId="20532" xr:uid="{B0973EF9-8C98-44A8-9E6D-A28D1712DC85}"/>
    <cellStyle name="Input 9 7 3 2" xfId="45665" xr:uid="{49BB4424-3635-41C1-9D19-01ECE9EB2D5E}"/>
    <cellStyle name="Input 9 7 4" xfId="25852" xr:uid="{B6624392-7491-4749-88A9-39D224E2E6AE}"/>
    <cellStyle name="Input 9 7 4 2" xfId="50985" xr:uid="{D8E69450-9164-4CBF-A034-8A5A1EF8715A}"/>
    <cellStyle name="Input 9 7 5" xfId="33118" xr:uid="{D77D6B6A-7716-46F6-925B-B99E6B444FF2}"/>
    <cellStyle name="Input 9 7 6" xfId="7975" xr:uid="{67AEB6BE-D57C-4F67-8A19-A4CE37018B76}"/>
    <cellStyle name="Input 9 8" xfId="3259" xr:uid="{0A559BE6-394E-4DCC-A428-C41175058A8E}"/>
    <cellStyle name="Input 9 8 2" xfId="29997" xr:uid="{A7AA5F86-B19D-4C60-8906-ACADDC7F2CA3}"/>
    <cellStyle name="Input 9 9" xfId="4548" xr:uid="{74277A14-D67F-4A28-899D-789DA3E852E6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0) 2" xfId="5569" xr:uid="{6EC93446-6B12-47AD-B818-67F364CAFBDB}"/>
    <cellStyle name="Link Currency (2)" xfId="1195" xr:uid="{00000000-0005-0000-0000-000013050000}"/>
    <cellStyle name="Link Currency (2) 2" xfId="5570" xr:uid="{3DE44E53-A1C3-4857-B06B-3F98A17F8759}"/>
    <cellStyle name="Link Units (0)" xfId="1196" xr:uid="{00000000-0005-0000-0000-000014050000}"/>
    <cellStyle name="Link Units (0) 2" xfId="5571" xr:uid="{5B0ABB98-0F28-4D32-A65E-0116AA305870}"/>
    <cellStyle name="Link Units (1)" xfId="1197" xr:uid="{00000000-0005-0000-0000-000015050000}"/>
    <cellStyle name="Link Units (1) 2" xfId="5572" xr:uid="{D27D5683-D3C3-4884-9D4B-1263E3A4BDA4}"/>
    <cellStyle name="Link Units (2)" xfId="1198" xr:uid="{00000000-0005-0000-0000-000016050000}"/>
    <cellStyle name="Link Units (2) 2" xfId="5573" xr:uid="{E0390C88-C39D-426F-9D5A-1876C41B4435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14" xfId="4890" xr:uid="{2588C16F-0559-43D8-806C-97F73EC9DD82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14" xfId="4891" xr:uid="{6CBC1E1A-516A-4A71-8891-F28D0D7C69EB}"/>
    <cellStyle name="Neutral 15" xfId="4251" xr:uid="{0BA966F6-41F5-4797-B372-C03BB0FEA1DC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7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10" xfId="4549" xr:uid="{EEF3BAD8-DCA0-4BF2-9BFE-43DF21FA5C8C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2 2" xfId="4329" xr:uid="{A89C884B-9AD4-40F8-9B87-68264E66E07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2" xfId="5610" xr:uid="{218E908C-E8DD-4F22-9E7A-10A93A02742E}"/>
    <cellStyle name="Normal 10 2 3" xfId="1276" xr:uid="{00000000-0005-0000-0000-000068050000}"/>
    <cellStyle name="Normal 10 2 3 2" xfId="5611" xr:uid="{4317D935-E699-439E-B8A1-BF1DFA6B7208}"/>
    <cellStyle name="Normal 10 3" xfId="1277" xr:uid="{00000000-0005-0000-0000-000069050000}"/>
    <cellStyle name="Normal 10 3 2" xfId="1278" xr:uid="{00000000-0005-0000-0000-00006A050000}"/>
    <cellStyle name="Normal 10 3 2 2" xfId="5613" xr:uid="{7497F951-75D1-47AC-89FB-35BA7205DBCA}"/>
    <cellStyle name="Normal 10 3 3" xfId="5612" xr:uid="{486E9DBA-D459-4081-A536-1BDE3F004F28}"/>
    <cellStyle name="Normal 10 4" xfId="1279" xr:uid="{00000000-0005-0000-0000-00006B050000}"/>
    <cellStyle name="Normal 10 4 2" xfId="5614" xr:uid="{4893FC63-52D7-4E77-9B49-A84E3C9F4267}"/>
    <cellStyle name="Normal 10 5" xfId="1280" xr:uid="{00000000-0005-0000-0000-00006C050000}"/>
    <cellStyle name="Normal 10 5 2" xfId="5615" xr:uid="{FA13D51D-57F6-4A16-9238-DA62831E90D8}"/>
    <cellStyle name="Normal 10 6" xfId="2699" xr:uid="{00000000-0005-0000-0000-00006D050000}"/>
    <cellStyle name="Normal 10 7" xfId="1281" xr:uid="{00000000-0005-0000-0000-00006E050000}"/>
    <cellStyle name="Normal 10 7 2" xfId="5616" xr:uid="{DA18FB96-216A-4969-B5D4-9F789CC93497}"/>
    <cellStyle name="Normal 10 8" xfId="54866" xr:uid="{43BB232D-E63E-4663-BC07-6355249179C6}"/>
    <cellStyle name="Normal 10 9" xfId="4261" xr:uid="{035587BF-60BD-4AD0-B4BD-488392454E7F}"/>
    <cellStyle name="Normal 100" xfId="54906" xr:uid="{CCC9087C-DBCC-494E-8F14-2BF55E137F99}"/>
    <cellStyle name="Normal 1000" xfId="55147" xr:uid="{AD031218-674B-4CCF-AB69-5FE6F09E7802}"/>
    <cellStyle name="Normal 101" xfId="54913" xr:uid="{F81F03AC-739B-431F-8246-8B6776923269}"/>
    <cellStyle name="Normal 102" xfId="54925" xr:uid="{514E77AF-AEDF-412B-9F4E-A5E07C1B23EF}"/>
    <cellStyle name="Normal 103" xfId="54926" xr:uid="{7CCFE3C4-8C64-421B-9CF9-4C7C4195246D}"/>
    <cellStyle name="Normal 104" xfId="54928" xr:uid="{73E13663-F275-445B-8FC6-57E76B61D304}"/>
    <cellStyle name="Normal 105" xfId="4369" xr:uid="{9192AAA7-3541-424B-8846-334FA589EC64}"/>
    <cellStyle name="Normal 106" xfId="55079" xr:uid="{4124BD01-66FE-451D-BB0A-FBBEDB56865A}"/>
    <cellStyle name="Normal 106 2" xfId="55154" xr:uid="{E7FD8AF9-C451-4711-80B7-80E7C8D9E725}"/>
    <cellStyle name="Normal 107" xfId="55087" xr:uid="{C627F8DF-B1CA-44A7-B45F-5987ECECC463}"/>
    <cellStyle name="Normal 108" xfId="55088" xr:uid="{FE75B139-F74B-42A9-9E6B-364F82971B67}"/>
    <cellStyle name="Normal 109" xfId="55094" xr:uid="{605650FB-6921-4F1D-B817-815812C4A2EC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2 2" xfId="55108" xr:uid="{4216F173-3947-4093-B3E2-22C736A04078}"/>
    <cellStyle name="Normal 11 2 3" xfId="1285" xr:uid="{00000000-0005-0000-0000-000072050000}"/>
    <cellStyle name="Normal 11 2 3 2" xfId="5620" xr:uid="{D316B864-69FB-46CC-8C6B-C8654F15FCA9}"/>
    <cellStyle name="Normal 11 3" xfId="1286" xr:uid="{00000000-0005-0000-0000-000073050000}"/>
    <cellStyle name="Normal 11 4" xfId="5617" xr:uid="{90675ACB-1266-4A7E-A3DF-ACE187215940}"/>
    <cellStyle name="Normal 11 5" xfId="4550" xr:uid="{FFF0E3FC-AB7B-4AB9-A4A9-980445A96DF7}"/>
    <cellStyle name="Normal 11 6" xfId="4262" xr:uid="{1819FF38-7E41-4ADB-8DB2-FFC90C56222C}"/>
    <cellStyle name="Normal 110" xfId="55101" xr:uid="{0FC6CA3F-34A9-45E2-8A1B-5BF58E9449A5}"/>
    <cellStyle name="Normal 110 2" xfId="55157" xr:uid="{03536CD1-50ED-43D5-833D-0EF72E1E51A9}"/>
    <cellStyle name="Normal 111" xfId="55127" xr:uid="{A7117808-FDA8-4823-8F44-346E2C02A219}"/>
    <cellStyle name="Normal 112" xfId="55175" xr:uid="{E5040DB4-34C5-4DFC-902D-2502C28F9477}"/>
    <cellStyle name="Normal 113" xfId="55159" xr:uid="{FAEB1866-C556-4A23-AA0D-C0EFB9677EC6}"/>
    <cellStyle name="Normal 114" xfId="55142" xr:uid="{032C984E-9B4B-48D1-8769-3F5A1EC407A1}"/>
    <cellStyle name="Normal 115" xfId="55183" xr:uid="{E8E9C693-DB51-429A-8FAA-BACE7ECDB273}"/>
    <cellStyle name="Normal 116" xfId="55160" xr:uid="{0A75C6CD-36E9-4B47-8731-CD741AE13E59}"/>
    <cellStyle name="Normal 117" xfId="55164" xr:uid="{773A72BF-0850-44A7-9B8B-4CFDE1B6421A}"/>
    <cellStyle name="Normal 118" xfId="55167" xr:uid="{0E39BDB2-E9CA-4638-BF87-BA41775836A4}"/>
    <cellStyle name="Normal 119" xfId="55170" xr:uid="{51576034-452C-4A87-B90B-7C6AAD9086EC}"/>
    <cellStyle name="Normal 12" xfId="1287" xr:uid="{00000000-0005-0000-0000-000074050000}"/>
    <cellStyle name="Normal 12 2" xfId="1288" xr:uid="{00000000-0005-0000-0000-000075050000}"/>
    <cellStyle name="Normal 12 2 2" xfId="5623" xr:uid="{F349CED3-D2E9-4B57-B325-2F593C0DEDCE}"/>
    <cellStyle name="Normal 12 3" xfId="5622" xr:uid="{F1A392A3-BC91-45D2-B82A-7D8E5F6871D7}"/>
    <cellStyle name="Normal 12 4" xfId="4551" xr:uid="{9EB40541-748F-430D-9F6B-1D017D97B9BC}"/>
    <cellStyle name="Normal 12 5" xfId="4263" xr:uid="{0522EDDF-D9C3-4FDA-A6B7-B127E784E62D}"/>
    <cellStyle name="Normal 120" xfId="55200" xr:uid="{DEED1200-38EC-4D53-BD73-776F2BB3C917}"/>
    <cellStyle name="Normal 121" xfId="55176" xr:uid="{69314BBA-CBBF-4E38-BDEA-2F5DF018C817}"/>
    <cellStyle name="Normal 122" xfId="55201" xr:uid="{6480DADB-8D44-4FF5-9408-E9F9F94902BB}"/>
    <cellStyle name="Normal 123" xfId="55205" xr:uid="{F2118C91-49E6-45F4-A64F-9EC38B5E0E15}"/>
    <cellStyle name="Normal 124" xfId="55178" xr:uid="{493425BD-E805-4374-A6FD-405EA57848B8}"/>
    <cellStyle name="Normal 125" xfId="55179" xr:uid="{59AB2601-D538-4D9F-8FF0-C80AF596C31E}"/>
    <cellStyle name="Normal 126" xfId="55184" xr:uid="{7DDEC58E-1033-4B94-A777-45CF68C3D6A4}"/>
    <cellStyle name="Normal 127" xfId="55190" xr:uid="{0F50E2DC-8706-4698-837E-4E904C8F29D2}"/>
    <cellStyle name="Normal 128" xfId="55185" xr:uid="{7AABE91B-AEC1-4353-BCAE-1D1741BBE8AB}"/>
    <cellStyle name="Normal 129" xfId="55192" xr:uid="{969C0919-C3BC-451D-BB04-A0030970F13E}"/>
    <cellStyle name="Normal 13" xfId="1289" xr:uid="{00000000-0005-0000-0000-000076050000}"/>
    <cellStyle name="Normal 13 2" xfId="1290" xr:uid="{00000000-0005-0000-0000-000077050000}"/>
    <cellStyle name="Normal 13 2 2" xfId="3286" xr:uid="{217BE939-A6A3-41A5-BA8F-A177CA0B0245}"/>
    <cellStyle name="Normal 13 2 3" xfId="4360" xr:uid="{967E5448-2F57-40E5-BE8F-5A3EABCCF32D}"/>
    <cellStyle name="Normal 13 3" xfId="5624" xr:uid="{B16EA824-FA3E-496B-8105-CE8AA4716850}"/>
    <cellStyle name="Normal 13 4" xfId="4552" xr:uid="{5A3FA45D-15F9-43DF-97D2-8AC80585EF30}"/>
    <cellStyle name="Normal 13 5" xfId="4264" xr:uid="{885B7C32-D876-4DF2-8BE7-148DB0353F25}"/>
    <cellStyle name="Normal 130" xfId="55194" xr:uid="{8B0BC6D7-157B-4AE7-BD29-D99B3E2665B1}"/>
    <cellStyle name="Normal 131" xfId="55204" xr:uid="{3E4DE6E0-439A-41D1-B286-C15A05587200}"/>
    <cellStyle name="Normal 132" xfId="55187" xr:uid="{E871A904-D378-4928-96F1-C52D59174968}"/>
    <cellStyle name="Normal 133" xfId="55207" xr:uid="{67546299-3950-4786-A95B-2E9784D897D7}"/>
    <cellStyle name="Normal 134" xfId="55210" xr:uid="{B5C72F20-D8F6-4F3F-9D7E-A3DEC9112AF2}"/>
    <cellStyle name="Normal 135" xfId="55213" xr:uid="{B4F8466B-74CE-4103-8328-6C3398B5CDC2}"/>
    <cellStyle name="Normal 136" xfId="4246" xr:uid="{70B40E35-C457-4243-91C0-97D07D7A2426}"/>
    <cellStyle name="Normal 14" xfId="1291" xr:uid="{00000000-0005-0000-0000-000078050000}"/>
    <cellStyle name="Normal 14 2" xfId="1292" xr:uid="{00000000-0005-0000-0000-000079050000}"/>
    <cellStyle name="Normal 14 2 2" xfId="4362" xr:uid="{3981BB26-BCF7-4546-95D7-BAAE59D4300D}"/>
    <cellStyle name="Normal 14 3" xfId="5626" xr:uid="{8686E0EF-F0D0-459C-84AC-FBFEA38B866C}"/>
    <cellStyle name="Normal 14 4" xfId="4265" xr:uid="{47A12DBF-0AD0-4655-8430-9A03DAAD07BC}"/>
    <cellStyle name="Normal 15" xfId="1293" xr:uid="{00000000-0005-0000-0000-00007A050000}"/>
    <cellStyle name="Normal 15 2" xfId="1294" xr:uid="{00000000-0005-0000-0000-00007B050000}"/>
    <cellStyle name="Normal 15 3" xfId="5627" xr:uid="{4AA9DAFD-C038-4AA4-974B-8703DFA522BB}"/>
    <cellStyle name="Normal 15 4" xfId="4553" xr:uid="{86E5F64D-9A4E-4039-924F-25DC0492B88F}"/>
    <cellStyle name="Normal 15 5" xfId="55115" xr:uid="{5F2DAC0F-BE71-40C8-9ACF-06D5C7AED3A0}"/>
    <cellStyle name="Normal 15 6" xfId="4266" xr:uid="{5D4E1248-05CF-444A-920D-8ACED4D1E5E2}"/>
    <cellStyle name="Normal 16" xfId="1295" xr:uid="{00000000-0005-0000-0000-00007C050000}"/>
    <cellStyle name="Normal 16 2" xfId="1296" xr:uid="{00000000-0005-0000-0000-00007D050000}"/>
    <cellStyle name="Normal 16 2 2" xfId="5630" xr:uid="{3BB5DDE5-6F09-4A26-9A0F-CF0D5437EEFC}"/>
    <cellStyle name="Normal 16 3" xfId="5629" xr:uid="{0F5188C7-9F4C-49FF-B2BC-DCCE1E852361}"/>
    <cellStyle name="Normal 16 4" xfId="4554" xr:uid="{5491D8BB-9810-432D-AF1E-1D975616A8C6}"/>
    <cellStyle name="Normal 16 5" xfId="4267" xr:uid="{018C6041-602E-4DC7-B482-E0A84259249E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7 4" xfId="4555" xr:uid="{6504D531-6842-4CE3-8963-7AEE875E66AA}"/>
    <cellStyle name="Normal 17 5" xfId="4268" xr:uid="{AEE15B21-1F88-45E5-B8F4-0B18EBDEF1A0}"/>
    <cellStyle name="Normal 18" xfId="1301" xr:uid="{00000000-0005-0000-0000-000082050000}"/>
    <cellStyle name="Normal 18 2" xfId="2528" xr:uid="{00000000-0005-0000-0000-000083050000}"/>
    <cellStyle name="Normal 18 3" xfId="4556" xr:uid="{C5D5F929-88C7-4770-982B-07316DBFDF3C}"/>
    <cellStyle name="Normal 18 4" xfId="4269" xr:uid="{59442672-78E2-4CB8-985C-93366F20A76F}"/>
    <cellStyle name="Normal 19" xfId="1302" xr:uid="{00000000-0005-0000-0000-000084050000}"/>
    <cellStyle name="Normal 19 2" xfId="1303" xr:uid="{00000000-0005-0000-0000-000085050000}"/>
    <cellStyle name="Normal 19 2 2" xfId="2529" xr:uid="{00000000-0005-0000-0000-000086050000}"/>
    <cellStyle name="Normal 19 3" xfId="1304" xr:uid="{00000000-0005-0000-0000-000087050000}"/>
    <cellStyle name="Normal 19 3 2" xfId="2416" xr:uid="{00000000-0005-0000-0000-000088050000}"/>
    <cellStyle name="Normal 19 3 3" xfId="5638" xr:uid="{440535A3-399C-4D9A-8A02-3C064F810E0B}"/>
    <cellStyle name="Normal 19 3 3 2" xfId="8737" xr:uid="{2148CCE3-911A-4149-AB95-0D58054E7166}"/>
    <cellStyle name="Normal 19 3 3 2 2" xfId="33879" xr:uid="{E8DAC9E1-12C1-4515-B09A-5FEC233C6FAA}"/>
    <cellStyle name="Normal 19 3 3 3" xfId="31084" xr:uid="{650F0C14-FCC0-4D3A-BDC2-989A78ADDE2C}"/>
    <cellStyle name="Normal 19 3 4" xfId="7526" xr:uid="{0B7A5D5D-DF62-48E8-8A3F-9548D3671394}"/>
    <cellStyle name="Normal 19 3 4 2" xfId="32675" xr:uid="{5F3E07D7-93FE-45C4-84FE-472DBDA0714F}"/>
    <cellStyle name="Normal 19 3 5" xfId="29998" xr:uid="{3EE97187-8901-4932-8DFC-56EA851C348E}"/>
    <cellStyle name="Normal 19 3 6" xfId="54978" xr:uid="{450ABD01-4249-4FDB-970D-E96805AB7762}"/>
    <cellStyle name="Normal 19 4" xfId="4557" xr:uid="{AB740347-DBFB-4500-BC09-23525DD5C652}"/>
    <cellStyle name="Normal 19 5" xfId="4270" xr:uid="{B95184B1-B10F-4DF9-A928-6757079B29A3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1 2" xfId="55163" xr:uid="{0F04939F-BB41-4009-9B8A-6E3F0CA26389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19 3" xfId="5652" xr:uid="{44294068-0196-4935-B79E-EC8DBF9C6406}"/>
    <cellStyle name="Normal 2 2" xfId="8" xr:uid="{00000000-0005-0000-0000-000099050000}"/>
    <cellStyle name="Normal 2 2 10" xfId="4424" xr:uid="{BAD225B3-E6C3-4D4F-94F3-3FCB7B21E7D1}"/>
    <cellStyle name="Normal 2 2 10 2" xfId="14985" xr:uid="{895F0285-2A46-408E-889F-D44E22E5094F}"/>
    <cellStyle name="Normal 2 2 10 2 2" xfId="40118" xr:uid="{31506B94-4AAF-405A-88C7-B7A21C50A393}"/>
    <cellStyle name="Normal 2 2 10 3" xfId="29740" xr:uid="{4A4473F2-B666-4ED1-B9B5-62D6AC21B7ED}"/>
    <cellStyle name="Normal 2 2 11" xfId="4559" xr:uid="{256D3252-D355-4131-A5C2-62600678766D}"/>
    <cellStyle name="Normal 2 2 12" xfId="55216" xr:uid="{908A3C12-186E-4ED6-8D69-D1936E2586B4}"/>
    <cellStyle name="Normal 2 2 2" xfId="1322" xr:uid="{00000000-0005-0000-0000-00009A050000}"/>
    <cellStyle name="Normal 2 2 2 2" xfId="1323" xr:uid="{00000000-0005-0000-0000-00009B050000}"/>
    <cellStyle name="Normal 2 2 2 2 2" xfId="5655" xr:uid="{946D7282-0216-4CAA-9613-90DCA7344764}"/>
    <cellStyle name="Normal 2 2 2 2 3" xfId="4371" xr:uid="{A744B3E4-325C-4E67-A409-CA33E88B5CA1}"/>
    <cellStyle name="Normal 2 2 2 2 4" xfId="4560" xr:uid="{2B8FAF39-CCE8-48D1-B53F-411FBC50C01D}"/>
    <cellStyle name="Normal 2 2 2 2 5" xfId="29696" xr:uid="{7A5E9CE2-C998-4731-A316-E79BB64D5E5C}"/>
    <cellStyle name="Normal 2 2 2 2 6" xfId="4350" xr:uid="{EC88C85A-B28A-4D82-A933-8C72D8327470}"/>
    <cellStyle name="Normal 2 2 2 3" xfId="55109" xr:uid="{ADC8F592-336E-4D64-9CE3-0DEE2855C4DB}"/>
    <cellStyle name="Normal 2 2 3" xfId="1324" xr:uid="{00000000-0005-0000-0000-00009C050000}"/>
    <cellStyle name="Normal 2 2 3 2" xfId="2530" xr:uid="{00000000-0005-0000-0000-00009D050000}"/>
    <cellStyle name="Normal 2 2 3 2 2" xfId="4922" xr:uid="{9156202B-0A00-47F9-94A0-3958882164FD}"/>
    <cellStyle name="Normal 2 2 3 2 3" xfId="4400" xr:uid="{EC5D8715-D820-4CB0-8FE1-2C30CD2FD74F}"/>
    <cellStyle name="Normal 2 2 3 3" xfId="4561" xr:uid="{74AE2A8C-752B-4F0E-9F85-B36C76554347}"/>
    <cellStyle name="Normal 2 2 3 4" xfId="4342" xr:uid="{422B2EED-6521-4627-AE19-DBDFFF708AE3}"/>
    <cellStyle name="Normal 2 2 4" xfId="1325" xr:uid="{00000000-0005-0000-0000-00009E050000}"/>
    <cellStyle name="Normal 2 2 4 2" xfId="1326" xr:uid="{00000000-0005-0000-0000-00009F050000}"/>
    <cellStyle name="Normal 2 2 4 2 2" xfId="5658" xr:uid="{29EB81E3-5D4E-459A-864B-0C3961ED850D}"/>
    <cellStyle name="Normal 2 2 4 2 2 2" xfId="8755" xr:uid="{F019A10B-D8C2-489C-A739-9D2C26C125A6}"/>
    <cellStyle name="Normal 2 2 4 2 2 2 2" xfId="33897" xr:uid="{D5837F50-1B63-4F47-B979-8AA1E9C5D2CA}"/>
    <cellStyle name="Normal 2 2 4 2 2 3" xfId="31102" xr:uid="{F00632BA-7492-49C8-AAD2-8D5498D605D5}"/>
    <cellStyle name="Normal 2 2 4 2 3" xfId="7527" xr:uid="{FCE3FA92-759A-4CD3-A311-BD12652EDAB2}"/>
    <cellStyle name="Normal 2 2 4 2 3 2" xfId="32676" xr:uid="{02198A26-A027-42E9-B837-30544FFC6C52}"/>
    <cellStyle name="Normal 2 2 4 2 4" xfId="29999" xr:uid="{94510F91-7198-461C-9227-9AF52255F024}"/>
    <cellStyle name="Normal 2 2 4 2 5" xfId="54979" xr:uid="{EA0C62C9-1B4F-4D9C-9467-C54E183175BA}"/>
    <cellStyle name="Normal 2 2 4 3" xfId="4562" xr:uid="{B54AAEB9-29F8-469E-9E8A-8644BD08B8C0}"/>
    <cellStyle name="Normal 2 2 4 4" xfId="4398" xr:uid="{31C2934D-ADCB-4FB6-A3FD-23D0EF9C9407}"/>
    <cellStyle name="Normal 2 2 5" xfId="1327" xr:uid="{00000000-0005-0000-0000-0000A0050000}"/>
    <cellStyle name="Normal 2 2 5 2" xfId="4563" xr:uid="{D882F98B-72CB-47AE-8BCC-B731DFAB612A}"/>
    <cellStyle name="Normal 2 2 5 3" xfId="4401" xr:uid="{6413266C-3CFF-45D2-806A-0801927D5401}"/>
    <cellStyle name="Normal 2 2 5 5" xfId="55105" xr:uid="{D510BC1C-4BFF-44AC-9A7D-C2666CD94C25}"/>
    <cellStyle name="Normal 2 2 6" xfId="1321" xr:uid="{00000000-0005-0000-0000-0000A1050000}"/>
    <cellStyle name="Normal 2 2 7" xfId="4956" xr:uid="{B17C77CD-87A9-4B15-B580-89CAD7094CF4}"/>
    <cellStyle name="Normal 2 2 8" xfId="4426" xr:uid="{766A9049-082D-4A0F-AEDF-574C98A9AC1F}"/>
    <cellStyle name="Normal 2 2 8 2" xfId="13707" xr:uid="{23640FAC-95A5-4493-B455-63F26F1887F5}"/>
    <cellStyle name="Normal 2 2 8 2 2" xfId="38841" xr:uid="{D46E138B-E223-4F10-9FE5-5765A2441B45}"/>
    <cellStyle name="Normal 2 2 8 3" xfId="29742" xr:uid="{B6104EDD-C070-476A-8EB1-5337493EC802}"/>
    <cellStyle name="Normal 2 2 9" xfId="2531" xr:uid="{00000000-0005-0000-0000-0000A2050000}"/>
    <cellStyle name="Normal 2 20" xfId="1328" xr:uid="{00000000-0005-0000-0000-0000A3050000}"/>
    <cellStyle name="Normal 2 20 2" xfId="1329" xr:uid="{00000000-0005-0000-0000-0000A4050000}"/>
    <cellStyle name="Normal 2 20 3" xfId="5660" xr:uid="{D581431C-6FF4-46F9-95E4-67C96E477A4E}"/>
    <cellStyle name="Normal 2 20 4" xfId="55145" xr:uid="{0A825FE6-51F9-4BD0-82D0-953D710BE021}"/>
    <cellStyle name="Normal 2 21" xfId="1330" xr:uid="{00000000-0005-0000-0000-0000A5050000}"/>
    <cellStyle name="Normal 2 21 2" xfId="5662" xr:uid="{3C59F031-A60B-429C-BFC2-1C4CC1B61790}"/>
    <cellStyle name="Normal 2 22" xfId="1331" xr:uid="{00000000-0005-0000-0000-0000A6050000}"/>
    <cellStyle name="Normal 2 22 2" xfId="5663" xr:uid="{D1B42692-9B62-4F57-B4CA-F34749DC6BE5}"/>
    <cellStyle name="Normal 2 23" xfId="1332" xr:uid="{00000000-0005-0000-0000-0000A7050000}"/>
    <cellStyle name="Normal 2 23 2" xfId="5664" xr:uid="{AC4C4220-B8D1-4D76-A8C6-7876D642D7BB}"/>
    <cellStyle name="Normal 2 24" xfId="1333" xr:uid="{00000000-0005-0000-0000-0000A8050000}"/>
    <cellStyle name="Normal 2 24 2" xfId="5665" xr:uid="{65F69886-1902-45A3-80A5-C2B30E92F2C5}"/>
    <cellStyle name="Normal 2 25" xfId="1334" xr:uid="{00000000-0005-0000-0000-0000A9050000}"/>
    <cellStyle name="Normal 2 25 2" xfId="5666" xr:uid="{CE5937F9-9684-4CB2-B430-D20073CBB6B5}"/>
    <cellStyle name="Normal 2 26" xfId="1335" xr:uid="{00000000-0005-0000-0000-0000AA050000}"/>
    <cellStyle name="Normal 2 26 2" xfId="5667" xr:uid="{0603D4CD-0EAC-4375-BF9F-FC5559BC1126}"/>
    <cellStyle name="Normal 2 27" xfId="1336" xr:uid="{00000000-0005-0000-0000-0000AB050000}"/>
    <cellStyle name="Normal 2 27 2" xfId="5668" xr:uid="{8EAD90C9-54B7-44AC-8C92-1476A702AE1F}"/>
    <cellStyle name="Normal 2 28" xfId="1337" xr:uid="{00000000-0005-0000-0000-0000AC050000}"/>
    <cellStyle name="Normal 2 28 2" xfId="5669" xr:uid="{2BB35F0C-9857-43E4-9686-786A65B15749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2 2" xfId="5672" xr:uid="{80A4A4DB-BB2D-4772-A1B1-289C19472E13}"/>
    <cellStyle name="Normal 2 29 2 3" xfId="3300" xr:uid="{7C375988-A7A6-4CFA-9606-7E64DD0EC615}"/>
    <cellStyle name="Normal 2 29 2 4" xfId="4564" xr:uid="{5E9AA503-37B6-4703-BBF5-39FB4660CA9D}"/>
    <cellStyle name="Normal 2 29 3" xfId="1341" xr:uid="{00000000-0005-0000-0000-0000B0050000}"/>
    <cellStyle name="Normal 2 29 3 2" xfId="3301" xr:uid="{A17DEDA8-8952-41EE-B4F4-52B4B3257ABF}"/>
    <cellStyle name="Normal 2 29 3 3" xfId="4565" xr:uid="{BC353396-4798-40D7-AAE0-A5A984B7D865}"/>
    <cellStyle name="Normal 2 29 4" xfId="5670" xr:uid="{836FEE8C-4D42-4D35-B2A5-876ABD46B626}"/>
    <cellStyle name="Normal 2 3" xfId="1342" xr:uid="{00000000-0005-0000-0000-0000B1050000}"/>
    <cellStyle name="Normal 2 3 10" xfId="5674" xr:uid="{591725D4-F11D-4FD6-B77D-7E41A104E551}"/>
    <cellStyle name="Normal 2 3 11" xfId="4566" xr:uid="{301AA849-D143-4BF8-8B47-F06B2BAFEB97}"/>
    <cellStyle name="Normal 2 3 12" xfId="4432" xr:uid="{E071CF5C-4C9F-43AC-BC9A-0199A189386D}"/>
    <cellStyle name="Normal 2 3 13" xfId="54844" xr:uid="{6B4A19DD-2CCF-4AAC-9853-94E8299DC412}"/>
    <cellStyle name="Normal 2 3 14" xfId="55119" xr:uid="{59C17734-E1C7-4868-A463-7A295BB30857}"/>
    <cellStyle name="Normal 2 3 15" xfId="4391" xr:uid="{522F8353-A9D9-4083-94DA-BB4F0359EE5B}"/>
    <cellStyle name="Normal 2 3 2" xfId="1343" xr:uid="{00000000-0005-0000-0000-0000B2050000}"/>
    <cellStyle name="Normal 2 3 2 2" xfId="2532" xr:uid="{00000000-0005-0000-0000-0000B3050000}"/>
    <cellStyle name="Normal 2 3 2 2 2" xfId="3838" xr:uid="{46260BDA-C4EF-4FB2-B7D3-21C0C2AF8B5C}"/>
    <cellStyle name="Normal 2 3 2 2 3" xfId="4923" xr:uid="{33E98531-E4A4-4CA0-9A11-95E1E81749F4}"/>
    <cellStyle name="Normal 2 3 2 3" xfId="4567" xr:uid="{43C4CCFB-11DA-4333-92A0-E5115EB2A7BF}"/>
    <cellStyle name="Normal 2 3 2 4" xfId="29749" xr:uid="{CE650667-7BF7-47B7-A6AB-061BC9584FA3}"/>
    <cellStyle name="Normal 2 3 2 5" xfId="55219" xr:uid="{23A1265C-B610-496C-9E70-D87841741571}"/>
    <cellStyle name="Normal 2 3 2 6" xfId="4436" xr:uid="{6CF8095B-1E19-4CE3-8A8D-EBBAADA57B05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3" xr:uid="{00000000-0005-0000-0000-0000C1050000}"/>
    <cellStyle name="Normal 2 37" xfId="1305" xr:uid="{00000000-0005-0000-0000-0000C2050000}"/>
    <cellStyle name="Normal 2 38" xfId="4361" xr:uid="{87D7BE8B-30CD-4B14-8953-13999D3BB838}"/>
    <cellStyle name="Normal 2 39" xfId="4558" xr:uid="{93E76395-D83B-461A-8D74-6FB7AB991B1D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4 4" xfId="5677" xr:uid="{2361A7D6-6C7A-4C79-B81A-E2681464811E}"/>
    <cellStyle name="Normal 2 4 5" xfId="55124" xr:uid="{3996A1E0-1BC3-41E4-8DCE-C0EE49D7795D}"/>
    <cellStyle name="Normal 2 40" xfId="4430" xr:uid="{1677C7B5-D76F-43BF-9E49-488B921CC609}"/>
    <cellStyle name="Normal 2 41" xfId="55083" xr:uid="{A565BE09-093F-4FF6-A240-24E334FE9CD9}"/>
    <cellStyle name="Normal 2 42" xfId="55106" xr:uid="{B190E22A-31A2-448D-A17C-029FA6DDDEA6}"/>
    <cellStyle name="Normal 2 43" xfId="4253" xr:uid="{42F85402-9A0C-45A8-9DCE-C115BBCE803B}"/>
    <cellStyle name="Normal 2 5" xfId="1357" xr:uid="{00000000-0005-0000-0000-0000C6050000}"/>
    <cellStyle name="Normal 2 5 2" xfId="1358" xr:uid="{00000000-0005-0000-0000-0000C7050000}"/>
    <cellStyle name="Normal 2 5 3" xfId="5678" xr:uid="{CD066087-F3DF-4012-BD1C-3A54CCC60E08}"/>
    <cellStyle name="Normal 2 5 4" xfId="54836" xr:uid="{4272127E-B510-4C3C-A257-0CC2AFF27202}"/>
    <cellStyle name="Normal 2 6" xfId="1359" xr:uid="{00000000-0005-0000-0000-0000C8050000}"/>
    <cellStyle name="Normal 2 6 2" xfId="1360" xr:uid="{00000000-0005-0000-0000-0000C9050000}"/>
    <cellStyle name="Normal 2 6 3" xfId="5679" xr:uid="{72B5EF06-CC5B-45FF-8CE0-7B1FACE6100A}"/>
    <cellStyle name="Normal 2 7" xfId="1361" xr:uid="{00000000-0005-0000-0000-0000CA050000}"/>
    <cellStyle name="Normal 2 7 2" xfId="1362" xr:uid="{00000000-0005-0000-0000-0000CB050000}"/>
    <cellStyle name="Normal 2 7 3" xfId="5680" xr:uid="{2E263B4B-495A-48C0-90D0-C563DC9E95D3}"/>
    <cellStyle name="Normal 2 8" xfId="1363" xr:uid="{00000000-0005-0000-0000-0000CC050000}"/>
    <cellStyle name="Normal 2 8 2" xfId="1364" xr:uid="{00000000-0005-0000-0000-0000CD050000}"/>
    <cellStyle name="Normal 2 8 3" xfId="5681" xr:uid="{640DC167-4BCC-4626-9710-90998724DC26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0 4" xfId="4568" xr:uid="{D9BF01A6-2284-4CC0-81C6-EC09477B4D27}"/>
    <cellStyle name="Normal 20 5" xfId="4271" xr:uid="{638DA46A-8DAE-45EA-B301-ADD97453185D}"/>
    <cellStyle name="Normal 21" xfId="1377" xr:uid="{00000000-0005-0000-0000-0000DB050000}"/>
    <cellStyle name="Normal 21 10" xfId="4272" xr:uid="{88BD5CAA-9AF2-4060-A2D5-74156ABB29C2}"/>
    <cellStyle name="Normal 21 2" xfId="1378" xr:uid="{00000000-0005-0000-0000-0000DC050000}"/>
    <cellStyle name="Normal 21 3" xfId="1379" xr:uid="{00000000-0005-0000-0000-0000DD050000}"/>
    <cellStyle name="Normal 21 3 2" xfId="5686" xr:uid="{53678F31-7549-416C-A036-95945708ACD7}"/>
    <cellStyle name="Normal 21 4" xfId="1380" xr:uid="{00000000-0005-0000-0000-0000DE050000}"/>
    <cellStyle name="Normal 21 4 2" xfId="5687" xr:uid="{C218F26B-F819-4FDC-80A4-C20EB8772EBE}"/>
    <cellStyle name="Normal 21 5" xfId="1381" xr:uid="{00000000-0005-0000-0000-0000DF050000}"/>
    <cellStyle name="Normal 21 5 2" xfId="5688" xr:uid="{8432ABF6-469D-4DC3-8FA8-C0A11685C0F0}"/>
    <cellStyle name="Normal 21 6" xfId="1382" xr:uid="{00000000-0005-0000-0000-0000E0050000}"/>
    <cellStyle name="Normal 21 6 2" xfId="5689" xr:uid="{1E3C6784-7D47-4C8B-9B57-8F96C0006409}"/>
    <cellStyle name="Normal 21 7" xfId="1383" xr:uid="{00000000-0005-0000-0000-0000E1050000}"/>
    <cellStyle name="Normal 21 7 2" xfId="5690" xr:uid="{7D721913-4700-43A5-B98F-3D0FDA5D4554}"/>
    <cellStyle name="Normal 21 8" xfId="1384" xr:uid="{00000000-0005-0000-0000-0000E2050000}"/>
    <cellStyle name="Normal 21 8 2" xfId="5691" xr:uid="{BA734AA6-BF4D-4D8F-A99D-D4957A124D17}"/>
    <cellStyle name="Normal 21 9" xfId="4569" xr:uid="{50CE8E03-9BB9-4A8E-9D4A-489E73D2299E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2 2 3" xfId="5693" xr:uid="{A7A67BEF-833D-4706-8424-0260A70740AF}"/>
    <cellStyle name="Normal 22 3" xfId="4570" xr:uid="{7F057B76-282A-41BA-924A-62B95E7F0A92}"/>
    <cellStyle name="Normal 22 4" xfId="4273" xr:uid="{FC7D3723-CE63-413F-BFF6-6DCC7D4232FF}"/>
    <cellStyle name="Normal 23" xfId="1388" xr:uid="{00000000-0005-0000-0000-0000E6050000}"/>
    <cellStyle name="Normal 23 2" xfId="1389" xr:uid="{00000000-0005-0000-0000-0000E7050000}"/>
    <cellStyle name="Normal 23 2 2" xfId="3312" xr:uid="{0D783420-9AED-459F-BBAA-798CF81930BE}"/>
    <cellStyle name="Normal 23 2 3" xfId="4572" xr:uid="{481A04DA-CC02-473C-A9E9-0A7EECE445A0}"/>
    <cellStyle name="Normal 23 3" xfId="1390" xr:uid="{00000000-0005-0000-0000-0000E8050000}"/>
    <cellStyle name="Normal 23 3 2" xfId="5697" xr:uid="{443D3D9F-242C-4819-97AB-4CBF1F8766BA}"/>
    <cellStyle name="Normal 23 4" xfId="2419" xr:uid="{00000000-0005-0000-0000-0000E9050000}"/>
    <cellStyle name="Normal 23 5" xfId="3311" xr:uid="{B340EDD8-0345-4DD3-BBB0-B6F8DF4BC55B}"/>
    <cellStyle name="Normal 23 5 2" xfId="4571" xr:uid="{3DECC1F3-C4D7-4F55-88BD-B4C0FCFA3B28}"/>
    <cellStyle name="Normal 23 6" xfId="4274" xr:uid="{FAB805EE-4D95-4E0D-B83A-493B746DACEF}"/>
    <cellStyle name="Normal 24" xfId="1391" xr:uid="{00000000-0005-0000-0000-0000EA050000}"/>
    <cellStyle name="Normal 24 10" xfId="4573" xr:uid="{0FDA2401-2A8D-496B-85CC-DFB072418476}"/>
    <cellStyle name="Normal 24 11" xfId="4275" xr:uid="{A2BC4B66-2D5A-4ABB-B4CC-CB2F44AF86C2}"/>
    <cellStyle name="Normal 24 2" xfId="1392" xr:uid="{00000000-0005-0000-0000-0000EB050000}"/>
    <cellStyle name="Normal 24 2 2" xfId="5699" xr:uid="{564A5CD0-6344-4B8B-A13C-0DA1CB6AF8C8}"/>
    <cellStyle name="Normal 24 3" xfId="1393" xr:uid="{00000000-0005-0000-0000-0000EC050000}"/>
    <cellStyle name="Normal 24 3 2" xfId="5700" xr:uid="{6ADBE68B-7288-427F-876A-00D390691610}"/>
    <cellStyle name="Normal 24 4" xfId="1394" xr:uid="{00000000-0005-0000-0000-0000ED050000}"/>
    <cellStyle name="Normal 24 4 2" xfId="5701" xr:uid="{1B16C838-501D-41BB-8C11-D6EAB0D0FE8A}"/>
    <cellStyle name="Normal 24 5" xfId="1395" xr:uid="{00000000-0005-0000-0000-0000EE050000}"/>
    <cellStyle name="Normal 24 5 2" xfId="5702" xr:uid="{90346E61-B78E-4465-8DDD-34B9A74B5A63}"/>
    <cellStyle name="Normal 24 6" xfId="1396" xr:uid="{00000000-0005-0000-0000-0000EF050000}"/>
    <cellStyle name="Normal 24 6 2" xfId="5703" xr:uid="{C67EFFC2-909C-4543-AFBC-4330E238DECE}"/>
    <cellStyle name="Normal 24 7" xfId="1397" xr:uid="{00000000-0005-0000-0000-0000F0050000}"/>
    <cellStyle name="Normal 24 7 2" xfId="5704" xr:uid="{BFF64080-B1EB-40FB-AF0B-13A97010E170}"/>
    <cellStyle name="Normal 24 8" xfId="1398" xr:uid="{00000000-0005-0000-0000-0000F1050000}"/>
    <cellStyle name="Normal 24 8 2" xfId="5705" xr:uid="{FB86B410-FD89-45DB-835C-A3E8A802467B}"/>
    <cellStyle name="Normal 24 9" xfId="5698" xr:uid="{AEFE65AA-2983-4C69-A5D5-90D7FAB6A6FC}"/>
    <cellStyle name="Normal 25" xfId="1399" xr:uid="{00000000-0005-0000-0000-0000F2050000}"/>
    <cellStyle name="Normal 25 10" xfId="4574" xr:uid="{A6A28871-D645-46A8-9A05-390D91345AE5}"/>
    <cellStyle name="Normal 25 11" xfId="4276" xr:uid="{742F758D-4A46-4D2A-B493-F68695D15D04}"/>
    <cellStyle name="Normal 25 2" xfId="1400" xr:uid="{00000000-0005-0000-0000-0000F3050000}"/>
    <cellStyle name="Normal 25 2 2" xfId="5707" xr:uid="{2AE005FE-2D99-44CA-8C1E-530B85A7B874}"/>
    <cellStyle name="Normal 25 3" xfId="1401" xr:uid="{00000000-0005-0000-0000-0000F4050000}"/>
    <cellStyle name="Normal 25 3 2" xfId="5708" xr:uid="{D3F42462-C8C3-4BD6-9874-C96055C47A8B}"/>
    <cellStyle name="Normal 25 4" xfId="1402" xr:uid="{00000000-0005-0000-0000-0000F5050000}"/>
    <cellStyle name="Normal 25 4 2" xfId="5709" xr:uid="{E69D9C31-213D-4D03-83C7-4B1FEC6DEE6A}"/>
    <cellStyle name="Normal 25 5" xfId="1403" xr:uid="{00000000-0005-0000-0000-0000F6050000}"/>
    <cellStyle name="Normal 25 5 2" xfId="5710" xr:uid="{E019237E-C31C-420D-9925-CBF2939EE16B}"/>
    <cellStyle name="Normal 25 6" xfId="1404" xr:uid="{00000000-0005-0000-0000-0000F7050000}"/>
    <cellStyle name="Normal 25 6 2" xfId="5711" xr:uid="{09A1AC58-FBA2-4B01-A8EF-B9AC9C27FAC5}"/>
    <cellStyle name="Normal 25 7" xfId="1405" xr:uid="{00000000-0005-0000-0000-0000F8050000}"/>
    <cellStyle name="Normal 25 7 2" xfId="5712" xr:uid="{05F772E8-BF2E-41A1-8314-FDAFE4572D76}"/>
    <cellStyle name="Normal 25 8" xfId="1406" xr:uid="{00000000-0005-0000-0000-0000F9050000}"/>
    <cellStyle name="Normal 25 8 2" xfId="5713" xr:uid="{36E5B9D5-E6DB-4D5C-B036-DEB0C84343F5}"/>
    <cellStyle name="Normal 25 9" xfId="5706" xr:uid="{BA98C9F8-5E2D-4E7B-AEB0-B8751ECBE4CC}"/>
    <cellStyle name="Normal 26" xfId="1407" xr:uid="{00000000-0005-0000-0000-0000FA050000}"/>
    <cellStyle name="Normal 26 10" xfId="4575" xr:uid="{8A2E7A76-CC1A-492A-8BCF-C21956907759}"/>
    <cellStyle name="Normal 26 11" xfId="4277" xr:uid="{F98D06D1-F8D4-4584-AC28-1E44D69BF2EC}"/>
    <cellStyle name="Normal 26 2" xfId="1408" xr:uid="{00000000-0005-0000-0000-0000FB050000}"/>
    <cellStyle name="Normal 26 2 2" xfId="5715" xr:uid="{402B0F3D-4050-48A0-8C30-78BF08948E31}"/>
    <cellStyle name="Normal 26 3" xfId="1409" xr:uid="{00000000-0005-0000-0000-0000FC050000}"/>
    <cellStyle name="Normal 26 3 2" xfId="5716" xr:uid="{B1A1D6E5-705D-48AD-9CAA-1B18726C87E7}"/>
    <cellStyle name="Normal 26 4" xfId="1410" xr:uid="{00000000-0005-0000-0000-0000FD050000}"/>
    <cellStyle name="Normal 26 4 2" xfId="5717" xr:uid="{9B17CF71-848A-4815-A4A3-69BF9D6703E0}"/>
    <cellStyle name="Normal 26 5" xfId="1411" xr:uid="{00000000-0005-0000-0000-0000FE050000}"/>
    <cellStyle name="Normal 26 5 2" xfId="5718" xr:uid="{184714B2-F94E-4F16-9D01-89B6F887BC5A}"/>
    <cellStyle name="Normal 26 6" xfId="1412" xr:uid="{00000000-0005-0000-0000-0000FF050000}"/>
    <cellStyle name="Normal 26 6 2" xfId="5719" xr:uid="{1B7F0552-E5D2-4B42-8B6C-DD5E6CD624D4}"/>
    <cellStyle name="Normal 26 7" xfId="1413" xr:uid="{00000000-0005-0000-0000-000000060000}"/>
    <cellStyle name="Normal 26 7 2" xfId="5720" xr:uid="{CE82D28B-0401-4B02-8F31-FD8C2DC91873}"/>
    <cellStyle name="Normal 26 8" xfId="1414" xr:uid="{00000000-0005-0000-0000-000001060000}"/>
    <cellStyle name="Normal 26 8 2" xfId="5721" xr:uid="{C79735AF-96ED-4843-B5AB-8E54FC84577D}"/>
    <cellStyle name="Normal 26 9" xfId="5714" xr:uid="{6505276F-ED86-4DEE-B9C1-F895C82B0B3D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7 4" xfId="5722" xr:uid="{4A45B17F-3A1A-45D6-8DA3-074610EBA744}"/>
    <cellStyle name="Normal 27 4 2" xfId="8770" xr:uid="{C0BE67B4-A65F-4A13-B8A2-9B975F23E836}"/>
    <cellStyle name="Normal 27 4 2 2" xfId="33912" xr:uid="{DBEE5BC6-AED2-4641-81DE-AE9286BEFFF5}"/>
    <cellStyle name="Normal 27 4 3" xfId="31117" xr:uid="{14C351B3-C47D-4FFA-B016-73D657C1401B}"/>
    <cellStyle name="Normal 27 5" xfId="7528" xr:uid="{8263B3BC-6D0C-42D0-B1DD-A579E3B5C541}"/>
    <cellStyle name="Normal 27 5 2" xfId="32677" xr:uid="{D7D13862-9345-474E-99CF-CABF466296E3}"/>
    <cellStyle name="Normal 27 6" xfId="4576" xr:uid="{84DA3A5A-4B9D-4DAD-A8FE-2324465323BE}"/>
    <cellStyle name="Normal 27 6 2" xfId="30000" xr:uid="{F40CF252-2FEE-4953-8EAA-0CAFFC1710E1}"/>
    <cellStyle name="Normal 27 7" xfId="54980" xr:uid="{3AC46DE0-0DBC-49F1-8765-CCC9BF6C3A79}"/>
    <cellStyle name="Normal 27 8" xfId="55103" xr:uid="{148D9753-26AE-490D-AD82-83643A73B208}"/>
    <cellStyle name="Normal 27 9" xfId="4278" xr:uid="{5BC56DBE-06F7-42A7-B3C6-D6B5E0B4AC72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8 8" xfId="4577" xr:uid="{0ADB345D-A42C-460C-9028-5E9A16671C6D}"/>
    <cellStyle name="Normal 28 9" xfId="4279" xr:uid="{12ADE869-3B8B-48EB-AC19-091E53EB34C0}"/>
    <cellStyle name="Normal 29" xfId="1426" xr:uid="{00000000-0005-0000-0000-00000E060000}"/>
    <cellStyle name="Normal 29 2" xfId="2533" xr:uid="{00000000-0005-0000-0000-00000F060000}"/>
    <cellStyle name="Normal 29 3" xfId="4578" xr:uid="{4A7E3E70-D01E-4C47-8201-669763CE3C1B}"/>
    <cellStyle name="Normal 29 4" xfId="4280" xr:uid="{2E57DA66-7D2D-4D8B-8EFF-2C331DBF4FE1}"/>
    <cellStyle name="Normal 3" xfId="18" xr:uid="{00000000-0005-0000-0000-000010060000}"/>
    <cellStyle name="Normal 3 10" xfId="1427" xr:uid="{00000000-0005-0000-0000-000011060000}"/>
    <cellStyle name="Normal 3 10 2" xfId="5734" xr:uid="{53E99F32-A547-4064-9E7A-E25C3071DD47}"/>
    <cellStyle name="Normal 3 11" xfId="1428" xr:uid="{00000000-0005-0000-0000-000012060000}"/>
    <cellStyle name="Normal 3 11 2" xfId="5735" xr:uid="{D6BAE182-D787-474C-BDCD-6CD90C30D36B}"/>
    <cellStyle name="Normal 3 12" xfId="1429" xr:uid="{00000000-0005-0000-0000-000013060000}"/>
    <cellStyle name="Normal 3 12 2" xfId="5736" xr:uid="{7E928C45-E280-4C46-9D62-5208D4B5956B}"/>
    <cellStyle name="Normal 3 13" xfId="6930" xr:uid="{3F840D0D-24B2-468B-83E6-B76C493930DA}"/>
    <cellStyle name="Normal 3 14" xfId="4446" xr:uid="{844A8BA3-0AE3-43E1-BD9F-D1F934835317}"/>
    <cellStyle name="Normal 3 15" xfId="4422" xr:uid="{B1814083-8946-45DB-80A2-60B976B66F5E}"/>
    <cellStyle name="Normal 3 16" xfId="54825" xr:uid="{22A4EEEB-5F93-440C-BB2E-861D8C94EC38}"/>
    <cellStyle name="Normal 3 17" xfId="54908" xr:uid="{6DDA60B5-6ED2-406F-965E-7AC7C65ADEBE}"/>
    <cellStyle name="Normal 3 18" xfId="55122" xr:uid="{4DACF373-5D53-4248-840A-5A48B5FF2172}"/>
    <cellStyle name="Normal 3 19" xfId="55197" xr:uid="{C4C50ADF-0C10-4BF7-87DC-F72B65B4BBDF}"/>
    <cellStyle name="Normal 3 2" xfId="1430" xr:uid="{00000000-0005-0000-0000-000014060000}"/>
    <cellStyle name="Normal 3 2 10" xfId="54917" xr:uid="{6143512D-C66C-4000-B5FB-DE07EF9A9996}"/>
    <cellStyle name="Normal 3 2 11" xfId="54981" xr:uid="{DD7F9D82-951F-41EE-B7C1-E5FEC4CC6BB5}"/>
    <cellStyle name="Normal 3 2 12" xfId="4337" xr:uid="{18694974-2239-4F01-8468-8F7FF461157C}"/>
    <cellStyle name="Normal 3 2 2" xfId="1431" xr:uid="{00000000-0005-0000-0000-000015060000}"/>
    <cellStyle name="Normal 3 2 2 2" xfId="5738" xr:uid="{3CCC8655-6BA2-415F-855E-1FF48459A795}"/>
    <cellStyle name="Normal 3 2 2 3" xfId="4580" xr:uid="{93341543-B15B-4213-9B68-6089E4E07601}"/>
    <cellStyle name="Normal 3 2 2 4" xfId="54864" xr:uid="{9C21C86E-731B-4502-8954-E4657C53521F}"/>
    <cellStyle name="Normal 3 2 2 5" xfId="4359" xr:uid="{8558F4A0-A170-456D-B36C-92B4FB11A2AC}"/>
    <cellStyle name="Normal 3 2 3" xfId="2421" xr:uid="{00000000-0005-0000-0000-000016060000}"/>
    <cellStyle name="Normal 3 2 3 2" xfId="4892" xr:uid="{6361CD44-CDD4-4809-8BA1-1DA06BC5E991}"/>
    <cellStyle name="Normal 3 2 3 3" xfId="29720" xr:uid="{F58C1BD9-96CF-458D-9C3B-B83E23832362}"/>
    <cellStyle name="Normal 3 2 3 4" xfId="4396" xr:uid="{B3C600EF-5C02-4F78-823D-0EAE0E1B0C5A}"/>
    <cellStyle name="Normal 3 2 4" xfId="5737" xr:uid="{E2E28187-9F0A-4F37-86F5-E0D47832CD2E}"/>
    <cellStyle name="Normal 3 2 4 2" xfId="8782" xr:uid="{46B4CEE4-657E-4302-BA9E-1D2B8448EAEF}"/>
    <cellStyle name="Normal 3 2 4 2 2" xfId="33924" xr:uid="{54CF905C-647D-4577-91F3-6CAC7D8CDFEA}"/>
    <cellStyle name="Normal 3 2 4 3" xfId="31129" xr:uid="{C893D969-74F4-44A4-A673-951126520ADE}"/>
    <cellStyle name="Normal 3 2 5" xfId="7529" xr:uid="{9D089931-BB38-4C17-85E0-38FFE4A35872}"/>
    <cellStyle name="Normal 3 2 5 2" xfId="32678" xr:uid="{ECAD417F-D9E3-471B-99AF-4FC36856586A}"/>
    <cellStyle name="Normal 3 2 6" xfId="29679" xr:uid="{CE2A8170-95FD-4EFC-B573-D0BC1D77ACF9}"/>
    <cellStyle name="Normal 3 2 6 2" xfId="54812" xr:uid="{9D34060D-FE00-4CA8-A0CB-F3514A613657}"/>
    <cellStyle name="Normal 3 2 7" xfId="4579" xr:uid="{455AA83D-8B0A-44AD-B135-67DE8219F7CC}"/>
    <cellStyle name="Normal 3 2 7 2" xfId="30001" xr:uid="{5A05B209-15AC-4471-AF50-C12896AB080D}"/>
    <cellStyle name="Normal 3 2 8" xfId="54827" xr:uid="{41D6A5E7-D6FB-4F47-B8F7-49B37F4422A1}"/>
    <cellStyle name="Normal 3 2 9" xfId="54880" xr:uid="{E2DD7579-4E00-4610-85E1-5EF759A8B10C}"/>
    <cellStyle name="Normal 3 20" xfId="4254" xr:uid="{52A709E6-DCFA-4AFD-B4C4-9B6C342AB5DC}"/>
    <cellStyle name="Normal 3 3" xfId="1432" xr:uid="{00000000-0005-0000-0000-000017060000}"/>
    <cellStyle name="Normal 3 3 2" xfId="1433" xr:uid="{00000000-0005-0000-0000-000018060000}"/>
    <cellStyle name="Normal 3 3 2 2" xfId="5740" xr:uid="{950D86D4-5443-4B5F-96EF-8222DBFA9355}"/>
    <cellStyle name="Normal 3 3 3" xfId="4581" xr:uid="{C95CC530-B331-4115-AC74-E400280E9863}"/>
    <cellStyle name="Normal 3 3 4" xfId="54830" xr:uid="{93639FFA-C07B-4F58-90A8-3704153FDC25}"/>
    <cellStyle name="Normal 3 3 5" xfId="54923" xr:uid="{F39BC71A-607A-4443-9AD6-31B6E59C852F}"/>
    <cellStyle name="Normal 3 3 6" xfId="4348" xr:uid="{55B5A56F-A019-4989-959C-7B1E9C15E6B5}"/>
    <cellStyle name="Normal 3 4" xfId="1434" xr:uid="{00000000-0005-0000-0000-000019060000}"/>
    <cellStyle name="Normal 3 4 2" xfId="1435" xr:uid="{00000000-0005-0000-0000-00001A060000}"/>
    <cellStyle name="Normal 3 4 2 2" xfId="55113" xr:uid="{4D5A359C-5820-47FD-B661-E15D35AE6290}"/>
    <cellStyle name="Normal 3 4 3" xfId="1436" xr:uid="{00000000-0005-0000-0000-00001B060000}"/>
    <cellStyle name="Normal 3 4 3 2" xfId="5743" xr:uid="{331FFD1E-4892-41A9-BB06-726FEAC8DCF4}"/>
    <cellStyle name="Normal 3 4 4" xfId="4582" xr:uid="{2AA8AC89-8692-41A8-9C1A-1293D6D71BAD}"/>
    <cellStyle name="Normal 3 4 5" xfId="4374" xr:uid="{2C3FE7BC-382A-485C-8ECB-4FA5913592FD}"/>
    <cellStyle name="Normal 3 5" xfId="1437" xr:uid="{00000000-0005-0000-0000-00001C060000}"/>
    <cellStyle name="Normal 3 5 2" xfId="1438" xr:uid="{00000000-0005-0000-0000-00001D060000}"/>
    <cellStyle name="Normal 3 5 2 2" xfId="5745" xr:uid="{5D414F47-AD7A-4DFA-9F4B-04D07C586BBB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6 3 2" xfId="5748" xr:uid="{2B5DA740-ADC3-47C3-A2FD-0B8E650D8F1A}"/>
    <cellStyle name="Normal 3 7" xfId="1442" xr:uid="{00000000-0005-0000-0000-000021060000}"/>
    <cellStyle name="Normal 3 7 2" xfId="5749" xr:uid="{E70146D3-35A7-44BE-AFD7-DA667F517048}"/>
    <cellStyle name="Normal 3 8" xfId="1443" xr:uid="{00000000-0005-0000-0000-000022060000}"/>
    <cellStyle name="Normal 3 8 2" xfId="5750" xr:uid="{F838B017-0FFA-4068-8CE8-293D1248460F}"/>
    <cellStyle name="Normal 3 9" xfId="1444" xr:uid="{00000000-0005-0000-0000-000023060000}"/>
    <cellStyle name="Normal 3 9 2" xfId="5751" xr:uid="{7BA19D80-ADC2-4A95-9834-6E5803677ECA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0 3" xfId="4583" xr:uid="{E3A1FFF6-6F5B-4B4E-9DC8-6446C69008AF}"/>
    <cellStyle name="Normal 30 4" xfId="4281" xr:uid="{01CF8171-2804-448D-A7CC-7219602CB51D}"/>
    <cellStyle name="Normal 31" xfId="1448" xr:uid="{00000000-0005-0000-0000-000027060000}"/>
    <cellStyle name="Normal 31 2" xfId="1449" xr:uid="{00000000-0005-0000-0000-000028060000}"/>
    <cellStyle name="Normal 31 2 2" xfId="5756" xr:uid="{372D7A17-CE95-4692-B58E-138CC6BE3530}"/>
    <cellStyle name="Normal 31 3" xfId="4584" xr:uid="{EB496244-3B76-472B-9DAC-33445C16CF6B}"/>
    <cellStyle name="Normal 31 4" xfId="4282" xr:uid="{FBFBEC0F-071C-4E86-9799-4DBE9D016D76}"/>
    <cellStyle name="Normal 32" xfId="1450" xr:uid="{00000000-0005-0000-0000-000029060000}"/>
    <cellStyle name="Normal 32 2" xfId="1451" xr:uid="{00000000-0005-0000-0000-00002A060000}"/>
    <cellStyle name="Normal 32 2 2" xfId="5757" xr:uid="{E17DF26C-484B-41F4-9619-1D8B4F3D96D7}"/>
    <cellStyle name="Normal 32 3" xfId="3322" xr:uid="{359637EA-C2A7-44FB-A096-78B9AC2CD068}"/>
    <cellStyle name="Normal 32 3 2" xfId="4585" xr:uid="{9CD3D2A1-4270-4BC7-A0EF-33513CF87E73}"/>
    <cellStyle name="Normal 32 4" xfId="4283" xr:uid="{0D13D4AE-C8F3-438A-AFEC-34AAEED413B0}"/>
    <cellStyle name="Normal 33" xfId="1452" xr:uid="{00000000-0005-0000-0000-00002B060000}"/>
    <cellStyle name="Normal 33 2" xfId="2534" xr:uid="{00000000-0005-0000-0000-00002C060000}"/>
    <cellStyle name="Normal 33 3" xfId="3323" xr:uid="{6A260EE0-EBE3-4073-B2E9-8A68CA451670}"/>
    <cellStyle name="Normal 33 3 2" xfId="4586" xr:uid="{24C6C9BB-66AA-478D-9D43-AED975CA68E7}"/>
    <cellStyle name="Normal 33 4" xfId="4284" xr:uid="{3628CA32-5A58-47A6-85E6-FFF9F9CCBF13}"/>
    <cellStyle name="Normal 34" xfId="1453" xr:uid="{00000000-0005-0000-0000-00002D060000}"/>
    <cellStyle name="Normal 34 2" xfId="2535" xr:uid="{00000000-0005-0000-0000-00002E060000}"/>
    <cellStyle name="Normal 34 3" xfId="3324" xr:uid="{F71C9F52-8B23-44F8-B799-2CE87754FBFD}"/>
    <cellStyle name="Normal 34 3 2" xfId="4587" xr:uid="{E53E8566-7606-4BF1-920A-353C7DF2B831}"/>
    <cellStyle name="Normal 34 4" xfId="4285" xr:uid="{556731E1-BD40-4868-A833-CAD2BF764B92}"/>
    <cellStyle name="Normal 35" xfId="1454" xr:uid="{00000000-0005-0000-0000-00002F060000}"/>
    <cellStyle name="Normal 35 2" xfId="2536" xr:uid="{00000000-0005-0000-0000-000030060000}"/>
    <cellStyle name="Normal 35 3" xfId="3325" xr:uid="{B6BDAFFB-607D-4757-93A5-1D50673DB486}"/>
    <cellStyle name="Normal 35 3 2" xfId="4588" xr:uid="{BF287DD2-BD36-4A10-9ED9-9535A11BC984}"/>
    <cellStyle name="Normal 35 4" xfId="4286" xr:uid="{1BA53C74-2885-4FA8-A6CC-CD7F8C00F910}"/>
    <cellStyle name="Normal 36" xfId="1455" xr:uid="{00000000-0005-0000-0000-000031060000}"/>
    <cellStyle name="Normal 36 2" xfId="2537" xr:uid="{00000000-0005-0000-0000-000032060000}"/>
    <cellStyle name="Normal 36 3" xfId="4589" xr:uid="{6EB14E06-1FA2-4435-9CBE-6817DC56AD25}"/>
    <cellStyle name="Normal 36 4" xfId="4287" xr:uid="{18807483-1A6E-4489-AEC5-6DFB5CD0FF14}"/>
    <cellStyle name="Normal 37" xfId="1456" xr:uid="{00000000-0005-0000-0000-000033060000}"/>
    <cellStyle name="Normal 37 2" xfId="4590" xr:uid="{0D7F611E-2307-4E93-9161-4539308B56BD}"/>
    <cellStyle name="Normal 37 3" xfId="4288" xr:uid="{EB7E12D1-6BB1-450D-ABC5-0E5CC31474EA}"/>
    <cellStyle name="Normal 38" xfId="1457" xr:uid="{00000000-0005-0000-0000-000034060000}"/>
    <cellStyle name="Normal 38 2" xfId="4591" xr:uid="{C2BD7C0A-4435-4E96-BD6E-1035F48EF368}"/>
    <cellStyle name="Normal 38 3" xfId="4289" xr:uid="{71F87F8B-D007-4300-B226-54FEC4BE3D44}"/>
    <cellStyle name="Normal 39" xfId="1458" xr:uid="{00000000-0005-0000-0000-000035060000}"/>
    <cellStyle name="Normal 39 2" xfId="4592" xr:uid="{62B2D0F2-FD50-4B23-BC1A-E6FE943B8BF5}"/>
    <cellStyle name="Normal 39 3" xfId="4290" xr:uid="{B5FB906F-743C-4AA9-9319-4014CC504ED9}"/>
    <cellStyle name="Normal 4" xfId="1459" xr:uid="{00000000-0005-0000-0000-000036060000}"/>
    <cellStyle name="Normal 4 10" xfId="7530" xr:uid="{23BF28D3-6796-4AA9-9BD5-50FFAEB5DA6E}"/>
    <cellStyle name="Normal 4 10 2" xfId="32679" xr:uid="{2308574F-47AB-4905-A721-B62C9FE3F3BA}"/>
    <cellStyle name="Normal 4 11" xfId="4593" xr:uid="{AB2FABA8-C3BD-4F84-8588-54CB3DCA79FB}"/>
    <cellStyle name="Normal 4 11 2" xfId="30002" xr:uid="{A432D568-C031-4C03-9359-2AE0C25EEE98}"/>
    <cellStyle name="Normal 4 12" xfId="4429" xr:uid="{822607D8-46CD-4978-91D2-6984EA128576}"/>
    <cellStyle name="Normal 4 13" xfId="54831" xr:uid="{53884A29-2B1F-429D-9A80-C5A4945254CE}"/>
    <cellStyle name="Normal 4 14" xfId="54914" xr:uid="{A10741EF-13FB-48B4-BBDA-B61B81FCEB2E}"/>
    <cellStyle name="Normal 4 15" xfId="54982" xr:uid="{9DEB0023-2DC7-4D0A-9E44-649E121DB757}"/>
    <cellStyle name="Normal 4 16" xfId="55130" xr:uid="{03E78443-FA75-4AA3-AFED-E5655ECE6DBB}"/>
    <cellStyle name="Normal 4 17" xfId="55199" xr:uid="{2FA56B2A-FF44-4FAB-AE29-EF23979142E6}"/>
    <cellStyle name="Normal 4 18" xfId="4255" xr:uid="{48225AF3-FDF6-4473-B542-A34F17D1524A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2 2 2" xfId="5761" xr:uid="{7041FD1D-CF40-4832-A488-8B554259B496}"/>
    <cellStyle name="Normal 4 2 2 2 2 2" xfId="8795" xr:uid="{79B4B92F-FAEA-445B-9B2E-32293B1A43FB}"/>
    <cellStyle name="Normal 4 2 2 2 2 2 2" xfId="33937" xr:uid="{533A20A3-C32B-44ED-B2A8-37B295802B23}"/>
    <cellStyle name="Normal 4 2 2 2 2 3" xfId="31142" xr:uid="{A6D57BF1-58AF-4C3F-B494-F3097D1BE763}"/>
    <cellStyle name="Normal 4 2 2 2 3" xfId="7531" xr:uid="{86C6A340-0E5B-4C2E-BCBC-A0B8F32FEDAB}"/>
    <cellStyle name="Normal 4 2 2 2 3 2" xfId="32680" xr:uid="{15E85C5A-B4D8-442D-B7C3-EE5A5A86A05B}"/>
    <cellStyle name="Normal 4 2 2 2 4" xfId="30003" xr:uid="{8B2B7528-B564-42B8-86F5-565316C0D7EF}"/>
    <cellStyle name="Normal 4 2 2 2 5" xfId="54983" xr:uid="{19FF012F-3BE8-4587-9D62-006A406DCDA0}"/>
    <cellStyle name="Normal 4 2 2 3" xfId="5760" xr:uid="{4E125E82-CB91-445E-BB3A-0D376E13B506}"/>
    <cellStyle name="Normal 4 2 2 4" xfId="4595" xr:uid="{D6196470-ABF3-4F9C-B4F9-4C26BD27FD62}"/>
    <cellStyle name="Normal 4 2 2 5" xfId="4395" xr:uid="{CB985086-A94B-4E83-8817-5E00C1E451FB}"/>
    <cellStyle name="Normal 4 2 3" xfId="1463" xr:uid="{00000000-0005-0000-0000-00003A060000}"/>
    <cellStyle name="Normal 4 2 4" xfId="4594" xr:uid="{4FF5FB29-2014-4448-8E1F-D31B62809B70}"/>
    <cellStyle name="Normal 4 2 5" xfId="4343" xr:uid="{18B63975-946F-4C1F-B9A1-1A9B98051516}"/>
    <cellStyle name="Normal 4 3" xfId="1464" xr:uid="{00000000-0005-0000-0000-00003B060000}"/>
    <cellStyle name="Normal 4 3 2" xfId="1465" xr:uid="{00000000-0005-0000-0000-00003C060000}"/>
    <cellStyle name="Normal 4 3 2 2" xfId="5762" xr:uid="{E14E0D31-9C1B-497B-8548-BC0C1C7B9B24}"/>
    <cellStyle name="Normal 4 3 2 3" xfId="55114" xr:uid="{693B112A-8E50-4AF5-BC78-3E922D47BF04}"/>
    <cellStyle name="Normal 4 3 3" xfId="4596" xr:uid="{6FAAF5A6-5CC8-4B47-83FE-AC1D7C723064}"/>
    <cellStyle name="Normal 4 3 4" xfId="29715" xr:uid="{FB069B58-740A-47CD-90EA-7BE4632D312C}"/>
    <cellStyle name="Normal 4 3 5" xfId="4385" xr:uid="{DF86FD70-5270-4AA0-8AB3-BBC3E0F9E042}"/>
    <cellStyle name="Normal 4 4" xfId="1466" xr:uid="{00000000-0005-0000-0000-00003D060000}"/>
    <cellStyle name="Normal 4 4 2" xfId="1467" xr:uid="{00000000-0005-0000-0000-00003E060000}"/>
    <cellStyle name="Normal 4 4 3" xfId="3328" xr:uid="{1C7BBC69-A8AA-4C12-97C5-9B082A8B082D}"/>
    <cellStyle name="Normal 4 4 4" xfId="4597" xr:uid="{AB1CCBEB-C63D-49E9-A2C9-D7931A5BC168}"/>
    <cellStyle name="Normal 4 5" xfId="1468" xr:uid="{00000000-0005-0000-0000-00003F060000}"/>
    <cellStyle name="Normal 4 5 2" xfId="5763" xr:uid="{DC237FF3-E8E6-4E7A-A779-277C2DE89CAA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 9" xfId="5759" xr:uid="{47C16899-55D3-429B-BD05-5B222BB9396F}"/>
    <cellStyle name="Normal 4 9 2" xfId="8794" xr:uid="{EA330092-85B6-4315-A72D-3912F8C431AC}"/>
    <cellStyle name="Normal 4 9 2 2" xfId="33936" xr:uid="{B09C4C9E-2450-4CF2-BCAB-20F8682C8CB9}"/>
    <cellStyle name="Normal 4 9 3" xfId="31141" xr:uid="{6C658890-0C56-4426-A9BE-D37823548D79}"/>
    <cellStyle name="Normal 4_INEC_Q4'53_WP -FON" xfId="1472" xr:uid="{00000000-0005-0000-0000-000043060000}"/>
    <cellStyle name="Normal 40" xfId="1473" xr:uid="{00000000-0005-0000-0000-000044060000}"/>
    <cellStyle name="Normal 40 2" xfId="4598" xr:uid="{2DA5AFB9-F2C0-401A-B86F-82DCAC3433E7}"/>
    <cellStyle name="Normal 40 3" xfId="55112" xr:uid="{C38F2AFC-1952-40D6-9387-4E97C187CDD4}"/>
    <cellStyle name="Normal 40 4" xfId="4291" xr:uid="{AC8DCE85-5C5A-47AC-8EE0-D51FD5932BB0}"/>
    <cellStyle name="Normal 41" xfId="1474" xr:uid="{00000000-0005-0000-0000-000045060000}"/>
    <cellStyle name="Normal 41 2" xfId="5764" xr:uid="{F1605489-344C-4C73-926F-2FBA17202C0A}"/>
    <cellStyle name="Normal 41 3" xfId="4599" xr:uid="{3FDD4775-4F1C-4670-9AB8-873184D8207B}"/>
    <cellStyle name="Normal 41 4" xfId="4292" xr:uid="{9FC7874A-17D1-405B-864D-1EE1F1916FC8}"/>
    <cellStyle name="Normal 42" xfId="1475" xr:uid="{00000000-0005-0000-0000-000046060000}"/>
    <cellStyle name="Normal 42 2" xfId="5765" xr:uid="{235C16B5-6E86-4B11-9893-16B482B7E2EC}"/>
    <cellStyle name="Normal 42 3" xfId="4600" xr:uid="{767B0CEA-763E-464E-A7A9-E68282B74A93}"/>
    <cellStyle name="Normal 42 4" xfId="4293" xr:uid="{78F7B533-B60A-4F8A-88D5-6477A3A9A35E}"/>
    <cellStyle name="Normal 43" xfId="1476" xr:uid="{00000000-0005-0000-0000-000047060000}"/>
    <cellStyle name="Normal 43 2" xfId="5766" xr:uid="{91BC8F35-11FA-4906-BF68-B7C98C74DE04}"/>
    <cellStyle name="Normal 43 3" xfId="4601" xr:uid="{41E6F9AD-DB7C-47DB-96AD-FFF94ADB69F8}"/>
    <cellStyle name="Normal 43 4" xfId="4294" xr:uid="{51C5E73A-1E29-4481-B43F-F5DD21E20B05}"/>
    <cellStyle name="Normal 44" xfId="1477" xr:uid="{00000000-0005-0000-0000-000048060000}"/>
    <cellStyle name="Normal 44 2" xfId="5767" xr:uid="{919EA432-0E45-42F1-BCB1-9A447CDB1E9D}"/>
    <cellStyle name="Normal 44 3" xfId="4602" xr:uid="{A9283B3F-B1C4-4B8C-85FC-54598356DAF8}"/>
    <cellStyle name="Normal 44 4" xfId="4295" xr:uid="{5047EC7C-6050-4B1B-8234-E5FA012AFD11}"/>
    <cellStyle name="Normal 45" xfId="1478" xr:uid="{00000000-0005-0000-0000-000049060000}"/>
    <cellStyle name="Normal 45 2" xfId="5768" xr:uid="{DE385803-299D-459C-B247-5B512B9D507A}"/>
    <cellStyle name="Normal 45 3" xfId="4603" xr:uid="{0365FF05-E8A5-48A3-806E-BE9D0E2FFCE1}"/>
    <cellStyle name="Normal 45 4" xfId="4296" xr:uid="{2D92E1F5-9356-4FDB-A774-1D9FE60ACE68}"/>
    <cellStyle name="Normal 46" xfId="1479" xr:uid="{00000000-0005-0000-0000-00004A060000}"/>
    <cellStyle name="Normal 46 2" xfId="5769" xr:uid="{09AF9DA2-749A-4DDC-BD03-57F127B10F50}"/>
    <cellStyle name="Normal 46 3" xfId="4604" xr:uid="{77E5F093-1B1F-4367-97FB-569F3A6B8345}"/>
    <cellStyle name="Normal 46 4" xfId="4297" xr:uid="{5A6BB1E2-831E-461D-B210-64792601EE20}"/>
    <cellStyle name="Normal 47" xfId="1480" xr:uid="{00000000-0005-0000-0000-00004B060000}"/>
    <cellStyle name="Normal 47 2" xfId="5770" xr:uid="{9F23861E-5334-4C78-9A75-252DC050B541}"/>
    <cellStyle name="Normal 47 3" xfId="4605" xr:uid="{F6C9F945-1CD4-4690-A141-5D30C439C491}"/>
    <cellStyle name="Normal 47 4" xfId="4298" xr:uid="{8FB55A78-506D-4EF6-8F4A-9B27E1561B18}"/>
    <cellStyle name="Normal 48" xfId="1481" xr:uid="{00000000-0005-0000-0000-00004C060000}"/>
    <cellStyle name="Normal 48 2" xfId="5771" xr:uid="{34C52C29-68EF-49BA-BB9C-76046FB07178}"/>
    <cellStyle name="Normal 48 3" xfId="4606" xr:uid="{BDA1239B-B971-44E0-AFE6-02C117B08995}"/>
    <cellStyle name="Normal 48 4" xfId="4299" xr:uid="{E32A9B0A-662E-4016-AB99-0CB7168DC8C1}"/>
    <cellStyle name="Normal 49" xfId="1482" xr:uid="{00000000-0005-0000-0000-00004D060000}"/>
    <cellStyle name="Normal 49 2" xfId="4607" xr:uid="{77F78DF9-92DD-4D19-BCE2-B0B09991FCDC}"/>
    <cellStyle name="Normal 49 3" xfId="4300" xr:uid="{A585C12F-A272-4C6B-A37C-C8DDFFFAEBBC}"/>
    <cellStyle name="Normal 5" xfId="13" xr:uid="{00000000-0005-0000-0000-00004E060000}"/>
    <cellStyle name="Normal 5 10" xfId="4256" xr:uid="{18FA6D5D-D3EE-4A51-A07D-D378314A219F}"/>
    <cellStyle name="Normal 5 2" xfId="15" xr:uid="{00000000-0005-0000-0000-00004F060000}"/>
    <cellStyle name="Normal 5 2 2" xfId="1483" xr:uid="{00000000-0005-0000-0000-000050060000}"/>
    <cellStyle name="Normal 5 2 2 2" xfId="4608" xr:uid="{94456C34-6166-4C27-850F-DA1C1C26F7C9}"/>
    <cellStyle name="Normal 5 2 2 3" xfId="4381" xr:uid="{7059FB49-39C5-43AE-96B3-04804AA8604C}"/>
    <cellStyle name="Normal 5 2 3" xfId="2538" xr:uid="{00000000-0005-0000-0000-000051060000}"/>
    <cellStyle name="Normal 5 3" xfId="1484" xr:uid="{00000000-0005-0000-0000-000052060000}"/>
    <cellStyle name="Normal 5 3 2" xfId="2539" xr:uid="{00000000-0005-0000-0000-000053060000}"/>
    <cellStyle name="Normal 5 3 2 2" xfId="2540" xr:uid="{00000000-0005-0000-0000-000054060000}"/>
    <cellStyle name="Normal 5 3 3" xfId="5772" xr:uid="{CE226114-B2F4-4254-BF19-BE7E1562AAF4}"/>
    <cellStyle name="Normal 5 3 4" xfId="4609" xr:uid="{BDF59DC1-3A67-42EF-924C-6DFF55338084}"/>
    <cellStyle name="Normal 5 3 5" xfId="4387" xr:uid="{6C0F035D-04F2-47C9-BA45-BC169EE2EBB9}"/>
    <cellStyle name="Normal 5 4" xfId="1485" xr:uid="{00000000-0005-0000-0000-000055060000}"/>
    <cellStyle name="Normal 5 4 2" xfId="1486" xr:uid="{00000000-0005-0000-0000-000056060000}"/>
    <cellStyle name="Normal 5 4 3" xfId="5773" xr:uid="{839B88A6-61E6-4122-AAEA-73AD4F7A81F6}"/>
    <cellStyle name="Normal 5 4 3 2" xfId="8796" xr:uid="{5910A407-6F2C-4880-9B2B-97800CF9A31C}"/>
    <cellStyle name="Normal 5 4 3 2 2" xfId="33938" xr:uid="{2B0D6B9E-922E-4E59-9CF5-672787DB9E25}"/>
    <cellStyle name="Normal 5 4 3 3" xfId="31143" xr:uid="{2D68C17F-29AF-4D06-9F60-C89B438C8F37}"/>
    <cellStyle name="Normal 5 4 4" xfId="7532" xr:uid="{682BDBA5-2D8B-4708-B992-DECC1108AD78}"/>
    <cellStyle name="Normal 5 4 4 2" xfId="32681" xr:uid="{47FF6892-233F-47D2-A913-FA7CFDDE0EF9}"/>
    <cellStyle name="Normal 5 4 5" xfId="30004" xr:uid="{419655CD-3F48-42AA-8DB1-041E6AC8FBDE}"/>
    <cellStyle name="Normal 5 4 6" xfId="54984" xr:uid="{5EE9058D-D73A-446A-9691-61B9A486EEAD}"/>
    <cellStyle name="Normal 5 5" xfId="4379" xr:uid="{16497ADC-74AA-4FBD-95D5-130A0EBA573F}"/>
    <cellStyle name="Normal 5 5 2" xfId="4942" xr:uid="{1E2E84A2-6AF8-4D90-8531-173D4C6F7EC8}"/>
    <cellStyle name="Normal 5 6" xfId="4441" xr:uid="{5E3CB135-085D-4336-BA03-DFB3C7C1BFD1}"/>
    <cellStyle name="Normal 5 7" xfId="4433" xr:uid="{05DBD1EA-70FB-4EDA-80CB-964AFB478AF7}"/>
    <cellStyle name="Normal 5 7 2" xfId="29746" xr:uid="{8CF30261-EB32-46C3-A8B8-37E74B53CC95}"/>
    <cellStyle name="Normal 5 8" xfId="54859" xr:uid="{79087A2F-F58E-4BFB-BC1E-FFCEF2A927C4}"/>
    <cellStyle name="Normal 5 9" xfId="54918" xr:uid="{B7978AFC-8579-4DE6-8938-7E256224B5D6}"/>
    <cellStyle name="Normal 5_Top P-PAR Q1'53_Per Book" xfId="2541" xr:uid="{00000000-0005-0000-0000-000057060000}"/>
    <cellStyle name="Normal 50" xfId="1487" xr:uid="{00000000-0005-0000-0000-000058060000}"/>
    <cellStyle name="Normal 50 2" xfId="4610" xr:uid="{2EF2940C-2185-4573-A562-64738313CA07}"/>
    <cellStyle name="Normal 50 3" xfId="4301" xr:uid="{94A6C73E-9FC3-4B91-AFC3-02AFD5D20F07}"/>
    <cellStyle name="Normal 51" xfId="1488" xr:uid="{00000000-0005-0000-0000-000059060000}"/>
    <cellStyle name="Normal 51 2" xfId="2542" xr:uid="{00000000-0005-0000-0000-00005A060000}"/>
    <cellStyle name="Normal 51 3" xfId="4611" xr:uid="{87A0A202-F859-49B9-9FFB-DB6FCD0BA2DC}"/>
    <cellStyle name="Normal 51 4" xfId="4302" xr:uid="{FC344962-9E0F-4E42-9B33-C95B355811A6}"/>
    <cellStyle name="Normal 52" xfId="1489" xr:uid="{00000000-0005-0000-0000-00005B060000}"/>
    <cellStyle name="Normal 52 2" xfId="4612" xr:uid="{B4DD95BC-1BA0-4561-BEF5-26CBBB5ABDD0}"/>
    <cellStyle name="Normal 52 3" xfId="4303" xr:uid="{877C1972-57BC-45D7-809B-FD3E5FCCD694}"/>
    <cellStyle name="Normal 53" xfId="1490" xr:uid="{00000000-0005-0000-0000-00005C060000}"/>
    <cellStyle name="Normal 53 2" xfId="4613" xr:uid="{195AC0C7-C3D0-47B5-AD76-280CAAC6B5A2}"/>
    <cellStyle name="Normal 53 3" xfId="4304" xr:uid="{BA72688C-F1A6-47A0-B03A-0941031374A5}"/>
    <cellStyle name="Normal 54" xfId="2422" xr:uid="{00000000-0005-0000-0000-00005D060000}"/>
    <cellStyle name="Normal 54 2" xfId="4893" xr:uid="{EAEF1CE6-A670-4352-92FD-FA4D50DFDC50}"/>
    <cellStyle name="Normal 54 3" xfId="4305" xr:uid="{F1C9F5EF-1276-424B-AD68-FD2B492800AE}"/>
    <cellStyle name="Normal 55" xfId="2423" xr:uid="{00000000-0005-0000-0000-00005E060000}"/>
    <cellStyle name="Normal 55 2" xfId="4894" xr:uid="{C1E0C57E-C663-4AEC-9E51-2E4B4416A866}"/>
    <cellStyle name="Normal 55 3" xfId="4306" xr:uid="{F8551A85-D56D-474C-89E6-CA1B96127E4B}"/>
    <cellStyle name="Normal 56" xfId="2424" xr:uid="{00000000-0005-0000-0000-00005F060000}"/>
    <cellStyle name="Normal 56 2" xfId="4895" xr:uid="{0BAC4D8B-21DB-453C-A038-8069F0C50B0D}"/>
    <cellStyle name="Normal 56 3" xfId="4307" xr:uid="{77A48677-7DAA-458D-8CD4-7C26CDE96A53}"/>
    <cellStyle name="Normal 57" xfId="1491" xr:uid="{00000000-0005-0000-0000-000060060000}"/>
    <cellStyle name="Normal 57 2" xfId="1492" xr:uid="{00000000-0005-0000-0000-000061060000}"/>
    <cellStyle name="Normal 57 2 2" xfId="5780" xr:uid="{A912E551-5205-4E59-9F22-F5A165A9F29E}"/>
    <cellStyle name="Normal 57 3" xfId="5779" xr:uid="{58E4866F-CAA4-4D4E-9344-1CAB988F6E3E}"/>
    <cellStyle name="Normal 57 4" xfId="4614" xr:uid="{7B9AC428-815E-4BD6-8438-3776F34137AE}"/>
    <cellStyle name="Normal 57 5" xfId="4308" xr:uid="{DE9240BE-FADD-4546-9D06-5939D711AF16}"/>
    <cellStyle name="Normal 58" xfId="2425" xr:uid="{00000000-0005-0000-0000-000062060000}"/>
    <cellStyle name="Normal 58 2" xfId="4896" xr:uid="{93DBFAAA-6A6B-4DA7-A3D6-CBB4A263BAF9}"/>
    <cellStyle name="Normal 58 3" xfId="4309" xr:uid="{F2FD2C4F-0DC1-4E5C-BE92-925E5A3ABAA0}"/>
    <cellStyle name="Normal 59" xfId="2426" xr:uid="{00000000-0005-0000-0000-000063060000}"/>
    <cellStyle name="Normal 59 2" xfId="4897" xr:uid="{857AB154-F04B-48E8-8814-D92014F8EFCC}"/>
    <cellStyle name="Normal 59 3" xfId="4310" xr:uid="{87EA9B47-016B-4EDB-8853-CE2DE83F88C8}"/>
    <cellStyle name="Normal 6" xfId="22" xr:uid="{00000000-0005-0000-0000-000064060000}"/>
    <cellStyle name="Normal 6 10" xfId="2543" xr:uid="{00000000-0005-0000-0000-000065060000}"/>
    <cellStyle name="Normal 6 11" xfId="2544" xr:uid="{00000000-0005-0000-0000-000066060000}"/>
    <cellStyle name="Normal 6 11 2" xfId="55150" xr:uid="{3A1EDF9D-6DA7-4E15-8D72-FE750D038ECD}"/>
    <cellStyle name="Normal 6 12" xfId="2545" xr:uid="{00000000-0005-0000-0000-000067060000}"/>
    <cellStyle name="Normal 6 13" xfId="2546" xr:uid="{00000000-0005-0000-0000-000068060000}"/>
    <cellStyle name="Normal 6 14" xfId="2547" xr:uid="{00000000-0005-0000-0000-000069060000}"/>
    <cellStyle name="Normal 6 15" xfId="2548" xr:uid="{00000000-0005-0000-0000-00006A060000}"/>
    <cellStyle name="Normal 6 16" xfId="2549" xr:uid="{00000000-0005-0000-0000-00006B060000}"/>
    <cellStyle name="Normal 6 17" xfId="2550" xr:uid="{00000000-0005-0000-0000-00006C060000}"/>
    <cellStyle name="Normal 6 18" xfId="2551" xr:uid="{00000000-0005-0000-0000-00006D060000}"/>
    <cellStyle name="Normal 6 19" xfId="2552" xr:uid="{00000000-0005-0000-0000-00006E060000}"/>
    <cellStyle name="Normal 6 2" xfId="1493" xr:uid="{00000000-0005-0000-0000-00006F060000}"/>
    <cellStyle name="Normal 6 2 2" xfId="2553" xr:uid="{00000000-0005-0000-0000-000070060000}"/>
    <cellStyle name="Normal 6 2 3" xfId="4615" xr:uid="{374F666E-6505-4393-81A8-81BC37F16AF1}"/>
    <cellStyle name="Normal 6 2 4" xfId="4393" xr:uid="{1F56C751-24D3-4E8B-A2F1-F8A3CC30D38A}"/>
    <cellStyle name="Normal 6 20" xfId="2554" xr:uid="{00000000-0005-0000-0000-000071060000}"/>
    <cellStyle name="Normal 6 21" xfId="2555" xr:uid="{00000000-0005-0000-0000-000072060000}"/>
    <cellStyle name="Normal 6 22" xfId="2556" xr:uid="{00000000-0005-0000-0000-000073060000}"/>
    <cellStyle name="Normal 6 23" xfId="2557" xr:uid="{00000000-0005-0000-0000-000074060000}"/>
    <cellStyle name="Normal 6 24" xfId="2558" xr:uid="{00000000-0005-0000-0000-000075060000}"/>
    <cellStyle name="Normal 6 25" xfId="2559" xr:uid="{00000000-0005-0000-0000-000076060000}"/>
    <cellStyle name="Normal 6 26" xfId="2560" xr:uid="{00000000-0005-0000-0000-000077060000}"/>
    <cellStyle name="Normal 6 27" xfId="2561" xr:uid="{00000000-0005-0000-0000-000078060000}"/>
    <cellStyle name="Normal 6 28" xfId="2562" xr:uid="{00000000-0005-0000-0000-000079060000}"/>
    <cellStyle name="Normal 6 29" xfId="2563" xr:uid="{00000000-0005-0000-0000-00007A060000}"/>
    <cellStyle name="Normal 6 3" xfId="1494" xr:uid="{00000000-0005-0000-0000-00007B060000}"/>
    <cellStyle name="Normal 6 3 2" xfId="2564" xr:uid="{00000000-0005-0000-0000-00007C060000}"/>
    <cellStyle name="Normal 6 30" xfId="2565" xr:uid="{00000000-0005-0000-0000-00007D060000}"/>
    <cellStyle name="Normal 6 31" xfId="2566" xr:uid="{00000000-0005-0000-0000-00007E060000}"/>
    <cellStyle name="Normal 6 32" xfId="2567" xr:uid="{00000000-0005-0000-0000-00007F060000}"/>
    <cellStyle name="Normal 6 33" xfId="2568" xr:uid="{00000000-0005-0000-0000-000080060000}"/>
    <cellStyle name="Normal 6 34" xfId="2569" xr:uid="{00000000-0005-0000-0000-000081060000}"/>
    <cellStyle name="Normal 6 35" xfId="2570" xr:uid="{00000000-0005-0000-0000-000082060000}"/>
    <cellStyle name="Normal 6 36" xfId="2571" xr:uid="{00000000-0005-0000-0000-000083060000}"/>
    <cellStyle name="Normal 6 37" xfId="2572" xr:uid="{00000000-0005-0000-0000-000084060000}"/>
    <cellStyle name="Normal 6 38" xfId="2573" xr:uid="{00000000-0005-0000-0000-000085060000}"/>
    <cellStyle name="Normal 6 39" xfId="2574" xr:uid="{00000000-0005-0000-0000-000086060000}"/>
    <cellStyle name="Normal 6 4" xfId="1495" xr:uid="{00000000-0005-0000-0000-000087060000}"/>
    <cellStyle name="Normal 6 4 2" xfId="1496" xr:uid="{00000000-0005-0000-0000-000088060000}"/>
    <cellStyle name="Normal 6 4 2 2" xfId="5781" xr:uid="{2DAF393F-EF43-4A89-93B3-91FBC23C7C20}"/>
    <cellStyle name="Normal 6 40" xfId="2575" xr:uid="{00000000-0005-0000-0000-000089060000}"/>
    <cellStyle name="Normal 6 41" xfId="2576" xr:uid="{00000000-0005-0000-0000-00008A060000}"/>
    <cellStyle name="Normal 6 42" xfId="2577" xr:uid="{00000000-0005-0000-0000-00008B060000}"/>
    <cellStyle name="Normal 6 43" xfId="2578" xr:uid="{00000000-0005-0000-0000-00008C060000}"/>
    <cellStyle name="Normal 6 44" xfId="2579" xr:uid="{00000000-0005-0000-0000-00008D060000}"/>
    <cellStyle name="Normal 6 45" xfId="2580" xr:uid="{00000000-0005-0000-0000-00008E060000}"/>
    <cellStyle name="Normal 6 46" xfId="2581" xr:uid="{00000000-0005-0000-0000-00008F060000}"/>
    <cellStyle name="Normal 6 47" xfId="2582" xr:uid="{00000000-0005-0000-0000-000090060000}"/>
    <cellStyle name="Normal 6 48" xfId="2583" xr:uid="{00000000-0005-0000-0000-000091060000}"/>
    <cellStyle name="Normal 6 49" xfId="2584" xr:uid="{00000000-0005-0000-0000-000092060000}"/>
    <cellStyle name="Normal 6 5" xfId="1497" xr:uid="{00000000-0005-0000-0000-000093060000}"/>
    <cellStyle name="Normal 6 5 2" xfId="5782" xr:uid="{A99CC052-AD69-4E19-BA03-59C901423299}"/>
    <cellStyle name="Normal 6 50" xfId="2585" xr:uid="{00000000-0005-0000-0000-000094060000}"/>
    <cellStyle name="Normal 6 51" xfId="2586" xr:uid="{00000000-0005-0000-0000-000095060000}"/>
    <cellStyle name="Normal 6 52" xfId="2587" xr:uid="{00000000-0005-0000-0000-000096060000}"/>
    <cellStyle name="Normal 6 53" xfId="2588" xr:uid="{00000000-0005-0000-0000-000097060000}"/>
    <cellStyle name="Normal 6 54" xfId="2589" xr:uid="{00000000-0005-0000-0000-000098060000}"/>
    <cellStyle name="Normal 6 55" xfId="2590" xr:uid="{00000000-0005-0000-0000-000099060000}"/>
    <cellStyle name="Normal 6 56" xfId="2591" xr:uid="{00000000-0005-0000-0000-00009A060000}"/>
    <cellStyle name="Normal 6 57" xfId="2592" xr:uid="{00000000-0005-0000-0000-00009B060000}"/>
    <cellStyle name="Normal 6 58" xfId="2593" xr:uid="{00000000-0005-0000-0000-00009C060000}"/>
    <cellStyle name="Normal 6 59" xfId="2594" xr:uid="{00000000-0005-0000-0000-00009D060000}"/>
    <cellStyle name="Normal 6 6" xfId="2595" xr:uid="{00000000-0005-0000-0000-00009E060000}"/>
    <cellStyle name="Normal 6 60" xfId="2596" xr:uid="{00000000-0005-0000-0000-00009F060000}"/>
    <cellStyle name="Normal 6 61" xfId="2597" xr:uid="{00000000-0005-0000-0000-0000A0060000}"/>
    <cellStyle name="Normal 6 62" xfId="2598" xr:uid="{00000000-0005-0000-0000-0000A1060000}"/>
    <cellStyle name="Normal 6 63" xfId="2599" xr:uid="{00000000-0005-0000-0000-0000A2060000}"/>
    <cellStyle name="Normal 6 64" xfId="4447" xr:uid="{F55D6E6C-FB34-47CC-8221-017A01DDD99F}"/>
    <cellStyle name="Normal 6 65" xfId="54840" xr:uid="{70B814BA-CADD-48AD-9167-2F688344CA96}"/>
    <cellStyle name="Normal 6 66" xfId="54861" xr:uid="{1546CBF9-D5B8-4921-98DE-640D75237DF6}"/>
    <cellStyle name="Normal 6 67" xfId="54879" xr:uid="{CCABEDD5-A986-4A08-AD2D-10AB2D2362C9}"/>
    <cellStyle name="Normal 6 68" xfId="54920" xr:uid="{5B88FA05-5B09-420E-9E80-0D885CA2C0F6}"/>
    <cellStyle name="Normal 6 69" xfId="55118" xr:uid="{26237370-1324-4C4E-AFB7-918D9DFEBD51}"/>
    <cellStyle name="Normal 6 7" xfId="2600" xr:uid="{00000000-0005-0000-0000-0000A3060000}"/>
    <cellStyle name="Normal 6 70" xfId="4257" xr:uid="{D620E01E-E891-4959-8F5C-23BD929E4E07}"/>
    <cellStyle name="Normal 6 8" xfId="2601" xr:uid="{00000000-0005-0000-0000-0000A4060000}"/>
    <cellStyle name="Normal 6 9" xfId="2602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0 2" xfId="4898" xr:uid="{58D7EFBF-44E1-4D9F-BF95-2288120C012C}"/>
    <cellStyle name="Normal 60 3" xfId="4311" xr:uid="{1FB72A83-4E73-4EF7-841D-772D08B76FEE}"/>
    <cellStyle name="Normal 61" xfId="2428" xr:uid="{00000000-0005-0000-0000-0000A8060000}"/>
    <cellStyle name="Normal 61 2" xfId="4899" xr:uid="{0E47E16D-5A3E-4508-9045-A24AA3B6F5DD}"/>
    <cellStyle name="Normal 61 3" xfId="4312" xr:uid="{08A23C3D-59AA-4E47-9FA8-100445660591}"/>
    <cellStyle name="Normal 62" xfId="2696" xr:uid="{00000000-0005-0000-0000-0000A9060000}"/>
    <cellStyle name="Normal 62 2" xfId="4353" xr:uid="{1A16D8A0-DDBD-4473-B4E4-16A25704CE19}"/>
    <cellStyle name="Normal 62 2 2" xfId="9335" xr:uid="{C15A0554-C124-4312-8D26-DA97F85C8D53}"/>
    <cellStyle name="Normal 62 2 2 2" xfId="34477" xr:uid="{20936954-D64B-4F8F-9BB9-4D47BB21488E}"/>
    <cellStyle name="Normal 62 2 3" xfId="6459" xr:uid="{16FA6861-66BD-48D2-A2EF-131DCDD769FA}"/>
    <cellStyle name="Normal 62 2 3 2" xfId="31622" xr:uid="{C059F498-FA46-4CD3-8652-7B80E5BB4356}"/>
    <cellStyle name="Normal 62 2 4" xfId="29699" xr:uid="{600B2979-D892-422C-B206-05E13CB386AE}"/>
    <cellStyle name="Normal 62 2 5" xfId="55091" xr:uid="{2EAEE984-8BDB-4331-84B6-B49C01EAC4E3}"/>
    <cellStyle name="Normal 62 3" xfId="8071" xr:uid="{C45B17CF-DC88-468C-8147-FFA2A64727AE}"/>
    <cellStyle name="Normal 62 3 2" xfId="33214" xr:uid="{D46C2667-84F0-43F7-B41F-2D02CC402155}"/>
    <cellStyle name="Normal 62 4" xfId="4936" xr:uid="{60B46299-391C-469A-8793-A08A58B2B1AC}"/>
    <cellStyle name="Normal 62 4 2" xfId="30449" xr:uid="{BF41FD49-6110-45CA-9D14-B3193ACC4FFC}"/>
    <cellStyle name="Normal 62 5" xfId="55077" xr:uid="{CDE5372C-A6D5-4FDE-B733-3871C29531D1}"/>
    <cellStyle name="Normal 62 6" xfId="4313" xr:uid="{57C30908-F7E5-4C09-8419-4C5903D94C79}"/>
    <cellStyle name="Normal 63" xfId="1499" xr:uid="{00000000-0005-0000-0000-0000AA060000}"/>
    <cellStyle name="Normal 63 2" xfId="5783" xr:uid="{220EF081-8A07-467F-8BFE-A7BDC5E72519}"/>
    <cellStyle name="Normal 63 3" xfId="4616" xr:uid="{1D0AF14C-D955-479B-8803-CD96A97B946B}"/>
    <cellStyle name="Normal 63 4" xfId="4314" xr:uid="{3614A1EF-30BC-42C6-92BB-63863828442A}"/>
    <cellStyle name="Normal 64" xfId="10" xr:uid="{00000000-0005-0000-0000-0000AB060000}"/>
    <cellStyle name="Normal 64 2" xfId="4940" xr:uid="{7F574731-D70F-4FD1-8051-1167166B8C30}"/>
    <cellStyle name="Normal 64 3" xfId="4315" xr:uid="{C8D5E83F-9041-4076-86A7-7092B46AB96A}"/>
    <cellStyle name="Normal 65" xfId="12" xr:uid="{00000000-0005-0000-0000-0000AC060000}"/>
    <cellStyle name="Normal 65 2" xfId="4958" xr:uid="{4711811C-F1F1-43E9-8877-C66BD8BEBD7E}"/>
    <cellStyle name="Normal 65 3" xfId="8078" xr:uid="{43D9D003-DC4D-48BE-9FFC-9EB37C916879}"/>
    <cellStyle name="Normal 65 3 2" xfId="33220" xr:uid="{DFB68A79-A346-48FC-9653-52C97DB2E2D0}"/>
    <cellStyle name="Normal 65 4" xfId="4944" xr:uid="{E49D75F8-FE5B-450B-A281-9A154592F7C9}"/>
    <cellStyle name="Normal 65 4 2" xfId="30455" xr:uid="{74FA5BA7-4CE3-42F3-B164-D257EF48FAF4}"/>
    <cellStyle name="Normal 65 5" xfId="4316" xr:uid="{FC052A11-185C-4D37-9399-A5FD2BE2034C}"/>
    <cellStyle name="Normal 66" xfId="3897" xr:uid="{408BF99E-9FC7-4AFD-86B9-B616EDF31E8F}"/>
    <cellStyle name="Normal 66 2" xfId="4947" xr:uid="{73435215-76D5-43C9-A9B8-C5750CAA6D4C}"/>
    <cellStyle name="Normal 66 3" xfId="4317" xr:uid="{C9C4503C-B902-4A48-83D4-DC20604B1CF3}"/>
    <cellStyle name="Normal 67" xfId="4318" xr:uid="{11F1AC8C-B3CC-41DA-AE35-10D46FAE0EEE}"/>
    <cellStyle name="Normal 67 3" xfId="4406" xr:uid="{0F7715FF-77D3-47A4-80B2-C48782AAF920}"/>
    <cellStyle name="Normal 68" xfId="4319" xr:uid="{1C696E42-B89D-4935-9573-228BB0E628C5}"/>
    <cellStyle name="Normal 68 2" xfId="6278" xr:uid="{0B8CB67A-2991-4AC6-8676-A6F210BF72C1}"/>
    <cellStyle name="Normal 69" xfId="4320" xr:uid="{1D4C84E2-CAF2-45BE-8DCA-1B8B834EFE70}"/>
    <cellStyle name="Normal 69 2" xfId="6650" xr:uid="{B015D407-57DB-4515-9386-F14455A36FA5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2 3" xfId="5784" xr:uid="{BA7DD329-3B3B-4790-8FBB-817F7705CB2F}"/>
    <cellStyle name="Normal 7 13" xfId="1504" xr:uid="{00000000-0005-0000-0000-0000B2060000}"/>
    <cellStyle name="Normal 7 14" xfId="1505" xr:uid="{00000000-0005-0000-0000-0000B3060000}"/>
    <cellStyle name="Normal 7 15" xfId="4368" xr:uid="{30A9C34E-B81F-4EA4-9A1F-635ED51975B7}"/>
    <cellStyle name="Normal 7 16" xfId="4617" xr:uid="{ABB12211-8A3F-4243-A314-4A6602A22300}"/>
    <cellStyle name="Normal 7 17" xfId="54847" xr:uid="{B2A249C7-47B4-4306-8559-219AB86791B6}"/>
    <cellStyle name="Normal 7 18" xfId="4258" xr:uid="{B50D2CF6-B5F2-475F-869B-788FE8ED3E6E}"/>
    <cellStyle name="Normal 7 2" xfId="1506" xr:uid="{00000000-0005-0000-0000-0000B4060000}"/>
    <cellStyle name="Normal 7 2 2" xfId="2603" xr:uid="{00000000-0005-0000-0000-0000B5060000}"/>
    <cellStyle name="Normal 7 2 2 2" xfId="2604" xr:uid="{00000000-0005-0000-0000-0000B6060000}"/>
    <cellStyle name="Normal 7 2 2 2 2" xfId="6377" xr:uid="{B9315785-7C44-426D-AD5D-97775CEACC09}"/>
    <cellStyle name="Normal 7 2 2 2 2 2" xfId="9253" xr:uid="{86FC7DC1-977A-44D3-9621-991D6081D1B9}"/>
    <cellStyle name="Normal 7 2 2 2 2 2 2" xfId="34395" xr:uid="{725480D1-2187-4BE6-9172-8C592AA353B4}"/>
    <cellStyle name="Normal 7 2 2 2 2 3" xfId="31540" xr:uid="{3F0E9591-2A54-4BEA-A224-15D09E66DF68}"/>
    <cellStyle name="Normal 7 2 2 2 3" xfId="7990" xr:uid="{2F7FF7F4-83DF-40F8-9BF8-0863D5D9B49A}"/>
    <cellStyle name="Normal 7 2 2 2 3 2" xfId="33133" xr:uid="{98796535-365D-4EE9-8F19-FE3266E1B823}"/>
    <cellStyle name="Normal 7 2 2 2 4" xfId="30375" xr:uid="{521EC3F9-41A7-4D92-BD12-F455364AE4C0}"/>
    <cellStyle name="Normal 7 2 2 2 5" xfId="55063" xr:uid="{030E7B46-4B9F-45C5-AA6D-701AE2F8E9AF}"/>
    <cellStyle name="Normal 7 2 3" xfId="4618" xr:uid="{C01B04A9-791B-4D16-A5B2-B2E18DA122C8}"/>
    <cellStyle name="Normal 7 2 4" xfId="29722" xr:uid="{F2F8F557-347D-499C-9F32-99D6BF5DED72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0" xfId="4321" xr:uid="{4507B740-CDDD-41D8-A678-0974900C58C7}"/>
    <cellStyle name="Normal 70 2" xfId="6313" xr:uid="{43112EBB-8A5B-4F64-A3DA-23DA1BA4141D}"/>
    <cellStyle name="Normal 71" xfId="4322" xr:uid="{5B18DBE5-FC33-46F2-BE26-F6038B6CDDFA}"/>
    <cellStyle name="Normal 71 2" xfId="6568" xr:uid="{C7D8A781-2CD5-4CDA-A0FA-39C59AF3D87E}"/>
    <cellStyle name="Normal 72" xfId="4323" xr:uid="{AB773C02-9F6E-404C-BCB6-3F52CE4AE936}"/>
    <cellStyle name="Normal 72 2" xfId="6241" xr:uid="{63D58275-6F86-43EF-B7BE-3263D8F06F57}"/>
    <cellStyle name="Normal 73" xfId="4324" xr:uid="{A6BDED2A-0F3A-4366-BE98-34480293BC50}"/>
    <cellStyle name="Normal 73 2" xfId="6931" xr:uid="{AC3D253F-C578-40EF-9302-A2DA73853724}"/>
    <cellStyle name="Normal 74" xfId="1514" xr:uid="{00000000-0005-0000-0000-0000BE060000}"/>
    <cellStyle name="Normal 74 2" xfId="5785" xr:uid="{143FDECA-D20C-44A2-A1F4-C90E41E4F24E}"/>
    <cellStyle name="Normal 74 2 2" xfId="8803" xr:uid="{43221D25-8628-49E8-96BD-5ECB52A61503}"/>
    <cellStyle name="Normal 74 2 2 2" xfId="33945" xr:uid="{8E1C911C-63A9-4CE3-ACA8-3679D3281168}"/>
    <cellStyle name="Normal 74 2 3" xfId="31149" xr:uid="{8A6CB0B8-CAA4-4577-9E4A-480550E549F2}"/>
    <cellStyle name="Normal 74 3" xfId="7535" xr:uid="{7E96F1E6-5A38-413E-A332-7C355023E00C}"/>
    <cellStyle name="Normal 74 3 2" xfId="32684" xr:uid="{9CDAD06A-7B90-4722-B255-C26F87A390B1}"/>
    <cellStyle name="Normal 74 4" xfId="4619" xr:uid="{A80B26B7-FB10-4AD3-A960-1886581B351B}"/>
    <cellStyle name="Normal 74 4 2" xfId="30005" xr:uid="{041331CF-47D1-4D6E-B463-12A406E76C3F}"/>
    <cellStyle name="Normal 74 5" xfId="54985" xr:uid="{EA6893A1-43CC-43AD-8B6F-88924F494ED3}"/>
    <cellStyle name="Normal 74 6" xfId="4325" xr:uid="{218CD595-71CE-4647-A5D9-DF9F4CF1C8DF}"/>
    <cellStyle name="Normal 75" xfId="4326" xr:uid="{9654F115-371A-42DE-A5C6-0A291AF1671B}"/>
    <cellStyle name="Normal 75 2" xfId="7893" xr:uid="{7CEF6C36-7410-4CD2-A6D0-A13E5BF43AD7}"/>
    <cellStyle name="Normal 76" xfId="4327" xr:uid="{9F22C434-42CB-492E-92FB-F315A4C1697C}"/>
    <cellStyle name="Normal 76 2" xfId="7187" xr:uid="{85417C9A-0F5B-4184-A697-14803DCAC777}"/>
    <cellStyle name="Normal 77" xfId="4330" xr:uid="{209EDBC1-A502-4A1C-8A4A-F29BBA8CBC47}"/>
    <cellStyle name="Normal 77 2" xfId="4338" xr:uid="{2ECDA660-21D7-4209-9896-5B128A930A2C}"/>
    <cellStyle name="Normal 77 3" xfId="9889" xr:uid="{A9B83FC2-EB16-4C2D-86B9-B50ECE98F094}"/>
    <cellStyle name="Normal 78" xfId="4333" xr:uid="{0BF76DC5-7322-46FE-8CF2-0E0E5CA7E59E}"/>
    <cellStyle name="Normal 78 2" xfId="4439" xr:uid="{8AAEE243-2DEB-466C-8BE3-74B4CA63D2B4}"/>
    <cellStyle name="Normal 79" xfId="4334" xr:uid="{6156E7E4-35ED-4C48-8BDB-25D6150AB89E}"/>
    <cellStyle name="Normal 79 2" xfId="12304" xr:uid="{F3CD40EF-C5B6-46BA-ACD7-E2F72CDDFCCB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2 3" xfId="5786" xr:uid="{17E34491-5C61-493A-9C16-093ECB96986E}"/>
    <cellStyle name="Normal 8 12 3 2" xfId="8804" xr:uid="{D2DC4588-4FDD-4930-B10B-F463EEB0B54A}"/>
    <cellStyle name="Normal 8 12 3 2 2" xfId="33946" xr:uid="{404D59CC-883C-4E51-A390-45404F6F41A5}"/>
    <cellStyle name="Normal 8 12 3 3" xfId="31150" xr:uid="{5454EDF1-A225-408B-9E5C-ABE8C00D5A6E}"/>
    <cellStyle name="Normal 8 12 4" xfId="7536" xr:uid="{610BD156-E48A-43C2-9766-CA0B13D35C90}"/>
    <cellStyle name="Normal 8 12 4 2" xfId="32685" xr:uid="{6574C2F9-9433-4BAE-9D30-DDF5B846BADC}"/>
    <cellStyle name="Normal 8 12 5" xfId="30006" xr:uid="{AEEA845F-E30A-4A8D-89C2-56A537E7C609}"/>
    <cellStyle name="Normal 8 12 6" xfId="54986" xr:uid="{0118A67B-DDBC-4FEF-9A46-6593DBF1F353}"/>
    <cellStyle name="Normal 8 13" xfId="1519" xr:uid="{00000000-0005-0000-0000-0000C4060000}"/>
    <cellStyle name="Normal 8 13 2" xfId="5787" xr:uid="{68C9F7CB-AF92-4F76-B7B3-4542E34D34AB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5 3" xfId="5788" xr:uid="{89B352AC-E79C-4F90-9DFD-B1AAB4BC49FA}"/>
    <cellStyle name="Normal 8 15 3 2" xfId="8805" xr:uid="{D0B6E533-8FC1-451E-9647-5A09DA6BECEC}"/>
    <cellStyle name="Normal 8 15 3 2 2" xfId="33947" xr:uid="{4FD579C0-D0DF-4164-BD62-87D82E19B91D}"/>
    <cellStyle name="Normal 8 15 3 3" xfId="31151" xr:uid="{0857AA61-3479-49D2-9B4F-A8C68235D48B}"/>
    <cellStyle name="Normal 8 15 4" xfId="7537" xr:uid="{C88ACE56-9371-40F7-8D96-E60452C2473E}"/>
    <cellStyle name="Normal 8 15 4 2" xfId="32686" xr:uid="{90034E06-5AC8-4826-AC82-DE921D3CE8DD}"/>
    <cellStyle name="Normal 8 15 5" xfId="30007" xr:uid="{B58C0B99-8C8D-419A-81AC-7243EEF8098A}"/>
    <cellStyle name="Normal 8 15 6" xfId="54987" xr:uid="{3542FE17-AA16-4147-87F4-6C6A5B76BC94}"/>
    <cellStyle name="Normal 8 16" xfId="1522" xr:uid="{00000000-0005-0000-0000-0000C8060000}"/>
    <cellStyle name="Normal 8 16 2" xfId="2431" xr:uid="{00000000-0005-0000-0000-0000C9060000}"/>
    <cellStyle name="Normal 8 16 3" xfId="5789" xr:uid="{9BD35F55-5A8C-49AB-951F-D530633EF656}"/>
    <cellStyle name="Normal 8 16 3 2" xfId="8806" xr:uid="{F832699E-C1A8-4E10-88E0-927E78C67E32}"/>
    <cellStyle name="Normal 8 16 3 2 2" xfId="33948" xr:uid="{105E3914-CCDD-458C-9420-7AC6E3210B49}"/>
    <cellStyle name="Normal 8 16 3 3" xfId="31152" xr:uid="{FBAD7729-B2A7-4809-ABC5-786BB6D00E5A}"/>
    <cellStyle name="Normal 8 16 4" xfId="7538" xr:uid="{B8E153F0-F1A6-4664-9A24-6498852A7FF0}"/>
    <cellStyle name="Normal 8 16 4 2" xfId="32687" xr:uid="{167BB37B-F3AB-41F8-993D-AECFB3144504}"/>
    <cellStyle name="Normal 8 16 5" xfId="30008" xr:uid="{120C214F-C7B4-4BD7-A76D-DCCD2614369E}"/>
    <cellStyle name="Normal 8 16 6" xfId="54988" xr:uid="{F23E5EFA-7B4C-4355-AB28-31E8DD7809DB}"/>
    <cellStyle name="Normal 8 17" xfId="1523" xr:uid="{00000000-0005-0000-0000-0000CA060000}"/>
    <cellStyle name="Normal 8 17 2" xfId="2432" xr:uid="{00000000-0005-0000-0000-0000CB060000}"/>
    <cellStyle name="Normal 8 17 3" xfId="5790" xr:uid="{BC93FD55-C84B-4778-A5A4-870356938DDB}"/>
    <cellStyle name="Normal 8 17 3 2" xfId="8807" xr:uid="{E848BC33-E891-45D7-9575-1441F2383ABE}"/>
    <cellStyle name="Normal 8 17 3 2 2" xfId="33949" xr:uid="{81B09193-C6D2-4327-8829-0A7162D3A0E8}"/>
    <cellStyle name="Normal 8 17 3 3" xfId="31153" xr:uid="{9B0F6A4E-C40C-467F-8944-C48B250C6251}"/>
    <cellStyle name="Normal 8 17 4" xfId="7539" xr:uid="{A92CE83D-2CC1-4DA0-8AE9-9286CF255AEB}"/>
    <cellStyle name="Normal 8 17 4 2" xfId="32688" xr:uid="{D0EE6F7F-32F5-4B04-9D60-5B4F6256B6DB}"/>
    <cellStyle name="Normal 8 17 5" xfId="30009" xr:uid="{16187B2B-E287-4A72-8F46-7F83307B07E2}"/>
    <cellStyle name="Normal 8 17 6" xfId="54989" xr:uid="{576F66B6-062A-4634-988F-45CD04133300}"/>
    <cellStyle name="Normal 8 18" xfId="1524" xr:uid="{00000000-0005-0000-0000-0000CC060000}"/>
    <cellStyle name="Normal 8 18 2" xfId="2433" xr:uid="{00000000-0005-0000-0000-0000CD060000}"/>
    <cellStyle name="Normal 8 18 3" xfId="5791" xr:uid="{B10FD2AB-528E-464B-889F-15B0A7175103}"/>
    <cellStyle name="Normal 8 18 3 2" xfId="8808" xr:uid="{123ECC84-4D37-4BFA-B01B-1141004DAC99}"/>
    <cellStyle name="Normal 8 18 3 2 2" xfId="33950" xr:uid="{29A5DBD3-9C7D-46A7-B1A8-E39845B54A3C}"/>
    <cellStyle name="Normal 8 18 3 3" xfId="31154" xr:uid="{6A93203D-C2AF-4F69-91D0-5019F7A4F738}"/>
    <cellStyle name="Normal 8 18 4" xfId="7540" xr:uid="{F3350F73-FC9A-4A35-8ECC-3026A0DF6C8B}"/>
    <cellStyle name="Normal 8 18 4 2" xfId="32689" xr:uid="{199A7B7B-E795-4F82-95D8-F6527BEA9747}"/>
    <cellStyle name="Normal 8 18 5" xfId="30010" xr:uid="{69BB3590-44BB-41EA-A287-A23561664809}"/>
    <cellStyle name="Normal 8 18 6" xfId="54990" xr:uid="{9F6AF291-5115-4E99-A565-9289D87B7FBF}"/>
    <cellStyle name="Normal 8 19" xfId="1525" xr:uid="{00000000-0005-0000-0000-0000CE060000}"/>
    <cellStyle name="Normal 8 19 2" xfId="2434" xr:uid="{00000000-0005-0000-0000-0000CF060000}"/>
    <cellStyle name="Normal 8 19 3" xfId="5792" xr:uid="{FCD9431C-0599-47E8-9A3C-A5C54B0E7983}"/>
    <cellStyle name="Normal 8 19 3 2" xfId="8809" xr:uid="{EF83D612-ABBB-47A9-B009-9F582679DB8F}"/>
    <cellStyle name="Normal 8 19 3 2 2" xfId="33951" xr:uid="{9DCCE1AF-9307-422B-BCBF-356614CE49C2}"/>
    <cellStyle name="Normal 8 19 3 3" xfId="31155" xr:uid="{B36BB730-DC77-44B1-8DDA-AA754A48F3E2}"/>
    <cellStyle name="Normal 8 19 4" xfId="7541" xr:uid="{12F8D1EF-2784-4E65-817F-B96C195C3831}"/>
    <cellStyle name="Normal 8 19 4 2" xfId="32690" xr:uid="{083077EB-2266-44AF-B33E-7243BD8585D0}"/>
    <cellStyle name="Normal 8 19 5" xfId="30011" xr:uid="{B0A8779B-02C3-4DE6-82BD-4519B7357018}"/>
    <cellStyle name="Normal 8 19 6" xfId="54991" xr:uid="{991CC067-EC48-46A9-A527-782CC98C3E0F}"/>
    <cellStyle name="Normal 8 2" xfId="1526" xr:uid="{00000000-0005-0000-0000-0000D0060000}"/>
    <cellStyle name="Normal 8 2 2" xfId="2605" xr:uid="{00000000-0005-0000-0000-0000D1060000}"/>
    <cellStyle name="Normal 8 20" xfId="1527" xr:uid="{00000000-0005-0000-0000-0000D2060000}"/>
    <cellStyle name="Normal 8 21" xfId="4620" xr:uid="{7F357462-DE91-4299-85F8-00AA391CEE55}"/>
    <cellStyle name="Normal 8 22" xfId="54851" xr:uid="{088B29F3-A285-4136-A6A2-8B8EB9A08AC0}"/>
    <cellStyle name="Normal 8 23" xfId="4259" xr:uid="{31B34DD4-8200-4F74-8CC0-24B86DF248F7}"/>
    <cellStyle name="Normal 8 3" xfId="1528" xr:uid="{00000000-0005-0000-0000-0000D3060000}"/>
    <cellStyle name="Normal 8 3 2" xfId="2606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0" xfId="4339" xr:uid="{3EA8B0E6-7AB2-4E27-AC2D-84D185206C85}"/>
    <cellStyle name="Normal 80 2" xfId="4355" xr:uid="{57DEC8FE-268F-488D-AC2C-52AF9E7A6270}"/>
    <cellStyle name="Normal 80 2 2" xfId="29701" xr:uid="{B65F9C88-E4F9-4492-9702-7423AE24E00C}"/>
    <cellStyle name="Normal 80 3" xfId="13048" xr:uid="{9AF5D05D-9DB3-46C9-9C67-AEB3E9EE7194}"/>
    <cellStyle name="Normal 80 4" xfId="29681" xr:uid="{C64990FD-71BE-4DED-A1E3-17BDB2A751B4}"/>
    <cellStyle name="Normal 80 5" xfId="29689" xr:uid="{E5F4563F-A492-4510-A33C-237653BA484C}"/>
    <cellStyle name="Normal 80 6" xfId="55098" xr:uid="{04D61A00-04CE-4DEA-AA34-B9D6BAD17E03}"/>
    <cellStyle name="Normal 81" xfId="4356" xr:uid="{A117300A-7DC1-4BB0-8924-587625A7FB6D}"/>
    <cellStyle name="Normal 81 2" xfId="12894" xr:uid="{03BB0B70-9CD1-4773-ABCD-0F9237E8A8A0}"/>
    <cellStyle name="Normal 82" xfId="4372" xr:uid="{78F2092F-AEF5-4D2D-A909-20B4F5BB1AC9}"/>
    <cellStyle name="Normal 83" xfId="4405" xr:uid="{D445E15C-7FDD-49F0-8B33-9A540185F9C2}"/>
    <cellStyle name="Normal 84" xfId="4417" xr:uid="{AE928DAF-6E2A-4441-8240-A2BAFE66FB5C}"/>
    <cellStyle name="Normal 85" xfId="54814" xr:uid="{9997DAD7-D073-439A-B592-966F40756AF1}"/>
    <cellStyle name="Normal 86" xfId="54821" xr:uid="{4720A127-6E12-4FC5-8D2E-C229CA4D954C}"/>
    <cellStyle name="Normal 87" xfId="54838" xr:uid="{C4985385-C85F-455D-B5AE-70E946DF4E5D}"/>
    <cellStyle name="Normal 88" xfId="2607" xr:uid="{00000000-0005-0000-0000-0000DB060000}"/>
    <cellStyle name="Normal 88 2" xfId="3871" xr:uid="{1659A9FF-76B0-4B05-9F86-ED093652834F}"/>
    <cellStyle name="Normal 88 3" xfId="4924" xr:uid="{17114E91-1223-4E58-ABAE-A42174154D79}"/>
    <cellStyle name="Normal 89" xfId="54868" xr:uid="{23AA390F-887A-4B1A-99BF-F7BA98E19E9E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2 2 2" xfId="5793" xr:uid="{F75A040C-FF78-48D0-81D1-1E9DD4C0A45A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 9 5 2" xfId="5794" xr:uid="{012762B7-7FBA-4124-AB08-3B94798EB271}"/>
    <cellStyle name="Normal 9 6" xfId="4444" xr:uid="{9CB3B2D8-1EAB-4BEF-AFD2-2F10113B6C21}"/>
    <cellStyle name="Normal 9 7" xfId="54854" xr:uid="{00898087-400C-4BE6-A356-2CAC4A346B0C}"/>
    <cellStyle name="Normal 9 8" xfId="54863" xr:uid="{CC993DEF-514A-4782-9314-CC95E61839AA}"/>
    <cellStyle name="Normal 9 9" xfId="4260" xr:uid="{A96DDE58-528D-4EC5-B837-DCA8315158F8}"/>
    <cellStyle name="Normal 90" xfId="54886" xr:uid="{73D7721F-40D2-41ED-B1E6-4A873CB0CC1A}"/>
    <cellStyle name="Normal 91" xfId="54890" xr:uid="{B00052AA-6072-4821-9AA2-DB56138244C0}"/>
    <cellStyle name="Normal 92" xfId="54894" xr:uid="{51C9B39C-DB8A-4CA2-BE3C-63571EDC5053}"/>
    <cellStyle name="Normal 93" xfId="54895" xr:uid="{64FE6D69-099F-4FCD-AC30-535CF734B7C8}"/>
    <cellStyle name="Normal 94" xfId="54896" xr:uid="{7FB7EDD9-6462-4310-8992-B23B28B837ED}"/>
    <cellStyle name="Normal 95" xfId="54897" xr:uid="{E65A2FA2-6A33-4E94-823F-A251D38BFB5D}"/>
    <cellStyle name="Normal 96" xfId="54901" xr:uid="{F3CAEAB4-E3CD-455F-98EB-82CA93FC3335}"/>
    <cellStyle name="Normal 97" xfId="54903" xr:uid="{2B714BFF-174D-4E77-81C7-F59D4939C77D}"/>
    <cellStyle name="Normal 98" xfId="54904" xr:uid="{2602E512-1509-400A-B394-A3CFA0321494}"/>
    <cellStyle name="Normal 99" xfId="54905" xr:uid="{04702364-BF94-4CC7-9B33-1BD14A4F1549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0 2" xfId="3356" xr:uid="{9441A4B4-D1CE-44E7-81BC-63E1407D0266}"/>
    <cellStyle name="Note 10 2 2" xfId="8273" xr:uid="{9D83C402-B52F-4C3E-BD22-15BE0776A103}"/>
    <cellStyle name="Note 10 2 2 2" xfId="15611" xr:uid="{6FDF54C8-B81F-4525-BD4B-713A891980ED}"/>
    <cellStyle name="Note 10 2 2 2 2" xfId="40744" xr:uid="{633B9753-9711-4855-90E5-436BC9BED187}"/>
    <cellStyle name="Note 10 2 2 3" xfId="20802" xr:uid="{B15BED03-83B7-4BC0-BBEA-F7589D3B4C17}"/>
    <cellStyle name="Note 10 2 2 3 2" xfId="45935" xr:uid="{42E9CB9C-CB5B-4AA2-BD1D-C6B00C99F001}"/>
    <cellStyle name="Note 10 2 2 4" xfId="26119" xr:uid="{99D4214C-46F7-4D6F-A598-C3EDEA8A8194}"/>
    <cellStyle name="Note 10 2 2 4 2" xfId="51252" xr:uid="{F3ABCCF7-21AC-409E-982B-AB3259D5B704}"/>
    <cellStyle name="Note 10 2 2 5" xfId="33415" xr:uid="{9D13F137-EE6D-4261-82B1-A9D03702CE06}"/>
    <cellStyle name="Note 10 2 3" xfId="6964" xr:uid="{39B3AF81-54E0-434A-ADF2-54CE6537D9F1}"/>
    <cellStyle name="Note 10 2 3 2" xfId="14387" xr:uid="{23AADB6A-F943-4496-84BA-DEFB5F74EAC3}"/>
    <cellStyle name="Note 10 2 3 2 2" xfId="39520" xr:uid="{BDE168FE-BAF5-4218-8DF0-16C1635EFF06}"/>
    <cellStyle name="Note 10 2 3 3" xfId="19639" xr:uid="{C9435A90-32EB-49B6-BCAC-84E09BDD3727}"/>
    <cellStyle name="Note 10 2 3 3 2" xfId="44772" xr:uid="{3344B0E8-AFDB-482B-A8CA-952387CFDDC1}"/>
    <cellStyle name="Note 10 2 3 4" xfId="24975" xr:uid="{32534045-5D71-4658-936F-32455D26E58F}"/>
    <cellStyle name="Note 10 2 3 4 2" xfId="50108" xr:uid="{68C93636-DB4B-43C8-AD76-565FFCC108EC}"/>
    <cellStyle name="Note 10 2 3 5" xfId="32116" xr:uid="{F3261071-08C2-471B-B6E5-F207B7BCC324}"/>
    <cellStyle name="Note 10 2 4" xfId="8035" xr:uid="{24597EBC-B699-4C1D-AF88-53ADBA9A52A2}"/>
    <cellStyle name="Note 10 2 4 2" xfId="15380" xr:uid="{3A92F9C7-5581-4EE2-8202-9663267854F0}"/>
    <cellStyle name="Note 10 2 4 2 2" xfId="40513" xr:uid="{E99770BE-0116-4B97-B8C6-EAC018E7324D}"/>
    <cellStyle name="Note 10 2 4 3" xfId="20581" xr:uid="{23EA48CF-0534-4222-B37A-2A28901EC49E}"/>
    <cellStyle name="Note 10 2 4 3 2" xfId="45714" xr:uid="{EE7DFA7E-E62D-47FD-AC92-BC17EB3E0497}"/>
    <cellStyle name="Note 10 2 4 4" xfId="25901" xr:uid="{8F33DF22-4A78-4D03-9294-1FEA0FB365E6}"/>
    <cellStyle name="Note 10 2 4 4 2" xfId="51034" xr:uid="{B24F7E73-DE3E-4B7B-B1F7-26376FE436E0}"/>
    <cellStyle name="Note 10 2 4 5" xfId="33178" xr:uid="{F737B459-783E-48C3-89B1-22025879AB0D}"/>
    <cellStyle name="Note 10 2 5" xfId="7362" xr:uid="{7F84E313-6EB8-4FDA-ACBE-C8AEAE21931A}"/>
    <cellStyle name="Note 10 2 5 2" xfId="14779" xr:uid="{55C9A88F-8266-48E7-9706-A03E02F66F9D}"/>
    <cellStyle name="Note 10 2 5 2 2" xfId="39912" xr:uid="{22549933-CE91-415D-AC14-986AC3A973D0}"/>
    <cellStyle name="Note 10 2 5 3" xfId="20026" xr:uid="{9A7495F5-D665-4A6B-BEBE-B9FE17F9F3D5}"/>
    <cellStyle name="Note 10 2 5 3 2" xfId="45159" xr:uid="{220C7CC9-D00A-4ED9-A326-2321537B03A6}"/>
    <cellStyle name="Note 10 2 5 4" xfId="25349" xr:uid="{C4A72C4F-DE76-4993-AD5B-FF2B8A0F4797}"/>
    <cellStyle name="Note 10 2 5 4 2" xfId="50482" xr:uid="{916E81C5-28BD-48C1-AD6D-14AE3FC10E94}"/>
    <cellStyle name="Note 10 2 5 5" xfId="32511" xr:uid="{90AFA5C1-629B-49A2-A69D-311808898365}"/>
    <cellStyle name="Note 10 2 6" xfId="13156" xr:uid="{648B470B-BE57-4CE6-87CB-A8F3208728A6}"/>
    <cellStyle name="Note 10 2 6 2" xfId="38290" xr:uid="{D2D23D55-713E-4D38-8DBD-E05373799D32}"/>
    <cellStyle name="Note 10 2 7" xfId="16153" xr:uid="{55655097-3F91-4FDA-86EE-C263591882A5}"/>
    <cellStyle name="Note 10 2 7 2" xfId="41286" xr:uid="{E0411BE8-EB46-4BC6-877E-8C0BD9076D49}"/>
    <cellStyle name="Note 10 2 8" xfId="30643" xr:uid="{3F60E647-FCBC-48B6-B0AF-F293F6AE89A0}"/>
    <cellStyle name="Note 10 2 9" xfId="5144" xr:uid="{453D7C7F-B0AB-496A-B912-8F79975F0EC8}"/>
    <cellStyle name="Note 10 3" xfId="3118" xr:uid="{46E984B1-E229-4468-9320-038E5F93F484}"/>
    <cellStyle name="Note 10 3 10" xfId="5508" xr:uid="{88F661A5-9E87-49BE-9D7B-3952E1D11F88}"/>
    <cellStyle name="Note 10 3 2" xfId="8622" xr:uid="{E8F59EF8-84B1-4575-BD10-1BE8B66CC604}"/>
    <cellStyle name="Note 10 3 2 2" xfId="15879" xr:uid="{B09930F6-F99F-4733-8ED9-E9C785AD6C10}"/>
    <cellStyle name="Note 10 3 2 2 2" xfId="41012" xr:uid="{EB231E3E-E42E-4A8B-A4E0-9A6CAA9A292E}"/>
    <cellStyle name="Note 10 3 2 3" xfId="21052" xr:uid="{06CDA9AF-1D0A-4754-8616-2BE1D0AA6A98}"/>
    <cellStyle name="Note 10 3 2 3 2" xfId="46185" xr:uid="{7988A8AA-1747-4101-B8F0-E82AAB6C818D}"/>
    <cellStyle name="Note 10 3 2 4" xfId="26265" xr:uid="{D5193B22-8AB0-4E2C-8621-6D0FB684870D}"/>
    <cellStyle name="Note 10 3 2 4 2" xfId="51398" xr:uid="{3748ACA7-DAD4-4020-81E0-D61D55A6C643}"/>
    <cellStyle name="Note 10 3 2 5" xfId="33764" xr:uid="{B30940E5-9020-48E0-9700-5F0936C8A193}"/>
    <cellStyle name="Note 10 3 3" xfId="9905" xr:uid="{0AD5F964-FDC9-4625-A648-2ADE7A236A9E}"/>
    <cellStyle name="Note 10 3 3 2" xfId="16981" xr:uid="{543F3E9C-7FFF-4FBD-9A51-D2A4DBEAC12E}"/>
    <cellStyle name="Note 10 3 3 2 2" xfId="42114" xr:uid="{958B5862-D227-4259-9728-81955F6FEB4A}"/>
    <cellStyle name="Note 10 3 3 3" xfId="22093" xr:uid="{7B09B799-E401-4C32-B860-D588570853BE}"/>
    <cellStyle name="Note 10 3 3 3 2" xfId="47226" xr:uid="{3D9042E3-E8BC-4D5E-8ACE-A98D6757EC0A}"/>
    <cellStyle name="Note 10 3 3 4" xfId="27278" xr:uid="{488BC35D-4FF3-44F8-8459-76BB46FF6A36}"/>
    <cellStyle name="Note 10 3 3 4 2" xfId="52411" xr:uid="{E458FE86-3F26-4C78-B39E-DC271EF8924A}"/>
    <cellStyle name="Note 10 3 3 5" xfId="35046" xr:uid="{18F6DD38-94A3-472E-B85E-9C2B0EA1769C}"/>
    <cellStyle name="Note 10 3 4" xfId="7807" xr:uid="{F410B728-A2BC-4C7D-9010-417A6328CE04}"/>
    <cellStyle name="Note 10 3 4 2" xfId="15166" xr:uid="{2265600B-80A7-40B5-98C1-654EADA924A4}"/>
    <cellStyle name="Note 10 3 4 2 2" xfId="40299" xr:uid="{63A80415-B100-4CFC-AE3F-B2346F6C5163}"/>
    <cellStyle name="Note 10 3 4 3" xfId="20380" xr:uid="{3B5EEE20-71B9-4503-AA2E-E55119896425}"/>
    <cellStyle name="Note 10 3 4 3 2" xfId="45513" xr:uid="{A04FC8BB-2504-4BA9-AB63-43738423C598}"/>
    <cellStyle name="Note 10 3 4 4" xfId="25703" xr:uid="{23E8A6AD-091A-4746-9A73-D6BE6F68189D}"/>
    <cellStyle name="Note 10 3 4 4 2" xfId="50836" xr:uid="{F9B2F6EE-C25F-4EA7-8355-F13970C4CBF6}"/>
    <cellStyle name="Note 10 3 4 5" xfId="32954" xr:uid="{B1B8DBA1-359E-40FF-91B6-F6B44210D0E9}"/>
    <cellStyle name="Note 10 3 5" xfId="10253" xr:uid="{0EE59520-4BA8-46BC-94A0-7A34A47B270B}"/>
    <cellStyle name="Note 10 3 5 2" xfId="17329" xr:uid="{C03CD0B8-1184-44D4-A2FE-A1EA996F0DE4}"/>
    <cellStyle name="Note 10 3 5 2 2" xfId="42462" xr:uid="{8CB2FBDD-51D7-40DD-9F20-994DBB46086D}"/>
    <cellStyle name="Note 10 3 5 3" xfId="22441" xr:uid="{EF23B5DC-F493-4986-BA7E-63F484100E60}"/>
    <cellStyle name="Note 10 3 5 3 2" xfId="47574" xr:uid="{2C52CC15-4AC5-4200-AA39-8047CB7DB092}"/>
    <cellStyle name="Note 10 3 5 4" xfId="27626" xr:uid="{186D70E3-6850-4963-95DA-17703FA7213E}"/>
    <cellStyle name="Note 10 3 5 4 2" xfId="52759" xr:uid="{D3840EFE-7B1E-4F8B-BA12-486B1C32FA83}"/>
    <cellStyle name="Note 10 3 5 5" xfId="35394" xr:uid="{B6983274-06EC-49ED-990F-DE23C72DA811}"/>
    <cellStyle name="Note 10 3 6" xfId="13497" xr:uid="{C8526B6F-841A-4D38-A42A-B9AAA83F581B}"/>
    <cellStyle name="Note 10 3 6 2" xfId="38631" xr:uid="{B6A106C9-871D-4C9D-91F5-753B5A93BE93}"/>
    <cellStyle name="Note 10 3 7" xfId="15775" xr:uid="{0E87633B-5437-4C4E-A1FF-FF628EAF2595}"/>
    <cellStyle name="Note 10 3 7 2" xfId="40908" xr:uid="{30361A6F-11C5-45E8-809E-02F58CF35250}"/>
    <cellStyle name="Note 10 3 8" xfId="12522" xr:uid="{EB08ECAE-A7FE-44B3-B207-398D4D7F119F}"/>
    <cellStyle name="Note 10 3 8 2" xfId="37660" xr:uid="{4E9C6F10-4C93-41F0-93CC-84448858F12C}"/>
    <cellStyle name="Note 10 3 9" xfId="30975" xr:uid="{DE93DF27-A5E5-41F0-907C-A9DD154DEFC2}"/>
    <cellStyle name="Note 10 4" xfId="3204" xr:uid="{A86C5BCF-3E54-417C-B02B-9D362F4F283B}"/>
    <cellStyle name="Note 10 4 10" xfId="5167" xr:uid="{E69D8432-6221-4CCE-BC2C-93AF01F0652F}"/>
    <cellStyle name="Note 10 4 2" xfId="8296" xr:uid="{0F4DF798-00CE-464F-A7C3-E7415B3894C6}"/>
    <cellStyle name="Note 10 4 2 2" xfId="15634" xr:uid="{86EFA776-A7B0-48E8-9B33-A8BD1418AD0C}"/>
    <cellStyle name="Note 10 4 2 2 2" xfId="40767" xr:uid="{0D3A89EF-70D3-41BB-8FA5-14319ED51F18}"/>
    <cellStyle name="Note 10 4 2 3" xfId="20825" xr:uid="{3DD5417C-A138-4A50-B53D-43FD07D23037}"/>
    <cellStyle name="Note 10 4 2 3 2" xfId="45958" xr:uid="{C5A64A24-5E80-4DE3-BFD5-0A32DF9548A9}"/>
    <cellStyle name="Note 10 4 2 4" xfId="26142" xr:uid="{535E0DF4-8DF0-45E9-B420-AB7C85D1516A}"/>
    <cellStyle name="Note 10 4 2 4 2" xfId="51275" xr:uid="{3EBB11EF-B1D6-46FE-AF65-453BF30B4F35}"/>
    <cellStyle name="Note 10 4 2 5" xfId="33438" xr:uid="{B6CCFB87-9A8A-4DDF-9402-E8F6E4120FF1}"/>
    <cellStyle name="Note 10 4 3" xfId="9516" xr:uid="{3DF14DA2-12CF-4E92-BF30-2DB94B2FB073}"/>
    <cellStyle name="Note 10 4 3 2" xfId="16596" xr:uid="{EFA3C967-27A9-4957-9276-045924280D10}"/>
    <cellStyle name="Note 10 4 3 2 2" xfId="41729" xr:uid="{A43A8DA3-7E4E-49AA-8D71-49400D163BC4}"/>
    <cellStyle name="Note 10 4 3 3" xfId="21710" xr:uid="{5970240A-FA55-45D5-B95B-D3C1A6B7DEF3}"/>
    <cellStyle name="Note 10 4 3 3 2" xfId="46843" xr:uid="{6EEE41DA-E895-4D77-B799-F8EA515C2E2B}"/>
    <cellStyle name="Note 10 4 3 4" xfId="26899" xr:uid="{E0AD27AD-D99B-4D3E-8D6B-400ECEC28A5D}"/>
    <cellStyle name="Note 10 4 3 4 2" xfId="52032" xr:uid="{870710D0-0744-4A66-91CB-2263D2CC8ECC}"/>
    <cellStyle name="Note 10 4 3 5" xfId="34658" xr:uid="{9DDC85AA-FC52-4F7D-9210-571DA3A02D89}"/>
    <cellStyle name="Note 10 4 4" xfId="8056" xr:uid="{BF1900D5-C4CA-42F9-9FCD-AD331F018CFF}"/>
    <cellStyle name="Note 10 4 4 2" xfId="15401" xr:uid="{3AC1DB2F-E03E-4CC0-9D56-43C0EF3658FF}"/>
    <cellStyle name="Note 10 4 4 2 2" xfId="40534" xr:uid="{DB12C2CA-EC01-4D97-A402-D5F176E7451E}"/>
    <cellStyle name="Note 10 4 4 3" xfId="20602" xr:uid="{C52AA296-A409-455F-B1F1-DD3629774EE7}"/>
    <cellStyle name="Note 10 4 4 3 2" xfId="45735" xr:uid="{BFCA8411-3C07-463D-98BA-67136B9D9C66}"/>
    <cellStyle name="Note 10 4 4 4" xfId="25922" xr:uid="{19C4E6EA-02B7-4691-868D-987191B8660C}"/>
    <cellStyle name="Note 10 4 4 4 2" xfId="51055" xr:uid="{439D8E41-7072-4DEF-A34B-3A33FFF5D582}"/>
    <cellStyle name="Note 10 4 4 5" xfId="33199" xr:uid="{BDFF1DA4-EBE4-4A92-BD9E-26A9F7E29499}"/>
    <cellStyle name="Note 10 4 5" xfId="7350" xr:uid="{BDB5080E-7F3D-4FF5-9E4F-C7743056950D}"/>
    <cellStyle name="Note 10 4 5 2" xfId="14767" xr:uid="{E766441A-8D50-4E9A-82A1-B1AC7760F326}"/>
    <cellStyle name="Note 10 4 5 2 2" xfId="39900" xr:uid="{BD4C8108-455F-4BDB-8D81-1E82C0A2345A}"/>
    <cellStyle name="Note 10 4 5 3" xfId="20014" xr:uid="{DC658965-17C5-4C8F-9594-166080F19F3D}"/>
    <cellStyle name="Note 10 4 5 3 2" xfId="45147" xr:uid="{02658038-C250-4127-8D2F-4C5B505E390C}"/>
    <cellStyle name="Note 10 4 5 4" xfId="25339" xr:uid="{04EF86CC-1473-48F6-9587-9C34807F0020}"/>
    <cellStyle name="Note 10 4 5 4 2" xfId="50472" xr:uid="{94C9FFDE-E926-454C-B93A-8BB8F8591CC2}"/>
    <cellStyle name="Note 10 4 5 5" xfId="32499" xr:uid="{132F2F59-300A-4613-A0E0-48279BE726AD}"/>
    <cellStyle name="Note 10 4 6" xfId="13277" xr:uid="{13D3226D-9BB1-452D-93FA-9941235C5AAE}"/>
    <cellStyle name="Note 10 4 6 2" xfId="38411" xr:uid="{FBE640CF-9C76-47AD-94C2-09C18E660A94}"/>
    <cellStyle name="Note 10 4 7" xfId="15832" xr:uid="{539E65DE-023F-43ED-966E-19B177BE07D4}"/>
    <cellStyle name="Note 10 4 7 2" xfId="40965" xr:uid="{6412C135-3500-4E14-8492-A84AE75DC8FC}"/>
    <cellStyle name="Note 10 4 8" xfId="19976" xr:uid="{4C68E5F0-FE7D-4EEF-898A-03F6C056DE01}"/>
    <cellStyle name="Note 10 4 8 2" xfId="45109" xr:uid="{484792F4-B98A-4687-A637-75B0325128BB}"/>
    <cellStyle name="Note 10 4 9" xfId="30666" xr:uid="{841971C3-A5CE-47DA-87E0-233C62C33E7D}"/>
    <cellStyle name="Note 10 5" xfId="3846" xr:uid="{F643D245-0DC9-4459-AA4D-B902E611BB94}"/>
    <cellStyle name="Note 10 5 10" xfId="6457" xr:uid="{C2DBFBF4-88A2-4B74-9EB0-5A5AF4357F84}"/>
    <cellStyle name="Note 10 5 2" xfId="9333" xr:uid="{8A53803E-0665-4020-B275-C4F542025EDE}"/>
    <cellStyle name="Note 10 5 2 2" xfId="16415" xr:uid="{96534446-1AE0-47F4-A3B5-0212E4A979E2}"/>
    <cellStyle name="Note 10 5 2 2 2" xfId="41548" xr:uid="{5F87C3F0-B9A0-44E2-BEE7-DE99EE083D45}"/>
    <cellStyle name="Note 10 5 2 3" xfId="21532" xr:uid="{E0B0D077-1530-4BE3-B1FD-531D8BAC0154}"/>
    <cellStyle name="Note 10 5 2 3 2" xfId="46665" xr:uid="{7E283193-EA08-4CE7-A710-122A338EC30E}"/>
    <cellStyle name="Note 10 5 2 4" xfId="26721" xr:uid="{CF335746-233C-4C7E-9E67-A9998980D973}"/>
    <cellStyle name="Note 10 5 2 4 2" xfId="51854" xr:uid="{78713CB3-1A4D-4A14-ABFE-CCBF159DFFBF}"/>
    <cellStyle name="Note 10 5 2 5" xfId="34475" xr:uid="{C48E950E-4ECF-4EB7-9ED7-5E043BA7DF52}"/>
    <cellStyle name="Note 10 5 3" xfId="10449" xr:uid="{AFA1971B-7D41-4671-90E9-36EDB16A39B8}"/>
    <cellStyle name="Note 10 5 3 2" xfId="17525" xr:uid="{4E21C72C-F7F1-4E6A-9199-605447AFDD3F}"/>
    <cellStyle name="Note 10 5 3 2 2" xfId="42658" xr:uid="{0412E010-C485-4CF5-BC63-314F8718685E}"/>
    <cellStyle name="Note 10 5 3 3" xfId="22637" xr:uid="{C8A994F7-B8EC-4CD8-9A2B-96CEB9C5759C}"/>
    <cellStyle name="Note 10 5 3 3 2" xfId="47770" xr:uid="{2A151A45-6AB2-4E6E-9209-DE8F7C06AE64}"/>
    <cellStyle name="Note 10 5 3 4" xfId="27822" xr:uid="{4AA3E38C-A5BD-44FA-93DC-DF1F6EDB5365}"/>
    <cellStyle name="Note 10 5 3 4 2" xfId="52955" xr:uid="{706407B6-BBA1-4544-B61D-2D18285EFEE1}"/>
    <cellStyle name="Note 10 5 3 5" xfId="35590" xr:uid="{81698273-9441-454F-92F5-63B21A25B963}"/>
    <cellStyle name="Note 10 5 4" xfId="11205" xr:uid="{819CA090-33F5-4F3C-BA68-5904F892901F}"/>
    <cellStyle name="Note 10 5 4 2" xfId="18279" xr:uid="{9F9C7277-772E-4063-B641-891111425531}"/>
    <cellStyle name="Note 10 5 4 2 2" xfId="43412" xr:uid="{21E228C8-F261-405A-964C-DB2744FFA4A3}"/>
    <cellStyle name="Note 10 5 4 3" xfId="23391" xr:uid="{739784AF-5F13-4E59-A3A9-D715A5DBFCE2}"/>
    <cellStyle name="Note 10 5 4 3 2" xfId="48524" xr:uid="{DD2BD9DD-7670-4D3C-8E1E-E0DD7983E50E}"/>
    <cellStyle name="Note 10 5 4 4" xfId="28576" xr:uid="{038F4744-2DA1-407B-BC9D-387BAA12A29A}"/>
    <cellStyle name="Note 10 5 4 4 2" xfId="53709" xr:uid="{C0C28005-FEA2-4CBE-88F1-860F15D53CC7}"/>
    <cellStyle name="Note 10 5 4 5" xfId="36344" xr:uid="{4F7B7B70-CF38-4F9D-BDB7-0A22861591EC}"/>
    <cellStyle name="Note 10 5 5" xfId="11852" xr:uid="{309DDC17-0D1B-4E4D-8261-240984A56B8B}"/>
    <cellStyle name="Note 10 5 5 2" xfId="18926" xr:uid="{DE39F6BB-3F59-455E-93E4-B9FFAAC4568C}"/>
    <cellStyle name="Note 10 5 5 2 2" xfId="44059" xr:uid="{994B831F-F6F3-426A-88AD-D4AEA79A45B5}"/>
    <cellStyle name="Note 10 5 5 3" xfId="24038" xr:uid="{9B72295A-47CE-4481-A5EB-C558AEB5D041}"/>
    <cellStyle name="Note 10 5 5 3 2" xfId="49171" xr:uid="{5E10F0C2-43A7-491B-89CD-02F94FBE72BE}"/>
    <cellStyle name="Note 10 5 5 4" xfId="29223" xr:uid="{AE2EBADB-2C7D-41AE-BE73-2FD7AF48DC66}"/>
    <cellStyle name="Note 10 5 5 4 2" xfId="54356" xr:uid="{4F64BEF5-00CA-47C2-BFBE-E58B15D65006}"/>
    <cellStyle name="Note 10 5 5 5" xfId="36991" xr:uid="{F24ABC67-50F9-4054-A160-934B62968CFD}"/>
    <cellStyle name="Note 10 5 6" xfId="13975" xr:uid="{D42CAE07-4A07-4041-AB3C-C5F1461A3D12}"/>
    <cellStyle name="Note 10 5 6 2" xfId="39108" xr:uid="{321B47CF-1418-4E31-A596-3CED155079FA}"/>
    <cellStyle name="Note 10 5 7" xfId="12498" xr:uid="{A885ED4E-A787-4E99-904F-C76DF832ED36}"/>
    <cellStyle name="Note 10 5 7 2" xfId="37636" xr:uid="{0A135B60-31B5-4996-A6E8-47B66971B0D0}"/>
    <cellStyle name="Note 10 5 8" xfId="24495" xr:uid="{A3396865-985B-4F81-8352-4532D46BF3B3}"/>
    <cellStyle name="Note 10 5 8 2" xfId="49628" xr:uid="{C22E68E7-688D-4D1A-A09F-D73AEF8B87EA}"/>
    <cellStyle name="Note 10 5 9" xfId="31620" xr:uid="{60EB7D52-A498-44A9-84E7-78E968CE93A7}"/>
    <cellStyle name="Note 10 6" xfId="2776" xr:uid="{BC533EAA-5197-49DB-835F-0AAE9842679E}"/>
    <cellStyle name="Note 10 6 10" xfId="6597" xr:uid="{5009492F-9167-408F-B1FF-4BE2E569E36B}"/>
    <cellStyle name="Note 10 6 2" xfId="9471" xr:uid="{7A42FF12-6F52-4CEA-921B-91ADA4FE2AC4}"/>
    <cellStyle name="Note 10 6 2 2" xfId="16552" xr:uid="{E6BFA1D9-CB84-4AFC-A9E2-104FFC938FE9}"/>
    <cellStyle name="Note 10 6 2 2 2" xfId="41685" xr:uid="{5EB0271C-8895-4CC9-A8B7-2303D21BDA11}"/>
    <cellStyle name="Note 10 6 2 3" xfId="21665" xr:uid="{DD013D42-0BB8-411F-9C53-4FEB20A5405C}"/>
    <cellStyle name="Note 10 6 2 3 2" xfId="46798" xr:uid="{573FCF98-99C3-415F-A594-0F51A3C5608A}"/>
    <cellStyle name="Note 10 6 2 4" xfId="26854" xr:uid="{F2DBA0CE-CD80-4D15-83CD-0F3B3D3FF733}"/>
    <cellStyle name="Note 10 6 2 4 2" xfId="51987" xr:uid="{B91E5DEE-E144-473F-BE16-8273E8495DA4}"/>
    <cellStyle name="Note 10 6 2 5" xfId="34613" xr:uid="{5BF6BAA7-B4EB-4D18-8276-8E9210FEE5B2}"/>
    <cellStyle name="Note 10 6 3" xfId="10582" xr:uid="{90934F66-3C53-4A28-B090-C23BFFF6896A}"/>
    <cellStyle name="Note 10 6 3 2" xfId="17658" xr:uid="{2F4B098C-8A42-4D59-8893-4ECCD05DA265}"/>
    <cellStyle name="Note 10 6 3 2 2" xfId="42791" xr:uid="{9F54FF48-A1C5-4374-9B50-0150795CD63D}"/>
    <cellStyle name="Note 10 6 3 3" xfId="22770" xr:uid="{59D2ABAE-AB03-41A2-960D-7CD2CFA2704F}"/>
    <cellStyle name="Note 10 6 3 3 2" xfId="47903" xr:uid="{CF252C7E-990F-4B24-A17C-E61E954AB6DB}"/>
    <cellStyle name="Note 10 6 3 4" xfId="27955" xr:uid="{BA6AD2DC-D673-408C-BD9D-9FF7826018C8}"/>
    <cellStyle name="Note 10 6 3 4 2" xfId="53088" xr:uid="{B0F829C7-221D-4CC4-922B-0738EA22C63B}"/>
    <cellStyle name="Note 10 6 3 5" xfId="35723" xr:uid="{137F1AFD-AED8-470B-9DF9-EBC11B260AC5}"/>
    <cellStyle name="Note 10 6 4" xfId="11336" xr:uid="{7FCD1732-171C-4E42-8EF3-243F52F2E482}"/>
    <cellStyle name="Note 10 6 4 2" xfId="18410" xr:uid="{7F0B7628-B535-4885-B3C0-C1F30DB67A37}"/>
    <cellStyle name="Note 10 6 4 2 2" xfId="43543" xr:uid="{ADF8C3B9-E0A5-4C7E-9887-9EA5F0844634}"/>
    <cellStyle name="Note 10 6 4 3" xfId="23522" xr:uid="{C5EF3407-E3EF-458A-A9F8-5854247F034C}"/>
    <cellStyle name="Note 10 6 4 3 2" xfId="48655" xr:uid="{A59B6838-1EEB-4644-A9C0-237830035069}"/>
    <cellStyle name="Note 10 6 4 4" xfId="28707" xr:uid="{8CFE5D53-B408-4049-890C-823996A18CE7}"/>
    <cellStyle name="Note 10 6 4 4 2" xfId="53840" xr:uid="{D3503B61-F7E8-4C66-8235-FE539FB23384}"/>
    <cellStyle name="Note 10 6 4 5" xfId="36475" xr:uid="{C48854C7-0CEB-4B96-A5FC-51978FB18377}"/>
    <cellStyle name="Note 10 6 5" xfId="11983" xr:uid="{44CD3103-D204-4709-98F7-971968CA0A86}"/>
    <cellStyle name="Note 10 6 5 2" xfId="19057" xr:uid="{B4E4C1ED-B245-4A5C-BA38-BEDBEB995421}"/>
    <cellStyle name="Note 10 6 5 2 2" xfId="44190" xr:uid="{0A8A792B-D652-4892-B70A-4C455106FF75}"/>
    <cellStyle name="Note 10 6 5 3" xfId="24169" xr:uid="{AF207B75-DA70-41D8-AEA0-EFF65A7DAD86}"/>
    <cellStyle name="Note 10 6 5 3 2" xfId="49302" xr:uid="{5E50DF9B-E358-4451-AF39-2450599867AF}"/>
    <cellStyle name="Note 10 6 5 4" xfId="29354" xr:uid="{C4105593-9FC2-425D-8840-C0888745686C}"/>
    <cellStyle name="Note 10 6 5 4 2" xfId="54487" xr:uid="{742D1182-CC31-4B24-9A9E-0CCB91E3C97F}"/>
    <cellStyle name="Note 10 6 5 5" xfId="37122" xr:uid="{6E0888A3-72F2-4617-A802-A2A81962150B}"/>
    <cellStyle name="Note 10 6 6" xfId="14052" xr:uid="{70EEF06E-CB81-4083-961A-E8E64B155ACF}"/>
    <cellStyle name="Note 10 6 6 2" xfId="39185" xr:uid="{FC28D29F-040B-47FB-8935-C02964903BAE}"/>
    <cellStyle name="Note 10 6 7" xfId="12374" xr:uid="{E7A0D62B-8122-432F-8A5F-0E49080BABD2}"/>
    <cellStyle name="Note 10 6 7 2" xfId="37512" xr:uid="{66CA1296-69D4-40ED-BD8C-F9225E0B74B8}"/>
    <cellStyle name="Note 10 6 8" xfId="24626" xr:uid="{ED17421D-8155-427B-89E7-A2A37853D00B}"/>
    <cellStyle name="Note 10 6 8 2" xfId="49759" xr:uid="{0ECF856E-283C-446B-AFAF-9A1995FD4803}"/>
    <cellStyle name="Note 10 6 9" xfId="31756" xr:uid="{8CC23C59-08D1-428A-BBAD-FFA1656D2CBF}"/>
    <cellStyle name="Note 10 7" xfId="2876" xr:uid="{7FA00513-34AB-41CE-8903-7EEBCD94C176}"/>
    <cellStyle name="Note 10 7 2" xfId="16879" xr:uid="{39076EB3-4094-4B17-844C-9CB13BBBCF82}"/>
    <cellStyle name="Note 10 7 2 2" xfId="42012" xr:uid="{7B4A603C-2369-4E83-BBE0-3D3ABEFDCF9B}"/>
    <cellStyle name="Note 10 7 3" xfId="21991" xr:uid="{312525CF-743A-427E-99C9-D5A1EB7F750E}"/>
    <cellStyle name="Note 10 7 3 2" xfId="47124" xr:uid="{B94E01CF-ED3B-434F-BBAE-314E3F082A89}"/>
    <cellStyle name="Note 10 7 4" xfId="27177" xr:uid="{D474C8B9-3284-4A72-AC4A-EE3E2B811BE3}"/>
    <cellStyle name="Note 10 7 4 2" xfId="52310" xr:uid="{EAFD8AB9-6A03-4DC9-903C-31ED44000148}"/>
    <cellStyle name="Note 10 7 5" xfId="34943" xr:uid="{27363472-1F38-4EEF-A534-78D0FAFA9DE3}"/>
    <cellStyle name="Note 10 7 6" xfId="9801" xr:uid="{7FFA5852-7936-43A2-A2A8-26A49C2E3450}"/>
    <cellStyle name="Note 10 8" xfId="2777" xr:uid="{35FE5783-EB48-4FB5-BE10-6713F43B4597}"/>
    <cellStyle name="Note 10 8 2" xfId="30012" xr:uid="{E5DB8F6E-D957-4893-82D9-550DC8637D8D}"/>
    <cellStyle name="Note 10 9" xfId="4621" xr:uid="{078585FA-6CB6-44EE-949D-CDDF2049F5A9}"/>
    <cellStyle name="Note 11" xfId="1542" xr:uid="{00000000-0005-0000-0000-0000E5060000}"/>
    <cellStyle name="Note 11 2" xfId="3357" xr:uid="{E7D38CD3-1B1F-4910-8878-CB4638E2F2D3}"/>
    <cellStyle name="Note 11 2 2" xfId="8272" xr:uid="{324E919A-56BA-4DE5-ADC3-16B4176EE0DF}"/>
    <cellStyle name="Note 11 2 2 2" xfId="15610" xr:uid="{A5901C58-B897-4631-99FD-19674507C65F}"/>
    <cellStyle name="Note 11 2 2 2 2" xfId="40743" xr:uid="{050D7B6D-1377-42B7-8743-AC3A81897EC6}"/>
    <cellStyle name="Note 11 2 2 3" xfId="20801" xr:uid="{36E6B937-4A57-46EF-BD06-251A1D528A49}"/>
    <cellStyle name="Note 11 2 2 3 2" xfId="45934" xr:uid="{8F6D21AD-5C15-4135-B82E-85DE3E3F88A4}"/>
    <cellStyle name="Note 11 2 2 4" xfId="26118" xr:uid="{97BFCAE8-E335-4D87-8E45-F579EB8FAC26}"/>
    <cellStyle name="Note 11 2 2 4 2" xfId="51251" xr:uid="{6E334460-E958-4665-B953-3485A81F7ECF}"/>
    <cellStyle name="Note 11 2 2 5" xfId="33414" xr:uid="{2B43C6CF-148F-449D-97C7-E7E6B9F78D20}"/>
    <cellStyle name="Note 11 2 3" xfId="6965" xr:uid="{7854C5DB-118F-47CB-ADFC-5B415AEAA562}"/>
    <cellStyle name="Note 11 2 3 2" xfId="14388" xr:uid="{172C0E7A-7C07-4689-B636-5B4AA37023E5}"/>
    <cellStyle name="Note 11 2 3 2 2" xfId="39521" xr:uid="{5F2B1E0F-52A8-47BA-B13E-A10EF51ECA69}"/>
    <cellStyle name="Note 11 2 3 3" xfId="19640" xr:uid="{593D4186-DE11-4405-B229-8BA539BAA748}"/>
    <cellStyle name="Note 11 2 3 3 2" xfId="44773" xr:uid="{5A73A5D0-2040-496C-89B4-5AA25B6F9A8C}"/>
    <cellStyle name="Note 11 2 3 4" xfId="24976" xr:uid="{43C7F521-ACD3-4BA6-9D40-F14BA87CA807}"/>
    <cellStyle name="Note 11 2 3 4 2" xfId="50109" xr:uid="{88728CD3-1753-40A6-80CA-C3016D08D64A}"/>
    <cellStyle name="Note 11 2 3 5" xfId="32117" xr:uid="{B3EC6C1B-4E8B-42AA-AA56-EA474AD2A956}"/>
    <cellStyle name="Note 11 2 4" xfId="7177" xr:uid="{38489DB4-181B-4469-840E-A0CDCB0873AA}"/>
    <cellStyle name="Note 11 2 4 2" xfId="14600" xr:uid="{820A246C-ED6D-4AFA-A18A-C8A994ED7BA3}"/>
    <cellStyle name="Note 11 2 4 2 2" xfId="39733" xr:uid="{2C92597C-B00C-4EAC-8346-1DFF2A418DC6}"/>
    <cellStyle name="Note 11 2 4 3" xfId="19852" xr:uid="{A92A9B74-706D-4596-8982-70436EDA4C21}"/>
    <cellStyle name="Note 11 2 4 3 2" xfId="44985" xr:uid="{23CB14DA-C323-4B93-9877-672B3A1DD285}"/>
    <cellStyle name="Note 11 2 4 4" xfId="25188" xr:uid="{0F892CA6-AE1E-40CF-B5BB-D980E024C0C1}"/>
    <cellStyle name="Note 11 2 4 4 2" xfId="50321" xr:uid="{7289D141-3B03-42B0-ADFF-C7A84E86E84E}"/>
    <cellStyle name="Note 11 2 4 5" xfId="32329" xr:uid="{148C6276-DC09-4BF9-A45E-24A9F52C420E}"/>
    <cellStyle name="Note 11 2 5" xfId="7769" xr:uid="{A817692C-28E1-470B-B3EE-1E18B1FE04C2}"/>
    <cellStyle name="Note 11 2 5 2" xfId="15128" xr:uid="{785B83D9-68B1-4AB2-AC2C-FB5F988779E0}"/>
    <cellStyle name="Note 11 2 5 2 2" xfId="40261" xr:uid="{617CDF02-2B5E-4055-846B-BC63303294BC}"/>
    <cellStyle name="Note 11 2 5 3" xfId="20343" xr:uid="{4774923F-861B-4E6F-A4D0-8BB7E16D890C}"/>
    <cellStyle name="Note 11 2 5 3 2" xfId="45476" xr:uid="{D52D53B9-D2FE-4535-A0BA-A8677990DBDA}"/>
    <cellStyle name="Note 11 2 5 4" xfId="25666" xr:uid="{A58EFADC-45A2-4133-9661-4F1CD46897DC}"/>
    <cellStyle name="Note 11 2 5 4 2" xfId="50799" xr:uid="{9D688811-75ED-4CCA-BBE0-972776BC1E26}"/>
    <cellStyle name="Note 11 2 5 5" xfId="32916" xr:uid="{94E72E29-06F6-42A0-90A6-5DB9B122B5B9}"/>
    <cellStyle name="Note 11 2 6" xfId="15426" xr:uid="{89E2CF9B-DD4D-4D75-BECB-424831067826}"/>
    <cellStyle name="Note 11 2 6 2" xfId="40559" xr:uid="{4E2D2006-8771-4012-AB73-A5C6F29D7527}"/>
    <cellStyle name="Note 11 2 7" xfId="13411" xr:uid="{0BC784D9-C197-4658-A40A-0AC125CC9794}"/>
    <cellStyle name="Note 11 2 7 2" xfId="38545" xr:uid="{252A6780-69B8-466D-A5F5-DB2A4E9BBF04}"/>
    <cellStyle name="Note 11 2 8" xfId="30642" xr:uid="{CEB3A83A-3059-461F-8EF9-42B6A72DA950}"/>
    <cellStyle name="Note 11 2 9" xfId="5143" xr:uid="{17945503-FE4F-4E07-83DC-8EA07C14AB86}"/>
    <cellStyle name="Note 11 3" xfId="3117" xr:uid="{C72520A7-C192-474C-A3BA-5F46D98D58DA}"/>
    <cellStyle name="Note 11 3 10" xfId="5509" xr:uid="{784C8F13-12F3-4EB3-BF90-F8CC28607563}"/>
    <cellStyle name="Note 11 3 2" xfId="8623" xr:uid="{081F7D6A-EF92-4EBD-A526-9F610C452F2C}"/>
    <cellStyle name="Note 11 3 2 2" xfId="15880" xr:uid="{8F5C3407-836D-4D12-9353-A27002009F70}"/>
    <cellStyle name="Note 11 3 2 2 2" xfId="41013" xr:uid="{309EFA7C-6976-42B4-A18F-9D80CBD2B022}"/>
    <cellStyle name="Note 11 3 2 3" xfId="21053" xr:uid="{BDECF2F6-6E04-41DE-B724-B55AFA227340}"/>
    <cellStyle name="Note 11 3 2 3 2" xfId="46186" xr:uid="{00FAF7EA-B09F-48FD-A3C9-A0CF9380DE17}"/>
    <cellStyle name="Note 11 3 2 4" xfId="26266" xr:uid="{F71CED6C-B700-4DF9-91E5-66CD3D762380}"/>
    <cellStyle name="Note 11 3 2 4 2" xfId="51399" xr:uid="{3E928AAB-B5AD-4665-93F4-48C4740574A4}"/>
    <cellStyle name="Note 11 3 2 5" xfId="33765" xr:uid="{5C2C71AE-9F5D-4678-9FAD-DAA59F3B0E6A}"/>
    <cellStyle name="Note 11 3 3" xfId="9906" xr:uid="{E2051434-9F13-4AE0-9904-C56D1A23E951}"/>
    <cellStyle name="Note 11 3 3 2" xfId="16982" xr:uid="{C10C26AA-DC08-4CE9-9454-7999644DC5FF}"/>
    <cellStyle name="Note 11 3 3 2 2" xfId="42115" xr:uid="{5A145F03-1811-4CFE-B5C4-46865C1EC0E5}"/>
    <cellStyle name="Note 11 3 3 3" xfId="22094" xr:uid="{3ACA2081-5902-4301-B756-046C53E7B452}"/>
    <cellStyle name="Note 11 3 3 3 2" xfId="47227" xr:uid="{E51421EB-8895-4F80-8576-FF8C89E71B9E}"/>
    <cellStyle name="Note 11 3 3 4" xfId="27279" xr:uid="{54813659-21B9-417F-950B-1D12D8D023A3}"/>
    <cellStyle name="Note 11 3 3 4 2" xfId="52412" xr:uid="{DFF1ED92-4A84-43CF-BFE8-2F75A9346BFA}"/>
    <cellStyle name="Note 11 3 3 5" xfId="35047" xr:uid="{243CA635-5373-4AE4-A19E-4DA422560FAB}"/>
    <cellStyle name="Note 11 3 4" xfId="7808" xr:uid="{5CB13EE0-D571-4E91-A41A-4D101918B40E}"/>
    <cellStyle name="Note 11 3 4 2" xfId="15167" xr:uid="{42AC7EF4-BBB3-4DC9-8873-9CBE076070C1}"/>
    <cellStyle name="Note 11 3 4 2 2" xfId="40300" xr:uid="{788EBC6A-4A7C-4700-ABC4-406926D93780}"/>
    <cellStyle name="Note 11 3 4 3" xfId="20381" xr:uid="{E829F2CD-5B1F-46A5-9F80-F568D13D2A29}"/>
    <cellStyle name="Note 11 3 4 3 2" xfId="45514" xr:uid="{AA558068-0411-4947-8CBC-B47DC2A95339}"/>
    <cellStyle name="Note 11 3 4 4" xfId="25704" xr:uid="{BE942E3B-3A44-4948-AACE-7BD88F062683}"/>
    <cellStyle name="Note 11 3 4 4 2" xfId="50837" xr:uid="{529C464E-611E-4397-BED8-06032E03362C}"/>
    <cellStyle name="Note 11 3 4 5" xfId="32955" xr:uid="{1E473D2E-3C1B-46D1-9603-DBB41328EEBD}"/>
    <cellStyle name="Note 11 3 5" xfId="7960" xr:uid="{7F85EDF3-72F5-4C38-864F-F0B8B5541817}"/>
    <cellStyle name="Note 11 3 5 2" xfId="15314" xr:uid="{61D29CB1-4143-49D0-A80E-2CD8533F2124}"/>
    <cellStyle name="Note 11 3 5 2 2" xfId="40447" xr:uid="{75C5C3D4-909E-43AA-B80E-A72548AD2302}"/>
    <cellStyle name="Note 11 3 5 3" xfId="20523" xr:uid="{ED460870-3A2E-4BDE-86DE-351F59C939E7}"/>
    <cellStyle name="Note 11 3 5 3 2" xfId="45656" xr:uid="{F89027AC-8A42-4427-93DC-AA02FEEAD1FE}"/>
    <cellStyle name="Note 11 3 5 4" xfId="25843" xr:uid="{0171DE81-0D32-4670-BA32-48A15FD9AB67}"/>
    <cellStyle name="Note 11 3 5 4 2" xfId="50976" xr:uid="{9ADCFC74-D550-4126-8BBD-C86136B42DC8}"/>
    <cellStyle name="Note 11 3 5 5" xfId="33103" xr:uid="{4FEA11C5-6608-4C70-A2E2-886833DB138F}"/>
    <cellStyle name="Note 11 3 6" xfId="13498" xr:uid="{4BD3360E-0651-4A00-8828-95B5CB91EC9C}"/>
    <cellStyle name="Note 11 3 6 2" xfId="38632" xr:uid="{98CCBF7E-40A6-467D-BEE7-D14F67AEF9FD}"/>
    <cellStyle name="Note 11 3 7" xfId="13397" xr:uid="{D2CFEF3E-DA36-4FD3-B885-7F1327CDB3FD}"/>
    <cellStyle name="Note 11 3 7 2" xfId="38531" xr:uid="{8C5A6375-AF1A-4CF8-8447-1C5A49B1930D}"/>
    <cellStyle name="Note 11 3 8" xfId="12871" xr:uid="{201D44FF-8915-4E59-BCB3-6C84030275FF}"/>
    <cellStyle name="Note 11 3 8 2" xfId="38008" xr:uid="{56D6F5F9-40F9-40F7-8518-7FBB71333011}"/>
    <cellStyle name="Note 11 3 9" xfId="30976" xr:uid="{69ED3C64-6BD1-44C2-84FA-7B8AA842FD81}"/>
    <cellStyle name="Note 11 4" xfId="3203" xr:uid="{0DAC5D14-941E-427A-B6C4-056BD54C1699}"/>
    <cellStyle name="Note 11 4 10" xfId="6670" xr:uid="{06BFE1D7-3415-4FC1-85EE-A90D8804DA04}"/>
    <cellStyle name="Note 11 4 2" xfId="9543" xr:uid="{7815899B-D25D-4B62-93BD-136436315E33}"/>
    <cellStyle name="Note 11 4 2 2" xfId="16623" xr:uid="{16E6E70A-44F7-415E-ADE2-B7DE4DE58AE9}"/>
    <cellStyle name="Note 11 4 2 2 2" xfId="41756" xr:uid="{20931206-DF17-45D0-9339-6D21496D3DCC}"/>
    <cellStyle name="Note 11 4 2 3" xfId="21736" xr:uid="{2FFEF650-43C9-42B7-9427-ECEA2E259F01}"/>
    <cellStyle name="Note 11 4 2 3 2" xfId="46869" xr:uid="{F2E72DCF-FF7D-4C73-9632-D3FCB99E8F0E}"/>
    <cellStyle name="Note 11 4 2 4" xfId="26925" xr:uid="{B2EE7CAD-9F8B-4926-A20C-683223B54ABA}"/>
    <cellStyle name="Note 11 4 2 4 2" xfId="52058" xr:uid="{C278E73F-9341-456E-9DB1-39627DFC56B1}"/>
    <cellStyle name="Note 11 4 2 5" xfId="34685" xr:uid="{00E39592-049D-41F0-8F53-77BD9576F2F0}"/>
    <cellStyle name="Note 11 4 3" xfId="10652" xr:uid="{E1D8BDF2-FC76-4348-9EDC-291A7143C1C6}"/>
    <cellStyle name="Note 11 4 3 2" xfId="17728" xr:uid="{548DC6D3-6CBD-49D6-AD06-562362F59F9D}"/>
    <cellStyle name="Note 11 4 3 2 2" xfId="42861" xr:uid="{D8149ABA-8784-4F70-9CB5-14ED040DC42E}"/>
    <cellStyle name="Note 11 4 3 3" xfId="22840" xr:uid="{25164C2C-A117-40D3-91EC-AB8DB924EC5F}"/>
    <cellStyle name="Note 11 4 3 3 2" xfId="47973" xr:uid="{4C3D273F-2FDF-4DD4-A540-B4BEA3E2506B}"/>
    <cellStyle name="Note 11 4 3 4" xfId="28025" xr:uid="{33AAE804-ABDC-464D-8AAB-5F35346488C5}"/>
    <cellStyle name="Note 11 4 3 4 2" xfId="53158" xr:uid="{98FCD509-08C4-42BB-8160-76F91C29CDE8}"/>
    <cellStyle name="Note 11 4 3 5" xfId="35793" xr:uid="{61A78E93-23A4-453D-8FEA-9A485035EE34}"/>
    <cellStyle name="Note 11 4 4" xfId="11405" xr:uid="{285D9912-5054-4D36-BAEF-A0090ECA090A}"/>
    <cellStyle name="Note 11 4 4 2" xfId="18479" xr:uid="{C0320B6A-14E9-4264-9AE8-47D36A24383F}"/>
    <cellStyle name="Note 11 4 4 2 2" xfId="43612" xr:uid="{2BE42DCE-C2A7-4142-9DCC-20EC98AFA546}"/>
    <cellStyle name="Note 11 4 4 3" xfId="23591" xr:uid="{B4FA17BD-D8D0-4D9F-9B5A-93288B82521C}"/>
    <cellStyle name="Note 11 4 4 3 2" xfId="48724" xr:uid="{04666535-C35B-42DA-9195-036B93B7BAD5}"/>
    <cellStyle name="Note 11 4 4 4" xfId="28776" xr:uid="{6A8698E8-C8CF-47DF-9F66-C4EDF33B06F4}"/>
    <cellStyle name="Note 11 4 4 4 2" xfId="53909" xr:uid="{9ADD4250-3E1B-41FC-9D1A-2FAFED9ACE8E}"/>
    <cellStyle name="Note 11 4 4 5" xfId="36544" xr:uid="{A1F52E0C-E043-407A-9DCC-6DA18455934A}"/>
    <cellStyle name="Note 11 4 5" xfId="12052" xr:uid="{F176E719-50B5-44A5-B0D5-0022E6F29228}"/>
    <cellStyle name="Note 11 4 5 2" xfId="19126" xr:uid="{DF9B0791-C1AA-48BC-B637-3F80CA61E8CB}"/>
    <cellStyle name="Note 11 4 5 2 2" xfId="44259" xr:uid="{CBB9C71A-8790-4FDD-BA26-2B6524A0DAA0}"/>
    <cellStyle name="Note 11 4 5 3" xfId="24238" xr:uid="{2F003CD2-7CF7-4344-A90B-29F5F6A6CD97}"/>
    <cellStyle name="Note 11 4 5 3 2" xfId="49371" xr:uid="{30B217AC-2A47-474E-8AE7-C0D2A95CE0FF}"/>
    <cellStyle name="Note 11 4 5 4" xfId="29423" xr:uid="{24DD2572-6EE8-4017-BD64-3D6DBE57287C}"/>
    <cellStyle name="Note 11 4 5 4 2" xfId="54556" xr:uid="{A44E649A-6D77-4AC8-9FC2-987A505921B3}"/>
    <cellStyle name="Note 11 4 5 5" xfId="37191" xr:uid="{AA2F260B-5439-4791-9AF0-C875A48A9D2F}"/>
    <cellStyle name="Note 11 4 6" xfId="14106" xr:uid="{6EA83853-1D7E-496B-AF39-DBDA5D36B356}"/>
    <cellStyle name="Note 11 4 6 2" xfId="39239" xr:uid="{7D3C1928-840C-4044-B4BA-32DC636C7A2B}"/>
    <cellStyle name="Note 11 4 7" xfId="13791" xr:uid="{3B059E7F-D148-41E6-A3B9-AECB70F7CA93}"/>
    <cellStyle name="Note 11 4 7 2" xfId="38925" xr:uid="{0B11F1F9-3D3F-4F77-91C4-4DC2A200E2F5}"/>
    <cellStyle name="Note 11 4 8" xfId="24695" xr:uid="{760F9440-78B8-4077-ABBA-75AC4424E28C}"/>
    <cellStyle name="Note 11 4 8 2" xfId="49828" xr:uid="{1DB52FC0-F0D3-4051-90A8-EDD5C19F4273}"/>
    <cellStyle name="Note 11 4 9" xfId="31826" xr:uid="{24F4C29F-01A7-4ABA-818E-71DC04189809}"/>
    <cellStyle name="Note 11 5" xfId="3847" xr:uid="{2D4D6BA7-7473-45A3-BB57-9F102182BD90}"/>
    <cellStyle name="Note 11 5 10" xfId="5497" xr:uid="{D18BE8BC-BD0E-4002-8B65-08435A292DFB}"/>
    <cellStyle name="Note 11 5 2" xfId="8611" xr:uid="{7B104D64-95C8-4128-B5F0-9A691718FA64}"/>
    <cellStyle name="Note 11 5 2 2" xfId="15868" xr:uid="{13E6716B-D28B-4326-A41B-2864FC87DC9E}"/>
    <cellStyle name="Note 11 5 2 2 2" xfId="41001" xr:uid="{0C7CF793-6F4B-4B4B-A05D-ED0EE79A9811}"/>
    <cellStyle name="Note 11 5 2 3" xfId="21041" xr:uid="{3D773162-E29B-454F-BA8B-6E843ECC231F}"/>
    <cellStyle name="Note 11 5 2 3 2" xfId="46174" xr:uid="{A6D38920-E4B2-488C-9E9A-9AB2F4FCC9FE}"/>
    <cellStyle name="Note 11 5 2 4" xfId="26254" xr:uid="{155A6A1F-7B2C-4456-B7B2-B3777D503B0E}"/>
    <cellStyle name="Note 11 5 2 4 2" xfId="51387" xr:uid="{2C391273-DB7D-4763-B8EF-7AA3C231DC50}"/>
    <cellStyle name="Note 11 5 2 5" xfId="33753" xr:uid="{0D2A262A-59C4-41DA-80FB-E8077A984039}"/>
    <cellStyle name="Note 11 5 3" xfId="9894" xr:uid="{9A80DD8C-D10D-475F-854F-AFCF53011AE4}"/>
    <cellStyle name="Note 11 5 3 2" xfId="16970" xr:uid="{94ECFE63-CCF4-40E4-9246-DF3AF72E9DEF}"/>
    <cellStyle name="Note 11 5 3 2 2" xfId="42103" xr:uid="{C9AF103C-773F-41EA-9008-690F576A2DFF}"/>
    <cellStyle name="Note 11 5 3 3" xfId="22082" xr:uid="{0EFFE086-6331-438E-AB99-C3797F1844E2}"/>
    <cellStyle name="Note 11 5 3 3 2" xfId="47215" xr:uid="{67F979D2-AA17-4AC2-8BC5-7DF7495B52D1}"/>
    <cellStyle name="Note 11 5 3 4" xfId="27267" xr:uid="{5B8D8A36-6295-4031-B4CD-9B05949B2668}"/>
    <cellStyle name="Note 11 5 3 4 2" xfId="52400" xr:uid="{FE622450-E559-4C4C-A7E7-9ED6EC9C54D5}"/>
    <cellStyle name="Note 11 5 3 5" xfId="35035" xr:uid="{C3B34027-9006-4222-AEA8-B97E8F2ADDC1}"/>
    <cellStyle name="Note 11 5 4" xfId="7800" xr:uid="{AE1224CE-9E77-4676-84F4-B09922341ABD}"/>
    <cellStyle name="Note 11 5 4 2" xfId="15159" xr:uid="{6A867C0A-2588-47DD-8A0F-E603D119C4D8}"/>
    <cellStyle name="Note 11 5 4 2 2" xfId="40292" xr:uid="{1B5BA2F5-E6AE-4DA3-BADC-F0ED9E2BF4A3}"/>
    <cellStyle name="Note 11 5 4 3" xfId="20373" xr:uid="{5B8DE6AF-653A-49F0-960B-4770E3185777}"/>
    <cellStyle name="Note 11 5 4 3 2" xfId="45506" xr:uid="{5BDD1F81-4B41-4598-AAD7-AA00C29BA6FE}"/>
    <cellStyle name="Note 11 5 4 4" xfId="25696" xr:uid="{244210BF-F3A5-41EC-BB6C-D62071B5D3DD}"/>
    <cellStyle name="Note 11 5 4 4 2" xfId="50829" xr:uid="{E225CF34-7E91-4AE9-A314-FFBA71A7C84A}"/>
    <cellStyle name="Note 11 5 4 5" xfId="32947" xr:uid="{B94B4F80-8A4D-46F3-911F-E1C140491857}"/>
    <cellStyle name="Note 11 5 5" xfId="7135" xr:uid="{577CFA0D-DA40-4BC2-8530-84F1EB576CB1}"/>
    <cellStyle name="Note 11 5 5 2" xfId="14558" xr:uid="{30B37AF6-C828-4AD9-B0EC-C7ADE4D7493D}"/>
    <cellStyle name="Note 11 5 5 2 2" xfId="39691" xr:uid="{97EA58D9-F5BA-4E94-8E58-4F960602FD12}"/>
    <cellStyle name="Note 11 5 5 3" xfId="19810" xr:uid="{BC04587C-63A6-4B02-82F4-ADBDE041C4ED}"/>
    <cellStyle name="Note 11 5 5 3 2" xfId="44943" xr:uid="{9AB72D6E-5059-499C-A854-4CA8271C9615}"/>
    <cellStyle name="Note 11 5 5 4" xfId="25146" xr:uid="{D34F2F7D-BA0F-47F1-AAF8-A9BD2529AE62}"/>
    <cellStyle name="Note 11 5 5 4 2" xfId="50279" xr:uid="{DEC0417C-C747-4814-8497-AA4E79364250}"/>
    <cellStyle name="Note 11 5 5 5" xfId="32287" xr:uid="{08CF4754-DBD3-4F8A-B304-6ECD281693D0}"/>
    <cellStyle name="Note 11 5 6" xfId="13486" xr:uid="{03DD14C1-57BE-4CE2-A996-5C8029C17A9E}"/>
    <cellStyle name="Note 11 5 6 2" xfId="38620" xr:uid="{804993DC-1577-432C-A482-2E4852A1F839}"/>
    <cellStyle name="Note 11 5 7" xfId="12735" xr:uid="{0B8E92EB-B645-45DE-A0A6-C16859945634}"/>
    <cellStyle name="Note 11 5 7 2" xfId="37873" xr:uid="{65B3403D-7C4B-4E84-A6FB-521F165E1ABB}"/>
    <cellStyle name="Note 11 5 8" xfId="20941" xr:uid="{86ABDB1F-F3A2-4393-B753-37D8DDC324C9}"/>
    <cellStyle name="Note 11 5 8 2" xfId="46074" xr:uid="{10E0F2D3-258B-4036-B1DB-9F6DAFDF1514}"/>
    <cellStyle name="Note 11 5 9" xfId="30964" xr:uid="{9A00CDB1-E36B-4C11-B60D-DEAE5B6F959E}"/>
    <cellStyle name="Note 11 6" xfId="3678" xr:uid="{3A430968-B0CA-4FED-BF1C-2991DEEE749B}"/>
    <cellStyle name="Note 11 6 10" xfId="6598" xr:uid="{02EEEEB3-886F-4C0B-8E8B-7191C6815873}"/>
    <cellStyle name="Note 11 6 2" xfId="9472" xr:uid="{6E4C8DC7-359E-4020-A6F4-6CB38316B019}"/>
    <cellStyle name="Note 11 6 2 2" xfId="16553" xr:uid="{32D56ADE-687B-410D-BAFE-04482D7AD287}"/>
    <cellStyle name="Note 11 6 2 2 2" xfId="41686" xr:uid="{319E93BD-D7E5-482C-BA1F-5A70BB600DE9}"/>
    <cellStyle name="Note 11 6 2 3" xfId="21666" xr:uid="{DCD355F3-F389-44B4-8A2B-E096181058B1}"/>
    <cellStyle name="Note 11 6 2 3 2" xfId="46799" xr:uid="{A8681EE6-D507-44AE-AE3F-4D43500BE9AD}"/>
    <cellStyle name="Note 11 6 2 4" xfId="26855" xr:uid="{2BFDA904-0E09-4E7F-A72F-89A889C7D19F}"/>
    <cellStyle name="Note 11 6 2 4 2" xfId="51988" xr:uid="{25D68240-1FB3-4CEB-B9B7-24B29F565F15}"/>
    <cellStyle name="Note 11 6 2 5" xfId="34614" xr:uid="{719C5847-50B8-434E-926F-99826898E79A}"/>
    <cellStyle name="Note 11 6 3" xfId="10583" xr:uid="{06E7A32B-6BD1-4DB4-A671-1A0779E7ADDB}"/>
    <cellStyle name="Note 11 6 3 2" xfId="17659" xr:uid="{9E954D12-3538-4037-B3BA-D621CDBDA3C4}"/>
    <cellStyle name="Note 11 6 3 2 2" xfId="42792" xr:uid="{757F906C-BA15-4283-B0BE-728730D0214F}"/>
    <cellStyle name="Note 11 6 3 3" xfId="22771" xr:uid="{0040F7E4-C7C3-497A-AF52-CFFF4754287A}"/>
    <cellStyle name="Note 11 6 3 3 2" xfId="47904" xr:uid="{FF17DF0F-3C4E-4E0F-B0FB-03C6D1E8FCEC}"/>
    <cellStyle name="Note 11 6 3 4" xfId="27956" xr:uid="{A7392554-42C2-4B54-AD60-040E5E8C7B09}"/>
    <cellStyle name="Note 11 6 3 4 2" xfId="53089" xr:uid="{3E8C1EB2-7FB4-473C-A797-31F576841507}"/>
    <cellStyle name="Note 11 6 3 5" xfId="35724" xr:uid="{4D89FEF2-87D8-4255-B0F1-816B8E92CB35}"/>
    <cellStyle name="Note 11 6 4" xfId="11337" xr:uid="{15AC499A-0700-45A4-83DD-A4C55554F291}"/>
    <cellStyle name="Note 11 6 4 2" xfId="18411" xr:uid="{35A1B9B6-3124-4C20-BD4F-5C75996AD4F2}"/>
    <cellStyle name="Note 11 6 4 2 2" xfId="43544" xr:uid="{C0917901-F5EC-406C-BCEB-5C7D5BCB92AF}"/>
    <cellStyle name="Note 11 6 4 3" xfId="23523" xr:uid="{40F4FA7F-5B81-4B22-B08D-7C2FB971EF6B}"/>
    <cellStyle name="Note 11 6 4 3 2" xfId="48656" xr:uid="{40EF6736-0ED3-4AE0-BEE9-F64DBB9F7447}"/>
    <cellStyle name="Note 11 6 4 4" xfId="28708" xr:uid="{106E67C8-AA79-48E4-AF05-C9BA981B723B}"/>
    <cellStyle name="Note 11 6 4 4 2" xfId="53841" xr:uid="{75ECFECD-8010-4DA0-8BF8-4147C670F489}"/>
    <cellStyle name="Note 11 6 4 5" xfId="36476" xr:uid="{DE792FEC-7F29-4523-8BDE-411AAF2E3796}"/>
    <cellStyle name="Note 11 6 5" xfId="11984" xr:uid="{BA313246-FEB6-4338-8003-1154D1EC18EB}"/>
    <cellStyle name="Note 11 6 5 2" xfId="19058" xr:uid="{DD20B9CD-FDF9-46B7-85E8-37F50F3DCF9C}"/>
    <cellStyle name="Note 11 6 5 2 2" xfId="44191" xr:uid="{28DC144A-1D9F-413D-885B-DA8CFD570FD9}"/>
    <cellStyle name="Note 11 6 5 3" xfId="24170" xr:uid="{1D1E6C3A-3E7B-43D8-A0F1-C5E38E5E26BD}"/>
    <cellStyle name="Note 11 6 5 3 2" xfId="49303" xr:uid="{FE2B540B-3B75-4E76-96A0-3461AD1BC9CC}"/>
    <cellStyle name="Note 11 6 5 4" xfId="29355" xr:uid="{1DF24798-0CE7-492E-B270-00837E9E1E3D}"/>
    <cellStyle name="Note 11 6 5 4 2" xfId="54488" xr:uid="{0250E9FD-1D5B-4450-850A-BC0910F5EA8C}"/>
    <cellStyle name="Note 11 6 5 5" xfId="37123" xr:uid="{E60CAA14-3DF3-4795-8AB0-CD42A89F76EF}"/>
    <cellStyle name="Note 11 6 6" xfId="14053" xr:uid="{F2E78555-3A0F-470B-AD83-02EEFA44A233}"/>
    <cellStyle name="Note 11 6 6 2" xfId="39186" xr:uid="{3AA05FA4-E78B-43C6-A905-3C1D95148BE6}"/>
    <cellStyle name="Note 11 6 7" xfId="12373" xr:uid="{8AFFA764-C8C3-4E61-985B-36AA6D928942}"/>
    <cellStyle name="Note 11 6 7 2" xfId="37511" xr:uid="{4CEF95C8-0310-4884-994E-E511C6182B4B}"/>
    <cellStyle name="Note 11 6 8" xfId="24627" xr:uid="{0A7A0F63-E614-429C-B5C8-7E3B0AA2E84E}"/>
    <cellStyle name="Note 11 6 8 2" xfId="49760" xr:uid="{A69143CF-B830-4E98-8745-236D7E140918}"/>
    <cellStyle name="Note 11 6 9" xfId="31757" xr:uid="{F497A650-E085-4337-8ED5-9A4145417EE3}"/>
    <cellStyle name="Note 11 7" xfId="2875" xr:uid="{C7D44875-9302-472E-AE78-7446CBFBC71A}"/>
    <cellStyle name="Note 11 7 2" xfId="15981" xr:uid="{74668C10-6438-48DD-870D-D255637387CC}"/>
    <cellStyle name="Note 11 7 2 2" xfId="41114" xr:uid="{D90C6F73-E3C4-4E6A-A920-B72315491D54}"/>
    <cellStyle name="Note 11 7 3" xfId="21154" xr:uid="{3CD342ED-969C-43DB-94B1-E74FAC9765E8}"/>
    <cellStyle name="Note 11 7 3 2" xfId="46287" xr:uid="{05B63D49-6FCD-44D9-B566-956DFB58B808}"/>
    <cellStyle name="Note 11 7 4" xfId="26367" xr:uid="{3441D304-1B52-4F7D-9171-BF8776C57BEB}"/>
    <cellStyle name="Note 11 7 4 2" xfId="51500" xr:uid="{80500006-3293-48CE-994D-95BA1145BC5D}"/>
    <cellStyle name="Note 11 7 5" xfId="33866" xr:uid="{1E1A32EA-3C18-482F-BB88-FC5FAF6C218B}"/>
    <cellStyle name="Note 11 7 6" xfId="8724" xr:uid="{57F7BA71-2EBE-40C3-8FC4-1F5ABDEA03F8}"/>
    <cellStyle name="Note 11 8" xfId="4182" xr:uid="{F69EF6AA-5C84-45E1-9414-A19A642D1E0B}"/>
    <cellStyle name="Note 11 8 2" xfId="30013" xr:uid="{504CB134-B84F-4213-9C24-C75BA16537CB}"/>
    <cellStyle name="Note 11 9" xfId="4622" xr:uid="{D274F798-F009-4CCE-ABAF-2837D9890984}"/>
    <cellStyle name="Note 12" xfId="1543" xr:uid="{00000000-0005-0000-0000-0000E6060000}"/>
    <cellStyle name="Note 12 2" xfId="3358" xr:uid="{1F2E1F8D-7261-4DD0-8D32-B1B029E24BF4}"/>
    <cellStyle name="Note 12 2 2" xfId="8271" xr:uid="{8DE7B73A-08C4-4382-8A3A-062A2E814DE5}"/>
    <cellStyle name="Note 12 2 2 2" xfId="15609" xr:uid="{E074A62F-6DCD-4C64-AD49-270D6C231CD4}"/>
    <cellStyle name="Note 12 2 2 2 2" xfId="40742" xr:uid="{EE405569-35B8-4793-97F9-FAB1CB782899}"/>
    <cellStyle name="Note 12 2 2 3" xfId="20800" xr:uid="{431D4BDA-EE75-4A35-BC7D-368431439436}"/>
    <cellStyle name="Note 12 2 2 3 2" xfId="45933" xr:uid="{CC076A7D-725B-4EE6-970F-9F0282774126}"/>
    <cellStyle name="Note 12 2 2 4" xfId="26117" xr:uid="{DE39D70F-E4E0-4749-AFE6-58DBC6FD52B4}"/>
    <cellStyle name="Note 12 2 2 4 2" xfId="51250" xr:uid="{E8391B14-5FB4-4612-97E9-34A47C782A43}"/>
    <cellStyle name="Note 12 2 2 5" xfId="33413" xr:uid="{A99335D9-E20A-43D6-BE6C-732553E8F7DD}"/>
    <cellStyle name="Note 12 2 3" xfId="6966" xr:uid="{A0FCAA57-C263-4881-80C7-1B63B64CD930}"/>
    <cellStyle name="Note 12 2 3 2" xfId="14389" xr:uid="{361F08B0-7948-4C82-865D-A3EB1EC12583}"/>
    <cellStyle name="Note 12 2 3 2 2" xfId="39522" xr:uid="{348C9625-EE68-4A5C-BD10-2CD36976C3B7}"/>
    <cellStyle name="Note 12 2 3 3" xfId="19641" xr:uid="{0739C189-FFCC-4194-A130-BD4B393B976F}"/>
    <cellStyle name="Note 12 2 3 3 2" xfId="44774" xr:uid="{F6CDE235-8442-4C1D-B1E9-F6EF07018435}"/>
    <cellStyle name="Note 12 2 3 4" xfId="24977" xr:uid="{94EA17E1-7907-40FB-AAF6-1194466DC456}"/>
    <cellStyle name="Note 12 2 3 4 2" xfId="50110" xr:uid="{7E3E057F-9AFA-441A-B617-C207A6AF91DB}"/>
    <cellStyle name="Note 12 2 3 5" xfId="32118" xr:uid="{E76527F9-B31C-4466-8455-615FF4700B12}"/>
    <cellStyle name="Note 12 2 4" xfId="8034" xr:uid="{8D3A8C68-46FA-451C-AD44-7F5F80144D9C}"/>
    <cellStyle name="Note 12 2 4 2" xfId="15379" xr:uid="{1F547AE3-7614-4FB6-B243-0BF62A699876}"/>
    <cellStyle name="Note 12 2 4 2 2" xfId="40512" xr:uid="{AF77EBEC-09DE-4E41-ADF0-AE3ED309821D}"/>
    <cellStyle name="Note 12 2 4 3" xfId="20580" xr:uid="{5D2DBC8B-FC98-402F-8D9D-0755752E532D}"/>
    <cellStyle name="Note 12 2 4 3 2" xfId="45713" xr:uid="{731DA2FE-2185-4153-BE6E-CB238B0E057F}"/>
    <cellStyle name="Note 12 2 4 4" xfId="25900" xr:uid="{24C392C7-3DF5-4FEB-A473-FAAE35C48862}"/>
    <cellStyle name="Note 12 2 4 4 2" xfId="51033" xr:uid="{6C68F211-BF6A-42A8-8AF9-C367B5502469}"/>
    <cellStyle name="Note 12 2 4 5" xfId="33177" xr:uid="{816E3EAA-65A2-403C-89C5-B7EEA5C36A07}"/>
    <cellStyle name="Note 12 2 5" xfId="10187" xr:uid="{86E0E183-AEFB-4E55-9FB8-FB9287087424}"/>
    <cellStyle name="Note 12 2 5 2" xfId="17263" xr:uid="{B120D926-8DDE-4EED-AEEE-4629F455336B}"/>
    <cellStyle name="Note 12 2 5 2 2" xfId="42396" xr:uid="{A035FBD6-38D9-4E4B-BCB2-D7867D4ED142}"/>
    <cellStyle name="Note 12 2 5 3" xfId="22375" xr:uid="{0F9F525A-1922-48A0-9E6B-A51406FB74DB}"/>
    <cellStyle name="Note 12 2 5 3 2" xfId="47508" xr:uid="{9BAC3AA1-4A90-406E-9F95-A0A33209895D}"/>
    <cellStyle name="Note 12 2 5 4" xfId="27560" xr:uid="{9E6E99CD-C516-40E7-B29F-5FE99DA642A5}"/>
    <cellStyle name="Note 12 2 5 4 2" xfId="52693" xr:uid="{158B24BF-4F80-4E73-B038-D5F8B5C674AA}"/>
    <cellStyle name="Note 12 2 5 5" xfId="35328" xr:uid="{E506D460-1D82-457E-8F5D-2D73F957811F}"/>
    <cellStyle name="Note 12 2 6" xfId="14353" xr:uid="{D7FE8B09-38D9-4BCF-AB08-B1642A09D3AC}"/>
    <cellStyle name="Note 12 2 6 2" xfId="39486" xr:uid="{46D7D808-1982-4C30-8BAA-3711C4B3FB20}"/>
    <cellStyle name="Note 12 2 7" xfId="20979" xr:uid="{02CC70BB-E0E2-4D42-9E06-458834D34094}"/>
    <cellStyle name="Note 12 2 7 2" xfId="46112" xr:uid="{75F53074-FEB1-4711-BF2B-6471DA0978E1}"/>
    <cellStyle name="Note 12 2 8" xfId="30641" xr:uid="{F78A7509-E712-4AF2-919D-FBC4328B061C}"/>
    <cellStyle name="Note 12 2 9" xfId="5142" xr:uid="{504CBC05-BB82-449D-BD99-FB33C13B31F2}"/>
    <cellStyle name="Note 12 3" xfId="3116" xr:uid="{4F1C6774-EBB9-42D1-B698-151C244558F4}"/>
    <cellStyle name="Note 12 3 10" xfId="5510" xr:uid="{10F185F0-A043-4C8D-B01A-6403DEAE33C4}"/>
    <cellStyle name="Note 12 3 2" xfId="8624" xr:uid="{6BCA846F-CDAA-44BA-B57D-D812059B090C}"/>
    <cellStyle name="Note 12 3 2 2" xfId="15881" xr:uid="{2A6F746E-6910-4CD1-8A2E-37BEAB97B085}"/>
    <cellStyle name="Note 12 3 2 2 2" xfId="41014" xr:uid="{64511B16-DB15-4FE7-B3DF-05F147F31A2A}"/>
    <cellStyle name="Note 12 3 2 3" xfId="21054" xr:uid="{B3CB21B4-62DF-4007-9DC2-25DE880AD815}"/>
    <cellStyle name="Note 12 3 2 3 2" xfId="46187" xr:uid="{941A7C8B-34D9-43A9-8ED2-7E319F05EA9B}"/>
    <cellStyle name="Note 12 3 2 4" xfId="26267" xr:uid="{F31C5F29-313A-472C-BE30-41B340149D86}"/>
    <cellStyle name="Note 12 3 2 4 2" xfId="51400" xr:uid="{B29FDDBD-A75D-42A7-83E3-C80C20A96EC9}"/>
    <cellStyle name="Note 12 3 2 5" xfId="33766" xr:uid="{DDFF7AC8-F263-4A50-9B7B-2FD05226EC96}"/>
    <cellStyle name="Note 12 3 3" xfId="9907" xr:uid="{7B61963A-64A6-437B-BBC2-CD5D50A5A786}"/>
    <cellStyle name="Note 12 3 3 2" xfId="16983" xr:uid="{222BD586-E938-460A-9369-ECD618E11104}"/>
    <cellStyle name="Note 12 3 3 2 2" xfId="42116" xr:uid="{D4B9836E-9028-4BD5-AF63-81B002034C2C}"/>
    <cellStyle name="Note 12 3 3 3" xfId="22095" xr:uid="{11EBE452-8331-4995-9784-2FC9D5C32F8C}"/>
    <cellStyle name="Note 12 3 3 3 2" xfId="47228" xr:uid="{E738D1AA-AC29-4FC0-9531-B5C874CA11C0}"/>
    <cellStyle name="Note 12 3 3 4" xfId="27280" xr:uid="{AD607BC1-3059-4468-BABD-48C0427A96C9}"/>
    <cellStyle name="Note 12 3 3 4 2" xfId="52413" xr:uid="{C9075754-1C26-4930-A570-EF421BC0AF00}"/>
    <cellStyle name="Note 12 3 3 5" xfId="35048" xr:uid="{641F3C44-3B42-44C1-A217-FC76C5ACC0F0}"/>
    <cellStyle name="Note 12 3 4" xfId="7809" xr:uid="{C2A6F110-D4AA-411A-A968-92A76CC50BB6}"/>
    <cellStyle name="Note 12 3 4 2" xfId="15168" xr:uid="{1A23263A-BA02-4B2C-8B6F-400E7651697E}"/>
    <cellStyle name="Note 12 3 4 2 2" xfId="40301" xr:uid="{0A3EC8F0-0588-436C-AA8D-359EAC04EC46}"/>
    <cellStyle name="Note 12 3 4 3" xfId="20382" xr:uid="{14A7243E-FB24-4B45-A75F-FDED9CE501C1}"/>
    <cellStyle name="Note 12 3 4 3 2" xfId="45515" xr:uid="{1B2C7143-8507-4AFB-BBBF-EB2C772B9EC7}"/>
    <cellStyle name="Note 12 3 4 4" xfId="25705" xr:uid="{C105F686-C8B6-4F8D-86B4-551ADB0AB643}"/>
    <cellStyle name="Note 12 3 4 4 2" xfId="50838" xr:uid="{28B394FF-0A42-4D6D-BB74-294018D16681}"/>
    <cellStyle name="Note 12 3 4 5" xfId="32956" xr:uid="{B4F6E496-3589-40B7-89AF-5AC8CF5DCC79}"/>
    <cellStyle name="Note 12 3 5" xfId="7153" xr:uid="{B585903A-6B97-4F5D-961B-5D8C618EA5E6}"/>
    <cellStyle name="Note 12 3 5 2" xfId="14576" xr:uid="{64F249F1-CCEF-4AEB-973B-107897B8B623}"/>
    <cellStyle name="Note 12 3 5 2 2" xfId="39709" xr:uid="{890170C1-D398-4108-8266-E86CF35B95E6}"/>
    <cellStyle name="Note 12 3 5 3" xfId="19828" xr:uid="{72A0D01A-C986-479E-9D6E-44DA2BCAD07D}"/>
    <cellStyle name="Note 12 3 5 3 2" xfId="44961" xr:uid="{F48E92DC-0D10-48A0-8E39-937269ACFEFE}"/>
    <cellStyle name="Note 12 3 5 4" xfId="25164" xr:uid="{014FF4C3-75AB-49FF-922C-DBFA329F9DBA}"/>
    <cellStyle name="Note 12 3 5 4 2" xfId="50297" xr:uid="{924FE713-9F78-46BC-8C6B-20E84CEBF3F3}"/>
    <cellStyle name="Note 12 3 5 5" xfId="32305" xr:uid="{FF91DD84-D21F-4399-9E1C-C05624D8AE91}"/>
    <cellStyle name="Note 12 3 6" xfId="13499" xr:uid="{18E31C19-F238-404C-9688-399FD3524B49}"/>
    <cellStyle name="Note 12 3 6 2" xfId="38633" xr:uid="{83775F0F-158A-4FC0-A4E9-2927CEACC45F}"/>
    <cellStyle name="Note 12 3 7" xfId="12730" xr:uid="{F1BDAFC2-A115-4CD8-9E24-038DD9F79604}"/>
    <cellStyle name="Note 12 3 7 2" xfId="37868" xr:uid="{084CD957-F461-432F-81B6-9EDFCC128A57}"/>
    <cellStyle name="Note 12 3 8" xfId="21475" xr:uid="{BB7D76C9-7F38-4EF6-B28C-FB9C7D895327}"/>
    <cellStyle name="Note 12 3 8 2" xfId="46608" xr:uid="{0FE4D676-B9F3-4F24-BD76-C0F946B832A1}"/>
    <cellStyle name="Note 12 3 9" xfId="30977" xr:uid="{285FB0F9-DD31-4EF8-8B7A-4C4A7307DFFE}"/>
    <cellStyle name="Note 12 4" xfId="3202" xr:uid="{D5E9B237-B58D-4F74-B636-605F84C3E031}"/>
    <cellStyle name="Note 12 4 10" xfId="6671" xr:uid="{EDC787CE-307E-41DA-B10E-5B6BA53A8F48}"/>
    <cellStyle name="Note 12 4 2" xfId="9544" xr:uid="{944AC04C-29C1-494D-B4CB-B26E8DDFE2F9}"/>
    <cellStyle name="Note 12 4 2 2" xfId="16624" xr:uid="{F159D5EB-F055-49AA-9545-05DD2E1E7C70}"/>
    <cellStyle name="Note 12 4 2 2 2" xfId="41757" xr:uid="{3B1A2570-4F3A-46CB-97B6-BB4A42CB0E82}"/>
    <cellStyle name="Note 12 4 2 3" xfId="21737" xr:uid="{E3362819-6F66-49A3-A415-5019AA7BBA82}"/>
    <cellStyle name="Note 12 4 2 3 2" xfId="46870" xr:uid="{B14519AC-8929-41E1-B4B5-ECFA61B979EE}"/>
    <cellStyle name="Note 12 4 2 4" xfId="26926" xr:uid="{F502BC85-C4C7-45CA-BC76-848A1F398292}"/>
    <cellStyle name="Note 12 4 2 4 2" xfId="52059" xr:uid="{E393B7E7-4EFD-4C5E-B900-E50A6B8FCB04}"/>
    <cellStyle name="Note 12 4 2 5" xfId="34686" xr:uid="{05E73839-B213-425A-B363-BE87DFE1DB24}"/>
    <cellStyle name="Note 12 4 3" xfId="10653" xr:uid="{6FD807F9-107A-473F-AAAE-6BCA2E51CA1C}"/>
    <cellStyle name="Note 12 4 3 2" xfId="17729" xr:uid="{490E81EA-54DA-48FA-8FAD-9893E5B43F5A}"/>
    <cellStyle name="Note 12 4 3 2 2" xfId="42862" xr:uid="{A5DBD70A-0D6B-40E9-8584-400998AC6838}"/>
    <cellStyle name="Note 12 4 3 3" xfId="22841" xr:uid="{8ECA8A6E-E17A-4E42-9869-D453F94307F7}"/>
    <cellStyle name="Note 12 4 3 3 2" xfId="47974" xr:uid="{3FB49EC9-2113-49BA-B114-3AB22F6D3663}"/>
    <cellStyle name="Note 12 4 3 4" xfId="28026" xr:uid="{08515E96-F81D-402B-BD92-B2A59B2A396E}"/>
    <cellStyle name="Note 12 4 3 4 2" xfId="53159" xr:uid="{3317D4A3-6A72-470D-9D96-15110F5967EC}"/>
    <cellStyle name="Note 12 4 3 5" xfId="35794" xr:uid="{DCF6166E-273B-40FA-93A5-FFEDDFC44954}"/>
    <cellStyle name="Note 12 4 4" xfId="11406" xr:uid="{95B7934E-A93F-4642-9EFF-AB870786988B}"/>
    <cellStyle name="Note 12 4 4 2" xfId="18480" xr:uid="{746CC17A-F64E-42A8-9A22-33340910465C}"/>
    <cellStyle name="Note 12 4 4 2 2" xfId="43613" xr:uid="{731137B0-67FA-46E2-8F66-7F11A4A26853}"/>
    <cellStyle name="Note 12 4 4 3" xfId="23592" xr:uid="{7B67412A-16F7-4151-873D-BF50AD55F889}"/>
    <cellStyle name="Note 12 4 4 3 2" xfId="48725" xr:uid="{E196E4D3-CF26-481A-8EBC-7FCE4FD4ECDB}"/>
    <cellStyle name="Note 12 4 4 4" xfId="28777" xr:uid="{D2B63F6D-0879-4A5D-B6EF-CEF23E9F8BE6}"/>
    <cellStyle name="Note 12 4 4 4 2" xfId="53910" xr:uid="{4B88ACA5-85F9-4010-93FA-D89BED7661AB}"/>
    <cellStyle name="Note 12 4 4 5" xfId="36545" xr:uid="{E119DEDA-595B-4017-8058-57ED6B2F6F05}"/>
    <cellStyle name="Note 12 4 5" xfId="12053" xr:uid="{F7A26CCE-1563-429C-B2C1-22BF4B0254BB}"/>
    <cellStyle name="Note 12 4 5 2" xfId="19127" xr:uid="{846DFCD9-5490-4DA2-90F9-9F72B5A0DD08}"/>
    <cellStyle name="Note 12 4 5 2 2" xfId="44260" xr:uid="{78E65F9A-4652-4A6E-A015-3B9E4640D536}"/>
    <cellStyle name="Note 12 4 5 3" xfId="24239" xr:uid="{6882CE6E-B1BE-42AC-A41C-7C9B0DB51B69}"/>
    <cellStyle name="Note 12 4 5 3 2" xfId="49372" xr:uid="{AB5A67E0-266C-40BA-A8E1-085901ACAF5B}"/>
    <cellStyle name="Note 12 4 5 4" xfId="29424" xr:uid="{D6007CA1-5F78-4485-BB1D-C2DC3BB3DE48}"/>
    <cellStyle name="Note 12 4 5 4 2" xfId="54557" xr:uid="{42D8D4FE-607E-4F75-B9AB-D749F7BEA2FF}"/>
    <cellStyle name="Note 12 4 5 5" xfId="37192" xr:uid="{B347FE53-BA9E-4D13-90CB-4E7F1D1F4627}"/>
    <cellStyle name="Note 12 4 6" xfId="14107" xr:uid="{24084A09-E8FA-4305-A87E-8FC4B705DA29}"/>
    <cellStyle name="Note 12 4 6 2" xfId="39240" xr:uid="{9E8F1388-D24F-444F-86F9-93A28429F333}"/>
    <cellStyle name="Note 12 4 7" xfId="14081" xr:uid="{8DFA08A3-0BE6-4BCC-AFDC-BCFE77BD34EA}"/>
    <cellStyle name="Note 12 4 7 2" xfId="39214" xr:uid="{596D522B-29D5-4577-A83C-8C95A79223BA}"/>
    <cellStyle name="Note 12 4 8" xfId="24696" xr:uid="{527701E2-9831-4DC3-A0DD-E0544E3EA4A3}"/>
    <cellStyle name="Note 12 4 8 2" xfId="49829" xr:uid="{C8EF4043-0D75-434E-A445-6442645E06A1}"/>
    <cellStyle name="Note 12 4 9" xfId="31827" xr:uid="{6820BF63-CF87-4A56-AEE1-7982F0C05D31}"/>
    <cellStyle name="Note 12 5" xfId="3848" xr:uid="{1686177A-5092-4EA9-8967-352B1DD808E6}"/>
    <cellStyle name="Note 12 5 10" xfId="5499" xr:uid="{7C43DCFC-185C-44E4-82BF-EBC265110237}"/>
    <cellStyle name="Note 12 5 2" xfId="8613" xr:uid="{37783344-DEF4-41FD-83CF-3D4718E553DE}"/>
    <cellStyle name="Note 12 5 2 2" xfId="15870" xr:uid="{9C6D1FFB-DED2-49C7-8E3C-E77DC6482F8B}"/>
    <cellStyle name="Note 12 5 2 2 2" xfId="41003" xr:uid="{B19D32F7-F267-4A56-838A-D5BD51EDC6AD}"/>
    <cellStyle name="Note 12 5 2 3" xfId="21043" xr:uid="{22270267-BC6A-43BB-B6B4-DC11A199EFD0}"/>
    <cellStyle name="Note 12 5 2 3 2" xfId="46176" xr:uid="{4FA8636E-874E-45C5-A871-3EADC685E877}"/>
    <cellStyle name="Note 12 5 2 4" xfId="26256" xr:uid="{501DCC4E-7785-4D24-AB70-38EE0C7269E6}"/>
    <cellStyle name="Note 12 5 2 4 2" xfId="51389" xr:uid="{08876630-6C13-4354-9EE0-9047550F9FA7}"/>
    <cellStyle name="Note 12 5 2 5" xfId="33755" xr:uid="{1962BD67-9590-431B-A3AE-0D744B2B92FF}"/>
    <cellStyle name="Note 12 5 3" xfId="9896" xr:uid="{48EB8DFD-02DA-4512-863A-299B22AC0927}"/>
    <cellStyle name="Note 12 5 3 2" xfId="16972" xr:uid="{1C74259E-F344-4FA4-AE39-0BD540926AB3}"/>
    <cellStyle name="Note 12 5 3 2 2" xfId="42105" xr:uid="{C0EA259D-CB6C-4748-95C2-532A9AAB2749}"/>
    <cellStyle name="Note 12 5 3 3" xfId="22084" xr:uid="{FF6A4C25-75E0-40DF-9992-5364057CAD69}"/>
    <cellStyle name="Note 12 5 3 3 2" xfId="47217" xr:uid="{70180C04-0694-4B1B-9066-325E0999BE70}"/>
    <cellStyle name="Note 12 5 3 4" xfId="27269" xr:uid="{261903A4-81F4-4B10-8526-A6176A61BB35}"/>
    <cellStyle name="Note 12 5 3 4 2" xfId="52402" xr:uid="{D2B27610-D5B9-4A97-B9B5-41DD683E49E2}"/>
    <cellStyle name="Note 12 5 3 5" xfId="35037" xr:uid="{0D861FCE-2197-4C92-A913-EE7F5BC1A35C}"/>
    <cellStyle name="Note 12 5 4" xfId="7801" xr:uid="{E2881186-560E-4280-9B6E-317E0E3BD417}"/>
    <cellStyle name="Note 12 5 4 2" xfId="15160" xr:uid="{96826CA8-750D-4817-93E9-4D0380F4ADED}"/>
    <cellStyle name="Note 12 5 4 2 2" xfId="40293" xr:uid="{6AB51F36-60E0-41D5-ADCF-103F68774B4A}"/>
    <cellStyle name="Note 12 5 4 3" xfId="20374" xr:uid="{586529A5-9E33-4F5E-B418-B6E7E73081BE}"/>
    <cellStyle name="Note 12 5 4 3 2" xfId="45507" xr:uid="{AD71467C-D421-49FA-A86C-3AEDED9FDF4C}"/>
    <cellStyle name="Note 12 5 4 4" xfId="25697" xr:uid="{4413BD10-63B4-4DD5-80B6-B43BD09A0ACA}"/>
    <cellStyle name="Note 12 5 4 4 2" xfId="50830" xr:uid="{C6FA01F4-0F5E-4100-A875-73FA22CEF6C2}"/>
    <cellStyle name="Note 12 5 4 5" xfId="32948" xr:uid="{241FAB54-808F-42F5-B1BF-E9B8A0CCF5D5}"/>
    <cellStyle name="Note 12 5 5" xfId="10249" xr:uid="{EF233997-1581-441F-9BDD-5938B5DFF647}"/>
    <cellStyle name="Note 12 5 5 2" xfId="17325" xr:uid="{8BBD4BAD-B1D3-485E-ACEC-86DDB4EFCF88}"/>
    <cellStyle name="Note 12 5 5 2 2" xfId="42458" xr:uid="{81E47AE0-265F-424A-A1AA-84B3A2997EAA}"/>
    <cellStyle name="Note 12 5 5 3" xfId="22437" xr:uid="{DCBBEC02-3632-47E5-B442-4DB8CDC5FCAC}"/>
    <cellStyle name="Note 12 5 5 3 2" xfId="47570" xr:uid="{239781D8-3CE9-448D-856A-D5D4CFA56E37}"/>
    <cellStyle name="Note 12 5 5 4" xfId="27622" xr:uid="{D25F54F6-DFFF-4B5B-A2FE-FF81D26AFF7D}"/>
    <cellStyle name="Note 12 5 5 4 2" xfId="52755" xr:uid="{3D0CED72-174A-4809-901F-E79E2DEFBADF}"/>
    <cellStyle name="Note 12 5 5 5" xfId="35390" xr:uid="{4CDFF71A-865D-4F2A-BF00-14AEA44AF559}"/>
    <cellStyle name="Note 12 5 6" xfId="13488" xr:uid="{B44749D8-A085-470E-88A3-890585E3B66F}"/>
    <cellStyle name="Note 12 5 6 2" xfId="38622" xr:uid="{5F350FBB-0FC8-4CFD-ABE7-AF949E21A921}"/>
    <cellStyle name="Note 12 5 7" xfId="14725" xr:uid="{7D262279-7935-4476-A6F5-AB4FBD1FEE05}"/>
    <cellStyle name="Note 12 5 7 2" xfId="39858" xr:uid="{66181583-179D-40AB-96DA-B00BBE632F9A}"/>
    <cellStyle name="Note 12 5 8" xfId="20946" xr:uid="{7FEE765E-B5F9-474C-954C-2904910E99CF}"/>
    <cellStyle name="Note 12 5 8 2" xfId="46079" xr:uid="{31AE7F1E-D98E-43B9-B585-E62019056C05}"/>
    <cellStyle name="Note 12 5 9" xfId="30966" xr:uid="{33BE74D9-1D52-4DC3-9A92-AF7D07599776}"/>
    <cellStyle name="Note 12 6" xfId="2783" xr:uid="{E2B39D09-9188-4792-B151-61AFA0DD9317}"/>
    <cellStyle name="Note 12 6 10" xfId="5171" xr:uid="{B333338B-4646-4CBC-94BC-186446189C3C}"/>
    <cellStyle name="Note 12 6 2" xfId="8300" xr:uid="{E1F16333-C6FF-4975-9460-2221D702F378}"/>
    <cellStyle name="Note 12 6 2 2" xfId="15638" xr:uid="{FBAFA718-D45B-4236-A06D-0F6B3A93ACA7}"/>
    <cellStyle name="Note 12 6 2 2 2" xfId="40771" xr:uid="{8848751C-2EC5-44DB-8443-2911A95E845D}"/>
    <cellStyle name="Note 12 6 2 3" xfId="20829" xr:uid="{0AEBBD22-E456-46C7-A2D1-E7F269697830}"/>
    <cellStyle name="Note 12 6 2 3 2" xfId="45962" xr:uid="{1CD6C5B3-AF85-476F-8340-3EBCE6DBAB2C}"/>
    <cellStyle name="Note 12 6 2 4" xfId="26146" xr:uid="{F8070142-0D17-45C3-9E1D-5FC264CF3CE2}"/>
    <cellStyle name="Note 12 6 2 4 2" xfId="51279" xr:uid="{BDA798D4-73F8-49BA-B556-AFA0731B05FA}"/>
    <cellStyle name="Note 12 6 2 5" xfId="33442" xr:uid="{495464E1-F768-473A-9F68-EB2423FE4DC0}"/>
    <cellStyle name="Note 12 6 3" xfId="9439" xr:uid="{F5BD6AD6-9559-40BC-8D09-9D61D8358ECC}"/>
    <cellStyle name="Note 12 6 3 2" xfId="16520" xr:uid="{1CF2F7C5-1C32-4339-9A6B-04D6EB0C5A08}"/>
    <cellStyle name="Note 12 6 3 2 2" xfId="41653" xr:uid="{17F0F4BB-83EF-49E4-A566-99F1CC299399}"/>
    <cellStyle name="Note 12 6 3 3" xfId="21633" xr:uid="{CDD394B0-144B-44E2-AC76-5D7FBE9BD57C}"/>
    <cellStyle name="Note 12 6 3 3 2" xfId="46766" xr:uid="{5C392914-28ED-4077-9C22-F14AFF20848C}"/>
    <cellStyle name="Note 12 6 3 4" xfId="26822" xr:uid="{CD811F52-E34D-4FD0-A489-A35E495D39D6}"/>
    <cellStyle name="Note 12 6 3 4 2" xfId="51955" xr:uid="{C5B39C66-3EE2-471D-8D68-56E66A34C563}"/>
    <cellStyle name="Note 12 6 3 5" xfId="34581" xr:uid="{2E393DAC-6F8C-4044-9C6B-0264201F8D3A}"/>
    <cellStyle name="Note 12 6 4" xfId="8059" xr:uid="{40E194E7-8531-4A28-BE00-37198E4D8744}"/>
    <cellStyle name="Note 12 6 4 2" xfId="15404" xr:uid="{15F235EB-F3A8-4BC2-BE70-830923F6CC0F}"/>
    <cellStyle name="Note 12 6 4 2 2" xfId="40537" xr:uid="{ABB80857-D84F-41CC-85FB-315162895792}"/>
    <cellStyle name="Note 12 6 4 3" xfId="20605" xr:uid="{6AAFB9F0-D71C-4D82-98CD-9F89CA28632B}"/>
    <cellStyle name="Note 12 6 4 3 2" xfId="45738" xr:uid="{E1D015EF-CF3F-42DA-9182-96BF6C3CDAE1}"/>
    <cellStyle name="Note 12 6 4 4" xfId="25925" xr:uid="{0E1ECDAB-8A84-4086-A781-48CA77AFEA26}"/>
    <cellStyle name="Note 12 6 4 4 2" xfId="51058" xr:uid="{489F4A25-53A9-4961-9A32-DC56C39C29D1}"/>
    <cellStyle name="Note 12 6 4 5" xfId="33202" xr:uid="{0F18BB1B-27D2-4680-97BC-5ADB3FEA2155}"/>
    <cellStyle name="Note 12 6 5" xfId="10199" xr:uid="{6B7AAD53-C5E8-449B-9C56-11BF835488BB}"/>
    <cellStyle name="Note 12 6 5 2" xfId="17275" xr:uid="{199F269C-B909-45E3-A318-3FCEF307FB37}"/>
    <cellStyle name="Note 12 6 5 2 2" xfId="42408" xr:uid="{B7F4ED30-7FF3-40B9-A9CC-AA833A1F3EE3}"/>
    <cellStyle name="Note 12 6 5 3" xfId="22387" xr:uid="{1815370B-53E1-4522-8852-820FD3FB1D34}"/>
    <cellStyle name="Note 12 6 5 3 2" xfId="47520" xr:uid="{81079A0D-F01E-4875-8C9B-E76272B3D5B7}"/>
    <cellStyle name="Note 12 6 5 4" xfId="27572" xr:uid="{B8EB9F77-A1E8-48F8-89DC-D842CEF9C7DB}"/>
    <cellStyle name="Note 12 6 5 4 2" xfId="52705" xr:uid="{7F2DCEBC-E05D-42FA-AD4C-9B2E35A17067}"/>
    <cellStyle name="Note 12 6 5 5" xfId="35340" xr:uid="{30F358B3-72F7-4B28-A20C-AA63285C9EFB}"/>
    <cellStyle name="Note 12 6 6" xfId="13281" xr:uid="{ED25F400-2893-4605-B50F-F0A8B71C008D}"/>
    <cellStyle name="Note 12 6 6 2" xfId="38415" xr:uid="{323F85B4-9C29-4037-9EFE-7A235A48B46C}"/>
    <cellStyle name="Note 12 6 7" xfId="15831" xr:uid="{8991D79F-0784-489B-9474-72EF895EE315}"/>
    <cellStyle name="Note 12 6 7 2" xfId="40964" xr:uid="{CA82FCC8-3969-47F3-86D1-F4FD194B363C}"/>
    <cellStyle name="Note 12 6 8" xfId="12936" xr:uid="{1359E682-F1BE-48C8-8EBA-C13C574CD9E8}"/>
    <cellStyle name="Note 12 6 8 2" xfId="38072" xr:uid="{29625EFD-789E-4AA2-81AF-B1BEF3590313}"/>
    <cellStyle name="Note 12 6 9" xfId="30670" xr:uid="{6B6B731A-0E82-4FF2-860A-66B0FC6FF989}"/>
    <cellStyle name="Note 12 7" xfId="2874" xr:uid="{B720F66A-AC1D-4D3B-AF83-7F03154A9FAE}"/>
    <cellStyle name="Note 12 7 2" xfId="14938" xr:uid="{B9C3D5A9-96A1-4701-A713-5A2EC5F0537D}"/>
    <cellStyle name="Note 12 7 2 2" xfId="40071" xr:uid="{3A7923E6-F0B7-417A-A89E-1944422C436D}"/>
    <cellStyle name="Note 12 7 3" xfId="20169" xr:uid="{44FC1ED1-1E86-443A-BC68-00B407982BBD}"/>
    <cellStyle name="Note 12 7 3 2" xfId="45302" xr:uid="{DEF4F486-D9CA-489A-9A0A-97AF3D8214D4}"/>
    <cellStyle name="Note 12 7 4" xfId="25492" xr:uid="{3EE72074-E81C-4E96-9AA1-2167D46DF23E}"/>
    <cellStyle name="Note 12 7 4 2" xfId="50625" xr:uid="{992EB6BD-742C-466D-9EEE-E150E26E48E7}"/>
    <cellStyle name="Note 12 7 5" xfId="32674" xr:uid="{8FDB493D-17A8-42F6-9AAE-F89E88B45DD2}"/>
    <cellStyle name="Note 12 7 6" xfId="7525" xr:uid="{8205B97A-3F74-49D2-854A-1909AEE1EEC7}"/>
    <cellStyle name="Note 12 8" xfId="3597" xr:uid="{55327067-3AA6-43FB-9E6D-7DE53E136C9E}"/>
    <cellStyle name="Note 12 8 2" xfId="30014" xr:uid="{49321B7D-E567-48CC-962A-FB015B872CD1}"/>
    <cellStyle name="Note 12 9" xfId="4623" xr:uid="{3F5BBAA9-CC01-4F1B-9B83-0063AD0114DE}"/>
    <cellStyle name="Note 13" xfId="2435" xr:uid="{00000000-0005-0000-0000-0000E7060000}"/>
    <cellStyle name="Note 13 2" xfId="3784" xr:uid="{67EDCD2B-066A-40CF-BEF7-59FCB4B21F9C}"/>
    <cellStyle name="Note 13 2 2" xfId="9553" xr:uid="{C07CC108-2E38-4178-B0A7-CD359C893408}"/>
    <cellStyle name="Note 13 2 2 2" xfId="16633" xr:uid="{28B14E47-7BA2-46AA-BB1C-02687AD0202B}"/>
    <cellStyle name="Note 13 2 2 2 2" xfId="41766" xr:uid="{BA6147E6-3E38-4675-AD84-E1355CF2B232}"/>
    <cellStyle name="Note 13 2 2 3" xfId="21746" xr:uid="{54BE3547-4B12-4ADE-ABA4-AAC5A96062FF}"/>
    <cellStyle name="Note 13 2 2 3 2" xfId="46879" xr:uid="{28320A38-D4F4-49EE-B4D3-234C21ECE0BA}"/>
    <cellStyle name="Note 13 2 2 4" xfId="26935" xr:uid="{822E60FC-07AC-49A0-92C2-3981F3BF282A}"/>
    <cellStyle name="Note 13 2 2 4 2" xfId="52068" xr:uid="{AB3E6745-22A8-4A5E-BCC8-63AD4FA3B0E0}"/>
    <cellStyle name="Note 13 2 2 5" xfId="34695" xr:uid="{EC80AB59-49C3-4184-979C-E9B9970CFEB6}"/>
    <cellStyle name="Note 13 2 3" xfId="10662" xr:uid="{AEF8EAD0-1F68-4B4A-BB6A-14D4680BECA3}"/>
    <cellStyle name="Note 13 2 3 2" xfId="17738" xr:uid="{E836A6A8-FA39-4646-A676-0E5597BE3D8A}"/>
    <cellStyle name="Note 13 2 3 2 2" xfId="42871" xr:uid="{E35A2552-9044-4527-AFCC-5036F5A84C76}"/>
    <cellStyle name="Note 13 2 3 3" xfId="22850" xr:uid="{3FC04236-F2B1-43C8-A92E-0F5CCCC459EA}"/>
    <cellStyle name="Note 13 2 3 3 2" xfId="47983" xr:uid="{9B8633BC-A2E2-4558-9DEF-3A42F7010767}"/>
    <cellStyle name="Note 13 2 3 4" xfId="28035" xr:uid="{E383D2A4-C3C5-4801-BA92-93C4449EE2F8}"/>
    <cellStyle name="Note 13 2 3 4 2" xfId="53168" xr:uid="{CA9E76C3-F46A-4C53-94E3-A4E240D8C303}"/>
    <cellStyle name="Note 13 2 3 5" xfId="35803" xr:uid="{F92714FA-4796-40F0-9590-4979FAC315B8}"/>
    <cellStyle name="Note 13 2 4" xfId="11415" xr:uid="{239ACF24-2A56-44D1-BA6A-825986015DF9}"/>
    <cellStyle name="Note 13 2 4 2" xfId="18489" xr:uid="{41B30731-F470-4BED-A14D-C0641BB54BAA}"/>
    <cellStyle name="Note 13 2 4 2 2" xfId="43622" xr:uid="{F5F386ED-F29B-4E3E-BB9F-2F2233395BAE}"/>
    <cellStyle name="Note 13 2 4 3" xfId="23601" xr:uid="{926A42DA-7008-43D2-9815-AC5DA486D952}"/>
    <cellStyle name="Note 13 2 4 3 2" xfId="48734" xr:uid="{1DAABB5D-D00E-475C-ABBB-B89B66970106}"/>
    <cellStyle name="Note 13 2 4 4" xfId="28786" xr:uid="{FBEFF803-5476-4B3D-9C83-9B6B7616BBAF}"/>
    <cellStyle name="Note 13 2 4 4 2" xfId="53919" xr:uid="{641BC5C7-A9FA-4C98-854B-C5A2E5D36F09}"/>
    <cellStyle name="Note 13 2 4 5" xfId="36554" xr:uid="{6A0910EB-6924-4FA0-8396-0FECA696DBEF}"/>
    <cellStyle name="Note 13 2 5" xfId="12062" xr:uid="{C1B98077-6A31-498B-826F-5042EBF1C8F1}"/>
    <cellStyle name="Note 13 2 5 2" xfId="19136" xr:uid="{BE882679-7CF0-47DD-AAA4-6F187C073203}"/>
    <cellStyle name="Note 13 2 5 2 2" xfId="44269" xr:uid="{1107412D-383E-4B6C-9A03-E8491B32C1CA}"/>
    <cellStyle name="Note 13 2 5 3" xfId="24248" xr:uid="{D4AC5A88-2F94-46E5-B328-7CFA8C698DDF}"/>
    <cellStyle name="Note 13 2 5 3 2" xfId="49381" xr:uid="{480A2BEE-A017-4853-83CE-DC9CEE2D86FA}"/>
    <cellStyle name="Note 13 2 5 4" xfId="29433" xr:uid="{F13CE448-EE06-4FDD-A4F5-5AC38A86C462}"/>
    <cellStyle name="Note 13 2 5 4 2" xfId="54566" xr:uid="{D59ECAD8-BA0C-4394-AFCF-594974645BFD}"/>
    <cellStyle name="Note 13 2 5 5" xfId="37201" xr:uid="{3F264E25-C6A3-442A-830F-99E6354748C9}"/>
    <cellStyle name="Note 13 2 6" xfId="14037" xr:uid="{7E614F38-6034-4524-BFB6-78524FEC223E}"/>
    <cellStyle name="Note 13 2 6 2" xfId="39170" xr:uid="{7DFA5F4C-4558-41AB-A403-DEE8B73B06D9}"/>
    <cellStyle name="Note 13 2 7" xfId="24705" xr:uid="{0B49E963-40DD-4C85-BAFF-B232864545BA}"/>
    <cellStyle name="Note 13 2 7 2" xfId="49838" xr:uid="{B83E159E-615B-498C-8282-9D7A560E091D}"/>
    <cellStyle name="Note 13 2 8" xfId="31836" xr:uid="{AD875395-CD7C-4187-9377-3ECA65BB3B08}"/>
    <cellStyle name="Note 13 2 9" xfId="6680" xr:uid="{E9EDFF02-118A-4BFC-AB4A-A30902722561}"/>
    <cellStyle name="Note 13 3" xfId="3795" xr:uid="{BAC3472A-82C0-4052-AB2F-2EDC841767F4}"/>
    <cellStyle name="Note 13 3 10" xfId="6238" xr:uid="{A5C063F9-ED80-42B2-B9DF-89D010976C11}"/>
    <cellStyle name="Note 13 3 2" xfId="9107" xr:uid="{68B3D9DB-926B-4B8C-98CE-3F1AF4DA0389}"/>
    <cellStyle name="Note 13 3 2 2" xfId="16279" xr:uid="{CBD711EF-E6EE-4772-8F78-9ABDB5F53541}"/>
    <cellStyle name="Note 13 3 2 2 2" xfId="41412" xr:uid="{3D0691E8-262D-48CD-85AB-7B43C22DA71B}"/>
    <cellStyle name="Note 13 3 2 3" xfId="21419" xr:uid="{16827B09-33F4-4C21-B7E1-713C0E2E8A81}"/>
    <cellStyle name="Note 13 3 2 3 2" xfId="46552" xr:uid="{86958A93-B92D-4090-B006-1943CD00B8BA}"/>
    <cellStyle name="Note 13 3 2 4" xfId="26633" xr:uid="{5E0474BF-5B6A-40EC-ABBB-80988246A63C}"/>
    <cellStyle name="Note 13 3 2 4 2" xfId="51766" xr:uid="{2E0EE8C6-A648-4007-A57A-935FD98F1D7E}"/>
    <cellStyle name="Note 13 3 2 5" xfId="34249" xr:uid="{096D9B80-EC7E-47B9-B7AB-72D2FBD8BB28}"/>
    <cellStyle name="Note 13 3 3" xfId="10336" xr:uid="{F0478672-9082-4BFD-87D7-DF268F550824}"/>
    <cellStyle name="Note 13 3 3 2" xfId="17412" xr:uid="{91ED0E85-16CA-4EF9-BCEB-A1205A5027D2}"/>
    <cellStyle name="Note 13 3 3 2 2" xfId="42545" xr:uid="{A26A0151-3AEB-4739-81EA-A3F0B2B1FB76}"/>
    <cellStyle name="Note 13 3 3 3" xfId="22524" xr:uid="{680BC6C3-D2C3-477C-A41C-DFCAC5D8CE7C}"/>
    <cellStyle name="Note 13 3 3 3 2" xfId="47657" xr:uid="{B5184F29-5713-4FB1-9262-8A4BBBFC7278}"/>
    <cellStyle name="Note 13 3 3 4" xfId="27709" xr:uid="{C01B5500-A6FF-467E-9147-890FC7309A10}"/>
    <cellStyle name="Note 13 3 3 4 2" xfId="52842" xr:uid="{4066D939-CDBC-42CF-8EC0-A21374C11D63}"/>
    <cellStyle name="Note 13 3 3 5" xfId="35477" xr:uid="{EB61294F-5D70-4907-90B8-B8E2A0225BCE}"/>
    <cellStyle name="Note 13 3 4" xfId="11108" xr:uid="{695EF6C2-4549-4BB4-A291-360CE08A769A}"/>
    <cellStyle name="Note 13 3 4 2" xfId="18183" xr:uid="{80ABB693-B3A3-46E5-98B4-6481A616339D}"/>
    <cellStyle name="Note 13 3 4 2 2" xfId="43316" xr:uid="{082FB429-FEDC-4600-8C4F-92D9F8453857}"/>
    <cellStyle name="Note 13 3 4 3" xfId="23295" xr:uid="{48ED5B0C-DAD3-441F-947C-4782A2BBEAC5}"/>
    <cellStyle name="Note 13 3 4 3 2" xfId="48428" xr:uid="{3EEF6006-26FC-4DEF-8E05-C0879252D3B4}"/>
    <cellStyle name="Note 13 3 4 4" xfId="28480" xr:uid="{250B4E71-BF10-4AE4-B9F7-A32F925CB880}"/>
    <cellStyle name="Note 13 3 4 4 2" xfId="53613" xr:uid="{9512866A-C985-4A17-B792-589DC474591A}"/>
    <cellStyle name="Note 13 3 4 5" xfId="36248" xr:uid="{B3BCD58C-99ED-42C6-AA39-2E8E1533E342}"/>
    <cellStyle name="Note 13 3 5" xfId="11782" xr:uid="{C0430210-FA52-4ACC-AF20-1B13D4356C9D}"/>
    <cellStyle name="Note 13 3 5 2" xfId="18856" xr:uid="{EF028F1F-B928-4805-A2D6-742A86AB2E27}"/>
    <cellStyle name="Note 13 3 5 2 2" xfId="43989" xr:uid="{30D9B101-81FD-4183-B698-3D825975581B}"/>
    <cellStyle name="Note 13 3 5 3" xfId="23968" xr:uid="{599665BC-0948-413C-8FD8-240D8FDABB6A}"/>
    <cellStyle name="Note 13 3 5 3 2" xfId="49101" xr:uid="{D76342CE-9C64-4FC9-8560-5E2279E68EB8}"/>
    <cellStyle name="Note 13 3 5 4" xfId="29153" xr:uid="{A6D64A32-4F86-402D-8E8C-398E09BA189A}"/>
    <cellStyle name="Note 13 3 5 4 2" xfId="54286" xr:uid="{53BCB796-082F-487A-9AC5-A5AECA143C4B}"/>
    <cellStyle name="Note 13 3 5 5" xfId="36921" xr:uid="{102BC231-D1AC-4632-881F-6904CE39DEAA}"/>
    <cellStyle name="Note 13 3 6" xfId="13840" xr:uid="{A24352AE-2369-45F3-8E72-2B96C85326D0}"/>
    <cellStyle name="Note 13 3 6 2" xfId="38974" xr:uid="{EAE4B51D-19C7-40D6-A282-2F8CD3FF7667}"/>
    <cellStyle name="Note 13 3 7" xfId="13889" xr:uid="{9EEB71CC-E2F7-4388-8EAE-E688E43E310C}"/>
    <cellStyle name="Note 13 3 7 2" xfId="39023" xr:uid="{3300CA1C-5AE0-4A26-B8A7-D96998B94593}"/>
    <cellStyle name="Note 13 3 8" xfId="13011" xr:uid="{7F66135D-AE0A-4CA6-82A2-2A65BFA4A797}"/>
    <cellStyle name="Note 13 3 8 2" xfId="38147" xr:uid="{D5AD3CD0-7171-4F03-B51D-16FE38593459}"/>
    <cellStyle name="Note 13 3 9" xfId="31407" xr:uid="{E3B1A482-364F-40BA-9DEE-CF45BF58A159}"/>
    <cellStyle name="Note 13 4" xfId="2835" xr:uid="{2129451C-7BE9-4046-8816-49D5BDDCA60E}"/>
    <cellStyle name="Note 13 4 10" xfId="6600" xr:uid="{41362D75-9B6E-43CB-8C83-88EE8295F378}"/>
    <cellStyle name="Note 13 4 2" xfId="9474" xr:uid="{084CF938-0A84-4BFA-A588-0A2F86BC920E}"/>
    <cellStyle name="Note 13 4 2 2" xfId="16555" xr:uid="{B208B6AD-2F0F-4FB3-851C-7D271C8C2273}"/>
    <cellStyle name="Note 13 4 2 2 2" xfId="41688" xr:uid="{01256BDC-8AF5-4A55-B85B-8E79176FB32C}"/>
    <cellStyle name="Note 13 4 2 3" xfId="21668" xr:uid="{C8DBAF5C-6DBA-45CA-BDC1-BCF889065BEE}"/>
    <cellStyle name="Note 13 4 2 3 2" xfId="46801" xr:uid="{4CB60C05-E437-4CDB-94F7-F137856D3F42}"/>
    <cellStyle name="Note 13 4 2 4" xfId="26857" xr:uid="{FF0A997C-8D6F-440D-AC8D-9FEDB912401C}"/>
    <cellStyle name="Note 13 4 2 4 2" xfId="51990" xr:uid="{C2F32196-866C-444F-9D46-AEF482F12F9D}"/>
    <cellStyle name="Note 13 4 2 5" xfId="34616" xr:uid="{5B865093-6777-4106-B655-F7084C808C58}"/>
    <cellStyle name="Note 13 4 3" xfId="10585" xr:uid="{A20E059E-6058-4483-BD4E-B308916DA5F1}"/>
    <cellStyle name="Note 13 4 3 2" xfId="17661" xr:uid="{C23318C3-6694-4B95-8BE7-5BDF983C7CCE}"/>
    <cellStyle name="Note 13 4 3 2 2" xfId="42794" xr:uid="{F6CC8587-17C3-4DE7-B262-F5349646B137}"/>
    <cellStyle name="Note 13 4 3 3" xfId="22773" xr:uid="{BD71F4F8-2E1B-455F-BF43-EFF39F6D0356}"/>
    <cellStyle name="Note 13 4 3 3 2" xfId="47906" xr:uid="{6CDE1177-CC15-43AD-B626-249AB829B4FD}"/>
    <cellStyle name="Note 13 4 3 4" xfId="27958" xr:uid="{E6864ACC-6455-4D07-908C-E82346938AE9}"/>
    <cellStyle name="Note 13 4 3 4 2" xfId="53091" xr:uid="{A431CA76-8AC2-4D18-AB76-EB10C8D18653}"/>
    <cellStyle name="Note 13 4 3 5" xfId="35726" xr:uid="{C7024D2F-B6B8-46A3-897B-3F89350A0632}"/>
    <cellStyle name="Note 13 4 4" xfId="11339" xr:uid="{952B6AF0-991E-4DD8-9B50-D7A92DBCA4D5}"/>
    <cellStyle name="Note 13 4 4 2" xfId="18413" xr:uid="{3767F65F-F084-4DE8-8F28-06395D2D1554}"/>
    <cellStyle name="Note 13 4 4 2 2" xfId="43546" xr:uid="{59430F9E-B1D2-491F-84FA-4BAAF18B1E4C}"/>
    <cellStyle name="Note 13 4 4 3" xfId="23525" xr:uid="{37880491-4BC9-4D43-9817-0F5674A97E6B}"/>
    <cellStyle name="Note 13 4 4 3 2" xfId="48658" xr:uid="{F5FC03CF-3A81-45B1-8A4B-7941CCF67C07}"/>
    <cellStyle name="Note 13 4 4 4" xfId="28710" xr:uid="{205736D5-A053-42BA-9C60-279145D07761}"/>
    <cellStyle name="Note 13 4 4 4 2" xfId="53843" xr:uid="{73F54D69-F0A8-47A4-8C8C-9171500EBC00}"/>
    <cellStyle name="Note 13 4 4 5" xfId="36478" xr:uid="{AC236048-39FE-4067-8247-4C6D8D16381C}"/>
    <cellStyle name="Note 13 4 5" xfId="11986" xr:uid="{ACEC0462-8C25-4F4C-9F40-F977A6A72570}"/>
    <cellStyle name="Note 13 4 5 2" xfId="19060" xr:uid="{0237255F-763F-47FC-A303-2DD06E044D87}"/>
    <cellStyle name="Note 13 4 5 2 2" xfId="44193" xr:uid="{0B685609-CDFC-4F88-9018-3F4194BE4EE2}"/>
    <cellStyle name="Note 13 4 5 3" xfId="24172" xr:uid="{579807C4-5F2A-4CCD-B4A1-55829746346A}"/>
    <cellStyle name="Note 13 4 5 3 2" xfId="49305" xr:uid="{9063FD7A-9A41-417B-9003-84837BACD9D8}"/>
    <cellStyle name="Note 13 4 5 4" xfId="29357" xr:uid="{CCD71F70-04B7-4C05-9E2D-1EF88243B404}"/>
    <cellStyle name="Note 13 4 5 4 2" xfId="54490" xr:uid="{02C2EDAE-7EE9-4333-B0F2-276B48FEC9CE}"/>
    <cellStyle name="Note 13 4 5 5" xfId="37125" xr:uid="{675AA7EE-C01C-4AD1-BA1E-F0426AA41867}"/>
    <cellStyle name="Note 13 4 6" xfId="14055" xr:uid="{CD442784-727B-45FB-A0C7-8E30CAC9DBF9}"/>
    <cellStyle name="Note 13 4 6 2" xfId="39188" xr:uid="{9A896C0C-96CD-4347-8C8C-3C2A8E3CC685}"/>
    <cellStyle name="Note 13 4 7" xfId="12371" xr:uid="{C666FF79-269E-4417-B312-3F33EFA1953D}"/>
    <cellStyle name="Note 13 4 7 2" xfId="37509" xr:uid="{D9E97A8D-A01B-46A8-861A-9CB43BBEBBD5}"/>
    <cellStyle name="Note 13 4 8" xfId="24629" xr:uid="{7EB60064-2B02-48A6-829B-B989EB73901F}"/>
    <cellStyle name="Note 13 4 8 2" xfId="49762" xr:uid="{90AEBA54-EA05-4C79-A95E-C35726B88DA5}"/>
    <cellStyle name="Note 13 4 9" xfId="31759" xr:uid="{AB9CAB82-F98E-455E-9CAF-FC11BCEFE6E7}"/>
    <cellStyle name="Note 13 5" xfId="3634" xr:uid="{82AC6B7B-9714-46A4-979E-40D62B38A628}"/>
    <cellStyle name="Note 13 5 10" xfId="6099" xr:uid="{A4108561-FD0A-4FC7-876F-ADF37C92DA44}"/>
    <cellStyle name="Note 13 5 2" xfId="9023" xr:uid="{F782F5F7-7B04-4B3D-AB85-227C14E6E054}"/>
    <cellStyle name="Note 13 5 2 2" xfId="16198" xr:uid="{93DC965C-FA3E-430A-9DDD-F8E506A82CDB}"/>
    <cellStyle name="Note 13 5 2 2 2" xfId="41331" xr:uid="{6064400F-70E7-439D-B2D8-0B76C09888EB}"/>
    <cellStyle name="Note 13 5 2 3" xfId="21338" xr:uid="{265B32D3-F40F-4409-AD07-AE1545606DC5}"/>
    <cellStyle name="Note 13 5 2 3 2" xfId="46471" xr:uid="{1C08E9A0-586C-494A-B738-8EE356FC882E}"/>
    <cellStyle name="Note 13 5 2 4" xfId="26552" xr:uid="{68486ABB-447A-4919-A579-9AAADC086846}"/>
    <cellStyle name="Note 13 5 2 4 2" xfId="51685" xr:uid="{8D78356B-F9ED-4DC8-AE32-BB4EA847E3E2}"/>
    <cellStyle name="Note 13 5 2 5" xfId="34165" xr:uid="{FEB12019-D603-423A-840F-52E64151323B}"/>
    <cellStyle name="Note 13 5 3" xfId="10235" xr:uid="{727A8FF7-5E53-434A-9A93-E3D6A2F5FA72}"/>
    <cellStyle name="Note 13 5 3 2" xfId="17311" xr:uid="{38FFA411-A08B-47AF-BD81-8DA400E544EF}"/>
    <cellStyle name="Note 13 5 3 2 2" xfId="42444" xr:uid="{F1033A42-488C-4CF6-9BF1-303A10E4B77C}"/>
    <cellStyle name="Note 13 5 3 3" xfId="22423" xr:uid="{1F0D8DC5-F8F8-4AB4-B5D7-689DE9A3F7D7}"/>
    <cellStyle name="Note 13 5 3 3 2" xfId="47556" xr:uid="{7872AE4D-0D1A-40B1-964E-8C03963E28FD}"/>
    <cellStyle name="Note 13 5 3 4" xfId="27608" xr:uid="{9B65671B-1382-42D4-8C86-08F5229C7F6F}"/>
    <cellStyle name="Note 13 5 3 4 2" xfId="52741" xr:uid="{155EC545-52F3-47FF-ACF4-C8316AF21A00}"/>
    <cellStyle name="Note 13 5 3 5" xfId="35376" xr:uid="{BCEE099B-7AF4-4116-A272-1B6460E81C16}"/>
    <cellStyle name="Note 13 5 4" xfId="11054" xr:uid="{C5E7A89E-235C-4DB4-9E2C-85CA9C06AB4E}"/>
    <cellStyle name="Note 13 5 4 2" xfId="18129" xr:uid="{CDF92395-6506-4C94-BEF6-45880761F332}"/>
    <cellStyle name="Note 13 5 4 2 2" xfId="43262" xr:uid="{45E417D3-6485-4D94-833A-D0BECAAA2D79}"/>
    <cellStyle name="Note 13 5 4 3" xfId="23241" xr:uid="{1AB0A8E8-F88F-43D5-AE3A-6F098EB91316}"/>
    <cellStyle name="Note 13 5 4 3 2" xfId="48374" xr:uid="{2EF5548D-7BE4-4D4D-B271-4B8BEC168A2F}"/>
    <cellStyle name="Note 13 5 4 4" xfId="28426" xr:uid="{18E252DF-D758-498C-ABB0-76540793B1D2}"/>
    <cellStyle name="Note 13 5 4 4 2" xfId="53559" xr:uid="{1B77BF33-BE44-48E7-9385-080B6DDDEAEE}"/>
    <cellStyle name="Note 13 5 4 5" xfId="36194" xr:uid="{03B84388-9F1F-4D33-BA7E-121C7BF9B7A6}"/>
    <cellStyle name="Note 13 5 5" xfId="11728" xr:uid="{C98012EA-0792-4C3F-AAD5-34A2418248E5}"/>
    <cellStyle name="Note 13 5 5 2" xfId="18802" xr:uid="{5D32AF85-4280-4C4D-9EA0-261F5759DF28}"/>
    <cellStyle name="Note 13 5 5 2 2" xfId="43935" xr:uid="{D720493F-424E-426E-ABAB-63E254A9FF1A}"/>
    <cellStyle name="Note 13 5 5 3" xfId="23914" xr:uid="{B5873414-7F58-4280-AE71-621A5DC71DED}"/>
    <cellStyle name="Note 13 5 5 3 2" xfId="49047" xr:uid="{5B6779A2-B533-47F4-8443-E69540A286E1}"/>
    <cellStyle name="Note 13 5 5 4" xfId="29099" xr:uid="{22D126F2-6F54-4C13-9FFF-E6FC14B019EB}"/>
    <cellStyle name="Note 13 5 5 4 2" xfId="54232" xr:uid="{3518E3F8-5A40-4B20-80C9-0D01263172D9}"/>
    <cellStyle name="Note 13 5 5 5" xfId="36867" xr:uid="{15295477-DF30-490B-8E29-876BC144FD90}"/>
    <cellStyle name="Note 13 5 6" xfId="13756" xr:uid="{BB88BD11-D900-4A58-82BE-68A85A881BBC}"/>
    <cellStyle name="Note 13 5 6 2" xfId="38890" xr:uid="{CB0B291D-11A3-4E8C-AD70-E65A212ABB1B}"/>
    <cellStyle name="Note 13 5 7" xfId="12644" xr:uid="{7DB0EBCE-69E6-4042-AC04-A80DC0EA30A2}"/>
    <cellStyle name="Note 13 5 7 2" xfId="37782" xr:uid="{3C7CEF9F-0CDF-4AEA-BBDD-9E322297044D}"/>
    <cellStyle name="Note 13 5 8" xfId="12980" xr:uid="{9A5E6825-A132-490B-9665-6D72B177C934}"/>
    <cellStyle name="Note 13 5 8 2" xfId="38116" xr:uid="{F1644B3C-1B0A-4FBB-9D2B-86E016DDEADB}"/>
    <cellStyle name="Note 13 5 9" xfId="31350" xr:uid="{6DCC4EE1-5588-4DFA-9B4D-E81DCDB35382}"/>
    <cellStyle name="Note 13 6" xfId="3467" xr:uid="{68976D01-9373-4F7E-9EA4-F0A3BF25820A}"/>
    <cellStyle name="Note 13 6 10" xfId="6903" xr:uid="{D3F0A604-F55C-4BC9-B130-D7078FB9965F}"/>
    <cellStyle name="Note 13 6 2" xfId="9776" xr:uid="{2212F287-261D-4880-8294-22CBA0A81984}"/>
    <cellStyle name="Note 13 6 2 2" xfId="16856" xr:uid="{572ABA67-A785-4089-B8E9-C9A77128D59F}"/>
    <cellStyle name="Note 13 6 2 2 2" xfId="41989" xr:uid="{0E346A1C-945C-432A-BD02-E542C2525CF8}"/>
    <cellStyle name="Note 13 6 2 3" xfId="21968" xr:uid="{DD71F3B8-1DA9-4C15-97D2-46BB9D059202}"/>
    <cellStyle name="Note 13 6 2 3 2" xfId="47101" xr:uid="{E6D7B6A3-4DB9-4A8B-896A-8A237C0BB8C1}"/>
    <cellStyle name="Note 13 6 2 4" xfId="27157" xr:uid="{5151A782-B6C5-41D7-B317-C4B8B7D24224}"/>
    <cellStyle name="Note 13 6 2 4 2" xfId="52290" xr:uid="{69493819-127B-4601-ADE0-CF22C29C01E7}"/>
    <cellStyle name="Note 13 6 2 5" xfId="34918" xr:uid="{AC87E13C-0B2D-4D77-81D7-2A693F8F6B4D}"/>
    <cellStyle name="Note 13 6 3" xfId="10884" xr:uid="{D87B0EFC-7685-452D-81D0-F8A23FD0D08A}"/>
    <cellStyle name="Note 13 6 3 2" xfId="17960" xr:uid="{2A9E4B9B-7841-48C0-9FBC-87ADC0090BAE}"/>
    <cellStyle name="Note 13 6 3 2 2" xfId="43093" xr:uid="{47C57605-4CAD-4339-A2EF-7019C3EF589C}"/>
    <cellStyle name="Note 13 6 3 3" xfId="23072" xr:uid="{CEFCFC34-70F0-4FFE-8DDF-F0C188943526}"/>
    <cellStyle name="Note 13 6 3 3 2" xfId="48205" xr:uid="{20211B81-0E9B-4F5E-BCC0-EEFD2610A55A}"/>
    <cellStyle name="Note 13 6 3 4" xfId="28257" xr:uid="{39E38A5E-3F6C-4ACC-9443-A784FC8EBF57}"/>
    <cellStyle name="Note 13 6 3 4 2" xfId="53390" xr:uid="{ED61CDC8-FCCC-45B4-AB07-BD53D15BC3AF}"/>
    <cellStyle name="Note 13 6 3 5" xfId="36025" xr:uid="{9ABA5D09-01E1-4A7E-86DB-8322FB3875E0}"/>
    <cellStyle name="Note 13 6 4" xfId="11637" xr:uid="{2F5F7017-3C17-4441-AB7A-757F84760307}"/>
    <cellStyle name="Note 13 6 4 2" xfId="18711" xr:uid="{6FF767F8-4382-4EE7-9484-C5D371644FD2}"/>
    <cellStyle name="Note 13 6 4 2 2" xfId="43844" xr:uid="{3A40808E-1518-49CD-AD12-EAC77C70F9F6}"/>
    <cellStyle name="Note 13 6 4 3" xfId="23823" xr:uid="{7B2FD0FF-CA5D-4AEE-85B1-F5EFC7A5CF66}"/>
    <cellStyle name="Note 13 6 4 3 2" xfId="48956" xr:uid="{2522CA69-B003-4ED9-804F-FA4808C2CEA2}"/>
    <cellStyle name="Note 13 6 4 4" xfId="29008" xr:uid="{A955D6F9-9727-47A4-9355-40A15716E04A}"/>
    <cellStyle name="Note 13 6 4 4 2" xfId="54141" xr:uid="{0F7E7EE4-2518-4FE0-A157-4370C71499A5}"/>
    <cellStyle name="Note 13 6 4 5" xfId="36776" xr:uid="{93A561B7-D3BE-469F-8C50-FA8B6550862E}"/>
    <cellStyle name="Note 13 6 5" xfId="12284" xr:uid="{FD039C88-1B0A-48B3-927D-D96DDE73E512}"/>
    <cellStyle name="Note 13 6 5 2" xfId="19358" xr:uid="{D0F1EE4C-D25B-42F8-BF29-7D3B857D6E18}"/>
    <cellStyle name="Note 13 6 5 2 2" xfId="44491" xr:uid="{2C570635-548E-4D0A-9086-6DDEBE7088C1}"/>
    <cellStyle name="Note 13 6 5 3" xfId="24470" xr:uid="{F60211B3-49FA-40C1-BC5E-1E0598FEFEFF}"/>
    <cellStyle name="Note 13 6 5 3 2" xfId="49603" xr:uid="{8A1C25A9-C43E-42CF-83A0-C4324538A63E}"/>
    <cellStyle name="Note 13 6 5 4" xfId="29655" xr:uid="{EDE0655B-5F4D-47C3-AC07-C53BFAE36422}"/>
    <cellStyle name="Note 13 6 5 4 2" xfId="54788" xr:uid="{4D3D80A3-C978-400E-972D-B91A827CC9AB}"/>
    <cellStyle name="Note 13 6 5 5" xfId="37423" xr:uid="{19A01C7B-71E3-450E-A44D-9C0449821794}"/>
    <cellStyle name="Note 13 6 6" xfId="14330" xr:uid="{3EDDEBEF-1D3D-4A85-95F0-E31F6B4AFB68}"/>
    <cellStyle name="Note 13 6 6 2" xfId="39463" xr:uid="{095D8C78-2F97-4BEC-B415-36B42D6DEE5F}"/>
    <cellStyle name="Note 13 6 7" xfId="19587" xr:uid="{9AF1A671-E6DC-403C-92B3-339A8C120B15}"/>
    <cellStyle name="Note 13 6 7 2" xfId="44720" xr:uid="{AC6E8D4C-ADA9-42F9-9A32-361C976EF3E9}"/>
    <cellStyle name="Note 13 6 8" xfId="24927" xr:uid="{A3002371-3B19-489A-BFD9-20C327929242}"/>
    <cellStyle name="Note 13 6 8 2" xfId="50060" xr:uid="{7F7B888C-E87B-4D9A-93F7-CFB93B370E92}"/>
    <cellStyle name="Note 13 6 9" xfId="32059" xr:uid="{115901AD-3208-45F1-92D0-607B6FAEE272}"/>
    <cellStyle name="Note 13 7" xfId="3807" xr:uid="{92682374-3600-4684-BDD8-E49F9AAA42C1}"/>
    <cellStyle name="Note 13 7 2" xfId="17473" xr:uid="{F32A5DAC-925A-4560-839D-E1165BAE2A67}"/>
    <cellStyle name="Note 13 7 2 2" xfId="42606" xr:uid="{B4233187-FE1D-479C-A5B2-95142CBB4C59}"/>
    <cellStyle name="Note 13 7 3" xfId="22585" xr:uid="{A946A1F7-5C38-4005-8554-03BFD39EAD32}"/>
    <cellStyle name="Note 13 7 3 2" xfId="47718" xr:uid="{86A6BC79-8834-4041-9B6D-79AA544AF3C4}"/>
    <cellStyle name="Note 13 7 4" xfId="27770" xr:uid="{73A662E5-71EB-4746-A69D-81BD35206E60}"/>
    <cellStyle name="Note 13 7 4 2" xfId="52903" xr:uid="{D0495C46-6FE1-4942-A9CE-AF2873E97CFC}"/>
    <cellStyle name="Note 13 7 5" xfId="35538" xr:uid="{640100C5-40AB-4FCD-81D8-A95A9C8FC9B0}"/>
    <cellStyle name="Note 13 7 6" xfId="10397" xr:uid="{E6509716-422D-4DB4-B4D3-4DA984431755}"/>
    <cellStyle name="Note 13 8" xfId="2904" xr:uid="{72783B32-15F3-46E4-839C-02F92F4AA65A}"/>
    <cellStyle name="Note 13 8 2" xfId="31469" xr:uid="{D972C1D5-4C1E-4B45-B1DB-3E21A1B4FDA5}"/>
    <cellStyle name="Note 13 9" xfId="6304" xr:uid="{F2561CB9-0CB5-4024-881E-5E99A066AD3B}"/>
    <cellStyle name="Note 14" xfId="7167" xr:uid="{C28BBC51-0DA7-4420-B1C3-1D8AF0EF5818}"/>
    <cellStyle name="Note 14 2" xfId="14590" xr:uid="{A4054590-85D2-4967-BDB0-316F818C17B8}"/>
    <cellStyle name="Note 14 2 2" xfId="39723" xr:uid="{26C8143F-34F8-4B33-BA44-3355D99D361E}"/>
    <cellStyle name="Note 14 3" xfId="19842" xr:uid="{63DDBDAC-4EA6-4F0B-9F85-7DF24FDBF507}"/>
    <cellStyle name="Note 14 3 2" xfId="44975" xr:uid="{DE1E7387-D625-4B59-94D0-D303885A55CB}"/>
    <cellStyle name="Note 14 4" xfId="25178" xr:uid="{35E5DBE8-5522-462C-89E4-93646E808786}"/>
    <cellStyle name="Note 14 4 2" xfId="50311" xr:uid="{06EAF7C9-F223-4CB9-A753-9BFBACA99A13}"/>
    <cellStyle name="Note 14 5" xfId="32319" xr:uid="{05D4B35F-D52C-4FD9-A314-A6A2127C3E8A}"/>
    <cellStyle name="Note 15" xfId="4900" xr:uid="{559501D6-D938-475F-AD9D-BF3A72BBC517}"/>
    <cellStyle name="Note 15 2" xfId="30318" xr:uid="{272CF19B-C18F-4007-ADE8-DCD56BA70DC2}"/>
    <cellStyle name="Note 2" xfId="1544" xr:uid="{00000000-0005-0000-0000-0000E8060000}"/>
    <cellStyle name="Note 2 10" xfId="4020" xr:uid="{23E1B3D9-3D81-4E43-B8E6-D48DA7B6FF82}"/>
    <cellStyle name="Note 2 10 10" xfId="5169" xr:uid="{D0550117-DBB4-406B-8342-D671C20FE695}"/>
    <cellStyle name="Note 2 10 2" xfId="8298" xr:uid="{F316D1FC-6109-4B8F-8BCE-544A979C9BFB}"/>
    <cellStyle name="Note 2 10 2 2" xfId="15636" xr:uid="{64E3E08D-FF7F-4DD0-877A-5BFF9C495340}"/>
    <cellStyle name="Note 2 10 2 2 2" xfId="40769" xr:uid="{7851FD48-5BCA-4A38-BE45-DEB664757A46}"/>
    <cellStyle name="Note 2 10 2 3" xfId="20827" xr:uid="{6BDBD595-739C-4C1E-9DD2-CC6B51A787DE}"/>
    <cellStyle name="Note 2 10 2 3 2" xfId="45960" xr:uid="{553AC86A-95F1-4947-A4C2-09ED04BF9304}"/>
    <cellStyle name="Note 2 10 2 4" xfId="26144" xr:uid="{CFA1353C-7171-4915-8189-324D8145508E}"/>
    <cellStyle name="Note 2 10 2 4 2" xfId="51277" xr:uid="{A978984F-FC2F-4A21-B159-C423549E7572}"/>
    <cellStyle name="Note 2 10 2 5" xfId="33440" xr:uid="{527B5556-36FA-44F6-BF37-BCA5073A69F3}"/>
    <cellStyle name="Note 2 10 3" xfId="8098" xr:uid="{C2126589-759E-49AC-8817-BE61A2414264}"/>
    <cellStyle name="Note 2 10 3 2" xfId="15436" xr:uid="{3FF1F359-D913-4E13-81AE-81E2F7079F14}"/>
    <cellStyle name="Note 2 10 3 2 2" xfId="40569" xr:uid="{9E299283-B616-4F7D-B0D1-2EC7D164F698}"/>
    <cellStyle name="Note 2 10 3 3" xfId="20627" xr:uid="{9500646F-B863-4557-B992-479CE4A6B6CF}"/>
    <cellStyle name="Note 2 10 3 3 2" xfId="45760" xr:uid="{D2A4D257-EDF7-452E-AD9A-5CA62DB70533}"/>
    <cellStyle name="Note 2 10 3 4" xfId="25944" xr:uid="{6C2F139B-F399-4BF5-BAE8-A84269F1CC94}"/>
    <cellStyle name="Note 2 10 3 4 2" xfId="51077" xr:uid="{4DF7C200-F8A6-45BE-AE9E-C530EA7CF33C}"/>
    <cellStyle name="Note 2 10 3 5" xfId="33240" xr:uid="{DC039457-E982-4021-8EE3-F1D3D55219CD}"/>
    <cellStyle name="Note 2 10 4" xfId="8058" xr:uid="{76502E1D-AC79-4F0D-B12A-0B0F7AD04E36}"/>
    <cellStyle name="Note 2 10 4 2" xfId="15403" xr:uid="{184EF17B-86C2-4479-A8FA-A1D705A49D54}"/>
    <cellStyle name="Note 2 10 4 2 2" xfId="40536" xr:uid="{6BA74987-F355-46ED-A92A-98A0F0BF3A01}"/>
    <cellStyle name="Note 2 10 4 3" xfId="20604" xr:uid="{A9EEE5D4-642E-4D88-AFF6-32ECAE440F0B}"/>
    <cellStyle name="Note 2 10 4 3 2" xfId="45737" xr:uid="{7240A6A0-E5EC-4AE4-9D11-AD1CAAEBD0C9}"/>
    <cellStyle name="Note 2 10 4 4" xfId="25924" xr:uid="{7B1F5CC3-7515-4416-912C-7DC95B443F2C}"/>
    <cellStyle name="Note 2 10 4 4 2" xfId="51057" xr:uid="{7B59C745-E172-4409-896C-2BB1CCA4F629}"/>
    <cellStyle name="Note 2 10 4 5" xfId="33201" xr:uid="{DE43DECF-C3E7-4FFA-BCEF-E751D3B0DC4B}"/>
    <cellStyle name="Note 2 10 5" xfId="10197" xr:uid="{C6A2E6B8-7307-4DE0-9519-EA24E7AF32A3}"/>
    <cellStyle name="Note 2 10 5 2" xfId="17273" xr:uid="{7B2CCC0B-D0D7-4E0D-B6E1-74B0D99EC428}"/>
    <cellStyle name="Note 2 10 5 2 2" xfId="42406" xr:uid="{535F2F5A-EA8F-4B42-980D-D58DC025DEC9}"/>
    <cellStyle name="Note 2 10 5 3" xfId="22385" xr:uid="{570A420D-136A-46B5-A38E-B7E1EFFA1D7C}"/>
    <cellStyle name="Note 2 10 5 3 2" xfId="47518" xr:uid="{E61B8675-E276-4823-BA37-40F2DF9440EE}"/>
    <cellStyle name="Note 2 10 5 4" xfId="27570" xr:uid="{5D03C158-7A60-4C24-9ECD-F3D4D3DD5F6A}"/>
    <cellStyle name="Note 2 10 5 4 2" xfId="52703" xr:uid="{19E26647-B5F3-466C-B8A7-E4C408FE92FC}"/>
    <cellStyle name="Note 2 10 5 5" xfId="35338" xr:uid="{DA9D1D3B-2398-48FA-9063-FB75F45F12A0}"/>
    <cellStyle name="Note 2 10 6" xfId="13279" xr:uid="{4555E921-3147-4D64-A12D-2DDFEE73B196}"/>
    <cellStyle name="Note 2 10 6 2" xfId="38413" xr:uid="{C549EA60-9158-4CA2-AA7A-DF1DC3642834}"/>
    <cellStyle name="Note 2 10 7" xfId="12802" xr:uid="{8554FABA-C9E4-457C-A4B3-77DEE58008D3}"/>
    <cellStyle name="Note 2 10 7 2" xfId="37940" xr:uid="{2F9EEA21-857E-41B2-BC7B-9ADC62AA5E65}"/>
    <cellStyle name="Note 2 10 8" xfId="13413" xr:uid="{228097B1-95B6-49D5-81D4-201CAE19739B}"/>
    <cellStyle name="Note 2 10 8 2" xfId="38547" xr:uid="{35E606AE-C001-40BF-A43C-A724E333C4FE}"/>
    <cellStyle name="Note 2 10 9" xfId="30668" xr:uid="{8EC3DF38-B144-41EF-911C-30ACD4E40166}"/>
    <cellStyle name="Note 2 11" xfId="2873" xr:uid="{DB6D210C-B1CC-4DF4-BA27-DAEF344D17CC}"/>
    <cellStyle name="Note 2 11 2" xfId="15415" xr:uid="{A145BD69-D9BE-4673-AE35-ED7CCAD58B6C}"/>
    <cellStyle name="Note 2 11 2 2" xfId="40548" xr:uid="{E18EAE4C-2E5E-45E7-BB07-5A2CEA51EB2E}"/>
    <cellStyle name="Note 2 11 3" xfId="20614" xr:uid="{E10E1B94-54EC-4076-A4DF-DD738511CA2B}"/>
    <cellStyle name="Note 2 11 3 2" xfId="45747" xr:uid="{175ED34A-B23C-41B3-AE85-5EFAB1D4C3F9}"/>
    <cellStyle name="Note 2 11 4" xfId="25934" xr:uid="{56BD3138-3C57-41F0-B017-EF2B4D4935F8}"/>
    <cellStyle name="Note 2 11 4 2" xfId="51067" xr:uid="{1D481CBE-EE09-47C4-8F45-A7ACE1ED464A}"/>
    <cellStyle name="Note 2 11 5" xfId="33216" xr:uid="{AF3D8B67-3B47-400D-B8F0-8B22913D2081}"/>
    <cellStyle name="Note 2 11 6" xfId="8073" xr:uid="{B80C5D54-6861-4B8B-A82E-DD5B62B88964}"/>
    <cellStyle name="Note 2 12" xfId="3639" xr:uid="{8A1F7AA7-599F-4037-AD28-C795B436BCDF}"/>
    <cellStyle name="Note 2 12 2" xfId="30015" xr:uid="{D6EC886B-E009-4B98-B40F-484FFBF6870F}"/>
    <cellStyle name="Note 2 13" xfId="4624" xr:uid="{8914545F-DA27-4861-8B5A-2340B879D386}"/>
    <cellStyle name="Note 2 2" xfId="1545" xr:uid="{00000000-0005-0000-0000-0000E9060000}"/>
    <cellStyle name="Note 2 2 2" xfId="3360" xr:uid="{68FE1B09-DA6D-44F5-8C3E-09645F6CFD06}"/>
    <cellStyle name="Note 2 2 2 2" xfId="8269" xr:uid="{C73AE30E-A395-477A-A813-CF75146FD323}"/>
    <cellStyle name="Note 2 2 2 2 2" xfId="15607" xr:uid="{76EF503B-5BBC-4E5E-8ED3-415816F46CB3}"/>
    <cellStyle name="Note 2 2 2 2 2 2" xfId="40740" xr:uid="{AD4A5C98-6DE9-4B26-9AC5-DC202F760109}"/>
    <cellStyle name="Note 2 2 2 2 3" xfId="20798" xr:uid="{B4142704-F4FD-4605-BEA2-B374A879F5A0}"/>
    <cellStyle name="Note 2 2 2 2 3 2" xfId="45931" xr:uid="{7AE37D13-15BA-4247-B850-4FB42EC60B18}"/>
    <cellStyle name="Note 2 2 2 2 4" xfId="26115" xr:uid="{D726F4CB-E723-4E65-BBF5-0382843BAD63}"/>
    <cellStyle name="Note 2 2 2 2 4 2" xfId="51248" xr:uid="{BBE58DCD-9E79-4ADC-9C0A-7AF6078C2F78}"/>
    <cellStyle name="Note 2 2 2 2 5" xfId="33411" xr:uid="{EA4581C5-D68C-4688-8762-28CEF0AFB764}"/>
    <cellStyle name="Note 2 2 2 3" xfId="6968" xr:uid="{23A0DC02-E2F5-451E-BC94-FECF3654F15B}"/>
    <cellStyle name="Note 2 2 2 3 2" xfId="14391" xr:uid="{E6589B19-C350-4BAA-B7ED-AC18B310EA5D}"/>
    <cellStyle name="Note 2 2 2 3 2 2" xfId="39524" xr:uid="{083DF654-0E81-4D19-8FB0-59A7DAF9614D}"/>
    <cellStyle name="Note 2 2 2 3 3" xfId="19643" xr:uid="{7754BAF6-1858-41E1-A2DD-1774AF074A88}"/>
    <cellStyle name="Note 2 2 2 3 3 2" xfId="44776" xr:uid="{CBE50FD2-2B0A-44A9-96C2-C6E8169B72AB}"/>
    <cellStyle name="Note 2 2 2 3 4" xfId="24979" xr:uid="{24BAC4B1-C8B6-40A2-A6BE-BB0945B69FD6}"/>
    <cellStyle name="Note 2 2 2 3 4 2" xfId="50112" xr:uid="{22471CB8-D7F1-489C-ACD8-C0C397F1AC08}"/>
    <cellStyle name="Note 2 2 2 3 5" xfId="32120" xr:uid="{797ACB71-83C9-43B7-B9E2-212EFDB65A61}"/>
    <cellStyle name="Note 2 2 2 4" xfId="8032" xr:uid="{B495C101-6357-49E3-B413-501D4A213F8F}"/>
    <cellStyle name="Note 2 2 2 4 2" xfId="15377" xr:uid="{974BB4A8-87DA-4AFA-B8F4-BB1A52AA221F}"/>
    <cellStyle name="Note 2 2 2 4 2 2" xfId="40510" xr:uid="{5955F051-F08D-4C44-87FA-1B44400676B7}"/>
    <cellStyle name="Note 2 2 2 4 3" xfId="20578" xr:uid="{638C93DD-FFBB-47ED-8727-4B6CCB2A2F22}"/>
    <cellStyle name="Note 2 2 2 4 3 2" xfId="45711" xr:uid="{86A8A45C-AB3F-40B9-94DD-34A10E998922}"/>
    <cellStyle name="Note 2 2 2 4 4" xfId="25898" xr:uid="{3A8EEE8C-20AB-4500-B110-BB06CCC23FC3}"/>
    <cellStyle name="Note 2 2 2 4 4 2" xfId="51031" xr:uid="{A48A0228-230C-498F-A983-87B3E690462D}"/>
    <cellStyle name="Note 2 2 2 4 5" xfId="33175" xr:uid="{CC35F791-A03C-4AFB-AE8A-414206915C5C}"/>
    <cellStyle name="Note 2 2 2 5" xfId="7363" xr:uid="{82A8D8F0-EFE6-4417-BB34-02ACF35AD00E}"/>
    <cellStyle name="Note 2 2 2 5 2" xfId="14780" xr:uid="{41EB5BD8-B620-4DAD-96A6-DA8EB5E26F30}"/>
    <cellStyle name="Note 2 2 2 5 2 2" xfId="39913" xr:uid="{8999F117-508C-4888-B0FB-58ECAA798033}"/>
    <cellStyle name="Note 2 2 2 5 3" xfId="20027" xr:uid="{21E8A138-1907-4560-AF42-539E1C79C28E}"/>
    <cellStyle name="Note 2 2 2 5 3 2" xfId="45160" xr:uid="{17F6B580-FC01-44BD-A64E-EBCDD06028CB}"/>
    <cellStyle name="Note 2 2 2 5 4" xfId="25350" xr:uid="{A1208AD4-6D96-49E6-926E-16833043B87A}"/>
    <cellStyle name="Note 2 2 2 5 4 2" xfId="50483" xr:uid="{2CBF9F79-5E97-4E7D-BCAA-3C3D57E6D010}"/>
    <cellStyle name="Note 2 2 2 5 5" xfId="32512" xr:uid="{D0EA7174-594B-4475-9E28-E42372413F5F}"/>
    <cellStyle name="Note 2 2 2 6" xfId="12806" xr:uid="{D4915AE2-2FFE-4799-8A1F-B855F3BC9869}"/>
    <cellStyle name="Note 2 2 2 6 2" xfId="37944" xr:uid="{59D41CDB-1729-4B40-94D8-3F50671938FC}"/>
    <cellStyle name="Note 2 2 2 7" xfId="12750" xr:uid="{4AA830FF-C27B-46B3-B818-67F9C190ED25}"/>
    <cellStyle name="Note 2 2 2 7 2" xfId="37888" xr:uid="{539A7210-8775-4E3E-AAC0-BD2EDEAC0715}"/>
    <cellStyle name="Note 2 2 2 8" xfId="30639" xr:uid="{E0BEF2DE-26B7-4401-92C0-C7D6F35D2235}"/>
    <cellStyle name="Note 2 2 2 9" xfId="5140" xr:uid="{A98D50E7-6938-4EFD-BCA9-F4A532EE9F3C}"/>
    <cellStyle name="Note 2 2 3" xfId="3114" xr:uid="{278D769F-2979-40D7-BA42-3200A0916C42}"/>
    <cellStyle name="Note 2 2 3 10" xfId="5512" xr:uid="{FDF43EFE-98E3-4D8B-85DE-F2B9131FC07D}"/>
    <cellStyle name="Note 2 2 3 2" xfId="8626" xr:uid="{6301F05B-80E4-428E-807B-3FB2E577CF96}"/>
    <cellStyle name="Note 2 2 3 2 2" xfId="15883" xr:uid="{F8CA5D41-7B16-4F14-A77B-9C3E6442266E}"/>
    <cellStyle name="Note 2 2 3 2 2 2" xfId="41016" xr:uid="{06A18AEC-8D81-40C9-866E-56F9676D30D0}"/>
    <cellStyle name="Note 2 2 3 2 3" xfId="21056" xr:uid="{4CEF5AD6-29B1-45D7-AB86-721BDB263A22}"/>
    <cellStyle name="Note 2 2 3 2 3 2" xfId="46189" xr:uid="{C3F6F107-5B12-4E95-AE25-495DEDEF84C4}"/>
    <cellStyle name="Note 2 2 3 2 4" xfId="26269" xr:uid="{ED215397-92BC-4131-AFF7-676AB9ADCC2F}"/>
    <cellStyle name="Note 2 2 3 2 4 2" xfId="51402" xr:uid="{68BA368A-E4FD-4DAB-90A9-1921497D18A9}"/>
    <cellStyle name="Note 2 2 3 2 5" xfId="33768" xr:uid="{12C8362E-E0E0-469E-9EAF-27280C2E39E0}"/>
    <cellStyle name="Note 2 2 3 3" xfId="9909" xr:uid="{E01C67AE-219B-4144-90B6-BEF54E9822CD}"/>
    <cellStyle name="Note 2 2 3 3 2" xfId="16985" xr:uid="{E62D6D39-2958-48C3-A036-C4D0D64FD768}"/>
    <cellStyle name="Note 2 2 3 3 2 2" xfId="42118" xr:uid="{5F0A43B2-FC09-4C08-8D46-D54684E7D642}"/>
    <cellStyle name="Note 2 2 3 3 3" xfId="22097" xr:uid="{CCD5E45A-2B02-43E0-9378-E599359B5C7B}"/>
    <cellStyle name="Note 2 2 3 3 3 2" xfId="47230" xr:uid="{BCD7EBF1-3825-48F5-A752-B863846B8DCD}"/>
    <cellStyle name="Note 2 2 3 3 4" xfId="27282" xr:uid="{81C05995-B7F3-400C-82AF-2FBAF5858E30}"/>
    <cellStyle name="Note 2 2 3 3 4 2" xfId="52415" xr:uid="{54D1FE1F-1E9C-4F5A-AD35-E542232F9BF1}"/>
    <cellStyle name="Note 2 2 3 3 5" xfId="35050" xr:uid="{CDBE21D1-9094-4AB7-BCB8-44EFC197FFBC}"/>
    <cellStyle name="Note 2 2 3 4" xfId="7811" xr:uid="{C6F87C61-7E86-4182-9C1A-4009D2259104}"/>
    <cellStyle name="Note 2 2 3 4 2" xfId="15170" xr:uid="{51DBE972-88EA-4FD0-A6FD-C1AD5E171C61}"/>
    <cellStyle name="Note 2 2 3 4 2 2" xfId="40303" xr:uid="{E24C6274-C9FA-4D85-BFD5-0C3F52D1DE89}"/>
    <cellStyle name="Note 2 2 3 4 3" xfId="20384" xr:uid="{D8EADE96-0385-4AA6-80E3-72E2EF263649}"/>
    <cellStyle name="Note 2 2 3 4 3 2" xfId="45517" xr:uid="{6E0E2FFC-7700-44F1-8BEF-B64F95122E5F}"/>
    <cellStyle name="Note 2 2 3 4 4" xfId="25707" xr:uid="{0A12B896-E654-44C3-97BF-FA43FB94A642}"/>
    <cellStyle name="Note 2 2 3 4 4 2" xfId="50840" xr:uid="{09D8F47B-2342-4859-B3D9-E85212D0CF26}"/>
    <cellStyle name="Note 2 2 3 4 5" xfId="32958" xr:uid="{85EA9307-EF4C-4424-9BA7-0B145416DCF7}"/>
    <cellStyle name="Note 2 2 3 5" xfId="7913" xr:uid="{A9EA2B75-9362-483E-9A25-89992384E29F}"/>
    <cellStyle name="Note 2 2 3 5 2" xfId="15270" xr:uid="{7C62584A-C105-4EB7-9B90-E4057FF5CADF}"/>
    <cellStyle name="Note 2 2 3 5 2 2" xfId="40403" xr:uid="{811AF8F4-C764-4A43-8D05-D0E8B5C18D98}"/>
    <cellStyle name="Note 2 2 3 5 3" xfId="20480" xr:uid="{6DB3D7E5-ECDA-4E2B-B64E-21E2923CED06}"/>
    <cellStyle name="Note 2 2 3 5 3 2" xfId="45613" xr:uid="{24118ADC-43FA-4FC0-950F-14A89C4A22D7}"/>
    <cellStyle name="Note 2 2 3 5 4" xfId="25803" xr:uid="{816375D6-B567-4DDC-B9B9-8730A1895501}"/>
    <cellStyle name="Note 2 2 3 5 4 2" xfId="50936" xr:uid="{9D9583E4-A248-4FD5-9DC8-8710458EC5F3}"/>
    <cellStyle name="Note 2 2 3 5 5" xfId="33056" xr:uid="{6E8139B2-52CB-46F0-84DD-FE771F15AB1B}"/>
    <cellStyle name="Note 2 2 3 6" xfId="13501" xr:uid="{FE9DD483-CFC3-44F9-8337-B83395ADBEAD}"/>
    <cellStyle name="Note 2 2 3 6 2" xfId="38635" xr:uid="{0E9F3CFE-1CD2-4F73-9826-FCF43A39A92D}"/>
    <cellStyle name="Note 2 2 3 7" xfId="13396" xr:uid="{DC374FB6-66BA-4D37-A81F-77EDEA8AC141}"/>
    <cellStyle name="Note 2 2 3 7 2" xfId="38530" xr:uid="{59986F73-4432-4390-AFD9-5717C67A8949}"/>
    <cellStyle name="Note 2 2 3 8" xfId="12880" xr:uid="{2E1B70D1-F749-43F1-8996-D88E1EF7872B}"/>
    <cellStyle name="Note 2 2 3 8 2" xfId="38017" xr:uid="{6BBF7462-EB84-4B02-9834-AC4EF3080F1F}"/>
    <cellStyle name="Note 2 2 3 9" xfId="30979" xr:uid="{323B98DA-79E5-49C7-AC01-A164B3DA237C}"/>
    <cellStyle name="Note 2 2 4" xfId="3200" xr:uid="{89A3CFB4-DF31-43F3-A8AB-40ED99BBFF55}"/>
    <cellStyle name="Note 2 2 4 10" xfId="6727" xr:uid="{9720D66E-D1BC-4BCC-8B78-3F9CBD96472C}"/>
    <cellStyle name="Note 2 2 4 2" xfId="9600" xr:uid="{9C15BC87-39ED-463F-A409-322CE162D011}"/>
    <cellStyle name="Note 2 2 4 2 2" xfId="16680" xr:uid="{5EA76F2C-41A1-47F4-8A81-3EAA56EAB313}"/>
    <cellStyle name="Note 2 2 4 2 2 2" xfId="41813" xr:uid="{CA19218C-6A55-4D3C-84C2-FB324386158D}"/>
    <cellStyle name="Note 2 2 4 2 3" xfId="21792" xr:uid="{00BCE3B6-79CE-4AC8-ACD1-C038FFB58A63}"/>
    <cellStyle name="Note 2 2 4 2 3 2" xfId="46925" xr:uid="{337F5763-FC0A-4489-B4FA-D7735BBC03B5}"/>
    <cellStyle name="Note 2 2 4 2 4" xfId="26981" xr:uid="{AE4BB670-AA17-4011-84A3-0597A61555A9}"/>
    <cellStyle name="Note 2 2 4 2 4 2" xfId="52114" xr:uid="{058E2931-EB50-4600-AC9B-120468C1FC04}"/>
    <cellStyle name="Note 2 2 4 2 5" xfId="34742" xr:uid="{790A6F51-2149-41A0-86D3-090635572F8E}"/>
    <cellStyle name="Note 2 2 4 3" xfId="10708" xr:uid="{2C540061-DDCC-4E3C-89B8-5ACC77897D52}"/>
    <cellStyle name="Note 2 2 4 3 2" xfId="17784" xr:uid="{6742BA89-47D5-480D-8E52-E52E7FC4D4A4}"/>
    <cellStyle name="Note 2 2 4 3 2 2" xfId="42917" xr:uid="{C7D950A8-772F-44CC-ACDB-C4AC351A7888}"/>
    <cellStyle name="Note 2 2 4 3 3" xfId="22896" xr:uid="{8571B9E5-FC8A-4954-8C12-EC4FE30BF150}"/>
    <cellStyle name="Note 2 2 4 3 3 2" xfId="48029" xr:uid="{691CE404-1ABF-4FB6-A671-1D8C966A3694}"/>
    <cellStyle name="Note 2 2 4 3 4" xfId="28081" xr:uid="{501E0091-5008-40FF-957C-6CF5227947F9}"/>
    <cellStyle name="Note 2 2 4 3 4 2" xfId="53214" xr:uid="{95617DF1-14DB-4007-85B3-8211E1EE7B6E}"/>
    <cellStyle name="Note 2 2 4 3 5" xfId="35849" xr:uid="{46F66F7D-EA10-449B-A67C-BEFC7F537A00}"/>
    <cellStyle name="Note 2 2 4 4" xfId="11461" xr:uid="{1870E910-386B-4B30-BBAB-F72930D98977}"/>
    <cellStyle name="Note 2 2 4 4 2" xfId="18535" xr:uid="{02C9375A-680D-4AFC-ABFE-14F9508E0AA8}"/>
    <cellStyle name="Note 2 2 4 4 2 2" xfId="43668" xr:uid="{6A137552-5B3B-4B93-B23F-916A6C408BEE}"/>
    <cellStyle name="Note 2 2 4 4 3" xfId="23647" xr:uid="{602CB69D-688F-4C00-B9A6-70C160168563}"/>
    <cellStyle name="Note 2 2 4 4 3 2" xfId="48780" xr:uid="{A7D55881-2FA2-4C9E-9060-092FA2DCCFA5}"/>
    <cellStyle name="Note 2 2 4 4 4" xfId="28832" xr:uid="{02EC5832-545A-4DB5-98EC-AA51B9AAE600}"/>
    <cellStyle name="Note 2 2 4 4 4 2" xfId="53965" xr:uid="{FFBD7BC0-346B-4488-A534-414FA3F2C4AE}"/>
    <cellStyle name="Note 2 2 4 4 5" xfId="36600" xr:uid="{EC712DDD-CDC2-4F5B-BB7C-77F8B72B9061}"/>
    <cellStyle name="Note 2 2 4 5" xfId="12108" xr:uid="{A5000D52-6369-422B-BB0D-F046CCFEBD6A}"/>
    <cellStyle name="Note 2 2 4 5 2" xfId="19182" xr:uid="{BA4E56AA-55AF-4CD0-BCD9-8F5A87B573CD}"/>
    <cellStyle name="Note 2 2 4 5 2 2" xfId="44315" xr:uid="{CC24F585-E91E-481F-8F63-0EA5AF8117D0}"/>
    <cellStyle name="Note 2 2 4 5 3" xfId="24294" xr:uid="{302294AE-8A07-4AC6-8339-9CEF6B305C1C}"/>
    <cellStyle name="Note 2 2 4 5 3 2" xfId="49427" xr:uid="{3CA2E4FE-74AC-46E7-A144-1DFED6DD69D6}"/>
    <cellStyle name="Note 2 2 4 5 4" xfId="29479" xr:uid="{49F6C6BC-8841-45CD-B522-91A614227EB6}"/>
    <cellStyle name="Note 2 2 4 5 4 2" xfId="54612" xr:uid="{368AD432-150F-416E-9739-2A8858ABD969}"/>
    <cellStyle name="Note 2 2 4 5 5" xfId="37247" xr:uid="{57481AC0-9E99-480B-8EBE-4FF6E4AA0586}"/>
    <cellStyle name="Note 2 2 4 6" xfId="14154" xr:uid="{D6D49F8A-E5E4-4CD3-98DC-F62E4175A4F4}"/>
    <cellStyle name="Note 2 2 4 6 2" xfId="39287" xr:uid="{76392EFC-2E76-4C60-AE39-12A9B5C1E510}"/>
    <cellStyle name="Note 2 2 4 7" xfId="19411" xr:uid="{EFB63B84-4CE1-47B9-A1EF-E327563A1FF8}"/>
    <cellStyle name="Note 2 2 4 7 2" xfId="44544" xr:uid="{002E614E-C7F3-43CC-9141-866FFA2381F4}"/>
    <cellStyle name="Note 2 2 4 8" xfId="24751" xr:uid="{7D917E30-CB0A-46D1-8C55-D3AB1680E504}"/>
    <cellStyle name="Note 2 2 4 8 2" xfId="49884" xr:uid="{944E5F37-5BAF-4282-B122-08BF7699B5D5}"/>
    <cellStyle name="Note 2 2 4 9" xfId="31883" xr:uid="{72F54768-3D7A-4A1C-838F-7AF48E7B39A7}"/>
    <cellStyle name="Note 2 2 5" xfId="3345" xr:uid="{FD26FAF6-AB4C-43BD-AC90-15F4BE51854D}"/>
    <cellStyle name="Note 2 2 5 10" xfId="6232" xr:uid="{F8F766A3-781F-4E57-9FFF-E72B94C02380}"/>
    <cellStyle name="Note 2 2 5 2" xfId="9101" xr:uid="{9517B395-0435-4081-A07B-F33AE944AC74}"/>
    <cellStyle name="Note 2 2 5 2 2" xfId="16273" xr:uid="{0B161D26-4972-4FB3-95BD-44BBB43AA15A}"/>
    <cellStyle name="Note 2 2 5 2 2 2" xfId="41406" xr:uid="{3D9174CA-6979-4201-9264-0977F38758CC}"/>
    <cellStyle name="Note 2 2 5 2 3" xfId="21413" xr:uid="{BA7C18BF-B3F5-4B86-8A7A-DAFA2CD0BFBF}"/>
    <cellStyle name="Note 2 2 5 2 3 2" xfId="46546" xr:uid="{7091A66D-01CE-4BDB-A55E-5617CA5FDA23}"/>
    <cellStyle name="Note 2 2 5 2 4" xfId="26627" xr:uid="{8CBF5ADA-CF13-4CCB-B6D7-B276A11E9A8C}"/>
    <cellStyle name="Note 2 2 5 2 4 2" xfId="51760" xr:uid="{FF742235-FBBC-4BC0-AA0B-0D1FF78D7F3B}"/>
    <cellStyle name="Note 2 2 5 2 5" xfId="34243" xr:uid="{688FEFD1-4208-41AE-A2CA-14B052D29F19}"/>
    <cellStyle name="Note 2 2 5 3" xfId="10330" xr:uid="{3D66C3F3-5BA4-4A4C-81FC-0C685860A3FA}"/>
    <cellStyle name="Note 2 2 5 3 2" xfId="17406" xr:uid="{BB9B56FB-E8B8-43B9-8F56-9B1EA56166AF}"/>
    <cellStyle name="Note 2 2 5 3 2 2" xfId="42539" xr:uid="{81E04EA5-31EF-4859-AE34-C88E47F4C1FD}"/>
    <cellStyle name="Note 2 2 5 3 3" xfId="22518" xr:uid="{8789B27F-7751-43C1-9F6F-C20980D19E33}"/>
    <cellStyle name="Note 2 2 5 3 3 2" xfId="47651" xr:uid="{5A6F2718-6082-47F0-AE47-C5AA58F1E85A}"/>
    <cellStyle name="Note 2 2 5 3 4" xfId="27703" xr:uid="{EE6CF103-3AA4-44E1-AD41-E5FB9F89A3B2}"/>
    <cellStyle name="Note 2 2 5 3 4 2" xfId="52836" xr:uid="{97E5EF48-2CDA-4C21-B8D2-D6C374614635}"/>
    <cellStyle name="Note 2 2 5 3 5" xfId="35471" xr:uid="{7DA241F2-9203-4598-841F-78B153A255FE}"/>
    <cellStyle name="Note 2 2 5 4" xfId="11102" xr:uid="{A8A3E375-3AAF-4D52-A06C-CB41BE3EC65B}"/>
    <cellStyle name="Note 2 2 5 4 2" xfId="18177" xr:uid="{7579C96D-9F30-4991-A172-BD3B84FA6CE0}"/>
    <cellStyle name="Note 2 2 5 4 2 2" xfId="43310" xr:uid="{BA7C6AE6-772A-4036-8338-A155C9369A28}"/>
    <cellStyle name="Note 2 2 5 4 3" xfId="23289" xr:uid="{AB76FE23-EAF3-4624-ADE5-33F248909E35}"/>
    <cellStyle name="Note 2 2 5 4 3 2" xfId="48422" xr:uid="{61B1107D-CE22-42DD-9D1B-8FA0EFFDC11B}"/>
    <cellStyle name="Note 2 2 5 4 4" xfId="28474" xr:uid="{EB9BF455-CE2D-4479-884F-081FD18C1FD8}"/>
    <cellStyle name="Note 2 2 5 4 4 2" xfId="53607" xr:uid="{0A0D174A-8B8D-4073-85DF-2C4C7406CB4D}"/>
    <cellStyle name="Note 2 2 5 4 5" xfId="36242" xr:uid="{035027BC-E4CA-45B5-908A-D789D3AAD8C9}"/>
    <cellStyle name="Note 2 2 5 5" xfId="11776" xr:uid="{C0B297A6-D212-4FCA-AAF7-CA4D3CFB670F}"/>
    <cellStyle name="Note 2 2 5 5 2" xfId="18850" xr:uid="{C99EA4CB-D54A-4D0F-A1AC-D3A866B50310}"/>
    <cellStyle name="Note 2 2 5 5 2 2" xfId="43983" xr:uid="{E2B09CD1-91BB-4BE9-A039-193BDB5935C5}"/>
    <cellStyle name="Note 2 2 5 5 3" xfId="23962" xr:uid="{B3826474-BAB8-40D2-8DA0-571949213A34}"/>
    <cellStyle name="Note 2 2 5 5 3 2" xfId="49095" xr:uid="{1939B63B-9B64-40CB-BA94-036EC949060F}"/>
    <cellStyle name="Note 2 2 5 5 4" xfId="29147" xr:uid="{E1901838-CC75-48DB-BE88-2D3559BF9613}"/>
    <cellStyle name="Note 2 2 5 5 4 2" xfId="54280" xr:uid="{1907CC8D-179A-47C2-8057-606A37120CD1}"/>
    <cellStyle name="Note 2 2 5 5 5" xfId="36915" xr:uid="{9924C762-0484-4DA1-8AEA-6DFBBCC2EBEF}"/>
    <cellStyle name="Note 2 2 5 6" xfId="13834" xr:uid="{472B81FE-FE6E-485D-A8D9-FC568DFB23D0}"/>
    <cellStyle name="Note 2 2 5 6 2" xfId="38968" xr:uid="{8EF027BC-1707-4A92-924E-4DEE6AA7B6AB}"/>
    <cellStyle name="Note 2 2 5 7" xfId="12599" xr:uid="{0DFB7361-61D6-4722-A244-EA4E1628C5B4}"/>
    <cellStyle name="Note 2 2 5 7 2" xfId="37737" xr:uid="{8057A80E-BB10-42AC-BF1D-F46B0FABDDD5}"/>
    <cellStyle name="Note 2 2 5 8" xfId="13006" xr:uid="{07D9A430-5AF9-4DAC-82E1-BF04C30F8340}"/>
    <cellStyle name="Note 2 2 5 8 2" xfId="38142" xr:uid="{79AB7369-B499-4D62-A45C-32FFFD1644D9}"/>
    <cellStyle name="Note 2 2 5 9" xfId="31401" xr:uid="{49829100-F596-4F41-B2FE-13D24F7E1282}"/>
    <cellStyle name="Note 2 2 6" xfId="4021" xr:uid="{FA932283-1598-4112-A0C4-331901909692}"/>
    <cellStyle name="Note 2 2 6 10" xfId="6599" xr:uid="{524067E3-5C4A-4391-8D6B-CB77DE060C4B}"/>
    <cellStyle name="Note 2 2 6 2" xfId="9473" xr:uid="{6EB14712-5D8D-42B8-BC5D-46023D491B23}"/>
    <cellStyle name="Note 2 2 6 2 2" xfId="16554" xr:uid="{560F3EE5-492E-41F2-9B1D-6F4FAC477749}"/>
    <cellStyle name="Note 2 2 6 2 2 2" xfId="41687" xr:uid="{556CFB3A-4F87-4E8F-89F6-1431FD474C41}"/>
    <cellStyle name="Note 2 2 6 2 3" xfId="21667" xr:uid="{A6D00F7E-4067-4EDB-B30D-FDAF3478B683}"/>
    <cellStyle name="Note 2 2 6 2 3 2" xfId="46800" xr:uid="{B99B3E8D-A516-4F9B-89B7-6F23994EC9B9}"/>
    <cellStyle name="Note 2 2 6 2 4" xfId="26856" xr:uid="{6AACCF6E-1EAF-4F4A-A22C-3C61A4177CA9}"/>
    <cellStyle name="Note 2 2 6 2 4 2" xfId="51989" xr:uid="{FC60FC6F-7283-434D-AA8B-36019FEBACD3}"/>
    <cellStyle name="Note 2 2 6 2 5" xfId="34615" xr:uid="{D5BC07D4-60EA-46EF-9D94-8B12E328BC29}"/>
    <cellStyle name="Note 2 2 6 3" xfId="10584" xr:uid="{9D6E4785-BFFF-45D5-AD19-2503CD226BB5}"/>
    <cellStyle name="Note 2 2 6 3 2" xfId="17660" xr:uid="{E35D086E-F22E-4A19-9088-6A88B91F3F5A}"/>
    <cellStyle name="Note 2 2 6 3 2 2" xfId="42793" xr:uid="{A0882739-C3A2-42CB-8176-FABB50A76C5D}"/>
    <cellStyle name="Note 2 2 6 3 3" xfId="22772" xr:uid="{1796D287-36FE-454D-AA84-9676459E651E}"/>
    <cellStyle name="Note 2 2 6 3 3 2" xfId="47905" xr:uid="{E6E34108-0989-4BE7-8226-B1A36DDD2FCF}"/>
    <cellStyle name="Note 2 2 6 3 4" xfId="27957" xr:uid="{6A687BCE-25A3-403A-8E92-E7E697EF3D44}"/>
    <cellStyle name="Note 2 2 6 3 4 2" xfId="53090" xr:uid="{383AFE68-A377-4418-83F7-01B6A78A6823}"/>
    <cellStyle name="Note 2 2 6 3 5" xfId="35725" xr:uid="{513E1523-7867-483A-8F7C-63C429BFC7A4}"/>
    <cellStyle name="Note 2 2 6 4" xfId="11338" xr:uid="{5A8FEEC1-DCDB-4463-A851-8F2D3475C950}"/>
    <cellStyle name="Note 2 2 6 4 2" xfId="18412" xr:uid="{0B50DDEC-7929-4DED-8D95-561B2FA1F7FD}"/>
    <cellStyle name="Note 2 2 6 4 2 2" xfId="43545" xr:uid="{BBC66631-C6C9-4F76-A911-5C8D325045C7}"/>
    <cellStyle name="Note 2 2 6 4 3" xfId="23524" xr:uid="{8D65BE39-D545-4AC0-83AB-A8C15B8D00E3}"/>
    <cellStyle name="Note 2 2 6 4 3 2" xfId="48657" xr:uid="{D5518108-2058-431D-9586-DF28BE2984CF}"/>
    <cellStyle name="Note 2 2 6 4 4" xfId="28709" xr:uid="{4D567FFC-6F4B-456F-9157-67C12C9ACFB5}"/>
    <cellStyle name="Note 2 2 6 4 4 2" xfId="53842" xr:uid="{878D6F9C-6F7A-4D3F-86FD-655567B2A2C4}"/>
    <cellStyle name="Note 2 2 6 4 5" xfId="36477" xr:uid="{21C351A9-6461-44DD-BDF2-CC506724A246}"/>
    <cellStyle name="Note 2 2 6 5" xfId="11985" xr:uid="{EA548E82-58EA-42A6-B305-FF5A18EE7177}"/>
    <cellStyle name="Note 2 2 6 5 2" xfId="19059" xr:uid="{24ED6D39-EFCC-4916-8BE2-D6DDF4C8D0A7}"/>
    <cellStyle name="Note 2 2 6 5 2 2" xfId="44192" xr:uid="{2FD7E37C-CBE9-4E28-8DD5-39A98E1DF02E}"/>
    <cellStyle name="Note 2 2 6 5 3" xfId="24171" xr:uid="{14327E69-3BCB-47B6-B4A2-659A63DDAD72}"/>
    <cellStyle name="Note 2 2 6 5 3 2" xfId="49304" xr:uid="{99C9E97E-0A9F-4200-9827-E3DFB3B9ED34}"/>
    <cellStyle name="Note 2 2 6 5 4" xfId="29356" xr:uid="{B4DEE75B-24D4-4E81-9A4A-3E748B11EF48}"/>
    <cellStyle name="Note 2 2 6 5 4 2" xfId="54489" xr:uid="{39005DD7-DA13-4BAA-8D9C-E88B9FA37257}"/>
    <cellStyle name="Note 2 2 6 5 5" xfId="37124" xr:uid="{74F22379-B7D6-4B28-8A9A-4F0FFCC45C23}"/>
    <cellStyle name="Note 2 2 6 6" xfId="14054" xr:uid="{45E08C25-CB8C-43BF-8771-284533932F6C}"/>
    <cellStyle name="Note 2 2 6 6 2" xfId="39187" xr:uid="{7CF7091F-4C3E-4BD0-926E-B30EC7D7FA99}"/>
    <cellStyle name="Note 2 2 6 7" xfId="12372" xr:uid="{9804C252-5C8D-45AA-BE51-658A3F674E36}"/>
    <cellStyle name="Note 2 2 6 7 2" xfId="37510" xr:uid="{DD64ECCF-ECC1-430B-AE5F-F643F2E024D6}"/>
    <cellStyle name="Note 2 2 6 8" xfId="24628" xr:uid="{F41A7216-8ED4-4297-8789-95C26A5FE223}"/>
    <cellStyle name="Note 2 2 6 8 2" xfId="49761" xr:uid="{8B3F4E9B-5A54-42C8-9CD2-F09E3AD48EB2}"/>
    <cellStyle name="Note 2 2 6 9" xfId="31758" xr:uid="{2BED3F23-60DA-478A-874B-BBE8C89E84F4}"/>
    <cellStyle name="Note 2 2 7" xfId="3977" xr:uid="{E45E8D6F-7C9C-4F7F-B564-E0CD55C70F14}"/>
    <cellStyle name="Note 2 2 7 2" xfId="15980" xr:uid="{189FF191-B503-434A-9062-C0432F4C43DD}"/>
    <cellStyle name="Note 2 2 7 2 2" xfId="41113" xr:uid="{917DE8B2-799C-426D-AE55-72F7226C8BDB}"/>
    <cellStyle name="Note 2 2 7 3" xfId="21153" xr:uid="{933D2805-FCE2-4FBE-8491-BB4E712422BD}"/>
    <cellStyle name="Note 2 2 7 3 2" xfId="46286" xr:uid="{F6371621-99E9-47D1-B60D-DB2755D69E53}"/>
    <cellStyle name="Note 2 2 7 4" xfId="26366" xr:uid="{6886351D-6501-49EB-9466-CA0FED4C9242}"/>
    <cellStyle name="Note 2 2 7 4 2" xfId="51499" xr:uid="{A84BB13A-E80E-486F-AF2F-8780CA8A0FC2}"/>
    <cellStyle name="Note 2 2 7 5" xfId="33865" xr:uid="{D3E5F5F1-3256-4EB1-BF63-BBB96F7B5EEA}"/>
    <cellStyle name="Note 2 2 7 6" xfId="8723" xr:uid="{2D0BD298-11CA-459D-9B01-070A4D6442CB}"/>
    <cellStyle name="Note 2 2 8" xfId="3912" xr:uid="{98E3FF41-4B58-4C78-9FD6-440AAF4F2C5E}"/>
    <cellStyle name="Note 2 2 8 2" xfId="30016" xr:uid="{98A718C9-CCE6-4369-8CD4-4649C4DBE3F7}"/>
    <cellStyle name="Note 2 2 9" xfId="4625" xr:uid="{2679D0DB-29AF-418C-AA0F-EC644CBC502A}"/>
    <cellStyle name="Note 2 3" xfId="1546" xr:uid="{00000000-0005-0000-0000-0000EA060000}"/>
    <cellStyle name="Note 2 4" xfId="1547" xr:uid="{00000000-0005-0000-0000-0000EB060000}"/>
    <cellStyle name="Note 2 4 2" xfId="3362" xr:uid="{8D154635-4286-4E9B-8390-E74F1199967C}"/>
    <cellStyle name="Note 2 4 2 2" xfId="8267" xr:uid="{1AB82425-8CE9-4453-9B41-44ADECBA537F}"/>
    <cellStyle name="Note 2 4 2 2 2" xfId="15605" xr:uid="{AD3614F2-22BA-4CC1-8678-7176D85D46B8}"/>
    <cellStyle name="Note 2 4 2 2 2 2" xfId="40738" xr:uid="{909DC607-422B-4E05-AF7C-0561337C9D72}"/>
    <cellStyle name="Note 2 4 2 2 3" xfId="20796" xr:uid="{C5FF231E-E713-490B-823B-2874D9313D2C}"/>
    <cellStyle name="Note 2 4 2 2 3 2" xfId="45929" xr:uid="{B8EAE17B-951E-4AE3-881D-E8987774E1A2}"/>
    <cellStyle name="Note 2 4 2 2 4" xfId="26113" xr:uid="{549BE844-C7B5-4FAC-999A-69332400985C}"/>
    <cellStyle name="Note 2 4 2 2 4 2" xfId="51246" xr:uid="{EA5B456E-B639-4881-AFE4-6AB2E6DA972F}"/>
    <cellStyle name="Note 2 4 2 2 5" xfId="33409" xr:uid="{62BE9CB1-4E01-4B30-B996-982CE4B1244F}"/>
    <cellStyle name="Note 2 4 2 3" xfId="7935" xr:uid="{20EB7402-0DFB-4C81-9915-B1B402182A70}"/>
    <cellStyle name="Note 2 4 2 3 2" xfId="15289" xr:uid="{363CED53-0B78-43C4-A017-9D5C5316BE92}"/>
    <cellStyle name="Note 2 4 2 3 2 2" xfId="40422" xr:uid="{13654150-C89A-415B-85FA-D7F6856EFED4}"/>
    <cellStyle name="Note 2 4 2 3 3" xfId="20498" xr:uid="{F5F91BFC-618C-4312-8E4D-678F8997CADA}"/>
    <cellStyle name="Note 2 4 2 3 3 2" xfId="45631" xr:uid="{7BBA88B5-49E2-408E-973B-4F0D82D63D70}"/>
    <cellStyle name="Note 2 4 2 3 4" xfId="25818" xr:uid="{6A9A42ED-FCA1-49F3-BB37-09C7B1F8C04E}"/>
    <cellStyle name="Note 2 4 2 3 4 2" xfId="50951" xr:uid="{92F89032-E41B-447B-94C1-0B3FA36C29F7}"/>
    <cellStyle name="Note 2 4 2 3 5" xfId="33078" xr:uid="{2580D77C-1D95-4AB7-90D2-B630886418BC}"/>
    <cellStyle name="Note 2 4 2 4" xfId="8031" xr:uid="{F53E89A2-4737-413C-B612-C640B4C102BC}"/>
    <cellStyle name="Note 2 4 2 4 2" xfId="15376" xr:uid="{B3D75AEA-FB0F-4D8E-8325-AD4F84335CF3}"/>
    <cellStyle name="Note 2 4 2 4 2 2" xfId="40509" xr:uid="{9A2CC5F2-C535-4F9B-97D0-F8C47F7298A1}"/>
    <cellStyle name="Note 2 4 2 4 3" xfId="20577" xr:uid="{20B14D14-EB4B-48DE-BB92-ABAC8716B3CC}"/>
    <cellStyle name="Note 2 4 2 4 3 2" xfId="45710" xr:uid="{49F0E8E7-D51F-48C1-ACC1-3D8E3EBC5D66}"/>
    <cellStyle name="Note 2 4 2 4 4" xfId="25897" xr:uid="{55A7E069-D723-4E97-933D-006339CF34B6}"/>
    <cellStyle name="Note 2 4 2 4 4 2" xfId="51030" xr:uid="{3BB2E7A5-0677-438B-ACFB-E6522D336622}"/>
    <cellStyle name="Note 2 4 2 4 5" xfId="33174" xr:uid="{531C6245-5EED-4D0C-8043-DEE5BA688718}"/>
    <cellStyle name="Note 2 4 2 5" xfId="7364" xr:uid="{45A834FC-D6E3-4EE1-983E-A7E25D35447A}"/>
    <cellStyle name="Note 2 4 2 5 2" xfId="14781" xr:uid="{1DFE760F-6684-4255-8A53-DA9513392A53}"/>
    <cellStyle name="Note 2 4 2 5 2 2" xfId="39914" xr:uid="{5EE921E7-49B0-478D-90BC-9B289F4E5115}"/>
    <cellStyle name="Note 2 4 2 5 3" xfId="20028" xr:uid="{6814C0D7-6C3E-4003-AE59-58C9C840A76C}"/>
    <cellStyle name="Note 2 4 2 5 3 2" xfId="45161" xr:uid="{1D43462E-7DB3-4F89-AE8C-75AEC6819361}"/>
    <cellStyle name="Note 2 4 2 5 4" xfId="25351" xr:uid="{411A000C-8A09-4217-A98D-7DB6D4EA2B9B}"/>
    <cellStyle name="Note 2 4 2 5 4 2" xfId="50484" xr:uid="{0D99FD1A-37F0-4CE8-AC30-820140B01801}"/>
    <cellStyle name="Note 2 4 2 5 5" xfId="32513" xr:uid="{51D9212F-6070-4EAE-AC2E-33B0E42EB450}"/>
    <cellStyle name="Note 2 4 2 6" xfId="12808" xr:uid="{C5F64B66-7C0B-46E6-9F3C-3C0F28F7D32E}"/>
    <cellStyle name="Note 2 4 2 6 2" xfId="37946" xr:uid="{B7841816-621F-4836-B5E9-0529B2563EDA}"/>
    <cellStyle name="Note 2 4 2 7" xfId="15021" xr:uid="{DC009526-72B2-4E9C-9867-D3B4C37F6D03}"/>
    <cellStyle name="Note 2 4 2 7 2" xfId="40154" xr:uid="{B09B76A5-BC27-46DF-81BB-E85E3E6F4788}"/>
    <cellStyle name="Note 2 4 2 8" xfId="30637" xr:uid="{7EF8315B-A80D-4E03-97AC-FBC89B722EF1}"/>
    <cellStyle name="Note 2 4 2 9" xfId="5138" xr:uid="{7330B67D-C236-4695-A078-FB36064109E2}"/>
    <cellStyle name="Note 2 4 3" xfId="3113" xr:uid="{A2EA9796-A316-4A85-B1AC-F80B2CC0E9EA}"/>
    <cellStyle name="Note 2 4 3 10" xfId="5514" xr:uid="{540AFE0D-A68F-444C-8242-22D568FF339C}"/>
    <cellStyle name="Note 2 4 3 2" xfId="8628" xr:uid="{4FDE1017-5E15-4F2E-9C10-5E23D5D1B65C}"/>
    <cellStyle name="Note 2 4 3 2 2" xfId="15885" xr:uid="{9F51AA73-1CAB-47F2-8778-E8AC9860AF76}"/>
    <cellStyle name="Note 2 4 3 2 2 2" xfId="41018" xr:uid="{89D8AD2D-B927-4737-8612-02C20F8BC1A8}"/>
    <cellStyle name="Note 2 4 3 2 3" xfId="21058" xr:uid="{1E86508E-7FC2-4C8F-8169-A467AF85D2A2}"/>
    <cellStyle name="Note 2 4 3 2 3 2" xfId="46191" xr:uid="{305D7933-E3A4-4C8E-B4EC-1A42039E32F5}"/>
    <cellStyle name="Note 2 4 3 2 4" xfId="26271" xr:uid="{F5269CEC-E02E-4AEA-8D7B-FEA2DCD55F5E}"/>
    <cellStyle name="Note 2 4 3 2 4 2" xfId="51404" xr:uid="{C4EF8CD6-1A9D-4783-859C-D01DCAA21B53}"/>
    <cellStyle name="Note 2 4 3 2 5" xfId="33770" xr:uid="{EA3A4C20-D867-443D-95AD-18C6ED809903}"/>
    <cellStyle name="Note 2 4 3 3" xfId="9911" xr:uid="{505A731F-F4E5-4734-8C84-8D837E1DD15D}"/>
    <cellStyle name="Note 2 4 3 3 2" xfId="16987" xr:uid="{47F18DCE-B913-4B33-A1C8-D8CC6CF058BE}"/>
    <cellStyle name="Note 2 4 3 3 2 2" xfId="42120" xr:uid="{BECAC0CC-0D71-4F3C-B5BD-341337D0AE3C}"/>
    <cellStyle name="Note 2 4 3 3 3" xfId="22099" xr:uid="{CE41A9D1-064C-41D9-981B-131BE07BA59C}"/>
    <cellStyle name="Note 2 4 3 3 3 2" xfId="47232" xr:uid="{69D3EC7C-0C18-4891-8975-E8B8235D4F8E}"/>
    <cellStyle name="Note 2 4 3 3 4" xfId="27284" xr:uid="{1ED4E5A1-113D-4AF8-9E24-5D10033746A3}"/>
    <cellStyle name="Note 2 4 3 3 4 2" xfId="52417" xr:uid="{5A7B73D7-3531-4505-9E01-8AAF72B1D0D3}"/>
    <cellStyle name="Note 2 4 3 3 5" xfId="35052" xr:uid="{8B0C8F20-820A-46D0-A391-65454AA800C7}"/>
    <cellStyle name="Note 2 4 3 4" xfId="7813" xr:uid="{8EDD95BE-DEA6-4015-9917-07D613E964C7}"/>
    <cellStyle name="Note 2 4 3 4 2" xfId="15172" xr:uid="{6CA7B39A-A632-48AF-A81A-A1997B4C7C86}"/>
    <cellStyle name="Note 2 4 3 4 2 2" xfId="40305" xr:uid="{5A9ACF56-CC9C-4FA8-AD6B-FDF98DB9D79A}"/>
    <cellStyle name="Note 2 4 3 4 3" xfId="20386" xr:uid="{2D76B8F1-3151-4B80-9258-8091135857E9}"/>
    <cellStyle name="Note 2 4 3 4 3 2" xfId="45519" xr:uid="{7A33EC4F-0895-42BD-A52C-C1E60CF4D865}"/>
    <cellStyle name="Note 2 4 3 4 4" xfId="25709" xr:uid="{543D3599-4560-494B-BF54-B978A2B95D4C}"/>
    <cellStyle name="Note 2 4 3 4 4 2" xfId="50842" xr:uid="{067F6AC8-8FD8-4F97-936D-5E40C1EF5CDF}"/>
    <cellStyle name="Note 2 4 3 4 5" xfId="32960" xr:uid="{A8033FD2-C035-4B30-8C3A-B37D464837B3}"/>
    <cellStyle name="Note 2 4 3 5" xfId="7302" xr:uid="{25FD9FA3-1862-4687-BF7F-3BFB700DAC76}"/>
    <cellStyle name="Note 2 4 3 5 2" xfId="14721" xr:uid="{EC30FBE5-2442-4037-9316-1CDAAB3E73B8}"/>
    <cellStyle name="Note 2 4 3 5 2 2" xfId="39854" xr:uid="{BB6472A3-B60B-4EC0-80EE-8393EBEEAFF3}"/>
    <cellStyle name="Note 2 4 3 5 3" xfId="19969" xr:uid="{7334E214-F83D-4B48-B00C-B5B1D97D374B}"/>
    <cellStyle name="Note 2 4 3 5 3 2" xfId="45102" xr:uid="{38B21E09-E09F-4E3F-9639-8DB024B661AE}"/>
    <cellStyle name="Note 2 4 3 5 4" xfId="25303" xr:uid="{DB6A91C2-FDEB-47F8-A9FC-E7DCF6DE6256}"/>
    <cellStyle name="Note 2 4 3 5 4 2" xfId="50436" xr:uid="{7B6B6DE8-DE2B-4E8C-826D-9092F8AA5C39}"/>
    <cellStyle name="Note 2 4 3 5 5" xfId="32451" xr:uid="{E4FE53B5-06D0-459D-83F2-12F0AAA317DA}"/>
    <cellStyle name="Note 2 4 3 6" xfId="13503" xr:uid="{D7B2ADAB-6FE9-4FA7-9E87-9F5E8A437D99}"/>
    <cellStyle name="Note 2 4 3 6 2" xfId="38637" xr:uid="{78B6BD83-B427-4C95-9562-F4BA777EE522}"/>
    <cellStyle name="Note 2 4 3 7" xfId="15773" xr:uid="{495447B7-63CF-474A-B6B3-558C932EC5D4}"/>
    <cellStyle name="Note 2 4 3 7 2" xfId="40906" xr:uid="{D6E08D73-6949-4DB6-9BB7-E7290F085A9F}"/>
    <cellStyle name="Note 2 4 3 8" xfId="12762" xr:uid="{7AA5DE66-393E-4C89-8B4F-237DCABC703A}"/>
    <cellStyle name="Note 2 4 3 8 2" xfId="37900" xr:uid="{E93CC0D9-6814-44C3-BA0B-B93971159463}"/>
    <cellStyle name="Note 2 4 3 9" xfId="30981" xr:uid="{664FCA82-403F-4D10-BBAC-3C1165CDAA5F}"/>
    <cellStyle name="Note 2 4 4" xfId="3198" xr:uid="{EE3087AF-3E3B-45A5-BDCB-5B36466435BF}"/>
    <cellStyle name="Note 2 4 4 10" xfId="6729" xr:uid="{BA86414C-B44D-476E-B38E-535EEE3C3E4A}"/>
    <cellStyle name="Note 2 4 4 2" xfId="9602" xr:uid="{E9537059-3B72-4AD8-B954-7B3116862EE6}"/>
    <cellStyle name="Note 2 4 4 2 2" xfId="16682" xr:uid="{FE3D7131-0E8F-47AB-9FA9-9534F6405F3C}"/>
    <cellStyle name="Note 2 4 4 2 2 2" xfId="41815" xr:uid="{F5D5B7E6-7383-4C70-9E33-0C6C78869B6C}"/>
    <cellStyle name="Note 2 4 4 2 3" xfId="21794" xr:uid="{91437C69-2A4C-499E-A6D9-8C212510AEB3}"/>
    <cellStyle name="Note 2 4 4 2 3 2" xfId="46927" xr:uid="{9D285D58-4150-48A2-9A4D-E27F3781EA3D}"/>
    <cellStyle name="Note 2 4 4 2 4" xfId="26983" xr:uid="{B479CA82-41FC-40CE-8043-EC9B540A29A1}"/>
    <cellStyle name="Note 2 4 4 2 4 2" xfId="52116" xr:uid="{163BB306-E461-4D53-B0D6-071C0A2472AC}"/>
    <cellStyle name="Note 2 4 4 2 5" xfId="34744" xr:uid="{24388237-03E9-45C7-8E1E-48DFA4089EF8}"/>
    <cellStyle name="Note 2 4 4 3" xfId="10710" xr:uid="{518B065E-7315-4FA8-B397-EEC165E9418E}"/>
    <cellStyle name="Note 2 4 4 3 2" xfId="17786" xr:uid="{4D992E5C-CDEB-440A-B90D-9DFC27FE9193}"/>
    <cellStyle name="Note 2 4 4 3 2 2" xfId="42919" xr:uid="{D8F66CF0-7C6C-4AF3-94C0-495AE010D734}"/>
    <cellStyle name="Note 2 4 4 3 3" xfId="22898" xr:uid="{183BD3D0-FC17-4DFD-BF3F-8430A65DAE04}"/>
    <cellStyle name="Note 2 4 4 3 3 2" xfId="48031" xr:uid="{8B54096B-C57A-4C5C-B08C-80FD5EAA5947}"/>
    <cellStyle name="Note 2 4 4 3 4" xfId="28083" xr:uid="{2F4A3264-4523-4AD6-B684-39BD5C7BC0D3}"/>
    <cellStyle name="Note 2 4 4 3 4 2" xfId="53216" xr:uid="{E1B759DD-2F19-4A2C-9FDC-D0A72173AC5A}"/>
    <cellStyle name="Note 2 4 4 3 5" xfId="35851" xr:uid="{DD761B10-715E-49B8-9508-80B69E652A33}"/>
    <cellStyle name="Note 2 4 4 4" xfId="11463" xr:uid="{09C9DEE5-DF27-4C13-BF20-7CDB0BCBDF60}"/>
    <cellStyle name="Note 2 4 4 4 2" xfId="18537" xr:uid="{0C512DBE-427B-4547-B564-7E1AF129692B}"/>
    <cellStyle name="Note 2 4 4 4 2 2" xfId="43670" xr:uid="{ADE6F16B-0AC0-49AF-836D-89E65CA6AF6C}"/>
    <cellStyle name="Note 2 4 4 4 3" xfId="23649" xr:uid="{B566F99F-1908-4FF2-8AA3-0FC7292F2EE8}"/>
    <cellStyle name="Note 2 4 4 4 3 2" xfId="48782" xr:uid="{0F75A0B1-0301-4858-AF8F-15EC4155AC36}"/>
    <cellStyle name="Note 2 4 4 4 4" xfId="28834" xr:uid="{DFDF1DF6-A402-4C4A-A2DF-5BF5EC3DC968}"/>
    <cellStyle name="Note 2 4 4 4 4 2" xfId="53967" xr:uid="{5CACAA6F-B471-4717-A35C-3F29487F333F}"/>
    <cellStyle name="Note 2 4 4 4 5" xfId="36602" xr:uid="{6E7C229C-6871-44CC-B2F0-9C2A1F1524BB}"/>
    <cellStyle name="Note 2 4 4 5" xfId="12110" xr:uid="{1C54188E-ABF9-4C76-B911-0D6C1AFE2CAC}"/>
    <cellStyle name="Note 2 4 4 5 2" xfId="19184" xr:uid="{F9C2AF55-AB01-4C26-8343-EAEBF42359AB}"/>
    <cellStyle name="Note 2 4 4 5 2 2" xfId="44317" xr:uid="{C8976953-80FF-4492-AD98-867C9B2DAA23}"/>
    <cellStyle name="Note 2 4 4 5 3" xfId="24296" xr:uid="{E0ED183F-3FA6-46E4-BB0F-D11345EC424C}"/>
    <cellStyle name="Note 2 4 4 5 3 2" xfId="49429" xr:uid="{7073F811-CF05-4AEE-809C-80B42F5DB611}"/>
    <cellStyle name="Note 2 4 4 5 4" xfId="29481" xr:uid="{A68CF713-87BC-49F4-99CA-F322FE72384F}"/>
    <cellStyle name="Note 2 4 4 5 4 2" xfId="54614" xr:uid="{460224B7-485D-44FE-9E90-B57CC3C10AEE}"/>
    <cellStyle name="Note 2 4 4 5 5" xfId="37249" xr:uid="{FEBB06BD-D69B-42C5-AF23-6F50EBCD6FF5}"/>
    <cellStyle name="Note 2 4 4 6" xfId="14156" xr:uid="{E39753C0-86B1-44AE-B5C0-CFC7B7DBE836}"/>
    <cellStyle name="Note 2 4 4 6 2" xfId="39289" xr:uid="{DF478C10-9DAF-4F7A-B143-FBE33162DC52}"/>
    <cellStyle name="Note 2 4 4 7" xfId="19413" xr:uid="{42437B0C-9323-4F41-A95A-05298DA24802}"/>
    <cellStyle name="Note 2 4 4 7 2" xfId="44546" xr:uid="{9FBF8072-7166-482D-A7FF-990D863FB6AB}"/>
    <cellStyle name="Note 2 4 4 8" xfId="24753" xr:uid="{DFB5F955-F862-4A53-85C7-78062746D122}"/>
    <cellStyle name="Note 2 4 4 8 2" xfId="49886" xr:uid="{65FAB859-BCDA-4E2A-B520-F76E15CFCCC9}"/>
    <cellStyle name="Note 2 4 4 9" xfId="31885" xr:uid="{6DDADE21-517F-4AC9-9FCC-B147E9E8231F}"/>
    <cellStyle name="Note 2 4 5" xfId="3755" xr:uid="{D7795CC4-048B-4896-A904-7DF1AA94C12B}"/>
    <cellStyle name="Note 2 4 5 10" xfId="6833" xr:uid="{9A624E56-5890-4575-8318-6AC0836B1CDB}"/>
    <cellStyle name="Note 2 4 5 2" xfId="9706" xr:uid="{B5A86101-9021-415A-90F0-637E003DEEBE}"/>
    <cellStyle name="Note 2 4 5 2 2" xfId="16786" xr:uid="{A72CD374-F252-4CB7-869D-687548AD0885}"/>
    <cellStyle name="Note 2 4 5 2 2 2" xfId="41919" xr:uid="{EF8297D6-5968-4192-8B0F-DE96864E1BB1}"/>
    <cellStyle name="Note 2 4 5 2 3" xfId="21898" xr:uid="{E3F9A5B0-D753-423B-B5F5-66D5A66D474E}"/>
    <cellStyle name="Note 2 4 5 2 3 2" xfId="47031" xr:uid="{986C4B72-7B42-4CB2-BE79-C503B5C4F293}"/>
    <cellStyle name="Note 2 4 5 2 4" xfId="27087" xr:uid="{D411BF79-2029-4A6A-8A55-C60038EBD401}"/>
    <cellStyle name="Note 2 4 5 2 4 2" xfId="52220" xr:uid="{1F938A13-9D6C-42E4-858E-0B5012682649}"/>
    <cellStyle name="Note 2 4 5 2 5" xfId="34848" xr:uid="{77D8008E-C733-4D16-B44B-54763C5DF82A}"/>
    <cellStyle name="Note 2 4 5 3" xfId="10814" xr:uid="{2240307C-CC1E-48A3-8132-BEC3EF84EBE8}"/>
    <cellStyle name="Note 2 4 5 3 2" xfId="17890" xr:uid="{330BE641-3BCD-4FB5-A431-E805362A294D}"/>
    <cellStyle name="Note 2 4 5 3 2 2" xfId="43023" xr:uid="{6085F7DD-04E7-4F4A-99C1-1C0FEB867C64}"/>
    <cellStyle name="Note 2 4 5 3 3" xfId="23002" xr:uid="{98406E49-8DDA-4C81-8322-AD71A5603DF1}"/>
    <cellStyle name="Note 2 4 5 3 3 2" xfId="48135" xr:uid="{6B24A263-FF74-4A06-A8B2-486F55599C7D}"/>
    <cellStyle name="Note 2 4 5 3 4" xfId="28187" xr:uid="{DCA967ED-3572-45EA-9EFB-70C34D3ABAA9}"/>
    <cellStyle name="Note 2 4 5 3 4 2" xfId="53320" xr:uid="{FE306AE1-E231-40B7-82D4-7FE259EE7841}"/>
    <cellStyle name="Note 2 4 5 3 5" xfId="35955" xr:uid="{B0446D1C-8F50-4523-A8D5-F81D389585D1}"/>
    <cellStyle name="Note 2 4 5 4" xfId="11567" xr:uid="{71F1180D-9C17-4FC6-A326-8EF02219110C}"/>
    <cellStyle name="Note 2 4 5 4 2" xfId="18641" xr:uid="{36C74AB5-237F-47B0-8602-A38D2C9EB8F1}"/>
    <cellStyle name="Note 2 4 5 4 2 2" xfId="43774" xr:uid="{56CAE288-1877-4970-AC34-CC857FCBBDD9}"/>
    <cellStyle name="Note 2 4 5 4 3" xfId="23753" xr:uid="{3A9D9670-6FEB-4437-92B8-971994805DCF}"/>
    <cellStyle name="Note 2 4 5 4 3 2" xfId="48886" xr:uid="{B844D7AC-FFAF-44CE-8976-05625D7C608A}"/>
    <cellStyle name="Note 2 4 5 4 4" xfId="28938" xr:uid="{785E72CD-287A-44A3-AA02-B3236DBE5F57}"/>
    <cellStyle name="Note 2 4 5 4 4 2" xfId="54071" xr:uid="{D8F6B9F3-3C51-4E60-9A60-ECC1166F786B}"/>
    <cellStyle name="Note 2 4 5 4 5" xfId="36706" xr:uid="{2ADBF89D-3A4E-4458-A2D3-2D5350385902}"/>
    <cellStyle name="Note 2 4 5 5" xfId="12214" xr:uid="{96FFD25D-EB9E-4706-A4F1-668AE7901D2A}"/>
    <cellStyle name="Note 2 4 5 5 2" xfId="19288" xr:uid="{63AB9DAD-27AE-4042-8D9A-9EB551BFA116}"/>
    <cellStyle name="Note 2 4 5 5 2 2" xfId="44421" xr:uid="{7FD755FA-285A-42F5-B798-5A755C32AD8E}"/>
    <cellStyle name="Note 2 4 5 5 3" xfId="24400" xr:uid="{8CEA9835-E42F-485D-A8F8-525CABF25DB1}"/>
    <cellStyle name="Note 2 4 5 5 3 2" xfId="49533" xr:uid="{3B39C6B2-0537-49C6-914D-D8D00E663321}"/>
    <cellStyle name="Note 2 4 5 5 4" xfId="29585" xr:uid="{709230B5-0BCD-4CF7-908C-A0D6A0763B79}"/>
    <cellStyle name="Note 2 4 5 5 4 2" xfId="54718" xr:uid="{8955C3EF-7862-4DB8-A92B-F09465820A2C}"/>
    <cellStyle name="Note 2 4 5 5 5" xfId="37353" xr:uid="{DB527B11-2E96-4875-A575-351FB32A6570}"/>
    <cellStyle name="Note 2 4 5 6" xfId="14260" xr:uid="{339D4841-6346-4257-9FD0-7979DE7A759E}"/>
    <cellStyle name="Note 2 4 5 6 2" xfId="39393" xr:uid="{B755B54D-3335-43B2-A63E-327A7DC71720}"/>
    <cellStyle name="Note 2 4 5 7" xfId="19517" xr:uid="{83B5BF13-7A27-4F6E-93C6-4EF2E44C2C27}"/>
    <cellStyle name="Note 2 4 5 7 2" xfId="44650" xr:uid="{89EA671B-25CE-4395-811C-F2F70E720BB6}"/>
    <cellStyle name="Note 2 4 5 8" xfId="24857" xr:uid="{8EF536EE-EF6F-4D28-A152-6F04AD7AED66}"/>
    <cellStyle name="Note 2 4 5 8 2" xfId="49990" xr:uid="{BB68E867-5B5F-4F7F-91A9-D213A1E3A199}"/>
    <cellStyle name="Note 2 4 5 9" xfId="31989" xr:uid="{AB5DA8A5-76E0-4EBB-A1E8-5DFDB59FA120}"/>
    <cellStyle name="Note 2 4 6" xfId="2899" xr:uid="{36F03B53-CBDE-466C-B346-C89B27C24E0B}"/>
    <cellStyle name="Note 2 4 6 10" xfId="6311" xr:uid="{FBA19E72-1AE7-4262-A1B1-E3E3C01EAC76}"/>
    <cellStyle name="Note 2 4 6 2" xfId="9188" xr:uid="{902304A8-2B5B-4066-BF0C-0D62A5A92103}"/>
    <cellStyle name="Note 2 4 6 2 2" xfId="16349" xr:uid="{2CC2D368-B55F-4EC8-AFDC-49CD9ABFF8BC}"/>
    <cellStyle name="Note 2 4 6 2 2 2" xfId="41482" xr:uid="{FFDC2F71-E4CF-4B95-8B1B-31AB4CAD6223}"/>
    <cellStyle name="Note 2 4 6 2 3" xfId="21487" xr:uid="{475BF626-1B19-428F-A708-38786ACA3CC0}"/>
    <cellStyle name="Note 2 4 6 2 3 2" xfId="46620" xr:uid="{273F0849-83C6-4B84-9566-EC1CD5B2FD6E}"/>
    <cellStyle name="Note 2 4 6 2 4" xfId="26693" xr:uid="{E95B708C-47BC-474A-ADA0-7B82A88869E8}"/>
    <cellStyle name="Note 2 4 6 2 4 2" xfId="51826" xr:uid="{24C50449-494F-4F32-A459-F75AA67BD57F}"/>
    <cellStyle name="Note 2 4 6 2 5" xfId="34330" xr:uid="{7F4FE5EF-9E8A-4E6A-8B39-F4F0EB1A49E0}"/>
    <cellStyle name="Note 2 4 6 3" xfId="10401" xr:uid="{CCDF7BF3-4163-4D1C-9658-5E125E8AA0CA}"/>
    <cellStyle name="Note 2 4 6 3 2" xfId="17477" xr:uid="{B598209C-6C80-43C1-AAF2-635AF8C289F6}"/>
    <cellStyle name="Note 2 4 6 3 2 2" xfId="42610" xr:uid="{F35B6F10-0DBF-47EA-9544-78AF1435AC1E}"/>
    <cellStyle name="Note 2 4 6 3 3" xfId="22589" xr:uid="{79216D3F-8C97-4966-85B2-7EE100E49C42}"/>
    <cellStyle name="Note 2 4 6 3 3 2" xfId="47722" xr:uid="{3F00A1EB-D3CF-44A9-AAC5-F3A020D60EBC}"/>
    <cellStyle name="Note 2 4 6 3 4" xfId="27774" xr:uid="{5B44991C-A556-4DEB-871F-58E88868FA3A}"/>
    <cellStyle name="Note 2 4 6 3 4 2" xfId="52907" xr:uid="{CB4A808C-FA6F-4333-A248-2F0B51135FE2}"/>
    <cellStyle name="Note 2 4 6 3 5" xfId="35542" xr:uid="{63B2AAEB-8C6B-4882-A1EB-B15D3935CA20}"/>
    <cellStyle name="Note 2 4 6 4" xfId="11167" xr:uid="{2948143D-5D64-4419-835D-E707D04C968C}"/>
    <cellStyle name="Note 2 4 6 4 2" xfId="18242" xr:uid="{16C70BFB-9A2C-4ED4-A35B-9BF62C6AB68A}"/>
    <cellStyle name="Note 2 4 6 4 2 2" xfId="43375" xr:uid="{35E5C88E-AD1F-4ED6-B74D-C8E125C16633}"/>
    <cellStyle name="Note 2 4 6 4 3" xfId="23354" xr:uid="{7B3BBC1C-FBB3-4951-A4E5-4981B485B199}"/>
    <cellStyle name="Note 2 4 6 4 3 2" xfId="48487" xr:uid="{4FDE6A61-21C9-495D-820B-1B27B534DA84}"/>
    <cellStyle name="Note 2 4 6 4 4" xfId="28539" xr:uid="{DD8E8BA5-C37D-447D-AA9E-254CD1E78D18}"/>
    <cellStyle name="Note 2 4 6 4 4 2" xfId="53672" xr:uid="{D02CC414-D2D8-41BB-A1A9-9A90B0E19FFB}"/>
    <cellStyle name="Note 2 4 6 4 5" xfId="36307" xr:uid="{1CD5CDFD-4AB6-468D-A401-3CA73052C1BA}"/>
    <cellStyle name="Note 2 4 6 5" xfId="11825" xr:uid="{EFAEFB9C-AD89-4FEB-A374-BCFE575622A5}"/>
    <cellStyle name="Note 2 4 6 5 2" xfId="18899" xr:uid="{395F552F-2356-4599-8782-070CB9CDAC46}"/>
    <cellStyle name="Note 2 4 6 5 2 2" xfId="44032" xr:uid="{EEDE91C7-2071-478A-B706-129B10B340C5}"/>
    <cellStyle name="Note 2 4 6 5 3" xfId="24011" xr:uid="{AE50C7D6-B1FC-441D-8382-1B7F44B911B3}"/>
    <cellStyle name="Note 2 4 6 5 3 2" xfId="49144" xr:uid="{CE7420CE-13AB-44D8-AE68-483CCCE8EEAE}"/>
    <cellStyle name="Note 2 4 6 5 4" xfId="29196" xr:uid="{769CCBF0-1280-4ED2-9909-BF87A34B7EB8}"/>
    <cellStyle name="Note 2 4 6 5 4 2" xfId="54329" xr:uid="{DC0ECCAF-5711-4B9E-A6A7-5A11330F7919}"/>
    <cellStyle name="Note 2 4 6 5 5" xfId="36964" xr:uid="{546DCBD1-2DF4-4003-A8BA-A86CF03D90B3}"/>
    <cellStyle name="Note 2 4 6 6" xfId="13907" xr:uid="{B2581377-FA09-4B62-9362-66F88FCD0374}"/>
    <cellStyle name="Note 2 4 6 6 2" xfId="39041" xr:uid="{084D3D41-3243-4252-881C-8EF71027EA48}"/>
    <cellStyle name="Note 2 4 6 7" xfId="12538" xr:uid="{621F7230-E226-4725-BBB7-B46B829E642B}"/>
    <cellStyle name="Note 2 4 6 7 2" xfId="37676" xr:uid="{72A2F3AE-C4B1-4362-BDB5-4BE0F468225D}"/>
    <cellStyle name="Note 2 4 6 8" xfId="13039" xr:uid="{002B3769-1456-45D7-B2A4-36AA29EF8F48}"/>
    <cellStyle name="Note 2 4 6 8 2" xfId="38175" xr:uid="{AAF7984E-1A16-4CD8-B5C1-940BF2D3F867}"/>
    <cellStyle name="Note 2 4 6 9" xfId="31476" xr:uid="{AB8EA400-5921-4AF0-A640-2A705B4EE3E1}"/>
    <cellStyle name="Note 2 4 7" xfId="2872" xr:uid="{35B3E003-1A54-4857-B6BB-8C277052D90B}"/>
    <cellStyle name="Note 2 4 7 2" xfId="15979" xr:uid="{AEEA042A-C27C-4395-9AF0-5F43B07CC7AB}"/>
    <cellStyle name="Note 2 4 7 2 2" xfId="41112" xr:uid="{F391590E-0BD4-40C5-B8A6-E33ED657BE73}"/>
    <cellStyle name="Note 2 4 7 3" xfId="21152" xr:uid="{648B18DC-D1AA-4FEB-8E22-202C7B96BA9B}"/>
    <cellStyle name="Note 2 4 7 3 2" xfId="46285" xr:uid="{C38452EB-D2C0-4B45-826D-18E4A0835CDE}"/>
    <cellStyle name="Note 2 4 7 4" xfId="26365" xr:uid="{AA88B3D1-E745-48BD-A0B0-FB8330EE4A1E}"/>
    <cellStyle name="Note 2 4 7 4 2" xfId="51498" xr:uid="{40D76C0F-7365-4785-8234-7E833B4AC4E8}"/>
    <cellStyle name="Note 2 4 7 5" xfId="33864" xr:uid="{BDA9D06B-80F2-4BEB-B8D6-D3B345210CFE}"/>
    <cellStyle name="Note 2 4 7 6" xfId="8722" xr:uid="{0B5D10C6-152E-457D-91A4-1249228FD164}"/>
    <cellStyle name="Note 2 4 8" xfId="3640" xr:uid="{FACFC4C4-A3F8-4B0F-9D3F-25E67EF27A33}"/>
    <cellStyle name="Note 2 4 8 2" xfId="30017" xr:uid="{D140485D-F9C3-44FF-95BC-2C9FE0773347}"/>
    <cellStyle name="Note 2 4 9" xfId="4626" xr:uid="{C5FC9AB0-FDC0-40FB-983A-2F7AD988CE25}"/>
    <cellStyle name="Note 2 5" xfId="1548" xr:uid="{00000000-0005-0000-0000-0000EC060000}"/>
    <cellStyle name="Note 2 5 2" xfId="3363" xr:uid="{10C505C3-FF9C-4A5F-8E13-507A7CD012A5}"/>
    <cellStyle name="Note 2 5 2 2" xfId="8266" xr:uid="{3911F42C-BC76-4F2B-ACF5-CCC1C773A5DA}"/>
    <cellStyle name="Note 2 5 2 2 2" xfId="15604" xr:uid="{A3548906-7BE3-4C9A-9CD1-CB784679776B}"/>
    <cellStyle name="Note 2 5 2 2 2 2" xfId="40737" xr:uid="{DC23F5DD-0BA7-4C8D-AE3D-CC23F772B4D2}"/>
    <cellStyle name="Note 2 5 2 2 3" xfId="20795" xr:uid="{AB2294D8-C858-4423-9C7B-0D7D0418F384}"/>
    <cellStyle name="Note 2 5 2 2 3 2" xfId="45928" xr:uid="{532AC073-A75C-43E5-A08E-069EA94A8EA4}"/>
    <cellStyle name="Note 2 5 2 2 4" xfId="26112" xr:uid="{1601A226-F868-48D2-8CCA-EA329E78F52D}"/>
    <cellStyle name="Note 2 5 2 2 4 2" xfId="51245" xr:uid="{1CFC5BED-92C7-4071-BA96-452BB1B7D6A7}"/>
    <cellStyle name="Note 2 5 2 2 5" xfId="33408" xr:uid="{CC03CBC5-8969-4F7B-96DC-EE11F3C59C99}"/>
    <cellStyle name="Note 2 5 2 3" xfId="6970" xr:uid="{E028720E-D48E-4C96-AF2A-D75B6B5DC67A}"/>
    <cellStyle name="Note 2 5 2 3 2" xfId="14393" xr:uid="{E5A3053F-1EBD-48A8-B011-C5FC1306E8AC}"/>
    <cellStyle name="Note 2 5 2 3 2 2" xfId="39526" xr:uid="{047F0356-7956-45B4-9473-3B1FF3A75946}"/>
    <cellStyle name="Note 2 5 2 3 3" xfId="19645" xr:uid="{89FCA97A-6B0A-4392-95A1-3C15F50AF542}"/>
    <cellStyle name="Note 2 5 2 3 3 2" xfId="44778" xr:uid="{807B5F41-399F-44D7-B814-5BF3E7EB3665}"/>
    <cellStyle name="Note 2 5 2 3 4" xfId="24981" xr:uid="{BEFF91D2-F61A-4209-BCC7-553D5DF74090}"/>
    <cellStyle name="Note 2 5 2 3 4 2" xfId="50114" xr:uid="{19BCCC86-E506-4EA5-8209-A34F45D31549}"/>
    <cellStyle name="Note 2 5 2 3 5" xfId="32122" xr:uid="{22BD7E73-4732-4228-8F85-06250B41C6CC}"/>
    <cellStyle name="Note 2 5 2 4" xfId="8030" xr:uid="{437EB0E0-DEFB-4279-B25D-4A3B25C23692}"/>
    <cellStyle name="Note 2 5 2 4 2" xfId="15375" xr:uid="{DB7F2277-4EFB-4FEB-82B8-745BDAE99A7D}"/>
    <cellStyle name="Note 2 5 2 4 2 2" xfId="40508" xr:uid="{E441689A-B030-438B-8437-8E8602F0C5F3}"/>
    <cellStyle name="Note 2 5 2 4 3" xfId="20576" xr:uid="{1369E1C1-0053-4BE1-92B2-85097F0C6002}"/>
    <cellStyle name="Note 2 5 2 4 3 2" xfId="45709" xr:uid="{F7E7B589-9536-4643-A4C3-5297EB39EE08}"/>
    <cellStyle name="Note 2 5 2 4 4" xfId="25896" xr:uid="{D04B4000-B19B-48FD-838A-6F1667C49F23}"/>
    <cellStyle name="Note 2 5 2 4 4 2" xfId="51029" xr:uid="{0133F502-F334-42F8-B246-03A9B26E9D3B}"/>
    <cellStyle name="Note 2 5 2 4 5" xfId="33173" xr:uid="{694EAE7F-D2D2-487B-B2F7-C5E3336ED23E}"/>
    <cellStyle name="Note 2 5 2 5" xfId="9048" xr:uid="{183C6BD9-BCA4-43BD-8CB7-3D2FDB0184C8}"/>
    <cellStyle name="Note 2 5 2 5 2" xfId="16222" xr:uid="{3664F07B-1563-45B6-8A7B-0971B7028233}"/>
    <cellStyle name="Note 2 5 2 5 2 2" xfId="41355" xr:uid="{8B6D5C5B-C140-4A6E-A455-57C50CF7D755}"/>
    <cellStyle name="Note 2 5 2 5 3" xfId="21362" xr:uid="{7E3A9118-3FD6-4102-B30F-96D95D3F44B5}"/>
    <cellStyle name="Note 2 5 2 5 3 2" xfId="46495" xr:uid="{CB830351-1D2F-4A1E-9276-71529E73904E}"/>
    <cellStyle name="Note 2 5 2 5 4" xfId="26576" xr:uid="{6A3D977F-6E1D-42AE-AC8E-2A3C7D8C6CCB}"/>
    <cellStyle name="Note 2 5 2 5 4 2" xfId="51709" xr:uid="{13AEA36F-5BE2-4822-8EFD-E7CA5925DBDF}"/>
    <cellStyle name="Note 2 5 2 5 5" xfId="34190" xr:uid="{8A503CB8-E54D-44E0-874E-6D1C4EB653CA}"/>
    <cellStyle name="Note 2 5 2 6" xfId="13460" xr:uid="{8C9F447E-9507-4F89-B926-16D2C051CCB9}"/>
    <cellStyle name="Note 2 5 2 6 2" xfId="38594" xr:uid="{19113DA0-BF61-4E92-9B3C-2258734CEDB2}"/>
    <cellStyle name="Note 2 5 2 7" xfId="15792" xr:uid="{5F4C5018-83B0-47DB-9356-164DAB444195}"/>
    <cellStyle name="Note 2 5 2 7 2" xfId="40925" xr:uid="{A7AE0482-7217-4D80-BA6E-1D9CD25CACA6}"/>
    <cellStyle name="Note 2 5 2 8" xfId="30636" xr:uid="{0C6C01D2-9A7D-4AC0-8233-8B547B7AF75D}"/>
    <cellStyle name="Note 2 5 2 9" xfId="5137" xr:uid="{9FCF8C4A-9670-4778-9130-6115EBA3F9D3}"/>
    <cellStyle name="Note 2 5 3" xfId="3112" xr:uid="{C4AAB38F-A54F-48AF-ACC2-A423D62BD8C3}"/>
    <cellStyle name="Note 2 5 3 10" xfId="5515" xr:uid="{57F705F5-F49C-4B3A-A9D6-408057307AD5}"/>
    <cellStyle name="Note 2 5 3 2" xfId="8629" xr:uid="{E0D8B70C-3BC3-4FA2-B7C7-684CC9716C53}"/>
    <cellStyle name="Note 2 5 3 2 2" xfId="15886" xr:uid="{CB7D8ECD-6693-4AB4-B12A-DAD0D2B7FFC3}"/>
    <cellStyle name="Note 2 5 3 2 2 2" xfId="41019" xr:uid="{EAD7E89F-BF9C-4C81-B77E-7A017ABD4915}"/>
    <cellStyle name="Note 2 5 3 2 3" xfId="21059" xr:uid="{1F697D3F-FC69-4107-9166-D4A450E7AAC0}"/>
    <cellStyle name="Note 2 5 3 2 3 2" xfId="46192" xr:uid="{841AF0EC-4442-4366-97CB-56F886CC5E89}"/>
    <cellStyle name="Note 2 5 3 2 4" xfId="26272" xr:uid="{1022A1F9-C884-4255-B807-3372462911C5}"/>
    <cellStyle name="Note 2 5 3 2 4 2" xfId="51405" xr:uid="{91AF33C4-4EDB-42FE-B9C8-CD47896E00A4}"/>
    <cellStyle name="Note 2 5 3 2 5" xfId="33771" xr:uid="{47BC7510-66C4-4BC4-81D3-3120F74904DB}"/>
    <cellStyle name="Note 2 5 3 3" xfId="9912" xr:uid="{E47AD63B-92EE-436E-9124-E4373E38B136}"/>
    <cellStyle name="Note 2 5 3 3 2" xfId="16988" xr:uid="{E1874E07-5DF7-44F8-AC34-DBF4E3286D13}"/>
    <cellStyle name="Note 2 5 3 3 2 2" xfId="42121" xr:uid="{D1628ED2-CA52-433E-BE20-B1C245F20C1D}"/>
    <cellStyle name="Note 2 5 3 3 3" xfId="22100" xr:uid="{D3B20664-173F-43F4-9016-B082E575D449}"/>
    <cellStyle name="Note 2 5 3 3 3 2" xfId="47233" xr:uid="{7A203B2E-F55C-40C6-82B4-3964EC887CF0}"/>
    <cellStyle name="Note 2 5 3 3 4" xfId="27285" xr:uid="{94F07200-75C8-4E2B-B91A-EBEE5521B834}"/>
    <cellStyle name="Note 2 5 3 3 4 2" xfId="52418" xr:uid="{80E266C9-A31C-4764-83F7-97FABE7D688D}"/>
    <cellStyle name="Note 2 5 3 3 5" xfId="35053" xr:uid="{48C2FF1C-25C1-48EF-8D71-46CC4AACCC1F}"/>
    <cellStyle name="Note 2 5 3 4" xfId="7814" xr:uid="{1B0EDCCA-9C76-46B1-9A9A-DFFB240282BD}"/>
    <cellStyle name="Note 2 5 3 4 2" xfId="15173" xr:uid="{FEDB5A9A-54FA-4A73-A856-43B9C335FEE5}"/>
    <cellStyle name="Note 2 5 3 4 2 2" xfId="40306" xr:uid="{663F757B-F4EE-4659-86EA-832AADBF3E22}"/>
    <cellStyle name="Note 2 5 3 4 3" xfId="20387" xr:uid="{CC17A179-2081-459A-8A46-A874E9FEB697}"/>
    <cellStyle name="Note 2 5 3 4 3 2" xfId="45520" xr:uid="{40764466-9253-4276-A6C3-BC7EAA05D8EB}"/>
    <cellStyle name="Note 2 5 3 4 4" xfId="25710" xr:uid="{CB67C343-15D7-4DDD-9D50-9E20458C49E3}"/>
    <cellStyle name="Note 2 5 3 4 4 2" xfId="50843" xr:uid="{4395BEE1-7D41-4F41-B751-C53C038275FC}"/>
    <cellStyle name="Note 2 5 3 4 5" xfId="32961" xr:uid="{CFDFC8B4-330D-4EDD-A6A4-DBC4342BFEFC}"/>
    <cellStyle name="Note 2 5 3 5" xfId="10256" xr:uid="{5B54A99E-6AAC-43C7-8C4C-0E0532C4B061}"/>
    <cellStyle name="Note 2 5 3 5 2" xfId="17332" xr:uid="{59B53129-9CD7-4ABF-9FEC-4E2810FC7597}"/>
    <cellStyle name="Note 2 5 3 5 2 2" xfId="42465" xr:uid="{357143FF-E855-48A8-AD65-C0F40DB2B258}"/>
    <cellStyle name="Note 2 5 3 5 3" xfId="22444" xr:uid="{CCE24A7A-66B2-4981-B4F8-63C02E2C8F89}"/>
    <cellStyle name="Note 2 5 3 5 3 2" xfId="47577" xr:uid="{B595339D-E10E-4A9A-844C-35222C09DB5E}"/>
    <cellStyle name="Note 2 5 3 5 4" xfId="27629" xr:uid="{EE7BC961-A603-41ED-9B27-F0474D30BF94}"/>
    <cellStyle name="Note 2 5 3 5 4 2" xfId="52762" xr:uid="{08CC1331-66E0-47BB-8238-3DB45DF93A7E}"/>
    <cellStyle name="Note 2 5 3 5 5" xfId="35397" xr:uid="{CEEB09CC-FBD4-47A4-8E41-B12BB903DE55}"/>
    <cellStyle name="Note 2 5 3 6" xfId="13504" xr:uid="{7BCCE83F-CF4C-48A4-A0EB-D4C2107B8E26}"/>
    <cellStyle name="Note 2 5 3 6 2" xfId="38638" xr:uid="{249C330C-EE9F-41CC-9A8B-81D6BFBB26CC}"/>
    <cellStyle name="Note 2 5 3 7" xfId="13395" xr:uid="{4A4EA9CE-01FA-48D0-8A80-644E9E6B04B6}"/>
    <cellStyle name="Note 2 5 3 7 2" xfId="38529" xr:uid="{C75B7323-8DDF-44F6-8E40-6267C47F0362}"/>
    <cellStyle name="Note 2 5 3 8" xfId="15046" xr:uid="{814E7E56-095B-42C4-9517-55D1A4E1B36D}"/>
    <cellStyle name="Note 2 5 3 8 2" xfId="40179" xr:uid="{2F862DC9-1FE6-40F9-875F-D2EE7E6E858C}"/>
    <cellStyle name="Note 2 5 3 9" xfId="30982" xr:uid="{C4ABB727-1D58-4CB7-978C-0259EFB59CF8}"/>
    <cellStyle name="Note 2 5 4" xfId="3197" xr:uid="{492FBB48-BB67-46E0-AA86-BDC82A6990A4}"/>
    <cellStyle name="Note 2 5 4 10" xfId="6730" xr:uid="{0E0B5099-8E3B-4E0F-8BFE-471EAF8B4E0A}"/>
    <cellStyle name="Note 2 5 4 2" xfId="9603" xr:uid="{84A34B15-CF56-40E5-A0B8-9992DB50D4B5}"/>
    <cellStyle name="Note 2 5 4 2 2" xfId="16683" xr:uid="{B037686D-730E-4F6E-A415-52C1F5E506C8}"/>
    <cellStyle name="Note 2 5 4 2 2 2" xfId="41816" xr:uid="{672EFC85-DA68-4A59-9DB6-9B04D2329476}"/>
    <cellStyle name="Note 2 5 4 2 3" xfId="21795" xr:uid="{B97CF002-7E1F-48EF-B986-4FD2C6314B15}"/>
    <cellStyle name="Note 2 5 4 2 3 2" xfId="46928" xr:uid="{8159077B-6413-4898-981D-9CFA8DB46B89}"/>
    <cellStyle name="Note 2 5 4 2 4" xfId="26984" xr:uid="{73F9796D-5408-457D-BB62-5A041C61DE5D}"/>
    <cellStyle name="Note 2 5 4 2 4 2" xfId="52117" xr:uid="{39861324-BD91-4A0C-A5B6-30C81F72F113}"/>
    <cellStyle name="Note 2 5 4 2 5" xfId="34745" xr:uid="{BFD72F0B-5634-43AA-82C0-99E4159AC69B}"/>
    <cellStyle name="Note 2 5 4 3" xfId="10711" xr:uid="{E0EE6CA1-DB4B-409E-9617-75CDA2233C1B}"/>
    <cellStyle name="Note 2 5 4 3 2" xfId="17787" xr:uid="{84481413-29E3-457C-AA95-3ECE0D8E8D99}"/>
    <cellStyle name="Note 2 5 4 3 2 2" xfId="42920" xr:uid="{3D7AA5C3-7172-420F-B3FC-E7DA5FDE8FC0}"/>
    <cellStyle name="Note 2 5 4 3 3" xfId="22899" xr:uid="{A637825D-2C64-4286-9210-592384E68A2A}"/>
    <cellStyle name="Note 2 5 4 3 3 2" xfId="48032" xr:uid="{DBCC2382-D3CE-47B6-B19E-FD1F673BA52A}"/>
    <cellStyle name="Note 2 5 4 3 4" xfId="28084" xr:uid="{5C73B794-E43F-4EAC-A2F4-B5C50AC7E63F}"/>
    <cellStyle name="Note 2 5 4 3 4 2" xfId="53217" xr:uid="{A240BC1F-1CB1-4BBF-A592-5393357C9D1B}"/>
    <cellStyle name="Note 2 5 4 3 5" xfId="35852" xr:uid="{AE62AB25-D0C0-414F-9539-E650A92237E4}"/>
    <cellStyle name="Note 2 5 4 4" xfId="11464" xr:uid="{1817A238-092F-47C2-B0F7-D44AD769E21D}"/>
    <cellStyle name="Note 2 5 4 4 2" xfId="18538" xr:uid="{A5B7A110-7C4F-42F0-BB59-5BB34541DB98}"/>
    <cellStyle name="Note 2 5 4 4 2 2" xfId="43671" xr:uid="{0C762BE8-3A56-4524-8D40-63DE35D54F58}"/>
    <cellStyle name="Note 2 5 4 4 3" xfId="23650" xr:uid="{77D5F44B-9F58-4805-A556-B8816B00A7F2}"/>
    <cellStyle name="Note 2 5 4 4 3 2" xfId="48783" xr:uid="{9B80BF6B-3D0B-4270-948D-E1CB9101FD43}"/>
    <cellStyle name="Note 2 5 4 4 4" xfId="28835" xr:uid="{4B41AEF4-6177-4166-8EFD-BAF33D803F4F}"/>
    <cellStyle name="Note 2 5 4 4 4 2" xfId="53968" xr:uid="{83A8DEBC-B1AD-4922-AAF2-5500DABD23B6}"/>
    <cellStyle name="Note 2 5 4 4 5" xfId="36603" xr:uid="{86FB2621-C067-434F-A6A0-00683496A01B}"/>
    <cellStyle name="Note 2 5 4 5" xfId="12111" xr:uid="{AE2A4D62-69F6-450A-9D45-C684C18A0984}"/>
    <cellStyle name="Note 2 5 4 5 2" xfId="19185" xr:uid="{CAEA951C-23CB-4C4D-837F-7486BA95D2F9}"/>
    <cellStyle name="Note 2 5 4 5 2 2" xfId="44318" xr:uid="{8BC5C2C8-A4BB-41F5-9642-28686ECE47BF}"/>
    <cellStyle name="Note 2 5 4 5 3" xfId="24297" xr:uid="{33444402-9E1F-4B89-BC68-E4B8493C0E6F}"/>
    <cellStyle name="Note 2 5 4 5 3 2" xfId="49430" xr:uid="{39ED08FB-C5BB-4A15-A598-91B6A05FC8FB}"/>
    <cellStyle name="Note 2 5 4 5 4" xfId="29482" xr:uid="{91C3BB90-1DB0-4C85-816A-BF3229109AAB}"/>
    <cellStyle name="Note 2 5 4 5 4 2" xfId="54615" xr:uid="{AB3990A4-B4DB-483A-8F3A-7FD8DDD76EED}"/>
    <cellStyle name="Note 2 5 4 5 5" xfId="37250" xr:uid="{EC987604-2E26-48D8-A16E-D495BC7D3AB1}"/>
    <cellStyle name="Note 2 5 4 6" xfId="14157" xr:uid="{7A6D1FB6-43D7-46C0-96BF-52BDDD1296BE}"/>
    <cellStyle name="Note 2 5 4 6 2" xfId="39290" xr:uid="{EABCE601-4BC4-47F4-BE4D-DEAB72CE0138}"/>
    <cellStyle name="Note 2 5 4 7" xfId="19414" xr:uid="{C8026190-3408-4FED-AB8B-54567C1535B9}"/>
    <cellStyle name="Note 2 5 4 7 2" xfId="44547" xr:uid="{D4116200-B2E5-41F1-BF9B-142458A92D24}"/>
    <cellStyle name="Note 2 5 4 8" xfId="24754" xr:uid="{5E100E4F-B8B2-4D63-B607-D86BBDD71AEC}"/>
    <cellStyle name="Note 2 5 4 8 2" xfId="49887" xr:uid="{CD6E9E59-2652-48B9-BB83-05DFC09FA39A}"/>
    <cellStyle name="Note 2 5 4 9" xfId="31886" xr:uid="{8510DEE3-D1D2-4539-803D-504491AC3C8F}"/>
    <cellStyle name="Note 2 5 5" xfId="3850" xr:uid="{D2D42BAE-0A7A-47B8-9DBA-44E0E806934D}"/>
    <cellStyle name="Note 2 5 5 10" xfId="6834" xr:uid="{3B6A5F88-7984-4FFF-AB9A-653F4EDDD35D}"/>
    <cellStyle name="Note 2 5 5 2" xfId="9707" xr:uid="{3B94571D-7160-4FC0-816E-B1DC0BFFBFA9}"/>
    <cellStyle name="Note 2 5 5 2 2" xfId="16787" xr:uid="{DC607C1E-0007-49FE-9629-F81B00776854}"/>
    <cellStyle name="Note 2 5 5 2 2 2" xfId="41920" xr:uid="{FC85CE18-D002-4938-9683-949FEAA96AF0}"/>
    <cellStyle name="Note 2 5 5 2 3" xfId="21899" xr:uid="{3ED64885-2EF1-4904-A993-477242C938CE}"/>
    <cellStyle name="Note 2 5 5 2 3 2" xfId="47032" xr:uid="{44F90455-E4A7-4656-960B-D40A785383FD}"/>
    <cellStyle name="Note 2 5 5 2 4" xfId="27088" xr:uid="{4D474050-1809-4501-BCDE-43B7F222F18E}"/>
    <cellStyle name="Note 2 5 5 2 4 2" xfId="52221" xr:uid="{FD1ED341-ADEF-4397-B657-CCDC10D6961D}"/>
    <cellStyle name="Note 2 5 5 2 5" xfId="34849" xr:uid="{743B5BEE-825F-4DEE-9E39-69F83D2E7F56}"/>
    <cellStyle name="Note 2 5 5 3" xfId="10815" xr:uid="{63E03C7B-5D7B-40CE-AB49-9926125CA35B}"/>
    <cellStyle name="Note 2 5 5 3 2" xfId="17891" xr:uid="{A72BFAA3-460E-4609-AF90-95FC177D77D8}"/>
    <cellStyle name="Note 2 5 5 3 2 2" xfId="43024" xr:uid="{92109A72-D6A9-4254-A073-B59D6A69C424}"/>
    <cellStyle name="Note 2 5 5 3 3" xfId="23003" xr:uid="{FCCF121F-5DD9-497C-BA86-C41EF261C621}"/>
    <cellStyle name="Note 2 5 5 3 3 2" xfId="48136" xr:uid="{4EEA0D1F-E28D-486C-B53C-C3D075CC3CC4}"/>
    <cellStyle name="Note 2 5 5 3 4" xfId="28188" xr:uid="{721C70F9-D096-4688-AC2A-CB4FFD5B884C}"/>
    <cellStyle name="Note 2 5 5 3 4 2" xfId="53321" xr:uid="{D5C6198D-3331-4E2F-AEBB-4363620C4ACE}"/>
    <cellStyle name="Note 2 5 5 3 5" xfId="35956" xr:uid="{32BF0EB4-D60C-48C8-86AB-DF3EE0688CC8}"/>
    <cellStyle name="Note 2 5 5 4" xfId="11568" xr:uid="{1EA51922-AA86-4440-BBCB-32CC9C91A89A}"/>
    <cellStyle name="Note 2 5 5 4 2" xfId="18642" xr:uid="{75C80E74-A929-4823-A09C-2A0AEAEE907D}"/>
    <cellStyle name="Note 2 5 5 4 2 2" xfId="43775" xr:uid="{B13E341B-954D-440B-9AC6-C170C582D588}"/>
    <cellStyle name="Note 2 5 5 4 3" xfId="23754" xr:uid="{3B49699B-CEAA-4985-A09E-FA598BA23707}"/>
    <cellStyle name="Note 2 5 5 4 3 2" xfId="48887" xr:uid="{784F4B05-AB96-4AFB-A7E9-CD889177EF2B}"/>
    <cellStyle name="Note 2 5 5 4 4" xfId="28939" xr:uid="{B30742A2-E4DA-410B-BA4D-91F0B4F87B12}"/>
    <cellStyle name="Note 2 5 5 4 4 2" xfId="54072" xr:uid="{573D4B8C-DF68-493E-AC9F-991C06DD159C}"/>
    <cellStyle name="Note 2 5 5 4 5" xfId="36707" xr:uid="{36822788-39D4-4A78-B075-4413CF54EC19}"/>
    <cellStyle name="Note 2 5 5 5" xfId="12215" xr:uid="{51B36EEC-B1AF-49D4-B045-02F7162C187B}"/>
    <cellStyle name="Note 2 5 5 5 2" xfId="19289" xr:uid="{DF88236C-A4DC-41A6-9B43-9C1348D9E929}"/>
    <cellStyle name="Note 2 5 5 5 2 2" xfId="44422" xr:uid="{70E1E93C-3C18-4F96-A9DF-530F231C8C18}"/>
    <cellStyle name="Note 2 5 5 5 3" xfId="24401" xr:uid="{5E678845-4AA9-45FF-B8F5-B5FB3E771DFC}"/>
    <cellStyle name="Note 2 5 5 5 3 2" xfId="49534" xr:uid="{A6CC809E-DD17-4E32-B42D-CCA9DABF7AA9}"/>
    <cellStyle name="Note 2 5 5 5 4" xfId="29586" xr:uid="{4F4C9BF1-E5F9-4B8F-BA00-5D56E719181A}"/>
    <cellStyle name="Note 2 5 5 5 4 2" xfId="54719" xr:uid="{8C96D0C0-C6D9-466B-BDFF-43B5E1C73CB4}"/>
    <cellStyle name="Note 2 5 5 5 5" xfId="37354" xr:uid="{39BD7F19-1772-4B3F-A4FD-ABDD3B6FA5AA}"/>
    <cellStyle name="Note 2 5 5 6" xfId="14261" xr:uid="{4BDBA41C-A8AD-4557-8833-F40BCED592D9}"/>
    <cellStyle name="Note 2 5 5 6 2" xfId="39394" xr:uid="{DEDC5F46-D039-4E91-A375-851F8EC5F3ED}"/>
    <cellStyle name="Note 2 5 5 7" xfId="19518" xr:uid="{E3CFEFB5-3C5E-467A-8FBF-31EA88DB7F98}"/>
    <cellStyle name="Note 2 5 5 7 2" xfId="44651" xr:uid="{24FB0FDB-202B-4C6B-B261-9D5F14E30770}"/>
    <cellStyle name="Note 2 5 5 8" xfId="24858" xr:uid="{42F714B0-B7BC-4193-8A31-0973E95BBED4}"/>
    <cellStyle name="Note 2 5 5 8 2" xfId="49991" xr:uid="{E76B1458-5534-4616-A9D3-F70A2C3E6746}"/>
    <cellStyle name="Note 2 5 5 9" xfId="31990" xr:uid="{9916A622-76E2-4B38-9027-F1EEA2E934DC}"/>
    <cellStyle name="Note 2 5 6" xfId="4023" xr:uid="{0501F62C-BE82-4020-82C6-1AC418B8B8BE}"/>
    <cellStyle name="Note 2 5 6 10" xfId="6875" xr:uid="{487859C4-45B9-4B16-A224-B021A07A08BF}"/>
    <cellStyle name="Note 2 5 6 2" xfId="9748" xr:uid="{57125BAD-4C05-478E-98E7-9F1DFCDA85AA}"/>
    <cellStyle name="Note 2 5 6 2 2" xfId="16828" xr:uid="{9952E4BC-9DF3-43A9-B003-9D3B1A5AC67E}"/>
    <cellStyle name="Note 2 5 6 2 2 2" xfId="41961" xr:uid="{0ED6F825-F373-40AE-B509-2AE2D3A9F67B}"/>
    <cellStyle name="Note 2 5 6 2 3" xfId="21940" xr:uid="{F7D3461D-9607-45F5-8EA9-BB6143CDC136}"/>
    <cellStyle name="Note 2 5 6 2 3 2" xfId="47073" xr:uid="{51850664-7B43-4EF1-91C3-49763618A02F}"/>
    <cellStyle name="Note 2 5 6 2 4" xfId="27129" xr:uid="{33EF1DAC-60CB-407E-AA34-0F0B746AF684}"/>
    <cellStyle name="Note 2 5 6 2 4 2" xfId="52262" xr:uid="{812B5C8F-06C1-4FE7-8267-C20A39F68F15}"/>
    <cellStyle name="Note 2 5 6 2 5" xfId="34890" xr:uid="{569747FA-5A9D-413F-8765-FF667CC17A48}"/>
    <cellStyle name="Note 2 5 6 3" xfId="10856" xr:uid="{E0B78983-A111-48FE-BA4A-810775C39E2C}"/>
    <cellStyle name="Note 2 5 6 3 2" xfId="17932" xr:uid="{4F0EED96-A784-468F-9198-EEBF7E7850B3}"/>
    <cellStyle name="Note 2 5 6 3 2 2" xfId="43065" xr:uid="{DC5B5947-B44F-4BB1-B7B0-209F208069EE}"/>
    <cellStyle name="Note 2 5 6 3 3" xfId="23044" xr:uid="{1DC2AD90-A318-40C4-91D3-380F4C451777}"/>
    <cellStyle name="Note 2 5 6 3 3 2" xfId="48177" xr:uid="{1B1558B9-9A8A-49C8-B0FE-083B575C6C3D}"/>
    <cellStyle name="Note 2 5 6 3 4" xfId="28229" xr:uid="{7B373FCA-CC75-49C6-9AA7-EEEEE2DAA2B6}"/>
    <cellStyle name="Note 2 5 6 3 4 2" xfId="53362" xr:uid="{6A25B97E-89C4-467E-96FD-C51FB0146474}"/>
    <cellStyle name="Note 2 5 6 3 5" xfId="35997" xr:uid="{505DC7C2-6DEC-4459-A699-5955F2DC7A51}"/>
    <cellStyle name="Note 2 5 6 4" xfId="11609" xr:uid="{E0E61DC8-C0DB-40F8-93A5-88D4BC294BE5}"/>
    <cellStyle name="Note 2 5 6 4 2" xfId="18683" xr:uid="{5C0F1848-8277-4107-A446-05E397034AA5}"/>
    <cellStyle name="Note 2 5 6 4 2 2" xfId="43816" xr:uid="{75A1042F-9259-45E9-8843-94DACDDB8DBC}"/>
    <cellStyle name="Note 2 5 6 4 3" xfId="23795" xr:uid="{D30E43E0-DA08-46E3-977E-BC7354B3EEB1}"/>
    <cellStyle name="Note 2 5 6 4 3 2" xfId="48928" xr:uid="{3CBC642E-9AC6-471B-ABF3-FC9B232AFDDD}"/>
    <cellStyle name="Note 2 5 6 4 4" xfId="28980" xr:uid="{6B650255-4073-4F14-87C4-AEB461636B1E}"/>
    <cellStyle name="Note 2 5 6 4 4 2" xfId="54113" xr:uid="{8CA7CFED-3D84-406F-B4E3-94EE142305AD}"/>
    <cellStyle name="Note 2 5 6 4 5" xfId="36748" xr:uid="{1C9E975B-C0E1-4A15-BDA5-72D69CB283E5}"/>
    <cellStyle name="Note 2 5 6 5" xfId="12256" xr:uid="{70EC0DFA-9C70-4F14-BE24-66CB3FDECCA7}"/>
    <cellStyle name="Note 2 5 6 5 2" xfId="19330" xr:uid="{711ADEAB-3631-47A1-8929-387710AD156C}"/>
    <cellStyle name="Note 2 5 6 5 2 2" xfId="44463" xr:uid="{BFDFE6D2-D4EA-4476-9EDE-A66EBCB04CD8}"/>
    <cellStyle name="Note 2 5 6 5 3" xfId="24442" xr:uid="{46F278B2-DA3F-4142-B967-44F88424B002}"/>
    <cellStyle name="Note 2 5 6 5 3 2" xfId="49575" xr:uid="{3A02E5E3-2B8D-46E0-B081-7956C99B8FFD}"/>
    <cellStyle name="Note 2 5 6 5 4" xfId="29627" xr:uid="{D6205D62-7E8B-4745-8C27-785BE8142F36}"/>
    <cellStyle name="Note 2 5 6 5 4 2" xfId="54760" xr:uid="{1B52D80A-0B88-4448-AE26-102753CC2AAA}"/>
    <cellStyle name="Note 2 5 6 5 5" xfId="37395" xr:uid="{F3CDF9FC-C00D-481D-A2B2-5E278C9F21A3}"/>
    <cellStyle name="Note 2 5 6 6" xfId="14302" xr:uid="{761E638C-AB0A-45BB-A640-9E1BD4F533FE}"/>
    <cellStyle name="Note 2 5 6 6 2" xfId="39435" xr:uid="{08B9FD8C-89FB-47C0-B251-EE4EC54C867C}"/>
    <cellStyle name="Note 2 5 6 7" xfId="19559" xr:uid="{2454CF3C-E16C-4D03-B45C-B34452D01A32}"/>
    <cellStyle name="Note 2 5 6 7 2" xfId="44692" xr:uid="{218511CA-C632-4135-AB62-4DCD73721DE5}"/>
    <cellStyle name="Note 2 5 6 8" xfId="24899" xr:uid="{C4665580-82BF-4343-BFC0-D723F27F3193}"/>
    <cellStyle name="Note 2 5 6 8 2" xfId="50032" xr:uid="{3FDC2499-DB1A-4F1D-B6D8-84D24C3F95F3}"/>
    <cellStyle name="Note 2 5 6 9" xfId="32031" xr:uid="{4BBB2A17-6D2C-4F4D-BD0F-535B068D0C70}"/>
    <cellStyle name="Note 2 5 7" xfId="2871" xr:uid="{C296EF52-C3A6-4439-BB3E-79590A09F485}"/>
    <cellStyle name="Note 2 5 7 2" xfId="14937" xr:uid="{B5FE1407-07EB-42D1-8AAA-954707D15E17}"/>
    <cellStyle name="Note 2 5 7 2 2" xfId="40070" xr:uid="{DB8616A7-2AE0-46BF-8080-0A61C4E4FC4F}"/>
    <cellStyle name="Note 2 5 7 3" xfId="20168" xr:uid="{CECCB6D4-7E62-4E1F-8E71-970DCE6B7929}"/>
    <cellStyle name="Note 2 5 7 3 2" xfId="45301" xr:uid="{CD47F7D6-087E-4599-A9F1-ECBECB999964}"/>
    <cellStyle name="Note 2 5 7 4" xfId="25491" xr:uid="{EBE407A1-F22B-415A-B09E-042E8CABB1C9}"/>
    <cellStyle name="Note 2 5 7 4 2" xfId="50624" xr:uid="{7BAC8670-DD0E-4B63-BB28-72246D23EEAC}"/>
    <cellStyle name="Note 2 5 7 5" xfId="32673" xr:uid="{F2A97922-A7B7-400E-A04D-8F575BD9AC54}"/>
    <cellStyle name="Note 2 5 7 6" xfId="7524" xr:uid="{6A39E349-DBD2-40C3-9A2A-3CBC5B506270}"/>
    <cellStyle name="Note 2 5 8" xfId="3641" xr:uid="{81ADAA52-7050-4A19-8053-4597C5646A20}"/>
    <cellStyle name="Note 2 5 8 2" xfId="30018" xr:uid="{CCD16B7B-52FF-44A9-8E2B-FAAD5F6B17D3}"/>
    <cellStyle name="Note 2 5 9" xfId="4627" xr:uid="{618CB933-D35C-435F-BB25-7F94B4C6C15B}"/>
    <cellStyle name="Note 2 6" xfId="3359" xr:uid="{6D47C96F-76C2-4C7C-88D2-38BDCC4C2065}"/>
    <cellStyle name="Note 2 6 2" xfId="8270" xr:uid="{EDA207B4-E072-4A37-BFBC-83F113CBEE1D}"/>
    <cellStyle name="Note 2 6 2 2" xfId="15608" xr:uid="{C930AB1B-EA5C-46FC-AACE-D1825EC34CFF}"/>
    <cellStyle name="Note 2 6 2 2 2" xfId="40741" xr:uid="{68D70040-89E1-4FFD-A3F5-1980F17D5C59}"/>
    <cellStyle name="Note 2 6 2 3" xfId="20799" xr:uid="{EFFB44B8-FDC0-4412-9469-67211D13EC96}"/>
    <cellStyle name="Note 2 6 2 3 2" xfId="45932" xr:uid="{B6DD81D7-8E7C-4488-9D4C-0CA1ECDC3555}"/>
    <cellStyle name="Note 2 6 2 4" xfId="26116" xr:uid="{B30788B5-00A0-4037-960B-0B539E66C361}"/>
    <cellStyle name="Note 2 6 2 4 2" xfId="51249" xr:uid="{B1EDC893-3375-4EC0-AC39-A3C233F43001}"/>
    <cellStyle name="Note 2 6 2 5" xfId="33412" xr:uid="{CA93683D-7E57-4587-9188-4C26B35BEA53}"/>
    <cellStyle name="Note 2 6 3" xfId="6967" xr:uid="{C6100EAC-FC7B-479E-9562-93BF12EEB3BA}"/>
    <cellStyle name="Note 2 6 3 2" xfId="14390" xr:uid="{48744F69-20F2-44E0-918E-3484567664DA}"/>
    <cellStyle name="Note 2 6 3 2 2" xfId="39523" xr:uid="{BDBE6997-B0FD-4515-9323-7B03A630B736}"/>
    <cellStyle name="Note 2 6 3 3" xfId="19642" xr:uid="{C03C63A8-2A3D-4609-9126-0F3628BED184}"/>
    <cellStyle name="Note 2 6 3 3 2" xfId="44775" xr:uid="{41BBBF07-F9CA-47AA-A30C-9E871827DF78}"/>
    <cellStyle name="Note 2 6 3 4" xfId="24978" xr:uid="{EAB2A1D3-63E1-42C6-836C-8E93539DAF92}"/>
    <cellStyle name="Note 2 6 3 4 2" xfId="50111" xr:uid="{58835DB4-5481-4FC5-81E8-C54F0F688F28}"/>
    <cellStyle name="Note 2 6 3 5" xfId="32119" xr:uid="{54DAFB41-3188-4590-9315-E7FA86EACF1E}"/>
    <cellStyle name="Note 2 6 4" xfId="8033" xr:uid="{B75CAE33-BB5E-4A2D-A369-790C4F6FA7E7}"/>
    <cellStyle name="Note 2 6 4 2" xfId="15378" xr:uid="{CB28CECD-D56B-4228-A49D-4AC946FCC448}"/>
    <cellStyle name="Note 2 6 4 2 2" xfId="40511" xr:uid="{9D7DF243-1A08-421B-8B80-D7F9CE8AF297}"/>
    <cellStyle name="Note 2 6 4 3" xfId="20579" xr:uid="{F85B249D-E4EA-427B-9D5B-E6CE33355192}"/>
    <cellStyle name="Note 2 6 4 3 2" xfId="45712" xr:uid="{3797789C-869F-4545-8285-3BB2AE3FFE27}"/>
    <cellStyle name="Note 2 6 4 4" xfId="25899" xr:uid="{E35AC38B-A4EF-40E9-9224-53521D779010}"/>
    <cellStyle name="Note 2 6 4 4 2" xfId="51032" xr:uid="{68066CB5-424E-4FDF-81BF-8E12C8133EF4}"/>
    <cellStyle name="Note 2 6 4 5" xfId="33176" xr:uid="{144777B3-F5A9-42B1-A027-34EE6BD0595E}"/>
    <cellStyle name="Note 2 6 5" xfId="9047" xr:uid="{DD5ACB41-742F-47BC-BDFC-838FA90D5427}"/>
    <cellStyle name="Note 2 6 5 2" xfId="16221" xr:uid="{5AEEB9CE-B1A1-4461-9BB4-12417E01C038}"/>
    <cellStyle name="Note 2 6 5 2 2" xfId="41354" xr:uid="{E1E33C7D-7488-4CA2-96E4-334AD8DB37E6}"/>
    <cellStyle name="Note 2 6 5 3" xfId="21361" xr:uid="{D8E0AEEF-7E0D-41D8-85B4-6EF6B16ECD97}"/>
    <cellStyle name="Note 2 6 5 3 2" xfId="46494" xr:uid="{BF22F55B-270E-4831-8417-0DBE8FEEA8E9}"/>
    <cellStyle name="Note 2 6 5 4" xfId="26575" xr:uid="{95E6DB2E-FDDD-4E64-B474-B7C3EAFC4670}"/>
    <cellStyle name="Note 2 6 5 4 2" xfId="51708" xr:uid="{FA3C9423-ACEF-4250-A727-102A893648C3}"/>
    <cellStyle name="Note 2 6 5 5" xfId="34189" xr:uid="{E76BB0D0-D388-490D-8968-CE8172B8C93D}"/>
    <cellStyle name="Note 2 6 6" xfId="16878" xr:uid="{A0ECD7DC-AC61-4EC3-AEA0-163AE2E6C047}"/>
    <cellStyle name="Note 2 6 6 2" xfId="42011" xr:uid="{2168397C-4935-4D81-A4B4-959EAFEBD62E}"/>
    <cellStyle name="Note 2 6 7" xfId="13716" xr:uid="{4DD8EAD6-E302-4E51-977C-5BF9BA244A4B}"/>
    <cellStyle name="Note 2 6 7 2" xfId="38850" xr:uid="{3034B912-C432-4C38-B4D2-1DDD25099AC2}"/>
    <cellStyle name="Note 2 6 8" xfId="30640" xr:uid="{CA62407A-FEF1-4DC2-8FC8-2EA172FAC26E}"/>
    <cellStyle name="Note 2 6 9" xfId="5141" xr:uid="{CA3E152C-239B-4948-8666-5A22A928BE31}"/>
    <cellStyle name="Note 2 7" xfId="3115" xr:uid="{DB1C9EBC-2DA3-42D6-BC1B-5844C9D7C7D3}"/>
    <cellStyle name="Note 2 7 10" xfId="5511" xr:uid="{F3C3670F-3E2B-4517-A40A-101459D128F1}"/>
    <cellStyle name="Note 2 7 2" xfId="8625" xr:uid="{74138266-6A27-45CA-9635-68F9C7139C8A}"/>
    <cellStyle name="Note 2 7 2 2" xfId="15882" xr:uid="{C09D257B-365F-4794-9EB8-54F6481039DE}"/>
    <cellStyle name="Note 2 7 2 2 2" xfId="41015" xr:uid="{F3552E4A-18B8-4BAB-B8EF-C3FF5A7F3F9C}"/>
    <cellStyle name="Note 2 7 2 3" xfId="21055" xr:uid="{EA57E813-DE3B-4112-9F75-608E605270AF}"/>
    <cellStyle name="Note 2 7 2 3 2" xfId="46188" xr:uid="{C8FDAF37-D950-4DBC-B541-492B74F65441}"/>
    <cellStyle name="Note 2 7 2 4" xfId="26268" xr:uid="{49E5673A-8676-4930-B441-25CAED713389}"/>
    <cellStyle name="Note 2 7 2 4 2" xfId="51401" xr:uid="{55F8C391-E2A9-4085-876F-DEC5AC47F271}"/>
    <cellStyle name="Note 2 7 2 5" xfId="33767" xr:uid="{F4F33BC9-5B44-493A-9DA5-2CE619CF6BBE}"/>
    <cellStyle name="Note 2 7 3" xfId="9908" xr:uid="{E411D40A-149D-4EDA-A3B8-66E9A10906AC}"/>
    <cellStyle name="Note 2 7 3 2" xfId="16984" xr:uid="{C7378770-3FBA-44EA-84A8-0906CE711327}"/>
    <cellStyle name="Note 2 7 3 2 2" xfId="42117" xr:uid="{8937C878-AA31-4295-A919-55252799BB53}"/>
    <cellStyle name="Note 2 7 3 3" xfId="22096" xr:uid="{483571EC-F13C-4FBA-BE83-7676A092A47C}"/>
    <cellStyle name="Note 2 7 3 3 2" xfId="47229" xr:uid="{2ED005A1-C16A-4F2B-AAC3-FA253DA53824}"/>
    <cellStyle name="Note 2 7 3 4" xfId="27281" xr:uid="{5ABCF8A6-CDC2-4ED1-BDDC-B24727D12C0F}"/>
    <cellStyle name="Note 2 7 3 4 2" xfId="52414" xr:uid="{BC499987-99C8-4F4A-A918-1445894550EF}"/>
    <cellStyle name="Note 2 7 3 5" xfId="35049" xr:uid="{F63DDD47-F6DD-48FA-BE2A-EBDCA5AB4D7F}"/>
    <cellStyle name="Note 2 7 4" xfId="7810" xr:uid="{8D2AC73B-EBD9-4D78-BE37-EF4458B81AAE}"/>
    <cellStyle name="Note 2 7 4 2" xfId="15169" xr:uid="{95718588-D03A-4B69-AA48-0697FA91B18D}"/>
    <cellStyle name="Note 2 7 4 2 2" xfId="40302" xr:uid="{7B549015-E7FD-401A-8A75-637A60778068}"/>
    <cellStyle name="Note 2 7 4 3" xfId="20383" xr:uid="{603A5C1C-B97D-4524-84E3-22723683E8BD}"/>
    <cellStyle name="Note 2 7 4 3 2" xfId="45516" xr:uid="{B15E6F94-64D6-4D51-A926-89933544D94A}"/>
    <cellStyle name="Note 2 7 4 4" xfId="25706" xr:uid="{661ABAC4-556D-49BA-9FCC-20C3863B0E12}"/>
    <cellStyle name="Note 2 7 4 4 2" xfId="50839" xr:uid="{F47AA554-5FBD-4B08-AA02-F3729D557FCF}"/>
    <cellStyle name="Note 2 7 4 5" xfId="32957" xr:uid="{59E761AB-A39B-4087-ABD8-C7E4374DDDA7}"/>
    <cellStyle name="Note 2 7 5" xfId="10254" xr:uid="{8BEB21A8-0E6F-4727-AA5F-0860A876CA63}"/>
    <cellStyle name="Note 2 7 5 2" xfId="17330" xr:uid="{2B4329AB-1BF0-4B76-8FA9-01F14A4D1120}"/>
    <cellStyle name="Note 2 7 5 2 2" xfId="42463" xr:uid="{53A58E43-0AF3-476A-A831-B33588C0A098}"/>
    <cellStyle name="Note 2 7 5 3" xfId="22442" xr:uid="{6B3531B8-B997-4BF9-A60E-1DDB63E64D91}"/>
    <cellStyle name="Note 2 7 5 3 2" xfId="47575" xr:uid="{58ED7EF2-324E-4180-A4F8-583508626714}"/>
    <cellStyle name="Note 2 7 5 4" xfId="27627" xr:uid="{AE4331B7-007D-4EB1-9581-2CE81BC16C86}"/>
    <cellStyle name="Note 2 7 5 4 2" xfId="52760" xr:uid="{769639EC-7A66-4DE4-A585-329C33EADC86}"/>
    <cellStyle name="Note 2 7 5 5" xfId="35395" xr:uid="{F63B8381-EAB8-4944-B318-C212249ED5F6}"/>
    <cellStyle name="Note 2 7 6" xfId="13500" xr:uid="{77889A35-624A-4885-996C-6496215C473C}"/>
    <cellStyle name="Note 2 7 6 2" xfId="38634" xr:uid="{C9FE8548-36F0-44E9-9D37-ED3559E3A826}"/>
    <cellStyle name="Note 2 7 7" xfId="15774" xr:uid="{A113BCB8-9A18-45E8-BA8D-9C3A5E0D452D}"/>
    <cellStyle name="Note 2 7 7 2" xfId="40907" xr:uid="{4F3B0A38-F048-4231-89EE-604170E8B43E}"/>
    <cellStyle name="Note 2 7 8" xfId="12549" xr:uid="{579A1916-1BC0-4C2F-8C6F-E5677B68903D}"/>
    <cellStyle name="Note 2 7 8 2" xfId="37687" xr:uid="{3E614001-11D4-4169-8F27-4932E86B5D46}"/>
    <cellStyle name="Note 2 7 9" xfId="30978" xr:uid="{5615A553-50A3-4007-8EA1-687F02E9B70A}"/>
    <cellStyle name="Note 2 8" xfId="3201" xr:uid="{080C8C66-6466-470F-B3C6-B86CBF8F161A}"/>
    <cellStyle name="Note 2 8 10" xfId="6271" xr:uid="{A9E43C5C-6044-49AB-B417-69A4F77F0C9E}"/>
    <cellStyle name="Note 2 8 2" xfId="9139" xr:uid="{39B34B28-62D2-4D4E-ABDF-345335314220}"/>
    <cellStyle name="Note 2 8 2 2" xfId="16311" xr:uid="{FAAE8396-BE92-4C9D-BB25-E5C2583E7008}"/>
    <cellStyle name="Note 2 8 2 2 2" xfId="41444" xr:uid="{8CF306B7-7462-475E-B40A-31BFB405ED73}"/>
    <cellStyle name="Note 2 8 2 3" xfId="21451" xr:uid="{8B4BD035-1135-43D0-AD25-F6A9414FE1C2}"/>
    <cellStyle name="Note 2 8 2 3 2" xfId="46584" xr:uid="{4370DDE4-F77D-432D-B98A-A95A293300F9}"/>
    <cellStyle name="Note 2 8 2 4" xfId="26665" xr:uid="{FD83153A-C596-4937-B68B-614B131805D9}"/>
    <cellStyle name="Note 2 8 2 4 2" xfId="51798" xr:uid="{A7FA91FB-E532-4D03-8852-8CA43776D798}"/>
    <cellStyle name="Note 2 8 2 5" xfId="34281" xr:uid="{56AE485B-4FA5-44AA-9A77-1A46102815E5}"/>
    <cellStyle name="Note 2 8 3" xfId="10367" xr:uid="{62446E58-BEFF-4339-867D-1E2F438D8E7E}"/>
    <cellStyle name="Note 2 8 3 2" xfId="17443" xr:uid="{BD283B42-E04E-42A8-9D18-A1A969A019AB}"/>
    <cellStyle name="Note 2 8 3 2 2" xfId="42576" xr:uid="{6198C1CA-982A-4181-98E8-25800FF5E40C}"/>
    <cellStyle name="Note 2 8 3 3" xfId="22555" xr:uid="{04F69AB2-07CF-4E5F-9E0D-433546B923C7}"/>
    <cellStyle name="Note 2 8 3 3 2" xfId="47688" xr:uid="{A5A9F456-D5FA-46A0-ACD4-FEB0C3C76BCA}"/>
    <cellStyle name="Note 2 8 3 4" xfId="27740" xr:uid="{B8F203DD-BCF4-439D-BFAF-A110F1C12B3A}"/>
    <cellStyle name="Note 2 8 3 4 2" xfId="52873" xr:uid="{36CF078F-E2FD-414F-8B70-D8FF8FB18D9D}"/>
    <cellStyle name="Note 2 8 3 5" xfId="35508" xr:uid="{4BAB3F5F-8931-41E7-B656-69D4602C4698}"/>
    <cellStyle name="Note 2 8 4" xfId="11138" xr:uid="{CE518222-5804-4FF5-A38B-BE56D7AE2C38}"/>
    <cellStyle name="Note 2 8 4 2" xfId="18213" xr:uid="{448B5823-86A5-42CD-8F99-732EBD44CECE}"/>
    <cellStyle name="Note 2 8 4 2 2" xfId="43346" xr:uid="{B13CAC5B-3FE1-47E1-9F50-1E40EC41B292}"/>
    <cellStyle name="Note 2 8 4 3" xfId="23325" xr:uid="{C293B826-8A65-4620-B40F-2F698E76CF92}"/>
    <cellStyle name="Note 2 8 4 3 2" xfId="48458" xr:uid="{EAFB2CB1-0743-4079-A91B-81076BC36A25}"/>
    <cellStyle name="Note 2 8 4 4" xfId="28510" xr:uid="{14E0028D-3335-44D3-8C72-E805C1BC05CD}"/>
    <cellStyle name="Note 2 8 4 4 2" xfId="53643" xr:uid="{213A8861-8DDD-4F8A-9839-2FD3A997CD48}"/>
    <cellStyle name="Note 2 8 4 5" xfId="36278" xr:uid="{9B8D6036-BDB9-4166-A8FB-FA0EE964EA54}"/>
    <cellStyle name="Note 2 8 5" xfId="11812" xr:uid="{BBC5F5F1-7DD5-4D76-979F-C234914DD05B}"/>
    <cellStyle name="Note 2 8 5 2" xfId="18886" xr:uid="{7D00B977-7976-442E-BCBC-98F4FF7F1670}"/>
    <cellStyle name="Note 2 8 5 2 2" xfId="44019" xr:uid="{FE24A694-6730-4287-BC26-CAB19B827373}"/>
    <cellStyle name="Note 2 8 5 3" xfId="23998" xr:uid="{F2247CF7-46BE-42A5-88FF-593EDDA5C966}"/>
    <cellStyle name="Note 2 8 5 3 2" xfId="49131" xr:uid="{2177C50E-3EFF-4BA7-A921-1B72173678FB}"/>
    <cellStyle name="Note 2 8 5 4" xfId="29183" xr:uid="{6FFB21A8-6518-4FCB-B174-F8666F99F15F}"/>
    <cellStyle name="Note 2 8 5 4 2" xfId="54316" xr:uid="{D659705E-C160-46FD-9E00-4E1F1E4FDFBA}"/>
    <cellStyle name="Note 2 8 5 5" xfId="36951" xr:uid="{3DA70F13-964C-497F-9C44-7579C6549955}"/>
    <cellStyle name="Note 2 8 6" xfId="13871" xr:uid="{12F7C859-BA74-48A7-BD87-1940F033CEB7}"/>
    <cellStyle name="Note 2 8 6 2" xfId="39005" xr:uid="{747B6230-C61D-4098-89EF-02E8789E881B}"/>
    <cellStyle name="Note 2 8 7" xfId="12567" xr:uid="{7F8489B2-B218-4730-95A5-7F41E7B5E474}"/>
    <cellStyle name="Note 2 8 7 2" xfId="37705" xr:uid="{77031ED2-AB73-4AD2-B10F-105A47D96320}"/>
    <cellStyle name="Note 2 8 8" xfId="13029" xr:uid="{0D9CC163-D23E-4DB8-9E31-B5FFCAAC7A4A}"/>
    <cellStyle name="Note 2 8 8 2" xfId="38165" xr:uid="{2D5B1CCE-289D-40E7-8925-D0755D500C97}"/>
    <cellStyle name="Note 2 8 9" xfId="31437" xr:uid="{23D57DDA-2F66-478A-8BDD-E0E68F3B7E40}"/>
    <cellStyle name="Note 2 9" xfId="3849" xr:uid="{16833C79-7B29-4F67-A80E-1070A59A2904}"/>
    <cellStyle name="Note 2 9 10" xfId="6230" xr:uid="{B1B64B4B-A1A3-494C-9D8F-0517D5F321AD}"/>
    <cellStyle name="Note 2 9 2" xfId="9099" xr:uid="{481F06CC-9F46-43F2-A76C-7D2A8E9D1B0D}"/>
    <cellStyle name="Note 2 9 2 2" xfId="16271" xr:uid="{2623398F-2A1D-452B-A1F4-8C0730C2811D}"/>
    <cellStyle name="Note 2 9 2 2 2" xfId="41404" xr:uid="{08F0EDB0-9291-4A2B-ADB7-ACDCC37A8A85}"/>
    <cellStyle name="Note 2 9 2 3" xfId="21411" xr:uid="{8E3E4650-BDE2-4FAB-8851-EA7E8AE05868}"/>
    <cellStyle name="Note 2 9 2 3 2" xfId="46544" xr:uid="{ACB9B37D-7993-4F2B-AB6B-6C52A83A963F}"/>
    <cellStyle name="Note 2 9 2 4" xfId="26625" xr:uid="{6AF33D89-2A33-44FF-9D87-C73CB85827DF}"/>
    <cellStyle name="Note 2 9 2 4 2" xfId="51758" xr:uid="{19F995EF-8E25-4BE5-A381-01739677F6FF}"/>
    <cellStyle name="Note 2 9 2 5" xfId="34241" xr:uid="{D07F1951-443B-47DD-BD8A-55BFF5E8807F}"/>
    <cellStyle name="Note 2 9 3" xfId="10329" xr:uid="{644B1B41-EDF9-42B9-9230-B19642EC6D0E}"/>
    <cellStyle name="Note 2 9 3 2" xfId="17405" xr:uid="{4A07C0B7-72D8-4717-8B44-A6E130BDB68F}"/>
    <cellStyle name="Note 2 9 3 2 2" xfId="42538" xr:uid="{4D8FB5DD-86AB-4551-A8AA-BCB68F6BB21A}"/>
    <cellStyle name="Note 2 9 3 3" xfId="22517" xr:uid="{579140CD-4D7E-458A-8B53-484870092930}"/>
    <cellStyle name="Note 2 9 3 3 2" xfId="47650" xr:uid="{F050C8DD-EF2C-484D-9782-9A0F6541194D}"/>
    <cellStyle name="Note 2 9 3 4" xfId="27702" xr:uid="{4BDEE26A-3D7E-4688-982E-9EE9DC96F870}"/>
    <cellStyle name="Note 2 9 3 4 2" xfId="52835" xr:uid="{01680385-8DD4-4A61-B6C3-01CDDB698126}"/>
    <cellStyle name="Note 2 9 3 5" xfId="35470" xr:uid="{EFC779C0-C4A4-4E7E-ABF6-9F62F99DC391}"/>
    <cellStyle name="Note 2 9 4" xfId="11101" xr:uid="{174635BF-F1E2-48BA-B4E9-DC9A008CB3E8}"/>
    <cellStyle name="Note 2 9 4 2" xfId="18176" xr:uid="{0267CDD0-24BE-4B79-B216-37E81C9CA7B5}"/>
    <cellStyle name="Note 2 9 4 2 2" xfId="43309" xr:uid="{0BFEECFE-55A1-412F-9806-31B568A9C932}"/>
    <cellStyle name="Note 2 9 4 3" xfId="23288" xr:uid="{2FFAA258-ACF8-4CE9-95D4-5B2B9A81E9AE}"/>
    <cellStyle name="Note 2 9 4 3 2" xfId="48421" xr:uid="{A30A66F0-2462-46D6-8CB2-DE034C966957}"/>
    <cellStyle name="Note 2 9 4 4" xfId="28473" xr:uid="{DAE72C53-8417-4372-A938-E1C146D01886}"/>
    <cellStyle name="Note 2 9 4 4 2" xfId="53606" xr:uid="{D404806B-3283-47F6-8EEE-8107BA2341A6}"/>
    <cellStyle name="Note 2 9 4 5" xfId="36241" xr:uid="{2F6C8F5C-49CD-4190-83A6-6CC7D6B3FBC7}"/>
    <cellStyle name="Note 2 9 5" xfId="11775" xr:uid="{35EEA6B6-8DD0-4F5B-ADAF-0257BA28D19E}"/>
    <cellStyle name="Note 2 9 5 2" xfId="18849" xr:uid="{6B10E4F9-39CC-49B0-BE95-8E0817BE8942}"/>
    <cellStyle name="Note 2 9 5 2 2" xfId="43982" xr:uid="{4EF934AE-89D7-4CAC-B251-7BC91FE2BD96}"/>
    <cellStyle name="Note 2 9 5 3" xfId="23961" xr:uid="{1CB8F5A6-26B6-4E29-A7C3-1A75461467A4}"/>
    <cellStyle name="Note 2 9 5 3 2" xfId="49094" xr:uid="{2DC0D84E-6531-4369-88D5-8C3D7D8F2FCA}"/>
    <cellStyle name="Note 2 9 5 4" xfId="29146" xr:uid="{C1EB8C9D-5850-4324-8DF1-D46753CCC310}"/>
    <cellStyle name="Note 2 9 5 4 2" xfId="54279" xr:uid="{7D84720B-24BE-49F3-8D8F-07FF8E610F75}"/>
    <cellStyle name="Note 2 9 5 5" xfId="36914" xr:uid="{D6A30C7B-8179-4045-BBCA-349E8A070113}"/>
    <cellStyle name="Note 2 9 6" xfId="13833" xr:uid="{8D3C15FC-90F3-4DA9-BC9D-99D7CE350C6B}"/>
    <cellStyle name="Note 2 9 6 2" xfId="38967" xr:uid="{17AE9551-272E-428A-B42E-AF99CAB99D3B}"/>
    <cellStyle name="Note 2 9 7" xfId="12600" xr:uid="{C6EFB71A-EC6E-4B7C-BD1B-D218A4289424}"/>
    <cellStyle name="Note 2 9 7 2" xfId="37738" xr:uid="{640BFCFC-D548-44D2-8EBB-EA3B155F5DA8}"/>
    <cellStyle name="Note 2 9 8" xfId="12562" xr:uid="{A93C56CD-AD45-42DB-9F45-2708DF205ED2}"/>
    <cellStyle name="Note 2 9 8 2" xfId="37700" xr:uid="{453BD10A-EAA0-40F5-B429-9BDCCD4355C4}"/>
    <cellStyle name="Note 2 9 9" xfId="31400" xr:uid="{E774BE08-4078-43FA-9065-AA692353FA3F}"/>
    <cellStyle name="Note 3" xfId="1549" xr:uid="{00000000-0005-0000-0000-0000ED060000}"/>
    <cellStyle name="Note 3 10" xfId="2870" xr:uid="{01BB2C5A-97D9-4EF1-AAFF-3D07CA1504A6}"/>
    <cellStyle name="Note 3 10 2" xfId="15978" xr:uid="{407F1F78-D321-477D-AC55-8401E38781F2}"/>
    <cellStyle name="Note 3 10 2 2" xfId="41111" xr:uid="{31465752-1DB9-4C28-8541-AC350B1BE539}"/>
    <cellStyle name="Note 3 10 3" xfId="21151" xr:uid="{0ECC4645-897D-494A-BF5A-3F579C33F7E8}"/>
    <cellStyle name="Note 3 10 3 2" xfId="46284" xr:uid="{12E9DAA9-F438-4B2D-8481-037F31F7711A}"/>
    <cellStyle name="Note 3 10 4" xfId="26364" xr:uid="{A2539E86-C45E-423E-AA86-C7ECFE71BB2E}"/>
    <cellStyle name="Note 3 10 4 2" xfId="51497" xr:uid="{8266F76E-9FB7-4C04-BA6D-3780A510A63D}"/>
    <cellStyle name="Note 3 10 5" xfId="33863" xr:uid="{3581CB40-2BF1-4CEF-BDBA-80BAF8A8117E}"/>
    <cellStyle name="Note 3 10 6" xfId="8721" xr:uid="{59DE70BA-97DA-469D-B614-9938A51BF5A4}"/>
    <cellStyle name="Note 3 11" xfId="3005" xr:uid="{51740E2B-75A5-4C52-9ABC-A89E9F13A2BA}"/>
    <cellStyle name="Note 3 11 2" xfId="30019" xr:uid="{577B1EA1-C669-4A9C-99D8-06FE420788C4}"/>
    <cellStyle name="Note 3 12" xfId="4628" xr:uid="{05859BE8-022E-4DFB-8F35-D39A9587B1CE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3 2" xfId="3368" xr:uid="{3C4AC926-6A13-4E9C-9FBC-266DFBAF3D01}"/>
    <cellStyle name="Note 3 3 2 2" xfId="8261" xr:uid="{F146C99C-99F2-4299-8BF8-F07777DFDE7C}"/>
    <cellStyle name="Note 3 3 2 2 2" xfId="15599" xr:uid="{FAB944E5-1917-4EA0-A0A7-EE570E58A601}"/>
    <cellStyle name="Note 3 3 2 2 2 2" xfId="40732" xr:uid="{1DA22E36-2C67-498C-AFB2-A421A8C52AE8}"/>
    <cellStyle name="Note 3 3 2 2 3" xfId="20790" xr:uid="{09D129FF-82B7-4E29-9AE2-BF8F93EA3E0F}"/>
    <cellStyle name="Note 3 3 2 2 3 2" xfId="45923" xr:uid="{5F309395-F566-44AA-ADF2-7802384B3D7B}"/>
    <cellStyle name="Note 3 3 2 2 4" xfId="26107" xr:uid="{EA5F7DDF-1FAF-4F3D-A9ED-313A2FC180C9}"/>
    <cellStyle name="Note 3 3 2 2 4 2" xfId="51240" xr:uid="{783EAC75-F43F-450C-AA65-C8DA9BB9A1E8}"/>
    <cellStyle name="Note 3 3 2 2 5" xfId="33403" xr:uid="{973BBD04-8C19-4416-809A-CC694DF83192}"/>
    <cellStyle name="Note 3 3 2 3" xfId="6973" xr:uid="{E0ACE006-4D39-46D8-990A-E2D80A112F0C}"/>
    <cellStyle name="Note 3 3 2 3 2" xfId="14396" xr:uid="{5D3DACDD-37FF-4104-84A1-9D3F68AB59D4}"/>
    <cellStyle name="Note 3 3 2 3 2 2" xfId="39529" xr:uid="{8C58DAF0-3B12-4BFC-8CE1-A37348983232}"/>
    <cellStyle name="Note 3 3 2 3 3" xfId="19648" xr:uid="{7166DC7E-628C-46D4-849F-04B373CB5BF4}"/>
    <cellStyle name="Note 3 3 2 3 3 2" xfId="44781" xr:uid="{875002BE-5282-47E8-9684-9477BB2821D9}"/>
    <cellStyle name="Note 3 3 2 3 4" xfId="24984" xr:uid="{B8C4EC6D-40D6-47F3-9869-EBE20175D508}"/>
    <cellStyle name="Note 3 3 2 3 4 2" xfId="50117" xr:uid="{50242DE4-8174-4361-A4B2-4F322E2DF955}"/>
    <cellStyle name="Note 3 3 2 3 5" xfId="32125" xr:uid="{EFD0B838-5F2F-46A0-ADFB-F397085EEBD5}"/>
    <cellStyle name="Note 3 3 2 4" xfId="8025" xr:uid="{4F8C550D-7032-4AC1-8C4C-8EA4FF034B63}"/>
    <cellStyle name="Note 3 3 2 4 2" xfId="15370" xr:uid="{29FC727C-7D21-4F61-811F-9156FEA34B47}"/>
    <cellStyle name="Note 3 3 2 4 2 2" xfId="40503" xr:uid="{36F45DFC-36A9-4BF0-AAED-7BD70E812776}"/>
    <cellStyle name="Note 3 3 2 4 3" xfId="20571" xr:uid="{8FF17ACF-917D-4F1A-AE12-76DB1700C7EE}"/>
    <cellStyle name="Note 3 3 2 4 3 2" xfId="45704" xr:uid="{00803428-EA70-4BB9-958A-7FCC15B63A43}"/>
    <cellStyle name="Note 3 3 2 4 4" xfId="25891" xr:uid="{27E75BDC-C662-415A-9C56-341FF8721C33}"/>
    <cellStyle name="Note 3 3 2 4 4 2" xfId="51024" xr:uid="{E5774203-F56C-4A8C-BB1B-488ED3B036C2}"/>
    <cellStyle name="Note 3 3 2 4 5" xfId="33168" xr:uid="{B7CBCDCD-3A4C-4340-A5DB-E62BE1888A5B}"/>
    <cellStyle name="Note 3 3 2 5" xfId="11154" xr:uid="{20A1ED0A-2AB8-4AEE-89E5-495ACF03FC32}"/>
    <cellStyle name="Note 3 3 2 5 2" xfId="18229" xr:uid="{123A4F58-1BE3-4660-B52F-B1DD604B26F2}"/>
    <cellStyle name="Note 3 3 2 5 2 2" xfId="43362" xr:uid="{80DEAD1F-FF51-41CB-9A51-8DED07D22574}"/>
    <cellStyle name="Note 3 3 2 5 3" xfId="23341" xr:uid="{9571C297-47D4-4A9A-8074-A8517D153A71}"/>
    <cellStyle name="Note 3 3 2 5 3 2" xfId="48474" xr:uid="{6FC949B5-C6A0-440C-915C-737B4FD07DE2}"/>
    <cellStyle name="Note 3 3 2 5 4" xfId="28526" xr:uid="{5B239BA4-E8E8-47F4-A730-6D480DC354C8}"/>
    <cellStyle name="Note 3 3 2 5 4 2" xfId="53659" xr:uid="{DBA4F176-76C3-4B51-A449-871B08785F0E}"/>
    <cellStyle name="Note 3 3 2 5 5" xfId="36294" xr:uid="{50D6CBD0-9A86-4802-A0DD-9C3E2787F12A}"/>
    <cellStyle name="Note 3 3 2 6" xfId="15838" xr:uid="{6C44EA2A-8444-431E-805D-9ED6C4B12813}"/>
    <cellStyle name="Note 3 3 2 6 2" xfId="40971" xr:uid="{17797B35-C05C-4717-892D-6B084BECCA86}"/>
    <cellStyle name="Note 3 3 2 7" xfId="19983" xr:uid="{7F7B50E3-5891-4C64-ADF7-61BDD11D2354}"/>
    <cellStyle name="Note 3 3 2 7 2" xfId="45116" xr:uid="{6DA9DEB2-B29A-4E52-B51C-C9A04E9CF18B}"/>
    <cellStyle name="Note 3 3 2 8" xfId="30631" xr:uid="{333C46A2-2C04-4072-A30D-225F5AE978FB}"/>
    <cellStyle name="Note 3 3 2 9" xfId="5132" xr:uid="{98824B92-FA7F-48EA-A613-61247A669549}"/>
    <cellStyle name="Note 3 3 3" xfId="3111" xr:uid="{A12A18D4-30E8-460A-B351-FE535CE8C9DD}"/>
    <cellStyle name="Note 3 3 3 10" xfId="5520" xr:uid="{D15D2BCC-C76C-4936-8720-1D11B271C7A5}"/>
    <cellStyle name="Note 3 3 3 2" xfId="8634" xr:uid="{CF87622E-CC88-4C3A-B3A4-7CDC12A6BAE8}"/>
    <cellStyle name="Note 3 3 3 2 2" xfId="15891" xr:uid="{85CDA00A-AE5F-494B-9ADC-AA1CAB91BD72}"/>
    <cellStyle name="Note 3 3 3 2 2 2" xfId="41024" xr:uid="{E48FC4B2-1C34-42BE-85CE-202F5CDB78A6}"/>
    <cellStyle name="Note 3 3 3 2 3" xfId="21064" xr:uid="{6E416FF9-AF26-4336-88A9-559E99AC307B}"/>
    <cellStyle name="Note 3 3 3 2 3 2" xfId="46197" xr:uid="{FB6999B1-FAB2-4C5E-AD80-B7254CFD1635}"/>
    <cellStyle name="Note 3 3 3 2 4" xfId="26277" xr:uid="{FB1D9568-B453-4494-AB4B-49C88738C84B}"/>
    <cellStyle name="Note 3 3 3 2 4 2" xfId="51410" xr:uid="{A23431EA-6730-45F1-A641-70DC46B4E9BD}"/>
    <cellStyle name="Note 3 3 3 2 5" xfId="33776" xr:uid="{87F7A63B-39E8-4E48-85DC-C66E23EE9942}"/>
    <cellStyle name="Note 3 3 3 3" xfId="9917" xr:uid="{E90ECA7A-2780-4712-88EE-A8A2B8C25550}"/>
    <cellStyle name="Note 3 3 3 3 2" xfId="16993" xr:uid="{3D2D050A-529A-4AD7-ABE6-8FB18DCD9891}"/>
    <cellStyle name="Note 3 3 3 3 2 2" xfId="42126" xr:uid="{485E4C52-AD8F-4F6D-B722-85A3FF31AA88}"/>
    <cellStyle name="Note 3 3 3 3 3" xfId="22105" xr:uid="{6DD313C1-4F7A-434F-838F-9105DD8C5155}"/>
    <cellStyle name="Note 3 3 3 3 3 2" xfId="47238" xr:uid="{657CE358-9485-439B-93CA-FA17D6FE36E5}"/>
    <cellStyle name="Note 3 3 3 3 4" xfId="27290" xr:uid="{94B29143-1859-4B25-B44A-004639F97FAD}"/>
    <cellStyle name="Note 3 3 3 3 4 2" xfId="52423" xr:uid="{7797833B-B143-4528-879A-EECBFC5D49F6}"/>
    <cellStyle name="Note 3 3 3 3 5" xfId="35058" xr:uid="{70355E71-5812-48FC-8C2A-BE6352A7E831}"/>
    <cellStyle name="Note 3 3 3 4" xfId="7818" xr:uid="{689BA705-5CD5-4F11-8FF7-E35481B585B5}"/>
    <cellStyle name="Note 3 3 3 4 2" xfId="15177" xr:uid="{94C818AC-6991-4333-B51A-FF4559F75328}"/>
    <cellStyle name="Note 3 3 3 4 2 2" xfId="40310" xr:uid="{2CD089FE-291D-497A-AA4D-1FC655592EE9}"/>
    <cellStyle name="Note 3 3 3 4 3" xfId="20391" xr:uid="{1F70C2A1-37F2-437D-8E75-F395BB36DF83}"/>
    <cellStyle name="Note 3 3 3 4 3 2" xfId="45524" xr:uid="{CB346F32-129C-42E0-BB53-3C79B85489C3}"/>
    <cellStyle name="Note 3 3 3 4 4" xfId="25714" xr:uid="{F18EB67A-2A64-4F70-9EDE-7DD856B833D9}"/>
    <cellStyle name="Note 3 3 3 4 4 2" xfId="50847" xr:uid="{DA763E51-D55A-4B39-A21B-03EC8A840FC0}"/>
    <cellStyle name="Note 3 3 3 4 5" xfId="32965" xr:uid="{AF0E0C4C-7195-45E7-A9B4-30D5279AAE43}"/>
    <cellStyle name="Note 3 3 3 5" xfId="7300" xr:uid="{ABA06348-FF23-44A1-8E49-196B0AB79942}"/>
    <cellStyle name="Note 3 3 3 5 2" xfId="14719" xr:uid="{C1093335-AEA3-4858-BC21-4A7A0A8B8CCC}"/>
    <cellStyle name="Note 3 3 3 5 2 2" xfId="39852" xr:uid="{D799C0CE-894C-4090-A501-7B0C0F477190}"/>
    <cellStyle name="Note 3 3 3 5 3" xfId="19967" xr:uid="{B402F439-EA0B-458C-83D5-E9098DCECDFD}"/>
    <cellStyle name="Note 3 3 3 5 3 2" xfId="45100" xr:uid="{C2FC3C6D-13C8-40D9-AC83-1D7CF0F422FB}"/>
    <cellStyle name="Note 3 3 3 5 4" xfId="25301" xr:uid="{B65687C7-982C-4AF2-8460-BD4145BFFD7C}"/>
    <cellStyle name="Note 3 3 3 5 4 2" xfId="50434" xr:uid="{6B5EB472-1395-42E0-B7DC-6D90A79CFE0F}"/>
    <cellStyle name="Note 3 3 3 5 5" xfId="32449" xr:uid="{8936C5FE-0FF8-4850-A608-7F2AAB31DB2B}"/>
    <cellStyle name="Note 3 3 3 6" xfId="13509" xr:uid="{F46EF1FF-C7E6-4F28-AE5B-0BA4FC7B60C7}"/>
    <cellStyle name="Note 3 3 3 6 2" xfId="38643" xr:uid="{7D372073-7089-4581-9D17-2957B98F678F}"/>
    <cellStyle name="Note 3 3 3 7" xfId="13394" xr:uid="{CA44A853-9A4D-47D8-AFF3-D8527075FC82}"/>
    <cellStyle name="Note 3 3 3 7 2" xfId="38528" xr:uid="{5157627B-1D12-4CCF-A005-24C7E4C48252}"/>
    <cellStyle name="Note 3 3 3 8" xfId="12523" xr:uid="{86615BC9-49DC-40F6-83B9-3DE9B33E1A9C}"/>
    <cellStyle name="Note 3 3 3 8 2" xfId="37661" xr:uid="{77DC02E8-1831-4088-9662-F7895E7FC934}"/>
    <cellStyle name="Note 3 3 3 9" xfId="30987" xr:uid="{E9EF2899-DEA3-425E-B0E0-396B43F165A6}"/>
    <cellStyle name="Note 3 3 4" xfId="2734" xr:uid="{EF7AC3BF-0857-4E5E-B31E-A912944CC182}"/>
    <cellStyle name="Note 3 3 4 10" xfId="6735" xr:uid="{C0AF6C25-60BE-4969-975C-F4AD6E5F4D95}"/>
    <cellStyle name="Note 3 3 4 2" xfId="9608" xr:uid="{E2BBBA26-15C0-4B03-9E8E-58FC84CCB73A}"/>
    <cellStyle name="Note 3 3 4 2 2" xfId="16688" xr:uid="{1FF6C226-D8D7-4B4D-BCCA-4F16C9C526AC}"/>
    <cellStyle name="Note 3 3 4 2 2 2" xfId="41821" xr:uid="{AFE0B8AB-AC72-48D3-AB81-0DD2CFF8F5CA}"/>
    <cellStyle name="Note 3 3 4 2 3" xfId="21800" xr:uid="{AE95DE33-AF4E-4C7B-8055-E0B67830BF55}"/>
    <cellStyle name="Note 3 3 4 2 3 2" xfId="46933" xr:uid="{666F76D7-8107-4880-B299-E7F5DC2CE1FA}"/>
    <cellStyle name="Note 3 3 4 2 4" xfId="26989" xr:uid="{04B8F119-5ACE-44D2-9CB2-1A60D3C4A216}"/>
    <cellStyle name="Note 3 3 4 2 4 2" xfId="52122" xr:uid="{7ECB2593-9452-4F10-9743-8269008DE7C6}"/>
    <cellStyle name="Note 3 3 4 2 5" xfId="34750" xr:uid="{55BBA541-9D43-48A7-9BD7-4F7842D2EBDF}"/>
    <cellStyle name="Note 3 3 4 3" xfId="10716" xr:uid="{55CD2AF2-5EEA-42CA-92E7-BB884641E723}"/>
    <cellStyle name="Note 3 3 4 3 2" xfId="17792" xr:uid="{CA122A91-6040-4B1F-85B8-DB5E6262CB40}"/>
    <cellStyle name="Note 3 3 4 3 2 2" xfId="42925" xr:uid="{6ECF441C-3C88-4C37-A431-7C6618E33E63}"/>
    <cellStyle name="Note 3 3 4 3 3" xfId="22904" xr:uid="{606A915E-37D3-4E4D-BCE6-D544CA61210F}"/>
    <cellStyle name="Note 3 3 4 3 3 2" xfId="48037" xr:uid="{011D5B21-D499-4FB1-B930-0B2A8FE05C05}"/>
    <cellStyle name="Note 3 3 4 3 4" xfId="28089" xr:uid="{0FDB804D-7321-4A83-8699-A24DE8D5F2A2}"/>
    <cellStyle name="Note 3 3 4 3 4 2" xfId="53222" xr:uid="{0065146F-A5AE-4740-8FB8-89AD9F68B949}"/>
    <cellStyle name="Note 3 3 4 3 5" xfId="35857" xr:uid="{DACCE8EA-8A29-49F8-AC04-CD53B9B374E3}"/>
    <cellStyle name="Note 3 3 4 4" xfId="11469" xr:uid="{8410CF83-EF1E-4B0D-8512-0CAF093E703D}"/>
    <cellStyle name="Note 3 3 4 4 2" xfId="18543" xr:uid="{451FF41C-4901-4925-956E-7814FEA3452E}"/>
    <cellStyle name="Note 3 3 4 4 2 2" xfId="43676" xr:uid="{6368EE31-6E46-44AB-943B-9582D97707BB}"/>
    <cellStyle name="Note 3 3 4 4 3" xfId="23655" xr:uid="{F7BCB5B2-78DA-48BF-9294-2C1917DE752A}"/>
    <cellStyle name="Note 3 3 4 4 3 2" xfId="48788" xr:uid="{453E0A64-1AFC-4528-B1ED-E0A7E5C49B65}"/>
    <cellStyle name="Note 3 3 4 4 4" xfId="28840" xr:uid="{C4862ED7-A7E4-41D9-9FAC-28F2367784F5}"/>
    <cellStyle name="Note 3 3 4 4 4 2" xfId="53973" xr:uid="{A6346FCE-6BB3-482C-8C94-5CD5DAC980EE}"/>
    <cellStyle name="Note 3 3 4 4 5" xfId="36608" xr:uid="{BDB222B6-06C3-4B5B-A970-C602617FFD33}"/>
    <cellStyle name="Note 3 3 4 5" xfId="12116" xr:uid="{652D4FC1-CAFA-4CF5-85A6-AE536B321A2C}"/>
    <cellStyle name="Note 3 3 4 5 2" xfId="19190" xr:uid="{C0092B2C-EF0C-4E5C-9B83-2D4AA7D91AA2}"/>
    <cellStyle name="Note 3 3 4 5 2 2" xfId="44323" xr:uid="{A461FC1B-282D-4738-8FEB-18E4CFCFB922}"/>
    <cellStyle name="Note 3 3 4 5 3" xfId="24302" xr:uid="{190191A7-6EE2-473A-9927-F17BAA1A3BB5}"/>
    <cellStyle name="Note 3 3 4 5 3 2" xfId="49435" xr:uid="{68CE273A-A6EA-4237-BB36-A397DEFDEBD3}"/>
    <cellStyle name="Note 3 3 4 5 4" xfId="29487" xr:uid="{962E861C-EF6D-4E38-A7BC-12C6BCF13B69}"/>
    <cellStyle name="Note 3 3 4 5 4 2" xfId="54620" xr:uid="{3F8DE043-9D74-49CD-8D66-5F77FA8FBE4C}"/>
    <cellStyle name="Note 3 3 4 5 5" xfId="37255" xr:uid="{4DD3A999-CFC5-445C-AAA8-D4A2467B5691}"/>
    <cellStyle name="Note 3 3 4 6" xfId="14162" xr:uid="{38705244-6BCE-409E-ADED-B3AFEE4804E4}"/>
    <cellStyle name="Note 3 3 4 6 2" xfId="39295" xr:uid="{2858BF76-CCE2-44ED-9FDD-85CD697C72CA}"/>
    <cellStyle name="Note 3 3 4 7" xfId="19419" xr:uid="{26782EB5-E794-4B00-B6F9-D08E52D3049E}"/>
    <cellStyle name="Note 3 3 4 7 2" xfId="44552" xr:uid="{490604B9-D039-4577-B767-5BF50E65D9FF}"/>
    <cellStyle name="Note 3 3 4 8" xfId="24759" xr:uid="{FDA2642E-6A76-420C-81DD-A3B539CCFB05}"/>
    <cellStyle name="Note 3 3 4 8 2" xfId="49892" xr:uid="{09525371-5375-452A-8B77-DD3240DA8E47}"/>
    <cellStyle name="Note 3 3 4 9" xfId="31891" xr:uid="{21F8EACA-8B09-4BA2-9586-68A2ECC7C72F}"/>
    <cellStyle name="Note 3 3 5" xfId="2733" xr:uid="{E09E9771-F140-4297-B5C3-B395FABC3F74}"/>
    <cellStyle name="Note 3 3 5 10" xfId="6836" xr:uid="{50C16A94-B550-4254-BE5B-E41470D1905A}"/>
    <cellStyle name="Note 3 3 5 2" xfId="9709" xr:uid="{E9F69A7B-D015-4FFC-85C0-6931F53A801A}"/>
    <cellStyle name="Note 3 3 5 2 2" xfId="16789" xr:uid="{B400B2C9-57DC-4DE3-8DDA-D96B5BB9D462}"/>
    <cellStyle name="Note 3 3 5 2 2 2" xfId="41922" xr:uid="{080F61C1-51AC-4713-86F3-5CF168DFABE6}"/>
    <cellStyle name="Note 3 3 5 2 3" xfId="21901" xr:uid="{F29A6486-0434-4BC7-910F-2A263021EF63}"/>
    <cellStyle name="Note 3 3 5 2 3 2" xfId="47034" xr:uid="{94DBE0B5-CC78-4F98-9B03-78BA8522BA2E}"/>
    <cellStyle name="Note 3 3 5 2 4" xfId="27090" xr:uid="{123BE325-305B-415F-9742-CB4B9F2914FF}"/>
    <cellStyle name="Note 3 3 5 2 4 2" xfId="52223" xr:uid="{1BC15474-6E48-4552-AF66-F86061AA7ABB}"/>
    <cellStyle name="Note 3 3 5 2 5" xfId="34851" xr:uid="{65BE7169-BF14-4334-8080-E2C44732466C}"/>
    <cellStyle name="Note 3 3 5 3" xfId="10817" xr:uid="{2AE4764D-281B-43E5-AF64-7541719136FD}"/>
    <cellStyle name="Note 3 3 5 3 2" xfId="17893" xr:uid="{3E290D54-C066-4D5F-9D3A-2C5C73946CFB}"/>
    <cellStyle name="Note 3 3 5 3 2 2" xfId="43026" xr:uid="{3D0FA115-B9FF-40D3-8405-AE6498771EAC}"/>
    <cellStyle name="Note 3 3 5 3 3" xfId="23005" xr:uid="{E010314B-06E2-432F-988E-7E552C64FA22}"/>
    <cellStyle name="Note 3 3 5 3 3 2" xfId="48138" xr:uid="{4732ECA2-BD1F-400D-940F-67CF610D12A5}"/>
    <cellStyle name="Note 3 3 5 3 4" xfId="28190" xr:uid="{C01DB11D-8FC5-4391-B420-5A0528262486}"/>
    <cellStyle name="Note 3 3 5 3 4 2" xfId="53323" xr:uid="{03BFCB65-6B26-4334-A68B-4BE49A07A91F}"/>
    <cellStyle name="Note 3 3 5 3 5" xfId="35958" xr:uid="{75421B84-8E47-4CF4-BF27-D93E998C44F0}"/>
    <cellStyle name="Note 3 3 5 4" xfId="11570" xr:uid="{A7A33627-9D3F-4B22-9FDD-DDE943A4CE2D}"/>
    <cellStyle name="Note 3 3 5 4 2" xfId="18644" xr:uid="{9A3D1A8B-212C-4B76-89C8-CD5989972523}"/>
    <cellStyle name="Note 3 3 5 4 2 2" xfId="43777" xr:uid="{6C148150-B0F6-44E6-87C5-029B33522790}"/>
    <cellStyle name="Note 3 3 5 4 3" xfId="23756" xr:uid="{11B6AA7C-E5C8-4274-88D6-62A5E673D9FB}"/>
    <cellStyle name="Note 3 3 5 4 3 2" xfId="48889" xr:uid="{3D02A24A-CD7E-4651-93C4-664462EDB2FC}"/>
    <cellStyle name="Note 3 3 5 4 4" xfId="28941" xr:uid="{F7E3CEAB-66FD-4779-8CB0-4B1769D93AA7}"/>
    <cellStyle name="Note 3 3 5 4 4 2" xfId="54074" xr:uid="{06426C1E-C752-4E3A-982B-F6AA0DED8CB8}"/>
    <cellStyle name="Note 3 3 5 4 5" xfId="36709" xr:uid="{679696D0-3930-4534-8ED1-B81421F3EB37}"/>
    <cellStyle name="Note 3 3 5 5" xfId="12217" xr:uid="{A9FCCEE5-C151-4B1D-A809-AE2604A63F6C}"/>
    <cellStyle name="Note 3 3 5 5 2" xfId="19291" xr:uid="{0BFF3117-CB18-4294-98AE-5C29ED57232B}"/>
    <cellStyle name="Note 3 3 5 5 2 2" xfId="44424" xr:uid="{5A6E77CC-1105-4FEC-B4AF-B6E483949590}"/>
    <cellStyle name="Note 3 3 5 5 3" xfId="24403" xr:uid="{2395CA91-B94C-4CEE-8C2F-55A729B1F831}"/>
    <cellStyle name="Note 3 3 5 5 3 2" xfId="49536" xr:uid="{C354681F-C2D8-4AE5-BF81-525B9079D0D7}"/>
    <cellStyle name="Note 3 3 5 5 4" xfId="29588" xr:uid="{CAB3D223-E091-4E87-B166-E493AB973D42}"/>
    <cellStyle name="Note 3 3 5 5 4 2" xfId="54721" xr:uid="{38963D0A-9474-42AC-917C-7DCB2C335CE6}"/>
    <cellStyle name="Note 3 3 5 5 5" xfId="37356" xr:uid="{CDAC62A7-19EC-48BB-81BE-9D7169ED9C67}"/>
    <cellStyle name="Note 3 3 5 6" xfId="14263" xr:uid="{172EFD7A-E845-4A81-B501-17D8B7177133}"/>
    <cellStyle name="Note 3 3 5 6 2" xfId="39396" xr:uid="{E7C6C860-2174-44CA-9281-BEEEBCB130AB}"/>
    <cellStyle name="Note 3 3 5 7" xfId="19520" xr:uid="{505B973C-4116-4FB2-8D02-3D06BB7826C8}"/>
    <cellStyle name="Note 3 3 5 7 2" xfId="44653" xr:uid="{2868140B-7648-43DF-A854-54E0C53F2B18}"/>
    <cellStyle name="Note 3 3 5 8" xfId="24860" xr:uid="{B4B15A9C-9569-4F7E-85FB-D4F61138BC0F}"/>
    <cellStyle name="Note 3 3 5 8 2" xfId="49993" xr:uid="{70FA7862-73A2-412E-B61D-DC23AFE46C0E}"/>
    <cellStyle name="Note 3 3 5 9" xfId="31992" xr:uid="{D85BD25D-5C63-4EA8-B74B-05BA21A71AD7}"/>
    <cellStyle name="Note 3 3 6" xfId="3636" xr:uid="{1A4E168A-B93E-4D98-B7FA-A490F0AD286E}"/>
    <cellStyle name="Note 3 3 6 10" xfId="6877" xr:uid="{67065896-9091-4301-8B7F-C7EE40C7A39B}"/>
    <cellStyle name="Note 3 3 6 2" xfId="9750" xr:uid="{4B786F87-45E2-405E-A52C-7941103C9324}"/>
    <cellStyle name="Note 3 3 6 2 2" xfId="16830" xr:uid="{B2E20754-2AA2-4397-B942-8860E6182CE9}"/>
    <cellStyle name="Note 3 3 6 2 2 2" xfId="41963" xr:uid="{4697522B-FE4D-4B24-9BFB-3F5C8750641C}"/>
    <cellStyle name="Note 3 3 6 2 3" xfId="21942" xr:uid="{1CDAB2C4-5EF5-4DCA-B061-EF749F7AADCF}"/>
    <cellStyle name="Note 3 3 6 2 3 2" xfId="47075" xr:uid="{9B00BDC7-F00B-402E-BCC7-AE1E733BE591}"/>
    <cellStyle name="Note 3 3 6 2 4" xfId="27131" xr:uid="{96AAB489-88FF-4A2E-B489-48847220B5BC}"/>
    <cellStyle name="Note 3 3 6 2 4 2" xfId="52264" xr:uid="{41D982DD-7BD7-4730-B726-876AC0A7B833}"/>
    <cellStyle name="Note 3 3 6 2 5" xfId="34892" xr:uid="{C43A8B04-C404-43F4-ABAA-00F2EF6803A0}"/>
    <cellStyle name="Note 3 3 6 3" xfId="10858" xr:uid="{59491B4A-44B3-4718-AAE5-AFCAEAB7339D}"/>
    <cellStyle name="Note 3 3 6 3 2" xfId="17934" xr:uid="{55B50862-6319-49A6-9C27-EC7EEBA476E2}"/>
    <cellStyle name="Note 3 3 6 3 2 2" xfId="43067" xr:uid="{8F17D637-A7AA-4A60-A508-8E958F1AB4D6}"/>
    <cellStyle name="Note 3 3 6 3 3" xfId="23046" xr:uid="{8E730E2E-7940-4F57-9CD3-F560709B56D5}"/>
    <cellStyle name="Note 3 3 6 3 3 2" xfId="48179" xr:uid="{D7420DC4-1A67-4624-9A70-D564A391E137}"/>
    <cellStyle name="Note 3 3 6 3 4" xfId="28231" xr:uid="{8902FC06-6C10-4590-A3F6-892B4FA4DB94}"/>
    <cellStyle name="Note 3 3 6 3 4 2" xfId="53364" xr:uid="{F8F6EFDC-113D-4506-BD00-256E0532BAD6}"/>
    <cellStyle name="Note 3 3 6 3 5" xfId="35999" xr:uid="{49C1E3BF-137B-4057-9F68-424E982F1CBD}"/>
    <cellStyle name="Note 3 3 6 4" xfId="11611" xr:uid="{1312167F-3789-4777-B52E-AD1A0F325E2F}"/>
    <cellStyle name="Note 3 3 6 4 2" xfId="18685" xr:uid="{6152176A-8839-4CC7-BEBC-1450105F7FB4}"/>
    <cellStyle name="Note 3 3 6 4 2 2" xfId="43818" xr:uid="{0A4046A7-2DB2-4DA8-A09F-AF4B0DC030B8}"/>
    <cellStyle name="Note 3 3 6 4 3" xfId="23797" xr:uid="{DC15E53E-5732-4009-AC88-4B2E46092718}"/>
    <cellStyle name="Note 3 3 6 4 3 2" xfId="48930" xr:uid="{A9EEA1C3-4E9D-4F0C-9ADE-979BC1F12D5A}"/>
    <cellStyle name="Note 3 3 6 4 4" xfId="28982" xr:uid="{44898F3E-CCD6-4977-8A4C-18D33EA7FB9F}"/>
    <cellStyle name="Note 3 3 6 4 4 2" xfId="54115" xr:uid="{91681C44-1A6B-4EAA-9A2A-C8DD04FAB0C8}"/>
    <cellStyle name="Note 3 3 6 4 5" xfId="36750" xr:uid="{127200CF-FE47-4988-8C72-1468A9B1298C}"/>
    <cellStyle name="Note 3 3 6 5" xfId="12258" xr:uid="{6A34E6FC-B911-457E-98BB-557C852716AB}"/>
    <cellStyle name="Note 3 3 6 5 2" xfId="19332" xr:uid="{E6907D04-8033-42A1-955E-3BEBDD2F8FCB}"/>
    <cellStyle name="Note 3 3 6 5 2 2" xfId="44465" xr:uid="{52722C83-646E-4B00-8791-65691B569C18}"/>
    <cellStyle name="Note 3 3 6 5 3" xfId="24444" xr:uid="{0E3A6B9A-E434-4C99-A00F-672AB27C9338}"/>
    <cellStyle name="Note 3 3 6 5 3 2" xfId="49577" xr:uid="{34972321-F403-42E1-8FD1-BF69ABDE5966}"/>
    <cellStyle name="Note 3 3 6 5 4" xfId="29629" xr:uid="{9B987F85-B3C7-475C-8539-E26446CB03BB}"/>
    <cellStyle name="Note 3 3 6 5 4 2" xfId="54762" xr:uid="{320998CF-F647-4656-83FC-23A1E69C649D}"/>
    <cellStyle name="Note 3 3 6 5 5" xfId="37397" xr:uid="{53A4DE9E-3721-4E8D-8105-C68154DE0088}"/>
    <cellStyle name="Note 3 3 6 6" xfId="14304" xr:uid="{09DB121B-AC42-4860-B5D1-5C4CEDDFB9C6}"/>
    <cellStyle name="Note 3 3 6 6 2" xfId="39437" xr:uid="{89EEAF33-6B6D-4E53-BD8C-84FBEB5C1F7A}"/>
    <cellStyle name="Note 3 3 6 7" xfId="19561" xr:uid="{6CF908A9-EC47-43D0-83EB-C2CEABC55F6A}"/>
    <cellStyle name="Note 3 3 6 7 2" xfId="44694" xr:uid="{95475B17-4B30-4539-9686-4238E7CD3F82}"/>
    <cellStyle name="Note 3 3 6 8" xfId="24901" xr:uid="{B6C7BEEC-D19E-4AB6-A24F-FDEC2052DF35}"/>
    <cellStyle name="Note 3 3 6 8 2" xfId="50034" xr:uid="{CE4E6C7D-DD4F-43B1-AE2A-5022BD1C7906}"/>
    <cellStyle name="Note 3 3 6 9" xfId="32033" xr:uid="{575E1B07-2E08-4381-B043-ABE068729BB9}"/>
    <cellStyle name="Note 3 3 7" xfId="3753" xr:uid="{80E9A9D9-6F96-458A-A4C9-CF9D184AAD7A}"/>
    <cellStyle name="Note 3 3 7 2" xfId="15977" xr:uid="{EF2CE652-3D0E-41F8-BCA7-36929AFD5878}"/>
    <cellStyle name="Note 3 3 7 2 2" xfId="41110" xr:uid="{3FD049DD-B538-443A-9FFC-B1F6E96554F9}"/>
    <cellStyle name="Note 3 3 7 3" xfId="21150" xr:uid="{BCDE7612-21F8-4441-98AC-854AA1DEBF44}"/>
    <cellStyle name="Note 3 3 7 3 2" xfId="46283" xr:uid="{99ADCA6F-4102-419B-8202-DA30B511DB5F}"/>
    <cellStyle name="Note 3 3 7 4" xfId="26363" xr:uid="{B80C26CF-075B-496C-B981-9CB2723F2D61}"/>
    <cellStyle name="Note 3 3 7 4 2" xfId="51496" xr:uid="{4BE42A88-1DB1-4B5F-929D-0CF99A9ACA76}"/>
    <cellStyle name="Note 3 3 7 5" xfId="33862" xr:uid="{641CEF07-3656-44AA-BAC8-B1E0E1674E2B}"/>
    <cellStyle name="Note 3 3 7 6" xfId="8720" xr:uid="{BFA204DC-88D5-4313-9D37-9AF4F2E74597}"/>
    <cellStyle name="Note 3 3 8" xfId="4194" xr:uid="{98464700-F703-46D9-9415-5598D4B3033A}"/>
    <cellStyle name="Note 3 3 8 2" xfId="30020" xr:uid="{3211E82F-B9AF-43E7-8526-1F16E2ACE4CB}"/>
    <cellStyle name="Note 3 3 9" xfId="4629" xr:uid="{5A464341-353A-460C-AAED-271AC17F8156}"/>
    <cellStyle name="Note 3 4" xfId="1554" xr:uid="{00000000-0005-0000-0000-0000F2060000}"/>
    <cellStyle name="Note 3 4 2" xfId="3369" xr:uid="{6A78139D-CDC3-4208-B52D-1A608CF1A07C}"/>
    <cellStyle name="Note 3 4 2 2" xfId="8260" xr:uid="{AC1CF73C-6E53-47B6-889B-4B401A3F988F}"/>
    <cellStyle name="Note 3 4 2 2 2" xfId="15598" xr:uid="{232CABA8-3D61-467B-9705-5285AF6CE0EF}"/>
    <cellStyle name="Note 3 4 2 2 2 2" xfId="40731" xr:uid="{734441B0-757A-4A5A-A943-7FFDBCF67942}"/>
    <cellStyle name="Note 3 4 2 2 3" xfId="20789" xr:uid="{539FAEB2-B266-4AAD-80B0-72225E2E10B1}"/>
    <cellStyle name="Note 3 4 2 2 3 2" xfId="45922" xr:uid="{6A994772-BB17-428E-A6B3-634EC2E9E7C9}"/>
    <cellStyle name="Note 3 4 2 2 4" xfId="26106" xr:uid="{270A06C2-DF8F-4376-BA27-64B5E0644DF9}"/>
    <cellStyle name="Note 3 4 2 2 4 2" xfId="51239" xr:uid="{D301BB3C-205F-44FE-A06F-DAC39A762A9C}"/>
    <cellStyle name="Note 3 4 2 2 5" xfId="33402" xr:uid="{87BBA365-2C44-4F1E-8B0E-C2C2CF8CECA5}"/>
    <cellStyle name="Note 3 4 2 3" xfId="6974" xr:uid="{08BF8A75-726F-498B-A33A-A545A879926C}"/>
    <cellStyle name="Note 3 4 2 3 2" xfId="14397" xr:uid="{28B53AE6-AD7F-4349-BC4B-8CD3E9AF62B8}"/>
    <cellStyle name="Note 3 4 2 3 2 2" xfId="39530" xr:uid="{7E6C17C6-489C-4557-B8CC-68557A02AACB}"/>
    <cellStyle name="Note 3 4 2 3 3" xfId="19649" xr:uid="{08132627-01E7-4CD7-97CF-2D5549BD9FC6}"/>
    <cellStyle name="Note 3 4 2 3 3 2" xfId="44782" xr:uid="{5BE80D3E-D779-46E8-AAAF-2C70C61F3538}"/>
    <cellStyle name="Note 3 4 2 3 4" xfId="24985" xr:uid="{12C90A74-A0DA-4BDC-9687-2E0B76CC6FB2}"/>
    <cellStyle name="Note 3 4 2 3 4 2" xfId="50118" xr:uid="{1D7CCB19-6FE9-4BF2-B309-6EE4492DFBC7}"/>
    <cellStyle name="Note 3 4 2 3 5" xfId="32126" xr:uid="{0A84A203-D47A-4B71-A36C-878159C6EE3F}"/>
    <cellStyle name="Note 3 4 2 4" xfId="9020" xr:uid="{7AFDD179-D17F-4CA4-937F-7E1B265F7311}"/>
    <cellStyle name="Note 3 4 2 4 2" xfId="16196" xr:uid="{900916DF-7419-4092-AA80-C803B5492648}"/>
    <cellStyle name="Note 3 4 2 4 2 2" xfId="41329" xr:uid="{B434E724-188F-4099-80AD-B215A7067027}"/>
    <cellStyle name="Note 3 4 2 4 3" xfId="21336" xr:uid="{6BB1567F-D074-48B2-900A-499DDDD7278A}"/>
    <cellStyle name="Note 3 4 2 4 3 2" xfId="46469" xr:uid="{8A947F7E-C442-47AA-A881-3AB78FDB8613}"/>
    <cellStyle name="Note 3 4 2 4 4" xfId="26550" xr:uid="{1AD6A547-811F-4C38-8700-EFD681507421}"/>
    <cellStyle name="Note 3 4 2 4 4 2" xfId="51683" xr:uid="{0BC30B62-B034-4E34-8240-10BF1FC78BBA}"/>
    <cellStyle name="Note 3 4 2 4 5" xfId="34162" xr:uid="{CA570FE1-2A95-4C48-A64F-8F11FAB309EA}"/>
    <cellStyle name="Note 3 4 2 5" xfId="10184" xr:uid="{47A3B733-A060-487E-8746-01FFEB9B6929}"/>
    <cellStyle name="Note 3 4 2 5 2" xfId="17260" xr:uid="{373A55AC-A770-4669-A942-37770980886F}"/>
    <cellStyle name="Note 3 4 2 5 2 2" xfId="42393" xr:uid="{173E2113-4211-4336-BF8A-A38CB00B2131}"/>
    <cellStyle name="Note 3 4 2 5 3" xfId="22372" xr:uid="{55E62952-AAA8-40F8-8F2A-04CA6BB6F2AC}"/>
    <cellStyle name="Note 3 4 2 5 3 2" xfId="47505" xr:uid="{2BA6CC77-A52A-4FE7-BA6C-9E401AD15D03}"/>
    <cellStyle name="Note 3 4 2 5 4" xfId="27557" xr:uid="{4C245D99-D1A0-4765-B6F7-3C5F0FAA547D}"/>
    <cellStyle name="Note 3 4 2 5 4 2" xfId="52690" xr:uid="{9FD869A8-168A-4380-90CF-D4F5DF4A813D}"/>
    <cellStyle name="Note 3 4 2 5 5" xfId="35325" xr:uid="{D3F0B797-B55C-4550-A05A-CB39B63D83A3}"/>
    <cellStyle name="Note 3 4 2 6" xfId="13459" xr:uid="{71EAE641-8D42-41D0-ACDF-C59907F184D5}"/>
    <cellStyle name="Note 3 4 2 6 2" xfId="38593" xr:uid="{9F6A37A3-449C-44E1-ADFB-822C879FCA06}"/>
    <cellStyle name="Note 3 4 2 7" xfId="13723" xr:uid="{8BF2DCB3-BBF2-4069-855D-D6CBE5A3E954}"/>
    <cellStyle name="Note 3 4 2 7 2" xfId="38857" xr:uid="{0A25D08A-D2F4-4DE2-B2D1-273D5D34DD02}"/>
    <cellStyle name="Note 3 4 2 8" xfId="30630" xr:uid="{E4597297-4DAD-464D-8807-33E504D69169}"/>
    <cellStyle name="Note 3 4 2 9" xfId="5131" xr:uid="{3A7DD0D3-776D-425D-B9A6-AF7904C60780}"/>
    <cellStyle name="Note 3 4 3" xfId="3110" xr:uid="{9CF38203-6C74-4625-8B34-A39D9FA10AA4}"/>
    <cellStyle name="Note 3 4 3 10" xfId="5521" xr:uid="{E23DEBCF-1F8A-4F8F-B6B4-D18B5858A5DA}"/>
    <cellStyle name="Note 3 4 3 2" xfId="8635" xr:uid="{EFFDC509-9749-4B08-B016-21C7421E7D6E}"/>
    <cellStyle name="Note 3 4 3 2 2" xfId="15892" xr:uid="{FB7C7129-B1CF-45D5-B529-3190741FE77D}"/>
    <cellStyle name="Note 3 4 3 2 2 2" xfId="41025" xr:uid="{7C3A748A-4423-49C6-9B68-D3E696E66582}"/>
    <cellStyle name="Note 3 4 3 2 3" xfId="21065" xr:uid="{14366679-BF42-4DDA-B0B4-F981134B3190}"/>
    <cellStyle name="Note 3 4 3 2 3 2" xfId="46198" xr:uid="{35FE88A4-F0AE-4D10-8A6F-834820CAD43A}"/>
    <cellStyle name="Note 3 4 3 2 4" xfId="26278" xr:uid="{1083AE49-CB90-4311-983D-4A6AB1077683}"/>
    <cellStyle name="Note 3 4 3 2 4 2" xfId="51411" xr:uid="{43474EC4-B481-4195-9720-551AA1203598}"/>
    <cellStyle name="Note 3 4 3 2 5" xfId="33777" xr:uid="{F4FD3B52-E443-42A5-8D26-8CA667CC76CF}"/>
    <cellStyle name="Note 3 4 3 3" xfId="9918" xr:uid="{DAA8259A-2652-4634-900F-6F5515F74023}"/>
    <cellStyle name="Note 3 4 3 3 2" xfId="16994" xr:uid="{BDBCC54C-967C-4BF1-A95B-B858222134FD}"/>
    <cellStyle name="Note 3 4 3 3 2 2" xfId="42127" xr:uid="{FFC40ABD-76C4-471D-A1E5-C25E066F97B9}"/>
    <cellStyle name="Note 3 4 3 3 3" xfId="22106" xr:uid="{F95F5B63-33B8-4A47-9882-B6F4EE0624B3}"/>
    <cellStyle name="Note 3 4 3 3 3 2" xfId="47239" xr:uid="{B41E6153-E125-49F6-85EF-F33FF80D9C9F}"/>
    <cellStyle name="Note 3 4 3 3 4" xfId="27291" xr:uid="{3BB02D11-2A15-46AE-9267-E02593116E70}"/>
    <cellStyle name="Note 3 4 3 3 4 2" xfId="52424" xr:uid="{167C6C09-C448-48FF-BE3A-764A1A5328C2}"/>
    <cellStyle name="Note 3 4 3 3 5" xfId="35059" xr:uid="{32E3D9A7-70B3-4F89-812C-102CC3C40258}"/>
    <cellStyle name="Note 3 4 3 4" xfId="7184" xr:uid="{68DDE082-E131-4D8D-A1E2-1B9A95D27936}"/>
    <cellStyle name="Note 3 4 3 4 2" xfId="14607" xr:uid="{AA78BC69-1936-4588-9714-F3FA748376F8}"/>
    <cellStyle name="Note 3 4 3 4 2 2" xfId="39740" xr:uid="{0A35F8CF-152E-4A41-88F5-7387FF02AF1B}"/>
    <cellStyle name="Note 3 4 3 4 3" xfId="19859" xr:uid="{AFEB686B-CB9C-424C-BB1A-A09A48197AD0}"/>
    <cellStyle name="Note 3 4 3 4 3 2" xfId="44992" xr:uid="{DE6C3426-CD7C-494A-AEA0-6ACDC8DC8759}"/>
    <cellStyle name="Note 3 4 3 4 4" xfId="25195" xr:uid="{89860AF4-EF93-44BF-942E-3A6A58111C71}"/>
    <cellStyle name="Note 3 4 3 4 4 2" xfId="50328" xr:uid="{4F210E97-5E87-4D87-AF63-65821786ED4F}"/>
    <cellStyle name="Note 3 4 3 4 5" xfId="32336" xr:uid="{EAB79006-8F6D-4B7C-9DAB-F758544D8DAA}"/>
    <cellStyle name="Note 3 4 3 5" xfId="10259" xr:uid="{CC295739-B98D-42C9-9023-84AC17A93437}"/>
    <cellStyle name="Note 3 4 3 5 2" xfId="17335" xr:uid="{D88E6B28-E954-4DDC-A62E-DFD70E72A7A1}"/>
    <cellStyle name="Note 3 4 3 5 2 2" xfId="42468" xr:uid="{076B83E0-9343-4FE1-AC37-693587C1B9BF}"/>
    <cellStyle name="Note 3 4 3 5 3" xfId="22447" xr:uid="{F5FFDFAF-F941-4FFA-8FB9-2DA5CF728E23}"/>
    <cellStyle name="Note 3 4 3 5 3 2" xfId="47580" xr:uid="{8EEC3227-39B1-49F8-9AA5-817D340D60C6}"/>
    <cellStyle name="Note 3 4 3 5 4" xfId="27632" xr:uid="{7C24E446-6E80-4F82-91BA-7CE56E91D630}"/>
    <cellStyle name="Note 3 4 3 5 4 2" xfId="52765" xr:uid="{38063EF8-A046-4B77-A75E-E595B68525BB}"/>
    <cellStyle name="Note 3 4 3 5 5" xfId="35400" xr:uid="{55D11D9C-E18A-4522-8069-8D0F28445BF7}"/>
    <cellStyle name="Note 3 4 3 6" xfId="13510" xr:uid="{715EC940-A314-4A17-A7C2-B9A7EF7CFFB2}"/>
    <cellStyle name="Note 3 4 3 6 2" xfId="38644" xr:uid="{845B67AB-D6DA-49F9-B39A-3C0377B4413A}"/>
    <cellStyle name="Note 3 4 3 7" xfId="12727" xr:uid="{1B19F305-660F-4E8D-9EB6-C32D7457BF3B}"/>
    <cellStyle name="Note 3 4 3 7 2" xfId="37865" xr:uid="{1FB460B7-F486-435A-BEBE-6A670DDC79A6}"/>
    <cellStyle name="Note 3 4 3 8" xfId="12872" xr:uid="{ED9E6AEC-3ED1-4062-997F-0FA07DF4E675}"/>
    <cellStyle name="Note 3 4 3 8 2" xfId="38009" xr:uid="{599E7B8E-E552-4B43-9CB8-7BD26CAA053D}"/>
    <cellStyle name="Note 3 4 3 9" xfId="30988" xr:uid="{2E67D7E0-8327-4CCA-9D53-F03176604A6E}"/>
    <cellStyle name="Note 3 4 4" xfId="4003" xr:uid="{56002595-8A62-4963-B131-AA099FDBC38D}"/>
    <cellStyle name="Note 3 4 4 10" xfId="6736" xr:uid="{ED3455CD-6F5F-4F63-AF59-56DDCD7F54EC}"/>
    <cellStyle name="Note 3 4 4 2" xfId="9609" xr:uid="{274E09B3-9F1F-4662-A937-1B3486993FAA}"/>
    <cellStyle name="Note 3 4 4 2 2" xfId="16689" xr:uid="{A299CE89-941C-48BE-AC47-6BA3FA87F001}"/>
    <cellStyle name="Note 3 4 4 2 2 2" xfId="41822" xr:uid="{C427645B-B852-4D1E-991A-96A7EC5E4850}"/>
    <cellStyle name="Note 3 4 4 2 3" xfId="21801" xr:uid="{C60A89AA-0DC0-4A84-B982-4442FB679402}"/>
    <cellStyle name="Note 3 4 4 2 3 2" xfId="46934" xr:uid="{3FE60933-2FA1-4876-A8C2-31155A7C1CEF}"/>
    <cellStyle name="Note 3 4 4 2 4" xfId="26990" xr:uid="{42F19100-2A53-4665-91D4-F0640ED800BB}"/>
    <cellStyle name="Note 3 4 4 2 4 2" xfId="52123" xr:uid="{9443E8CA-CB1E-42FB-BE88-8CA03AC4C6E0}"/>
    <cellStyle name="Note 3 4 4 2 5" xfId="34751" xr:uid="{29B3EF6E-CE72-408D-8496-F7509AC5B083}"/>
    <cellStyle name="Note 3 4 4 3" xfId="10717" xr:uid="{A5F7C9B7-C28F-4469-9C9B-245B8D8AD288}"/>
    <cellStyle name="Note 3 4 4 3 2" xfId="17793" xr:uid="{566A38C7-8EAB-4335-83C0-54B83AE87D7F}"/>
    <cellStyle name="Note 3 4 4 3 2 2" xfId="42926" xr:uid="{A30FEC94-6E21-4AD5-A331-A933BE39BE6C}"/>
    <cellStyle name="Note 3 4 4 3 3" xfId="22905" xr:uid="{8A7994D0-6419-4096-AEB3-A0CECA470EE5}"/>
    <cellStyle name="Note 3 4 4 3 3 2" xfId="48038" xr:uid="{80BF9683-8E47-4994-8F65-D91778D3F817}"/>
    <cellStyle name="Note 3 4 4 3 4" xfId="28090" xr:uid="{08EF575C-ADB7-4B52-AA4D-4F98767445F1}"/>
    <cellStyle name="Note 3 4 4 3 4 2" xfId="53223" xr:uid="{8FA052DD-BC02-441B-9CDB-78CB3714EC42}"/>
    <cellStyle name="Note 3 4 4 3 5" xfId="35858" xr:uid="{46DFB3A9-DCB2-4CB9-AFD4-E1963C4BC195}"/>
    <cellStyle name="Note 3 4 4 4" xfId="11470" xr:uid="{758AB966-8555-4022-9551-D94EFEFDF3DD}"/>
    <cellStyle name="Note 3 4 4 4 2" xfId="18544" xr:uid="{74FBD1ED-68F1-47FA-A901-B7254FA56247}"/>
    <cellStyle name="Note 3 4 4 4 2 2" xfId="43677" xr:uid="{C9FE3777-0874-424E-AA07-2DECBB91EAB1}"/>
    <cellStyle name="Note 3 4 4 4 3" xfId="23656" xr:uid="{E9F94974-F389-479B-86D2-1F2B697AF738}"/>
    <cellStyle name="Note 3 4 4 4 3 2" xfId="48789" xr:uid="{EDBD60CF-4376-4859-BBF1-7064C71963A8}"/>
    <cellStyle name="Note 3 4 4 4 4" xfId="28841" xr:uid="{1C8BC382-BE8D-460C-A7B8-7A71E7CEFA52}"/>
    <cellStyle name="Note 3 4 4 4 4 2" xfId="53974" xr:uid="{FA7ACF59-BA9D-4C95-9064-3EEF70DC86BF}"/>
    <cellStyle name="Note 3 4 4 4 5" xfId="36609" xr:uid="{E021D033-C80A-494D-9302-168BCD26B685}"/>
    <cellStyle name="Note 3 4 4 5" xfId="12117" xr:uid="{E467C392-67E6-4BAD-827B-86E63BD88EBD}"/>
    <cellStyle name="Note 3 4 4 5 2" xfId="19191" xr:uid="{6B5110E3-0C10-4B17-8A55-7F6B07E0CB71}"/>
    <cellStyle name="Note 3 4 4 5 2 2" xfId="44324" xr:uid="{F837DB7F-6F38-448B-9B5B-5AA1DE769FD7}"/>
    <cellStyle name="Note 3 4 4 5 3" xfId="24303" xr:uid="{28E5E7F2-24F3-4519-949C-6B0626B57D48}"/>
    <cellStyle name="Note 3 4 4 5 3 2" xfId="49436" xr:uid="{E13F9096-6A51-44B2-8EC6-4382C84BEA77}"/>
    <cellStyle name="Note 3 4 4 5 4" xfId="29488" xr:uid="{ED21CCA7-44A8-457D-B09E-91ADD633A6AD}"/>
    <cellStyle name="Note 3 4 4 5 4 2" xfId="54621" xr:uid="{F960FECE-2655-4B6D-B1F8-AC1BC1471DB8}"/>
    <cellStyle name="Note 3 4 4 5 5" xfId="37256" xr:uid="{B7646089-C2B3-40E1-95B3-870020A2D7F4}"/>
    <cellStyle name="Note 3 4 4 6" xfId="14163" xr:uid="{CC6243D2-6B69-489B-B09E-17D3BB9003CF}"/>
    <cellStyle name="Note 3 4 4 6 2" xfId="39296" xr:uid="{F38EE610-F0AF-4D45-ADE5-5A2011A88B50}"/>
    <cellStyle name="Note 3 4 4 7" xfId="19420" xr:uid="{D427D20C-2FA1-4529-91AD-90F283496123}"/>
    <cellStyle name="Note 3 4 4 7 2" xfId="44553" xr:uid="{E1B6C831-C380-435F-B133-A8F0517415EA}"/>
    <cellStyle name="Note 3 4 4 8" xfId="24760" xr:uid="{83A58B08-8346-4C84-BFA8-934ED35765AD}"/>
    <cellStyle name="Note 3 4 4 8 2" xfId="49893" xr:uid="{E0198019-C5FC-410F-A26E-6C087740D341}"/>
    <cellStyle name="Note 3 4 4 9" xfId="31892" xr:uid="{69D795CD-7E4A-4C84-BF17-ED87CD214C1D}"/>
    <cellStyle name="Note 3 4 5" xfId="3852" xr:uid="{30D7C9C6-C3C0-4638-A1D8-63F8821A7E56}"/>
    <cellStyle name="Note 3 4 5 10" xfId="6837" xr:uid="{6E5005F2-3FB7-4F4D-8E85-D38F6339F187}"/>
    <cellStyle name="Note 3 4 5 2" xfId="9710" xr:uid="{D7A63B3E-D3E9-4DC4-9662-B6F5B779D76E}"/>
    <cellStyle name="Note 3 4 5 2 2" xfId="16790" xr:uid="{7726471F-B42F-485F-B739-EBB24729DB8A}"/>
    <cellStyle name="Note 3 4 5 2 2 2" xfId="41923" xr:uid="{0993821C-647E-41B6-ADB9-4424A5151DAA}"/>
    <cellStyle name="Note 3 4 5 2 3" xfId="21902" xr:uid="{91E8059B-ED10-48F8-A883-392815FC46D7}"/>
    <cellStyle name="Note 3 4 5 2 3 2" xfId="47035" xr:uid="{C6CEF5EB-57A8-425D-B0DD-18DA21FECE2C}"/>
    <cellStyle name="Note 3 4 5 2 4" xfId="27091" xr:uid="{F939847C-7D70-48F2-8F2B-BF8238FAF74F}"/>
    <cellStyle name="Note 3 4 5 2 4 2" xfId="52224" xr:uid="{CD411BC1-ED1A-4D1F-96DA-EC0723E54612}"/>
    <cellStyle name="Note 3 4 5 2 5" xfId="34852" xr:uid="{D583B5D4-C40D-4C73-8E7A-2697381DD9E2}"/>
    <cellStyle name="Note 3 4 5 3" xfId="10818" xr:uid="{0C47AF8F-E415-47EC-A1F4-D1CE01F34722}"/>
    <cellStyle name="Note 3 4 5 3 2" xfId="17894" xr:uid="{F036ADB8-ACA8-4D09-99DD-41A430626369}"/>
    <cellStyle name="Note 3 4 5 3 2 2" xfId="43027" xr:uid="{1DC23354-4005-41DB-A2BA-6C300BEC56C9}"/>
    <cellStyle name="Note 3 4 5 3 3" xfId="23006" xr:uid="{59A02739-EA94-4B5D-A0E6-7B8A01C70488}"/>
    <cellStyle name="Note 3 4 5 3 3 2" xfId="48139" xr:uid="{76B6C686-F024-4E64-B75C-F8B52621CF5E}"/>
    <cellStyle name="Note 3 4 5 3 4" xfId="28191" xr:uid="{95750F6A-88E3-4A77-BC58-3EA42955C4D8}"/>
    <cellStyle name="Note 3 4 5 3 4 2" xfId="53324" xr:uid="{62E68492-A34D-4746-9A8D-2DD8C3642330}"/>
    <cellStyle name="Note 3 4 5 3 5" xfId="35959" xr:uid="{8AD38184-4E33-4DFF-A099-84A47BF0C93C}"/>
    <cellStyle name="Note 3 4 5 4" xfId="11571" xr:uid="{7BF6632A-FE89-4BAF-9FB7-3F6345A531A4}"/>
    <cellStyle name="Note 3 4 5 4 2" xfId="18645" xr:uid="{972390ED-DF88-47B7-BFAB-8D392C9E30E8}"/>
    <cellStyle name="Note 3 4 5 4 2 2" xfId="43778" xr:uid="{8C93FCD8-2427-4965-8A80-898F9B7C9D02}"/>
    <cellStyle name="Note 3 4 5 4 3" xfId="23757" xr:uid="{4F6F003F-70F0-48F0-B5BE-9014CD8925F7}"/>
    <cellStyle name="Note 3 4 5 4 3 2" xfId="48890" xr:uid="{03FF0E3A-BF4F-4078-B286-31C07EF601BC}"/>
    <cellStyle name="Note 3 4 5 4 4" xfId="28942" xr:uid="{A4DDA619-3FC6-4FF2-AA77-15ED9ABF0E2A}"/>
    <cellStyle name="Note 3 4 5 4 4 2" xfId="54075" xr:uid="{685FA40D-CCB1-4EB8-962A-BBF4DBA03296}"/>
    <cellStyle name="Note 3 4 5 4 5" xfId="36710" xr:uid="{C25DF86A-CD61-4108-AA1A-A9DA6B62530C}"/>
    <cellStyle name="Note 3 4 5 5" xfId="12218" xr:uid="{58F87DA4-3AB5-4CC3-A3FD-52ED8597C4F1}"/>
    <cellStyle name="Note 3 4 5 5 2" xfId="19292" xr:uid="{AA8FE366-9D59-418B-80F4-70410761BF6A}"/>
    <cellStyle name="Note 3 4 5 5 2 2" xfId="44425" xr:uid="{AD533A20-0ED7-492F-A17D-85114044DC51}"/>
    <cellStyle name="Note 3 4 5 5 3" xfId="24404" xr:uid="{D6536D50-7E9B-4960-B2B6-7AE2ED3D4A59}"/>
    <cellStyle name="Note 3 4 5 5 3 2" xfId="49537" xr:uid="{DAE85E79-2E0F-4024-94EC-A072321D8CCD}"/>
    <cellStyle name="Note 3 4 5 5 4" xfId="29589" xr:uid="{63CD8B52-FB3A-4138-A478-6E7CDF942FE2}"/>
    <cellStyle name="Note 3 4 5 5 4 2" xfId="54722" xr:uid="{BE9D5817-D5B9-419F-BD6C-771106302F38}"/>
    <cellStyle name="Note 3 4 5 5 5" xfId="37357" xr:uid="{918645A9-4A16-4804-9341-B573CF8B4A81}"/>
    <cellStyle name="Note 3 4 5 6" xfId="14264" xr:uid="{2BE98885-814A-4A0D-822B-C081DFC9E213}"/>
    <cellStyle name="Note 3 4 5 6 2" xfId="39397" xr:uid="{EB4B7395-B6BA-4CB5-A0A1-A3B359847E91}"/>
    <cellStyle name="Note 3 4 5 7" xfId="19521" xr:uid="{13441839-ED5C-402A-B6FC-4EEFCA4B7BF9}"/>
    <cellStyle name="Note 3 4 5 7 2" xfId="44654" xr:uid="{D062062C-E426-4F70-97F9-77E4EFC971F4}"/>
    <cellStyle name="Note 3 4 5 8" xfId="24861" xr:uid="{504E8546-ACD2-4822-ADBD-E9E6F18C850A}"/>
    <cellStyle name="Note 3 4 5 8 2" xfId="49994" xr:uid="{D35006DC-9074-447C-A043-4964B5E8C107}"/>
    <cellStyle name="Note 3 4 5 9" xfId="31993" xr:uid="{EF50F572-FCD5-431C-9974-496DE97C752B}"/>
    <cellStyle name="Note 3 4 6" xfId="2828" xr:uid="{0122EAA1-F7BA-45FA-AAAA-721F3F06F8B9}"/>
    <cellStyle name="Note 3 4 6 10" xfId="6878" xr:uid="{3B9041CB-8D93-4331-8C4E-F8BA61C9A0D9}"/>
    <cellStyle name="Note 3 4 6 2" xfId="9751" xr:uid="{3B0A2836-9426-4AAE-AAA2-6D82780A0F79}"/>
    <cellStyle name="Note 3 4 6 2 2" xfId="16831" xr:uid="{2908BD27-58AF-45D9-8CE1-6B38341935B2}"/>
    <cellStyle name="Note 3 4 6 2 2 2" xfId="41964" xr:uid="{40089F5F-A4EC-4918-A030-7FE32F0AC0CA}"/>
    <cellStyle name="Note 3 4 6 2 3" xfId="21943" xr:uid="{9E34A676-ECAF-48F9-A3B8-85A2F8498283}"/>
    <cellStyle name="Note 3 4 6 2 3 2" xfId="47076" xr:uid="{41909B68-0A2C-433A-9791-A35A2F47FC79}"/>
    <cellStyle name="Note 3 4 6 2 4" xfId="27132" xr:uid="{E3913590-6DFC-4B05-B5F7-1ACD58B62830}"/>
    <cellStyle name="Note 3 4 6 2 4 2" xfId="52265" xr:uid="{2A0A96D3-88A3-4B46-BA0D-738F17AC4FE8}"/>
    <cellStyle name="Note 3 4 6 2 5" xfId="34893" xr:uid="{CF883522-FFE0-4B39-A3B6-8DA9B57AB391}"/>
    <cellStyle name="Note 3 4 6 3" xfId="10859" xr:uid="{4B92F23C-0D8C-4BC2-BBE3-DA215DDF12CE}"/>
    <cellStyle name="Note 3 4 6 3 2" xfId="17935" xr:uid="{619D807C-E3C0-4255-BA12-B95948323302}"/>
    <cellStyle name="Note 3 4 6 3 2 2" xfId="43068" xr:uid="{3C709F4B-895D-4924-98B4-D9F7186F7A7B}"/>
    <cellStyle name="Note 3 4 6 3 3" xfId="23047" xr:uid="{3733DC6D-579D-4752-8077-899276E46864}"/>
    <cellStyle name="Note 3 4 6 3 3 2" xfId="48180" xr:uid="{9E0779BD-37A2-45E0-9C24-3A9F5694B237}"/>
    <cellStyle name="Note 3 4 6 3 4" xfId="28232" xr:uid="{D52778F4-0FA8-44B9-B993-43128F2D012D}"/>
    <cellStyle name="Note 3 4 6 3 4 2" xfId="53365" xr:uid="{D39D6498-9A91-4E0D-855B-A5A584ADD142}"/>
    <cellStyle name="Note 3 4 6 3 5" xfId="36000" xr:uid="{CA719E51-5CFD-4E74-B1D1-9B91CA96937D}"/>
    <cellStyle name="Note 3 4 6 4" xfId="11612" xr:uid="{338784A0-A6E7-4771-97DD-8B1C79A7EFE4}"/>
    <cellStyle name="Note 3 4 6 4 2" xfId="18686" xr:uid="{6BC7A4FF-0C9E-4F9B-BA4D-6AB87EDBF027}"/>
    <cellStyle name="Note 3 4 6 4 2 2" xfId="43819" xr:uid="{74BFEFA7-16C0-4D71-ACE6-CCD7F7049FB7}"/>
    <cellStyle name="Note 3 4 6 4 3" xfId="23798" xr:uid="{46DAE2B2-D449-427D-85F7-24FE3E60AE63}"/>
    <cellStyle name="Note 3 4 6 4 3 2" xfId="48931" xr:uid="{838F39AF-F7EB-4F44-99E2-740300E2984E}"/>
    <cellStyle name="Note 3 4 6 4 4" xfId="28983" xr:uid="{27EF0AA6-B99D-44BF-866A-C832306085EA}"/>
    <cellStyle name="Note 3 4 6 4 4 2" xfId="54116" xr:uid="{D135FF26-7F82-4913-8D60-09F6706E4289}"/>
    <cellStyle name="Note 3 4 6 4 5" xfId="36751" xr:uid="{881910E0-8487-4C19-8348-5995B6D4BB43}"/>
    <cellStyle name="Note 3 4 6 5" xfId="12259" xr:uid="{9939159D-65A5-415B-B0B1-96B89BCDF965}"/>
    <cellStyle name="Note 3 4 6 5 2" xfId="19333" xr:uid="{20DBC71C-180A-4728-AAC8-CA64B4C29A39}"/>
    <cellStyle name="Note 3 4 6 5 2 2" xfId="44466" xr:uid="{5CF70BDD-3987-4314-B30A-B59779AFCD11}"/>
    <cellStyle name="Note 3 4 6 5 3" xfId="24445" xr:uid="{812E1D22-F3B2-41D6-857E-6AF272A9BE5D}"/>
    <cellStyle name="Note 3 4 6 5 3 2" xfId="49578" xr:uid="{0D590377-1F02-4E68-808F-3FBA665D3C64}"/>
    <cellStyle name="Note 3 4 6 5 4" xfId="29630" xr:uid="{FFEAF0C9-E42B-4C95-93F1-BD2360D39EA5}"/>
    <cellStyle name="Note 3 4 6 5 4 2" xfId="54763" xr:uid="{EB06F14B-A298-42B7-B3E9-9B4EA41BE4ED}"/>
    <cellStyle name="Note 3 4 6 5 5" xfId="37398" xr:uid="{7106506A-5F09-45A0-A504-E0C2538F792D}"/>
    <cellStyle name="Note 3 4 6 6" xfId="14305" xr:uid="{D71A2DCF-4543-4AAE-BDE8-164839502111}"/>
    <cellStyle name="Note 3 4 6 6 2" xfId="39438" xr:uid="{42304C3E-801E-4655-8C9D-35A78E94176D}"/>
    <cellStyle name="Note 3 4 6 7" xfId="19562" xr:uid="{51DD1B9C-84DE-4B1F-B34E-C08A6F63BDFE}"/>
    <cellStyle name="Note 3 4 6 7 2" xfId="44695" xr:uid="{F20DC99A-E57A-4B17-B1DD-5C4D88DFBEEE}"/>
    <cellStyle name="Note 3 4 6 8" xfId="24902" xr:uid="{7A6BE638-AF7E-45AD-9353-62BFD5F4E4BD}"/>
    <cellStyle name="Note 3 4 6 8 2" xfId="50035" xr:uid="{A2A65880-FD75-49DD-8FDB-B3813D284B43}"/>
    <cellStyle name="Note 3 4 6 9" xfId="32034" xr:uid="{07CC2545-A6AA-4522-9976-96C0B1B8ED75}"/>
    <cellStyle name="Note 3 4 7" xfId="3214" xr:uid="{A2ACCD97-48B9-4712-B942-2E95554FF69F}"/>
    <cellStyle name="Note 3 4 7 2" xfId="14936" xr:uid="{DED4D5AD-6152-4853-85D4-A5850F0AD504}"/>
    <cellStyle name="Note 3 4 7 2 2" xfId="40069" xr:uid="{9F2BCC66-51D7-460E-A42D-E42512D35F4B}"/>
    <cellStyle name="Note 3 4 7 3" xfId="20167" xr:uid="{BB5471BA-B3F0-4CF7-B865-385CD00AFD03}"/>
    <cellStyle name="Note 3 4 7 3 2" xfId="45300" xr:uid="{2F19D3F6-D1E9-44F7-A2F3-F4F28FF991DC}"/>
    <cellStyle name="Note 3 4 7 4" xfId="25490" xr:uid="{E92705AE-6B33-41AC-A514-4793664CAC39}"/>
    <cellStyle name="Note 3 4 7 4 2" xfId="50623" xr:uid="{4DB072F8-9702-4A0F-9D44-FFEBB2F1FD0F}"/>
    <cellStyle name="Note 3 4 7 5" xfId="32672" xr:uid="{FC4E22A0-98A3-4A0D-A9F7-217E9CE16E8D}"/>
    <cellStyle name="Note 3 4 7 6" xfId="7523" xr:uid="{A0D7E393-6084-46E6-AB28-A7DC125946AB}"/>
    <cellStyle name="Note 3 4 8" xfId="4091" xr:uid="{87EBEF3E-1139-48F3-ABE9-67CF1062B11E}"/>
    <cellStyle name="Note 3 4 8 2" xfId="30021" xr:uid="{D6E632AE-0FD9-47C5-96C3-EB5170E94FB7}"/>
    <cellStyle name="Note 3 4 9" xfId="4630" xr:uid="{A8B4A5B9-1EF4-40E0-9BF7-910F2BFD10EA}"/>
    <cellStyle name="Note 3 5" xfId="3364" xr:uid="{1B676B7D-E4A7-4674-B999-99CB4E5554D8}"/>
    <cellStyle name="Note 3 5 2" xfId="8265" xr:uid="{7BF3E22A-3F5A-4D6B-9D88-AA23BA4EAF68}"/>
    <cellStyle name="Note 3 5 2 2" xfId="15603" xr:uid="{4AB9840D-F3BE-42D0-9204-22ABD782813D}"/>
    <cellStyle name="Note 3 5 2 2 2" xfId="40736" xr:uid="{59995B9C-2EB7-49A6-BC80-225C8ED84FE2}"/>
    <cellStyle name="Note 3 5 2 3" xfId="20794" xr:uid="{D4319463-55C3-4468-9EA3-50663CC0C525}"/>
    <cellStyle name="Note 3 5 2 3 2" xfId="45927" xr:uid="{2431473F-379E-4379-826C-69A069FC6558}"/>
    <cellStyle name="Note 3 5 2 4" xfId="26111" xr:uid="{41FE8652-8900-404D-9862-F0B8D2AD0482}"/>
    <cellStyle name="Note 3 5 2 4 2" xfId="51244" xr:uid="{43D180B8-45FD-4437-979A-4E811151E600}"/>
    <cellStyle name="Note 3 5 2 5" xfId="33407" xr:uid="{4D4BBFB9-3F7C-431B-A59B-CE11575B6423}"/>
    <cellStyle name="Note 3 5 3" xfId="6971" xr:uid="{3C5A0BB3-844D-4B50-9B37-4B03499D4876}"/>
    <cellStyle name="Note 3 5 3 2" xfId="14394" xr:uid="{B09646A3-8AD4-4D5F-9154-CFD21D5E6929}"/>
    <cellStyle name="Note 3 5 3 2 2" xfId="39527" xr:uid="{88728B66-ADC2-4AB0-BE5D-5F648A0A8303}"/>
    <cellStyle name="Note 3 5 3 3" xfId="19646" xr:uid="{EB851901-62E3-44F8-BEDA-13A461FE01AD}"/>
    <cellStyle name="Note 3 5 3 3 2" xfId="44779" xr:uid="{78215AC2-CC81-41F1-BE3F-1A68D0E14810}"/>
    <cellStyle name="Note 3 5 3 4" xfId="24982" xr:uid="{514149E1-F947-4B54-A9B2-74EF7BA57731}"/>
    <cellStyle name="Note 3 5 3 4 2" xfId="50115" xr:uid="{FAB8402B-8FDB-4520-A60E-EA5893F6919D}"/>
    <cellStyle name="Note 3 5 3 5" xfId="32123" xr:uid="{C2F63E4A-1354-4268-B432-9E8A1610236C}"/>
    <cellStyle name="Note 3 5 4" xfId="8029" xr:uid="{C4C73FD5-17FF-45C1-88F8-959E518D97EB}"/>
    <cellStyle name="Note 3 5 4 2" xfId="15374" xr:uid="{643E6B2C-A987-43EF-87F1-1A288DA2A85E}"/>
    <cellStyle name="Note 3 5 4 2 2" xfId="40507" xr:uid="{FD0DA33D-3770-4463-BBED-7E8114EC19AE}"/>
    <cellStyle name="Note 3 5 4 3" xfId="20575" xr:uid="{EE74F7DD-3BA9-42DF-9071-B5BD23BAD575}"/>
    <cellStyle name="Note 3 5 4 3 2" xfId="45708" xr:uid="{975CCBCC-F1A4-42AF-84EA-F7A8BF6375FF}"/>
    <cellStyle name="Note 3 5 4 4" xfId="25895" xr:uid="{E27DE7CD-5663-470D-A555-BEFAA9BBF940}"/>
    <cellStyle name="Note 3 5 4 4 2" xfId="51028" xr:uid="{BD9111C3-6796-4BA7-8A65-0906B15D1092}"/>
    <cellStyle name="Note 3 5 4 5" xfId="33172" xr:uid="{59469F42-AFB9-4821-9BE5-728560A0F86B}"/>
    <cellStyle name="Note 3 5 5" xfId="7545" xr:uid="{9BD2847C-0D10-43F6-A380-D16CAE06BF09}"/>
    <cellStyle name="Note 3 5 5 2" xfId="14944" xr:uid="{57C7ADEE-DF37-4A01-9347-7F1F731368C2}"/>
    <cellStyle name="Note 3 5 5 2 2" xfId="40077" xr:uid="{042C7018-9AC1-4992-8420-1C21281D2ED3}"/>
    <cellStyle name="Note 3 5 5 3" xfId="20174" xr:uid="{3FFBFE34-2B24-4D2E-BF59-B1D88A70BD15}"/>
    <cellStyle name="Note 3 5 5 3 2" xfId="45307" xr:uid="{32EE342C-5645-4C79-9891-C1A0141C9EBE}"/>
    <cellStyle name="Note 3 5 5 4" xfId="25497" xr:uid="{B7744A80-66D2-42CF-B76D-8D093864E7D4}"/>
    <cellStyle name="Note 3 5 5 4 2" xfId="50630" xr:uid="{3D67B508-B5B5-4CA8-9A83-88AFE38270FA}"/>
    <cellStyle name="Note 3 5 5 5" xfId="32693" xr:uid="{D882CAA2-7E35-4CB4-9A8F-6E39187256EF}"/>
    <cellStyle name="Note 3 5 6" xfId="15837" xr:uid="{6E3DEF06-8153-4879-B161-030548FA42AA}"/>
    <cellStyle name="Note 3 5 6 2" xfId="40970" xr:uid="{52063D95-783B-4D33-AC10-66EDFC0293B8}"/>
    <cellStyle name="Note 3 5 7" xfId="20975" xr:uid="{A239F7F6-780D-4972-80F3-5D63368572C1}"/>
    <cellStyle name="Note 3 5 7 2" xfId="46108" xr:uid="{085A601B-16F3-4591-B5F1-92BFCAF46A6D}"/>
    <cellStyle name="Note 3 5 8" xfId="30635" xr:uid="{B51A7245-005B-4029-A21E-621E06A8B0CD}"/>
    <cellStyle name="Note 3 5 9" xfId="5136" xr:uid="{69DFF1F7-4F52-4B01-8A32-78B51BA0D558}"/>
    <cellStyle name="Note 3 6" xfId="3813" xr:uid="{2966EEB1-019F-42C9-8A62-4D30B28E1E8E}"/>
    <cellStyle name="Note 3 6 10" xfId="5516" xr:uid="{152015B3-5B6F-4D49-B14A-FEBB90837111}"/>
    <cellStyle name="Note 3 6 2" xfId="8630" xr:uid="{BEFD6C3E-BFB7-413E-A5AA-279FDDED21FD}"/>
    <cellStyle name="Note 3 6 2 2" xfId="15887" xr:uid="{4BC07DB3-8DB1-463A-B3A7-2B621A6569FA}"/>
    <cellStyle name="Note 3 6 2 2 2" xfId="41020" xr:uid="{90B31871-054D-4974-80B4-ABE21B7E37FC}"/>
    <cellStyle name="Note 3 6 2 3" xfId="21060" xr:uid="{08A004D6-4A08-4A85-8E12-DBEF261A8BE7}"/>
    <cellStyle name="Note 3 6 2 3 2" xfId="46193" xr:uid="{CC47F304-0B8A-4EDA-82F0-11FABACC27E6}"/>
    <cellStyle name="Note 3 6 2 4" xfId="26273" xr:uid="{4B126651-C02E-462B-BCA3-563BE291F4B9}"/>
    <cellStyle name="Note 3 6 2 4 2" xfId="51406" xr:uid="{9FF959E9-D82A-49DA-99F6-C558F4C4A810}"/>
    <cellStyle name="Note 3 6 2 5" xfId="33772" xr:uid="{4DD96473-C850-498C-AADB-794A34DF6CDB}"/>
    <cellStyle name="Note 3 6 3" xfId="9913" xr:uid="{CA2EF9C1-285A-49FE-8002-D99BBBF582D7}"/>
    <cellStyle name="Note 3 6 3 2" xfId="16989" xr:uid="{694F94FE-57EA-43A3-A49D-943F201EB530}"/>
    <cellStyle name="Note 3 6 3 2 2" xfId="42122" xr:uid="{40F7928D-7761-4FD0-A086-9DD7ADE53CF5}"/>
    <cellStyle name="Note 3 6 3 3" xfId="22101" xr:uid="{86CFDC19-CBF1-45BE-806A-99D09DEA8BC8}"/>
    <cellStyle name="Note 3 6 3 3 2" xfId="47234" xr:uid="{1B16283C-6B60-427E-9982-698D00C5D985}"/>
    <cellStyle name="Note 3 6 3 4" xfId="27286" xr:uid="{27B3E3A3-E680-4CAD-A196-3A82DEE67F5F}"/>
    <cellStyle name="Note 3 6 3 4 2" xfId="52419" xr:uid="{BC0C6FB1-B386-443D-A5BE-51DF3EA33C2F}"/>
    <cellStyle name="Note 3 6 3 5" xfId="35054" xr:uid="{158A0725-733E-4253-BB9B-B3C2C8F69F57}"/>
    <cellStyle name="Note 3 6 4" xfId="7815" xr:uid="{A9A4A430-E06F-4589-9CCC-04104CB1EC6E}"/>
    <cellStyle name="Note 3 6 4 2" xfId="15174" xr:uid="{0A0909E8-0084-4CD8-93F1-7D1F4292C5BE}"/>
    <cellStyle name="Note 3 6 4 2 2" xfId="40307" xr:uid="{05C7A631-06AB-4642-8DFC-B4489E88B00F}"/>
    <cellStyle name="Note 3 6 4 3" xfId="20388" xr:uid="{24BD1931-E7A7-4FCC-8BEE-71AAAD87A885}"/>
    <cellStyle name="Note 3 6 4 3 2" xfId="45521" xr:uid="{2E5EA998-8F97-4AB7-B7F2-F54DFE2F0BB9}"/>
    <cellStyle name="Note 3 6 4 4" xfId="25711" xr:uid="{DDAAE98A-24E2-45EB-95AF-0D01A7252244}"/>
    <cellStyle name="Note 3 6 4 4 2" xfId="50844" xr:uid="{13AE5EA8-A752-4B6A-9888-64F68330AB79}"/>
    <cellStyle name="Note 3 6 4 5" xfId="32962" xr:uid="{C70E60D4-DBD9-4959-869E-A871E7FC20A5}"/>
    <cellStyle name="Note 3 6 5" xfId="7301" xr:uid="{D8870AAC-4FFC-4F17-BF9F-EDA6C8722139}"/>
    <cellStyle name="Note 3 6 5 2" xfId="14720" xr:uid="{81F4FB0F-1E90-4C0D-9DF0-073FB97B73C5}"/>
    <cellStyle name="Note 3 6 5 2 2" xfId="39853" xr:uid="{004A6CDA-93DE-4153-9676-F6778907A612}"/>
    <cellStyle name="Note 3 6 5 3" xfId="19968" xr:uid="{33A1830D-FFC8-452F-9254-6C254DCFA914}"/>
    <cellStyle name="Note 3 6 5 3 2" xfId="45101" xr:uid="{55B01F99-2441-4075-AD7C-4AFA9E41BC98}"/>
    <cellStyle name="Note 3 6 5 4" xfId="25302" xr:uid="{DE295FFC-55A1-4C0D-BA15-791B0D40B93E}"/>
    <cellStyle name="Note 3 6 5 4 2" xfId="50435" xr:uid="{0427048D-C015-4318-8F14-2B44D9D11A51}"/>
    <cellStyle name="Note 3 6 5 5" xfId="32450" xr:uid="{F57EED5B-BA75-48AE-B432-5E8E4249F3BD}"/>
    <cellStyle name="Note 3 6 6" xfId="13505" xr:uid="{0DF71FFD-2F8D-45CF-9FEF-0CC81D9DBB0B}"/>
    <cellStyle name="Note 3 6 6 2" xfId="38639" xr:uid="{7B764467-AC71-4872-B143-FC6B860A6B91}"/>
    <cellStyle name="Note 3 6 7" xfId="12728" xr:uid="{18CAEE01-D922-495D-BCCC-99794E206B55}"/>
    <cellStyle name="Note 3 6 7 2" xfId="37866" xr:uid="{01FE8A44-E384-48FF-B7F6-C128A6241F52}"/>
    <cellStyle name="Note 3 6 8" xfId="12947" xr:uid="{1664DCF9-C8B4-4B27-9BDB-1D30F94776C5}"/>
    <cellStyle name="Note 3 6 8 2" xfId="38083" xr:uid="{D0375CAC-74DA-4929-8341-8A88964193CB}"/>
    <cellStyle name="Note 3 6 9" xfId="30983" xr:uid="{AB79BCCC-C73A-4F8F-86A1-2BE98BDAB677}"/>
    <cellStyle name="Note 3 7" xfId="3676" xr:uid="{B4CC5E61-603B-4C52-B921-1F79DB5D530C}"/>
    <cellStyle name="Note 3 7 10" xfId="6731" xr:uid="{9E8E9D83-6CA4-40EE-9325-91995ED03BFE}"/>
    <cellStyle name="Note 3 7 2" xfId="9604" xr:uid="{BB2E55C0-8331-47F1-8FA5-0704D16C47B6}"/>
    <cellStyle name="Note 3 7 2 2" xfId="16684" xr:uid="{2A421EB6-DCD5-4937-999B-824FEC260937}"/>
    <cellStyle name="Note 3 7 2 2 2" xfId="41817" xr:uid="{791C9A16-8C74-41FC-9CE5-E318E07EF72E}"/>
    <cellStyle name="Note 3 7 2 3" xfId="21796" xr:uid="{7B2E03D9-62EB-441B-ACAA-201495384FBB}"/>
    <cellStyle name="Note 3 7 2 3 2" xfId="46929" xr:uid="{8CE38140-0D33-402E-832C-8426AD227860}"/>
    <cellStyle name="Note 3 7 2 4" xfId="26985" xr:uid="{25E01F8D-5C92-4BBC-A44F-399FF1D613E4}"/>
    <cellStyle name="Note 3 7 2 4 2" xfId="52118" xr:uid="{89C437A7-BCCA-429C-976E-9F9D904734B0}"/>
    <cellStyle name="Note 3 7 2 5" xfId="34746" xr:uid="{3D336650-3B1D-484D-9185-A9E537D923BF}"/>
    <cellStyle name="Note 3 7 3" xfId="10712" xr:uid="{16DC261C-AD31-4742-8F85-B98020205A66}"/>
    <cellStyle name="Note 3 7 3 2" xfId="17788" xr:uid="{5B9BA4FF-6138-4791-A3E1-AF4CA23CDEE3}"/>
    <cellStyle name="Note 3 7 3 2 2" xfId="42921" xr:uid="{A30ED7D9-F0AA-4438-BD92-0CA6B1273F18}"/>
    <cellStyle name="Note 3 7 3 3" xfId="22900" xr:uid="{BEB62C25-8B69-443C-9C76-E8382F72E1D7}"/>
    <cellStyle name="Note 3 7 3 3 2" xfId="48033" xr:uid="{BFC69D70-CDBA-4E5F-A744-086A43817994}"/>
    <cellStyle name="Note 3 7 3 4" xfId="28085" xr:uid="{9863981F-8015-4902-9BA3-E2722E261575}"/>
    <cellStyle name="Note 3 7 3 4 2" xfId="53218" xr:uid="{8A296548-4831-4EF4-B008-03AD06F615DA}"/>
    <cellStyle name="Note 3 7 3 5" xfId="35853" xr:uid="{A0191E0F-5A18-4DDA-BD0D-AFA8C63BC89D}"/>
    <cellStyle name="Note 3 7 4" xfId="11465" xr:uid="{68728392-5949-4395-A801-79BABD9E5D92}"/>
    <cellStyle name="Note 3 7 4 2" xfId="18539" xr:uid="{3AFC4818-82DD-426A-8CD2-7872FB2D38C9}"/>
    <cellStyle name="Note 3 7 4 2 2" xfId="43672" xr:uid="{D2F6A34F-EF36-4356-8E12-A04B58E84829}"/>
    <cellStyle name="Note 3 7 4 3" xfId="23651" xr:uid="{1C19219F-CC97-475A-BF70-191ACD1A7874}"/>
    <cellStyle name="Note 3 7 4 3 2" xfId="48784" xr:uid="{74707361-0D2B-4780-BAC8-B5F9BA26B59D}"/>
    <cellStyle name="Note 3 7 4 4" xfId="28836" xr:uid="{9DB5DB52-ED70-42BA-A7ED-0DF374BB7874}"/>
    <cellStyle name="Note 3 7 4 4 2" xfId="53969" xr:uid="{FED713E2-7C35-469D-9DB7-DF1B66EB6221}"/>
    <cellStyle name="Note 3 7 4 5" xfId="36604" xr:uid="{FE5594E0-F886-4714-8539-AA39BBB6EF2C}"/>
    <cellStyle name="Note 3 7 5" xfId="12112" xr:uid="{B2D78CB6-4E2F-4AC2-B3B7-A18CCE776F70}"/>
    <cellStyle name="Note 3 7 5 2" xfId="19186" xr:uid="{2D1C0D42-9033-4EB7-ABB1-8F8B20EFD4B0}"/>
    <cellStyle name="Note 3 7 5 2 2" xfId="44319" xr:uid="{F20239E6-B453-443F-BEAA-535151D3925B}"/>
    <cellStyle name="Note 3 7 5 3" xfId="24298" xr:uid="{1E0B2341-9317-44A2-9B1D-0BB250E7FC11}"/>
    <cellStyle name="Note 3 7 5 3 2" xfId="49431" xr:uid="{75EC9F3E-B953-4A7A-B9FF-DCB38041D2D5}"/>
    <cellStyle name="Note 3 7 5 4" xfId="29483" xr:uid="{2A7E3687-7FF0-4540-9F70-A7369AFE67F6}"/>
    <cellStyle name="Note 3 7 5 4 2" xfId="54616" xr:uid="{C357635F-F570-423D-96CB-53ABF41E6BC0}"/>
    <cellStyle name="Note 3 7 5 5" xfId="37251" xr:uid="{CEF5358D-E237-47D7-985C-A3EFFF393FA7}"/>
    <cellStyle name="Note 3 7 6" xfId="14158" xr:uid="{76BC55D2-0574-46D9-9083-FF7CA63843AE}"/>
    <cellStyle name="Note 3 7 6 2" xfId="39291" xr:uid="{77452AE1-4364-4533-940E-2640A03E184E}"/>
    <cellStyle name="Note 3 7 7" xfId="19415" xr:uid="{207F7E57-0A96-449D-B124-ECF8DCBBEC52}"/>
    <cellStyle name="Note 3 7 7 2" xfId="44548" xr:uid="{E1A4B853-7253-41A1-92D1-B20E8CB240B8}"/>
    <cellStyle name="Note 3 7 8" xfId="24755" xr:uid="{BFBAFBA9-0536-4140-A5BB-6C75FA49CB71}"/>
    <cellStyle name="Note 3 7 8 2" xfId="49888" xr:uid="{6E4F3FB0-D4D8-4693-8A68-5042BAA870DA}"/>
    <cellStyle name="Note 3 7 9" xfId="31887" xr:uid="{FD1EBF91-545D-47D2-8197-7DE0C1AC813E}"/>
    <cellStyle name="Note 3 8" xfId="3851" xr:uid="{E54DEBE5-82E4-40E3-BFE3-B87458C2E712}"/>
    <cellStyle name="Note 3 8 10" xfId="6835" xr:uid="{0E4DD78E-58C8-4DF7-8C79-701B76847A07}"/>
    <cellStyle name="Note 3 8 2" xfId="9708" xr:uid="{58CC1FE2-CE9E-497E-B46E-7A24082320FB}"/>
    <cellStyle name="Note 3 8 2 2" xfId="16788" xr:uid="{9793B0DE-E0DF-47FF-8082-9B3CC2880A89}"/>
    <cellStyle name="Note 3 8 2 2 2" xfId="41921" xr:uid="{5B7BBC7B-1B62-4E43-A835-1905D48A30A9}"/>
    <cellStyle name="Note 3 8 2 3" xfId="21900" xr:uid="{4A59BA5A-E42B-439C-BA8C-A621D4DDA897}"/>
    <cellStyle name="Note 3 8 2 3 2" xfId="47033" xr:uid="{ACA95097-C4E6-4DCD-8A06-3033D9BAA5DE}"/>
    <cellStyle name="Note 3 8 2 4" xfId="27089" xr:uid="{CA4B444D-E462-434D-AB0A-375124FBD0BA}"/>
    <cellStyle name="Note 3 8 2 4 2" xfId="52222" xr:uid="{DE3136EB-2B95-48FD-8476-093F8A31F1FE}"/>
    <cellStyle name="Note 3 8 2 5" xfId="34850" xr:uid="{DB252019-3E96-4706-84FC-FB0083C4B214}"/>
    <cellStyle name="Note 3 8 3" xfId="10816" xr:uid="{0F0C98CC-0233-430E-B0B5-2518A9FD0974}"/>
    <cellStyle name="Note 3 8 3 2" xfId="17892" xr:uid="{60892136-149B-439D-8177-82310CEBC358}"/>
    <cellStyle name="Note 3 8 3 2 2" xfId="43025" xr:uid="{4E00D87E-418A-4AE5-A330-B49E11729646}"/>
    <cellStyle name="Note 3 8 3 3" xfId="23004" xr:uid="{334AE3AF-51EA-4E18-9DAA-2241F4446F61}"/>
    <cellStyle name="Note 3 8 3 3 2" xfId="48137" xr:uid="{23E1EF52-A638-4523-B9FB-B0C2547C6663}"/>
    <cellStyle name="Note 3 8 3 4" xfId="28189" xr:uid="{580CB8DF-CB2F-40C6-B032-1022316B864F}"/>
    <cellStyle name="Note 3 8 3 4 2" xfId="53322" xr:uid="{CFD1A333-44E4-4976-AC58-2533165BDEA5}"/>
    <cellStyle name="Note 3 8 3 5" xfId="35957" xr:uid="{369B257F-727B-40EB-A359-D7CC8DFD0F93}"/>
    <cellStyle name="Note 3 8 4" xfId="11569" xr:uid="{726F4BB5-3B13-43EA-BDF1-49F93094B919}"/>
    <cellStyle name="Note 3 8 4 2" xfId="18643" xr:uid="{46E9AB48-C3D1-4EF4-B898-5F988BE670F7}"/>
    <cellStyle name="Note 3 8 4 2 2" xfId="43776" xr:uid="{C3A21695-F710-4971-9E89-ED99F10D5AE8}"/>
    <cellStyle name="Note 3 8 4 3" xfId="23755" xr:uid="{62BFB230-1824-4240-83D8-EE8B86364E80}"/>
    <cellStyle name="Note 3 8 4 3 2" xfId="48888" xr:uid="{147251ED-43F6-4640-AED6-B8627466BC4D}"/>
    <cellStyle name="Note 3 8 4 4" xfId="28940" xr:uid="{6B29FEF0-880F-4632-BD46-8CF7253B1314}"/>
    <cellStyle name="Note 3 8 4 4 2" xfId="54073" xr:uid="{2F40A3C6-7028-4CFB-BE99-E5064A302E5A}"/>
    <cellStyle name="Note 3 8 4 5" xfId="36708" xr:uid="{A658E3F1-1A65-464B-A06A-7E1FDAD90266}"/>
    <cellStyle name="Note 3 8 5" xfId="12216" xr:uid="{DD05E223-9579-42A2-AF7F-130953523D2A}"/>
    <cellStyle name="Note 3 8 5 2" xfId="19290" xr:uid="{EB9E2062-C2AC-4927-9C2C-D2807C4240FD}"/>
    <cellStyle name="Note 3 8 5 2 2" xfId="44423" xr:uid="{7ABB8033-C755-47F9-BBA7-8B06819214BD}"/>
    <cellStyle name="Note 3 8 5 3" xfId="24402" xr:uid="{48144F67-8D80-48CD-A455-8AD34F3D5DA7}"/>
    <cellStyle name="Note 3 8 5 3 2" xfId="49535" xr:uid="{A1622B53-953F-42CC-8ED5-25CD1975D02B}"/>
    <cellStyle name="Note 3 8 5 4" xfId="29587" xr:uid="{879E8195-3F4E-4C6E-8C10-156CB83404F5}"/>
    <cellStyle name="Note 3 8 5 4 2" xfId="54720" xr:uid="{77B73631-BE84-49B6-9B40-418FCBB496AB}"/>
    <cellStyle name="Note 3 8 5 5" xfId="37355" xr:uid="{10B9086A-910B-435E-9E7E-C71E5ACE98BB}"/>
    <cellStyle name="Note 3 8 6" xfId="14262" xr:uid="{60927C3B-0DAC-45E4-A620-A68757D87EB6}"/>
    <cellStyle name="Note 3 8 6 2" xfId="39395" xr:uid="{DF454952-2826-477C-BF6A-62AB009B3E98}"/>
    <cellStyle name="Note 3 8 7" xfId="19519" xr:uid="{C1F2FECC-3981-42DF-B406-02E3EEC9EDDA}"/>
    <cellStyle name="Note 3 8 7 2" xfId="44652" xr:uid="{195CB51E-A7FA-4540-9315-5204645079FD}"/>
    <cellStyle name="Note 3 8 8" xfId="24859" xr:uid="{C4901297-2ADE-4AED-9B47-9CED36662383}"/>
    <cellStyle name="Note 3 8 8 2" xfId="49992" xr:uid="{4ACC0100-1BFD-4E5E-A3A1-34884F0CE065}"/>
    <cellStyle name="Note 3 8 9" xfId="31991" xr:uid="{D082BD4D-4CCD-4269-B6C0-5ED3E514B008}"/>
    <cellStyle name="Note 3 9" xfId="4024" xr:uid="{F9B44232-8374-4CAE-BDB4-C312BC3B7E5A}"/>
    <cellStyle name="Note 3 9 10" xfId="6876" xr:uid="{01E63E1C-95A1-423E-ADC9-84880664EA2D}"/>
    <cellStyle name="Note 3 9 2" xfId="9749" xr:uid="{50A312CF-78F7-47FC-B864-32E0C68082BF}"/>
    <cellStyle name="Note 3 9 2 2" xfId="16829" xr:uid="{6E08351A-4C2D-491E-BB3F-B9196E219E7C}"/>
    <cellStyle name="Note 3 9 2 2 2" xfId="41962" xr:uid="{421EDE7D-34B0-4B95-A6E0-A0DCD9761576}"/>
    <cellStyle name="Note 3 9 2 3" xfId="21941" xr:uid="{2C0184DA-B41C-4865-956D-97A84AB66A5A}"/>
    <cellStyle name="Note 3 9 2 3 2" xfId="47074" xr:uid="{AB251020-D561-4E30-883D-4E9B869FF032}"/>
    <cellStyle name="Note 3 9 2 4" xfId="27130" xr:uid="{F33701C1-D51E-4796-BD60-1386A3C8BB9E}"/>
    <cellStyle name="Note 3 9 2 4 2" xfId="52263" xr:uid="{D6027E0B-1654-444F-B8E7-45EE00F975C0}"/>
    <cellStyle name="Note 3 9 2 5" xfId="34891" xr:uid="{CC115FE4-7DC0-4E3D-9F13-E7D1A11231BA}"/>
    <cellStyle name="Note 3 9 3" xfId="10857" xr:uid="{9BA420B1-F795-4219-A597-4BC1C8DB8A48}"/>
    <cellStyle name="Note 3 9 3 2" xfId="17933" xr:uid="{57F0A0FF-B214-4D1C-9F72-B5EC59D8ACE9}"/>
    <cellStyle name="Note 3 9 3 2 2" xfId="43066" xr:uid="{776777E0-DB57-423F-B4EA-9E5433FB2B93}"/>
    <cellStyle name="Note 3 9 3 3" xfId="23045" xr:uid="{A93A137E-C27C-4EC1-948D-3D213F4BFCAC}"/>
    <cellStyle name="Note 3 9 3 3 2" xfId="48178" xr:uid="{24F3AAA9-353F-4308-A67E-96C9C549612F}"/>
    <cellStyle name="Note 3 9 3 4" xfId="28230" xr:uid="{D5DCC33A-AA3E-48C6-97B2-264CA233F076}"/>
    <cellStyle name="Note 3 9 3 4 2" xfId="53363" xr:uid="{47201995-817B-4029-BAD0-59D6EE5F7363}"/>
    <cellStyle name="Note 3 9 3 5" xfId="35998" xr:uid="{4FDDA48B-5236-44BB-ABF5-F9E7EF79DA88}"/>
    <cellStyle name="Note 3 9 4" xfId="11610" xr:uid="{1DA6B161-1B88-4293-AF4D-EEB953EC0BEA}"/>
    <cellStyle name="Note 3 9 4 2" xfId="18684" xr:uid="{2CEBD7AF-ED7E-4C6E-8B57-A667460EA8C0}"/>
    <cellStyle name="Note 3 9 4 2 2" xfId="43817" xr:uid="{C0388362-25DA-4E4D-A580-AADCBE44B0AA}"/>
    <cellStyle name="Note 3 9 4 3" xfId="23796" xr:uid="{AF778AFE-F293-4B3D-A95A-843447079F27}"/>
    <cellStyle name="Note 3 9 4 3 2" xfId="48929" xr:uid="{BD6D16A1-D0ED-4ABC-AE45-6E5F2DFAD726}"/>
    <cellStyle name="Note 3 9 4 4" xfId="28981" xr:uid="{D0040F98-4832-4165-B1FD-A533F6A9C125}"/>
    <cellStyle name="Note 3 9 4 4 2" xfId="54114" xr:uid="{6B9EFA7F-23A1-4E01-9908-B9E3302E313B}"/>
    <cellStyle name="Note 3 9 4 5" xfId="36749" xr:uid="{37FD3F25-4CEF-4688-A2CC-28B7828634C1}"/>
    <cellStyle name="Note 3 9 5" xfId="12257" xr:uid="{92A50669-A185-44DC-AF2A-D2A9F15BA4AB}"/>
    <cellStyle name="Note 3 9 5 2" xfId="19331" xr:uid="{725BBCB3-06D7-4A23-841E-264132F14C19}"/>
    <cellStyle name="Note 3 9 5 2 2" xfId="44464" xr:uid="{8D7A9A02-F536-4043-BF17-4F47100D51C9}"/>
    <cellStyle name="Note 3 9 5 3" xfId="24443" xr:uid="{624AC936-0FB5-439C-8E8F-EEB1FBD70B38}"/>
    <cellStyle name="Note 3 9 5 3 2" xfId="49576" xr:uid="{6A02BE1E-C924-485A-9CAC-164E2D9C0A09}"/>
    <cellStyle name="Note 3 9 5 4" xfId="29628" xr:uid="{16B1AC6F-130C-469C-AF72-69F272F64352}"/>
    <cellStyle name="Note 3 9 5 4 2" xfId="54761" xr:uid="{3830FA32-F8E6-4DBE-90E6-DAB43D59289B}"/>
    <cellStyle name="Note 3 9 5 5" xfId="37396" xr:uid="{4CBE775F-30D6-4499-A537-AA6BAC927597}"/>
    <cellStyle name="Note 3 9 6" xfId="14303" xr:uid="{7569B613-6509-4E5D-B864-958E7A630F5C}"/>
    <cellStyle name="Note 3 9 6 2" xfId="39436" xr:uid="{E68B992E-4EAB-4DFB-95D4-A7E02F9618A0}"/>
    <cellStyle name="Note 3 9 7" xfId="19560" xr:uid="{EC230BB0-99F5-46BB-8202-8B5C8AC35469}"/>
    <cellStyle name="Note 3 9 7 2" xfId="44693" xr:uid="{31561B1C-3F7F-4CF1-BDB0-C3B053C4F65E}"/>
    <cellStyle name="Note 3 9 8" xfId="24900" xr:uid="{56442DF0-8BB1-467F-B481-645EA3384915}"/>
    <cellStyle name="Note 3 9 8 2" xfId="50033" xr:uid="{17F1D592-F328-4D6C-8229-5771AD36B0AC}"/>
    <cellStyle name="Note 3 9 9" xfId="32032" xr:uid="{35808D22-3E7B-4CC0-9752-C08A8FE4927B}"/>
    <cellStyle name="Note 4" xfId="1555" xr:uid="{00000000-0005-0000-0000-0000F3060000}"/>
    <cellStyle name="Note 4 10" xfId="2869" xr:uid="{C7D1ED86-DC58-4450-A852-9231DAA491D5}"/>
    <cellStyle name="Note 4 10 2" xfId="15976" xr:uid="{05A41B72-7ECE-47F2-9033-AE1606462314}"/>
    <cellStyle name="Note 4 10 2 2" xfId="41109" xr:uid="{A1F90FB2-2EF5-4E53-97A7-BFA19B693194}"/>
    <cellStyle name="Note 4 10 3" xfId="21149" xr:uid="{F8FB9572-96D8-4692-91F7-11CC335B46EA}"/>
    <cellStyle name="Note 4 10 3 2" xfId="46282" xr:uid="{E521750C-7F8E-473F-97E6-E51334D14E43}"/>
    <cellStyle name="Note 4 10 4" xfId="26362" xr:uid="{D8524D2E-76CD-4909-B1E1-49CD396F92EF}"/>
    <cellStyle name="Note 4 10 4 2" xfId="51495" xr:uid="{17CBCD77-E53B-406F-BED5-83C17C4125C9}"/>
    <cellStyle name="Note 4 10 5" xfId="33861" xr:uid="{EC85857E-446A-42AB-98C2-E742BA92A21F}"/>
    <cellStyle name="Note 4 10 6" xfId="8719" xr:uid="{3DF40C66-AC92-483D-A587-1D979317A03F}"/>
    <cellStyle name="Note 4 11" xfId="4195" xr:uid="{74513B7E-B63A-47B3-B1F2-E62BBD4E2EAB}"/>
    <cellStyle name="Note 4 11 2" xfId="30022" xr:uid="{45CEDCCB-7B1F-4714-85B6-A6A32D205814}"/>
    <cellStyle name="Note 4 12" xfId="4631" xr:uid="{BF15E373-14BC-4068-A2BF-7857552D8647}"/>
    <cellStyle name="Note 4 2" xfId="1556" xr:uid="{00000000-0005-0000-0000-0000F4060000}"/>
    <cellStyle name="Note 4 3" xfId="1557" xr:uid="{00000000-0005-0000-0000-0000F5060000}"/>
    <cellStyle name="Note 4 3 2" xfId="3372" xr:uid="{3DFCBBC5-F994-4019-9C4B-444904FA324E}"/>
    <cellStyle name="Note 4 3 2 2" xfId="8257" xr:uid="{E39F2822-342F-4AB6-ABC1-7A3D94081BC3}"/>
    <cellStyle name="Note 4 3 2 2 2" xfId="15595" xr:uid="{70295585-1724-4521-B13B-5F1F468147BF}"/>
    <cellStyle name="Note 4 3 2 2 2 2" xfId="40728" xr:uid="{0536B2C6-A2A6-4EA1-9109-19D3638F049F}"/>
    <cellStyle name="Note 4 3 2 2 3" xfId="20786" xr:uid="{20957BD1-7D5F-44FF-B0DD-05380467E121}"/>
    <cellStyle name="Note 4 3 2 2 3 2" xfId="45919" xr:uid="{6BB7EC02-FC81-4042-B989-382D4FC9601D}"/>
    <cellStyle name="Note 4 3 2 2 4" xfId="26103" xr:uid="{B3F702E9-28C3-4E28-A089-16507DDED336}"/>
    <cellStyle name="Note 4 3 2 2 4 2" xfId="51236" xr:uid="{7CADF490-A579-447E-B650-D2493CC44D60}"/>
    <cellStyle name="Note 4 3 2 2 5" xfId="33399" xr:uid="{068AC499-91F6-44AE-9608-8AEF0FD14F8D}"/>
    <cellStyle name="Note 4 3 2 3" xfId="6975" xr:uid="{695DCF6D-B3BD-4D8C-8350-5014067871D8}"/>
    <cellStyle name="Note 4 3 2 3 2" xfId="14398" xr:uid="{1CF552DF-B79F-47B4-AD48-3DDA422DCCAE}"/>
    <cellStyle name="Note 4 3 2 3 2 2" xfId="39531" xr:uid="{46ED34FD-B748-4CB7-80CE-2C20239A0698}"/>
    <cellStyle name="Note 4 3 2 3 3" xfId="19650" xr:uid="{89B2E355-1457-4772-AADB-F6932B01E1B6}"/>
    <cellStyle name="Note 4 3 2 3 3 2" xfId="44783" xr:uid="{060D9CEA-D3F7-4355-A2A9-629A8F682C41}"/>
    <cellStyle name="Note 4 3 2 3 4" xfId="24986" xr:uid="{69A8CE3C-5654-4EC8-8A75-E49E4EDFFA54}"/>
    <cellStyle name="Note 4 3 2 3 4 2" xfId="50119" xr:uid="{C7153F7B-D992-43DB-883A-5FD1C0E3F94B}"/>
    <cellStyle name="Note 4 3 2 3 5" xfId="32127" xr:uid="{57EA1F87-C010-4C44-A23D-E4DF3348E4D8}"/>
    <cellStyle name="Note 4 3 2 4" xfId="8023" xr:uid="{7401230A-F688-4B6A-8864-5D2D8F236053}"/>
    <cellStyle name="Note 4 3 2 4 2" xfId="15368" xr:uid="{BA2A54E3-F263-418B-BE23-3BD9F9185D6A}"/>
    <cellStyle name="Note 4 3 2 4 2 2" xfId="40501" xr:uid="{16ED302F-96E5-4F2A-8D30-D93FB2233EEF}"/>
    <cellStyle name="Note 4 3 2 4 3" xfId="20569" xr:uid="{F6E1216C-2375-4F31-9D7D-46F775EB387E}"/>
    <cellStyle name="Note 4 3 2 4 3 2" xfId="45702" xr:uid="{5ECF1D5E-737B-41A9-8AC2-AA3813ACC6BA}"/>
    <cellStyle name="Note 4 3 2 4 4" xfId="25889" xr:uid="{8F14C5C3-DB9A-439E-BE47-5F71A19F0CEA}"/>
    <cellStyle name="Note 4 3 2 4 4 2" xfId="51022" xr:uid="{8A9B83BF-6634-48E8-BAB7-D1C2D8F13FB4}"/>
    <cellStyle name="Note 4 3 2 4 5" xfId="33166" xr:uid="{2C4C1873-6466-4251-85BA-C4DBB340D754}"/>
    <cellStyle name="Note 4 3 2 5" xfId="7122" xr:uid="{173256F2-F8CD-4E6C-88DF-E2730F2A74F8}"/>
    <cellStyle name="Note 4 3 2 5 2" xfId="14545" xr:uid="{587E70BE-8F2B-499C-BA26-5D7103052983}"/>
    <cellStyle name="Note 4 3 2 5 2 2" xfId="39678" xr:uid="{E1194404-5320-4A74-90D9-A71FC6E200C9}"/>
    <cellStyle name="Note 4 3 2 5 3" xfId="19797" xr:uid="{DCA53AB3-C606-4643-84DD-B3B6448C595C}"/>
    <cellStyle name="Note 4 3 2 5 3 2" xfId="44930" xr:uid="{16685C32-DF5B-48DB-A64F-795552F92D3C}"/>
    <cellStyle name="Note 4 3 2 5 4" xfId="25133" xr:uid="{66D49803-077A-43D3-991B-6BE04247027E}"/>
    <cellStyle name="Note 4 3 2 5 4 2" xfId="50266" xr:uid="{826B4B79-4FDA-444F-A440-116C4DF98897}"/>
    <cellStyle name="Note 4 3 2 5 5" xfId="32274" xr:uid="{7C37B244-4E30-46FE-8235-7CDB27C9A1A9}"/>
    <cellStyle name="Note 4 3 2 6" xfId="12811" xr:uid="{BFD48AB7-D9B1-4598-BB51-DDB8CADB13C8}"/>
    <cellStyle name="Note 4 3 2 6 2" xfId="37949" xr:uid="{276A0D93-0B00-4B09-90AB-271E99E48C1E}"/>
    <cellStyle name="Note 4 3 2 7" xfId="20984" xr:uid="{C4F5267F-6AA2-445B-82E8-69A4E38F1257}"/>
    <cellStyle name="Note 4 3 2 7 2" xfId="46117" xr:uid="{9606864D-16E4-4E00-92EF-F7B42B3AF10D}"/>
    <cellStyle name="Note 4 3 2 8" xfId="30627" xr:uid="{43A65628-7FE1-42AF-83F5-729031C8C5F9}"/>
    <cellStyle name="Note 4 3 2 9" xfId="5128" xr:uid="{FBCC3316-85E6-4E97-9965-A50758AE63D7}"/>
    <cellStyle name="Note 4 3 3" xfId="3108" xr:uid="{56153AAF-082D-4C4A-B4A6-AA4D402A63A9}"/>
    <cellStyle name="Note 4 3 3 10" xfId="6718" xr:uid="{B391A9C2-8814-4922-A3CF-3D6DF218745B}"/>
    <cellStyle name="Note 4 3 3 2" xfId="9591" xr:uid="{484B53BE-8827-4BF4-BD0A-B618A19C8AE8}"/>
    <cellStyle name="Note 4 3 3 2 2" xfId="16671" xr:uid="{30CFC09E-47FF-4E5A-9730-D1ED2914F72A}"/>
    <cellStyle name="Note 4 3 3 2 2 2" xfId="41804" xr:uid="{B45D18C1-56A4-4F23-B789-306B39129F75}"/>
    <cellStyle name="Note 4 3 3 2 3" xfId="21783" xr:uid="{2CBF3021-D37D-4EF8-9D11-94FEE5B2FA52}"/>
    <cellStyle name="Note 4 3 3 2 3 2" xfId="46916" xr:uid="{4FBB53A2-6142-4A8E-A34C-A7779EF9E530}"/>
    <cellStyle name="Note 4 3 3 2 4" xfId="26972" xr:uid="{E6EDBB3D-FA56-453C-B16B-B0199F1F7102}"/>
    <cellStyle name="Note 4 3 3 2 4 2" xfId="52105" xr:uid="{FD51C3AA-C757-42E5-9B9C-80F95B38CEC3}"/>
    <cellStyle name="Note 4 3 3 2 5" xfId="34733" xr:uid="{9D872158-8D3F-478C-B5E6-3B7CB620D83D}"/>
    <cellStyle name="Note 4 3 3 3" xfId="10699" xr:uid="{3A82C517-8FAA-4269-AB44-67851A9490D0}"/>
    <cellStyle name="Note 4 3 3 3 2" xfId="17775" xr:uid="{C0C9D9F4-2984-4B01-A973-295A905CDF92}"/>
    <cellStyle name="Note 4 3 3 3 2 2" xfId="42908" xr:uid="{305FDB19-433E-4D0F-911D-A1635567C635}"/>
    <cellStyle name="Note 4 3 3 3 3" xfId="22887" xr:uid="{718480B8-3672-4CC9-A3CA-E504C6DD6160}"/>
    <cellStyle name="Note 4 3 3 3 3 2" xfId="48020" xr:uid="{D5C86FB4-F58C-4A6F-92B9-BA5514934BE3}"/>
    <cellStyle name="Note 4 3 3 3 4" xfId="28072" xr:uid="{D644AF0D-9327-4879-8051-42131CB688D2}"/>
    <cellStyle name="Note 4 3 3 3 4 2" xfId="53205" xr:uid="{0544730D-9FAA-4C06-B6C3-4D4E8843B2E0}"/>
    <cellStyle name="Note 4 3 3 3 5" xfId="35840" xr:uid="{5A7598B7-A893-4113-9828-6EB9BD4C3FA2}"/>
    <cellStyle name="Note 4 3 3 4" xfId="11452" xr:uid="{CB2E248E-4564-4378-8FBD-B667B087A6A3}"/>
    <cellStyle name="Note 4 3 3 4 2" xfId="18526" xr:uid="{9F910752-65E9-47B9-99C7-3D3C420277CC}"/>
    <cellStyle name="Note 4 3 3 4 2 2" xfId="43659" xr:uid="{5573C2AB-7890-45CD-8511-13B112402ACE}"/>
    <cellStyle name="Note 4 3 3 4 3" xfId="23638" xr:uid="{019BF9B0-814A-4982-8331-EB4A41DB38C8}"/>
    <cellStyle name="Note 4 3 3 4 3 2" xfId="48771" xr:uid="{AE78FF53-003F-4154-9B08-B9189621A737}"/>
    <cellStyle name="Note 4 3 3 4 4" xfId="28823" xr:uid="{B4CA88B6-BE89-49E2-B501-4DCCEFBBD936}"/>
    <cellStyle name="Note 4 3 3 4 4 2" xfId="53956" xr:uid="{AEBC99F4-8E4E-41A1-BCD1-4F6A91CDD13C}"/>
    <cellStyle name="Note 4 3 3 4 5" xfId="36591" xr:uid="{FE637E00-1FF3-49A7-8575-BF65621425A4}"/>
    <cellStyle name="Note 4 3 3 5" xfId="12099" xr:uid="{1A041645-9560-4039-A028-CEFF4DCC2263}"/>
    <cellStyle name="Note 4 3 3 5 2" xfId="19173" xr:uid="{988C30F6-147D-4765-8AC1-2037B75D4339}"/>
    <cellStyle name="Note 4 3 3 5 2 2" xfId="44306" xr:uid="{7AA26AF0-DB12-4740-8BAB-DD426C32E58C}"/>
    <cellStyle name="Note 4 3 3 5 3" xfId="24285" xr:uid="{F352A17A-3250-4A8B-9C6F-0EA55B36CD51}"/>
    <cellStyle name="Note 4 3 3 5 3 2" xfId="49418" xr:uid="{EF5FA956-013B-4BF2-9935-9AA009DE3E94}"/>
    <cellStyle name="Note 4 3 3 5 4" xfId="29470" xr:uid="{EBD8C450-AAD7-426A-93EF-37845CA16ACC}"/>
    <cellStyle name="Note 4 3 3 5 4 2" xfId="54603" xr:uid="{BB3129B0-6F7A-4771-AFAA-48DD6D832951}"/>
    <cellStyle name="Note 4 3 3 5 5" xfId="37238" xr:uid="{F728787F-675E-4DA1-B1FD-8D1F8351143F}"/>
    <cellStyle name="Note 4 3 3 6" xfId="14151" xr:uid="{6306B02B-1FD4-45A2-972F-F7B746E034F8}"/>
    <cellStyle name="Note 4 3 3 6 2" xfId="39284" xr:uid="{97A2198F-408D-426E-AACC-23E9FD4D675E}"/>
    <cellStyle name="Note 4 3 3 7" xfId="19402" xr:uid="{52B12BCF-3FD7-4028-8D2D-DA6A7A5C7E59}"/>
    <cellStyle name="Note 4 3 3 7 2" xfId="44535" xr:uid="{D2D74725-4E9A-4E67-ADD4-9495B37782EF}"/>
    <cellStyle name="Note 4 3 3 8" xfId="24742" xr:uid="{6A6CC8FD-A36B-4C02-94B4-B367704EE5A8}"/>
    <cellStyle name="Note 4 3 3 8 2" xfId="49875" xr:uid="{BDFA7E31-071A-4D89-91DF-B265D60BB863}"/>
    <cellStyle name="Note 4 3 3 9" xfId="31874" xr:uid="{B8AC9B04-D78D-4556-9A45-75A027FFE070}"/>
    <cellStyle name="Note 4 3 4" xfId="3194" xr:uid="{2E37F6DF-7EAF-4543-A198-1DAF936214FF}"/>
    <cellStyle name="Note 4 3 4 10" xfId="6824" xr:uid="{0CBF2DEB-3890-4639-9683-91CBE5D1DB0E}"/>
    <cellStyle name="Note 4 3 4 2" xfId="9697" xr:uid="{5C6A4643-981E-459A-AE40-A0FCAF2B0879}"/>
    <cellStyle name="Note 4 3 4 2 2" xfId="16777" xr:uid="{24E5E355-8F2C-4127-A51F-49CF1F9C5B3A}"/>
    <cellStyle name="Note 4 3 4 2 2 2" xfId="41910" xr:uid="{B8CC13FE-521C-4507-A3BF-CFA9B7BC2A49}"/>
    <cellStyle name="Note 4 3 4 2 3" xfId="21889" xr:uid="{4A2BC2F8-36D3-4A06-9060-BA8A4A133D0C}"/>
    <cellStyle name="Note 4 3 4 2 3 2" xfId="47022" xr:uid="{EAA33F60-02C8-4B66-8766-FB94FF23D125}"/>
    <cellStyle name="Note 4 3 4 2 4" xfId="27078" xr:uid="{35AD3BE0-C6EE-4799-B2AF-EE934A1F5F84}"/>
    <cellStyle name="Note 4 3 4 2 4 2" xfId="52211" xr:uid="{FB49AA1F-AB61-467E-8E81-F7B8C0EEE7A5}"/>
    <cellStyle name="Note 4 3 4 2 5" xfId="34839" xr:uid="{1E8EE05F-26E7-4C5B-AE17-2B0481C63F12}"/>
    <cellStyle name="Note 4 3 4 3" xfId="10805" xr:uid="{630CF77A-1F0F-4A74-B3F4-98B8AA3C97BC}"/>
    <cellStyle name="Note 4 3 4 3 2" xfId="17881" xr:uid="{02CF7B76-71CA-4825-88BA-4AFC9871D22C}"/>
    <cellStyle name="Note 4 3 4 3 2 2" xfId="43014" xr:uid="{B4596A67-32AB-4DF3-BCF1-4F04A971FE28}"/>
    <cellStyle name="Note 4 3 4 3 3" xfId="22993" xr:uid="{2701089F-2B88-40F0-940A-F455AEC71B01}"/>
    <cellStyle name="Note 4 3 4 3 3 2" xfId="48126" xr:uid="{C4BCEE9C-40A4-4486-809C-A52C3F09F08B}"/>
    <cellStyle name="Note 4 3 4 3 4" xfId="28178" xr:uid="{388E56C0-6479-4E32-924B-A8AC748F5576}"/>
    <cellStyle name="Note 4 3 4 3 4 2" xfId="53311" xr:uid="{FF023708-349D-4D2D-A369-9445DB52797F}"/>
    <cellStyle name="Note 4 3 4 3 5" xfId="35946" xr:uid="{54CACCE0-561F-48A3-9EB1-7C180527A771}"/>
    <cellStyle name="Note 4 3 4 4" xfId="11558" xr:uid="{1D427A3F-E512-4E5F-BC11-2AD995D226DE}"/>
    <cellStyle name="Note 4 3 4 4 2" xfId="18632" xr:uid="{CF934BEB-08CA-44F8-B459-2E38DEADB811}"/>
    <cellStyle name="Note 4 3 4 4 2 2" xfId="43765" xr:uid="{41D49725-C2F0-4B93-93B8-F9C3BFFB6F49}"/>
    <cellStyle name="Note 4 3 4 4 3" xfId="23744" xr:uid="{9C95B9B0-2115-4222-985D-D4F8940A11E8}"/>
    <cellStyle name="Note 4 3 4 4 3 2" xfId="48877" xr:uid="{7F292CE0-6545-4446-A3A0-4ABB4CD03AF3}"/>
    <cellStyle name="Note 4 3 4 4 4" xfId="28929" xr:uid="{A32EF619-64CD-4BA7-B1C3-F290B10D02A8}"/>
    <cellStyle name="Note 4 3 4 4 4 2" xfId="54062" xr:uid="{FAF1198D-F566-4AF6-9E05-FD6A93DC888D}"/>
    <cellStyle name="Note 4 3 4 4 5" xfId="36697" xr:uid="{9D3D4257-6D43-40F4-94FC-42BA6A3D5E28}"/>
    <cellStyle name="Note 4 3 4 5" xfId="12205" xr:uid="{2461AC85-D71F-481D-9524-79F42FB2CD04}"/>
    <cellStyle name="Note 4 3 4 5 2" xfId="19279" xr:uid="{5DA99420-E542-4CE8-BF40-1A289D4973D1}"/>
    <cellStyle name="Note 4 3 4 5 2 2" xfId="44412" xr:uid="{15296452-982A-4EB9-983E-EEBE97A93008}"/>
    <cellStyle name="Note 4 3 4 5 3" xfId="24391" xr:uid="{AB0A4007-2604-4936-9ABA-5749449AB75E}"/>
    <cellStyle name="Note 4 3 4 5 3 2" xfId="49524" xr:uid="{71D44F04-B56E-40FF-A621-8CD27C054D32}"/>
    <cellStyle name="Note 4 3 4 5 4" xfId="29576" xr:uid="{F2674EF9-EEF3-46EF-BEA2-9B8EFA0533A4}"/>
    <cellStyle name="Note 4 3 4 5 4 2" xfId="54709" xr:uid="{C77E30EA-0AF1-4B51-A83C-0BB1C86B0EC5}"/>
    <cellStyle name="Note 4 3 4 5 5" xfId="37344" xr:uid="{7B5727B9-2206-486F-A3BB-E3534C114142}"/>
    <cellStyle name="Note 4 3 4 6" xfId="14251" xr:uid="{BD20DD79-C2DD-4968-AEA5-7D31DEB98BBC}"/>
    <cellStyle name="Note 4 3 4 6 2" xfId="39384" xr:uid="{424C69AB-89C1-404A-9463-8C74C488B1C9}"/>
    <cellStyle name="Note 4 3 4 7" xfId="19508" xr:uid="{D33B99C0-1C8E-469B-AC4A-F79C14BD5657}"/>
    <cellStyle name="Note 4 3 4 7 2" xfId="44641" xr:uid="{67325FDA-EA1A-4940-BFD4-C1DF1B4B5779}"/>
    <cellStyle name="Note 4 3 4 8" xfId="24848" xr:uid="{DA40AACE-A2AF-4B67-B771-61F3A00A568D}"/>
    <cellStyle name="Note 4 3 4 8 2" xfId="49981" xr:uid="{54528A98-B48F-4ED1-B9E5-04CB9BDC6BFB}"/>
    <cellStyle name="Note 4 3 4 9" xfId="31980" xr:uid="{5412CCC1-6647-41A6-911E-A53BF63FBF96}"/>
    <cellStyle name="Note 4 3 5" xfId="3854" xr:uid="{7A654C04-9A64-4B2D-87D0-04A9A4F5A5FC}"/>
    <cellStyle name="Note 4 3 5 10" xfId="6274" xr:uid="{9BCFF718-1C30-4B29-AA7F-ED0C697FCBFD}"/>
    <cellStyle name="Note 4 3 5 2" xfId="9142" xr:uid="{AAA1F557-79D2-46C5-B40E-E8DCA56E8BB8}"/>
    <cellStyle name="Note 4 3 5 2 2" xfId="16314" xr:uid="{C3D6812F-C1B8-4515-9054-90E152CB2EF1}"/>
    <cellStyle name="Note 4 3 5 2 2 2" xfId="41447" xr:uid="{EE833493-1EB9-4FB2-ADDD-1F9E2A862CD0}"/>
    <cellStyle name="Note 4 3 5 2 3" xfId="21454" xr:uid="{A5950C27-832A-4B15-A897-6CCB923B985C}"/>
    <cellStyle name="Note 4 3 5 2 3 2" xfId="46587" xr:uid="{95473337-8CC3-4E4A-89DF-0A8ABE325A75}"/>
    <cellStyle name="Note 4 3 5 2 4" xfId="26668" xr:uid="{42F68BCD-E15A-4E21-8F52-8E67B1DF8CF6}"/>
    <cellStyle name="Note 4 3 5 2 4 2" xfId="51801" xr:uid="{C9EDB2CF-DFFC-4E67-A260-D5D3C0E5D506}"/>
    <cellStyle name="Note 4 3 5 2 5" xfId="34284" xr:uid="{7778D1F6-6AA6-4F16-BC9C-A9491235CDB0}"/>
    <cellStyle name="Note 4 3 5 3" xfId="10370" xr:uid="{0390D164-A936-4F58-A955-97C6C0EEF5D1}"/>
    <cellStyle name="Note 4 3 5 3 2" xfId="17446" xr:uid="{581A7800-CE23-4E2F-A30C-335E19259314}"/>
    <cellStyle name="Note 4 3 5 3 2 2" xfId="42579" xr:uid="{D791389F-D160-4A0B-BF39-BFFEEB671CB0}"/>
    <cellStyle name="Note 4 3 5 3 3" xfId="22558" xr:uid="{94C38CCC-7E02-422E-8B7B-3A8CB59B9698}"/>
    <cellStyle name="Note 4 3 5 3 3 2" xfId="47691" xr:uid="{BFC17DA1-9020-49C1-AED7-FBC05E8631F4}"/>
    <cellStyle name="Note 4 3 5 3 4" xfId="27743" xr:uid="{ABF7E751-8F0F-4A59-9D50-D8862396D5DF}"/>
    <cellStyle name="Note 4 3 5 3 4 2" xfId="52876" xr:uid="{941101FE-3390-4A78-9340-BCDB4EBA5FA9}"/>
    <cellStyle name="Note 4 3 5 3 5" xfId="35511" xr:uid="{D927BE5E-D4DC-4B64-8A42-BD2E20AECFD4}"/>
    <cellStyle name="Note 4 3 5 4" xfId="11141" xr:uid="{954C09F7-E782-44E3-A9CF-CEE1970D963C}"/>
    <cellStyle name="Note 4 3 5 4 2" xfId="18216" xr:uid="{F11EDAB1-F0A3-4A8F-B719-2C52881774D8}"/>
    <cellStyle name="Note 4 3 5 4 2 2" xfId="43349" xr:uid="{CAD7BEA6-6048-468F-A33E-1444C4A6EC66}"/>
    <cellStyle name="Note 4 3 5 4 3" xfId="23328" xr:uid="{BAED78BF-9998-4B7A-BE86-340109A5A74F}"/>
    <cellStyle name="Note 4 3 5 4 3 2" xfId="48461" xr:uid="{39BAD36B-6AF2-43E7-B033-3567686B2B52}"/>
    <cellStyle name="Note 4 3 5 4 4" xfId="28513" xr:uid="{0EDA3D65-3F8C-43D9-AC32-738E4E1F0E85}"/>
    <cellStyle name="Note 4 3 5 4 4 2" xfId="53646" xr:uid="{9B27E7C7-8D78-45D6-8289-FA88B6B507AE}"/>
    <cellStyle name="Note 4 3 5 4 5" xfId="36281" xr:uid="{4F59F8B8-E715-4DBE-A09F-C87FDE62260E}"/>
    <cellStyle name="Note 4 3 5 5" xfId="11815" xr:uid="{E4D43766-1B4C-4077-BC59-726C4E823D6C}"/>
    <cellStyle name="Note 4 3 5 5 2" xfId="18889" xr:uid="{7EBB7744-D7F8-4A93-8672-9EF85F477CC5}"/>
    <cellStyle name="Note 4 3 5 5 2 2" xfId="44022" xr:uid="{EDB8FDFD-6220-4F9B-86D9-AD354E76B1C2}"/>
    <cellStyle name="Note 4 3 5 5 3" xfId="24001" xr:uid="{E4F87F16-5A18-405C-B433-6514A6140BBE}"/>
    <cellStyle name="Note 4 3 5 5 3 2" xfId="49134" xr:uid="{7FE0CE11-554B-4A58-B10D-A31A28D12B05}"/>
    <cellStyle name="Note 4 3 5 5 4" xfId="29186" xr:uid="{E5A48179-EDB1-44E2-9D15-2F34EB405FA4}"/>
    <cellStyle name="Note 4 3 5 5 4 2" xfId="54319" xr:uid="{15F6CB53-A64C-4E63-AA4B-FEF330EC9FD0}"/>
    <cellStyle name="Note 4 3 5 5 5" xfId="36954" xr:uid="{5B6EDAE9-C252-4A78-B198-4BFB6E3BC1E1}"/>
    <cellStyle name="Note 4 3 5 6" xfId="13874" xr:uid="{9624993F-9291-4177-8E7D-4FD1F9079434}"/>
    <cellStyle name="Note 4 3 5 6 2" xfId="39008" xr:uid="{C28C9164-010F-473F-A48B-BA6B88AC3AD5}"/>
    <cellStyle name="Note 4 3 5 7" xfId="12564" xr:uid="{7299EE39-972F-4AAC-8AC3-67734E8FCB0C}"/>
    <cellStyle name="Note 4 3 5 7 2" xfId="37702" xr:uid="{EDF3762F-B2AA-4A85-B33F-BA05CB2E8072}"/>
    <cellStyle name="Note 4 3 5 8" xfId="13078" xr:uid="{4F27D6F0-56A1-4821-9E31-40CB24EA21E9}"/>
    <cellStyle name="Note 4 3 5 8 2" xfId="38213" xr:uid="{D0DF27CF-08CE-462D-9864-513A9F9F0732}"/>
    <cellStyle name="Note 4 3 5 9" xfId="31440" xr:uid="{7693705F-FE43-4783-B2EC-5AEE12AE912C}"/>
    <cellStyle name="Note 4 3 6" xfId="4026" xr:uid="{FBE94E03-0C9B-456F-AC34-2C368045CFB8}"/>
    <cellStyle name="Note 4 3 6 10" xfId="6880" xr:uid="{638990AA-90EF-4561-A05D-9CF6FE9BC5FB}"/>
    <cellStyle name="Note 4 3 6 2" xfId="9753" xr:uid="{96EF36EC-860D-47AA-B134-66DB78DE8CFB}"/>
    <cellStyle name="Note 4 3 6 2 2" xfId="16833" xr:uid="{D3FFB482-7833-4B0A-B4A0-89AD0A0976EE}"/>
    <cellStyle name="Note 4 3 6 2 2 2" xfId="41966" xr:uid="{9EC39291-933C-4EA7-89F1-91C98CB311B5}"/>
    <cellStyle name="Note 4 3 6 2 3" xfId="21945" xr:uid="{F47C5323-E1D5-43BD-A835-639461C0C163}"/>
    <cellStyle name="Note 4 3 6 2 3 2" xfId="47078" xr:uid="{9CD97E20-83A1-4B89-A8B0-F6A2B3B7D019}"/>
    <cellStyle name="Note 4 3 6 2 4" xfId="27134" xr:uid="{1DF3512D-2F06-4440-AABD-AC7FF729DD44}"/>
    <cellStyle name="Note 4 3 6 2 4 2" xfId="52267" xr:uid="{649E8121-A228-40FA-88FC-FB5CEFE93844}"/>
    <cellStyle name="Note 4 3 6 2 5" xfId="34895" xr:uid="{48273581-C05B-48D5-B29A-700DB32C37DD}"/>
    <cellStyle name="Note 4 3 6 3" xfId="10861" xr:uid="{0A98CFBF-60D3-4FF5-8774-E9159DC3A3A5}"/>
    <cellStyle name="Note 4 3 6 3 2" xfId="17937" xr:uid="{9D9B5C33-EE70-44A4-943A-0255217E09BB}"/>
    <cellStyle name="Note 4 3 6 3 2 2" xfId="43070" xr:uid="{51823D58-313F-44DB-BF7B-3110E2D6278F}"/>
    <cellStyle name="Note 4 3 6 3 3" xfId="23049" xr:uid="{6EA0D9F0-E70E-43BB-9486-DAC1EBF882BD}"/>
    <cellStyle name="Note 4 3 6 3 3 2" xfId="48182" xr:uid="{8DD9DBF5-EF82-4CC0-81CF-38056B697915}"/>
    <cellStyle name="Note 4 3 6 3 4" xfId="28234" xr:uid="{ECA3DCE2-6227-489E-AE98-20B909289C14}"/>
    <cellStyle name="Note 4 3 6 3 4 2" xfId="53367" xr:uid="{BB0BA25C-8350-4652-910E-3DA2E40E4E72}"/>
    <cellStyle name="Note 4 3 6 3 5" xfId="36002" xr:uid="{04F536B9-DAC8-4119-B085-18E21083E0C7}"/>
    <cellStyle name="Note 4 3 6 4" xfId="11614" xr:uid="{BFAB4CA2-2AF4-40B0-848E-74524CF99334}"/>
    <cellStyle name="Note 4 3 6 4 2" xfId="18688" xr:uid="{92E9BFCE-F4D2-459F-A349-A7D4A52250BE}"/>
    <cellStyle name="Note 4 3 6 4 2 2" xfId="43821" xr:uid="{DBEFD8DF-51F6-4D24-87BD-A9B35E312DA9}"/>
    <cellStyle name="Note 4 3 6 4 3" xfId="23800" xr:uid="{4AF8CAD6-F017-4B34-A032-3F38DA8458C7}"/>
    <cellStyle name="Note 4 3 6 4 3 2" xfId="48933" xr:uid="{665D50D1-2744-4493-98DF-6D96AFB2D4FD}"/>
    <cellStyle name="Note 4 3 6 4 4" xfId="28985" xr:uid="{D0ECA49D-EF17-4FD4-8E47-D04B48BC41D2}"/>
    <cellStyle name="Note 4 3 6 4 4 2" xfId="54118" xr:uid="{8B1A5918-8E01-4ECF-8A42-51D06B16A3D9}"/>
    <cellStyle name="Note 4 3 6 4 5" xfId="36753" xr:uid="{1D7F8A8A-6D26-4D0A-BB2C-24F13691795A}"/>
    <cellStyle name="Note 4 3 6 5" xfId="12261" xr:uid="{F79A483C-7135-4D76-9D3D-0D2956A8DB4B}"/>
    <cellStyle name="Note 4 3 6 5 2" xfId="19335" xr:uid="{D8ABEC05-C40A-4307-86F6-A3DD4825FA8D}"/>
    <cellStyle name="Note 4 3 6 5 2 2" xfId="44468" xr:uid="{AC5A2CAF-11BB-4074-882C-40D40B09F4AC}"/>
    <cellStyle name="Note 4 3 6 5 3" xfId="24447" xr:uid="{CBD5DCB2-305A-475F-A811-58CE3B3A13EE}"/>
    <cellStyle name="Note 4 3 6 5 3 2" xfId="49580" xr:uid="{6436CFAB-28AB-4FB4-B7A4-7275484D67EE}"/>
    <cellStyle name="Note 4 3 6 5 4" xfId="29632" xr:uid="{9D775E78-831E-4C06-81B6-C124BB3E513B}"/>
    <cellStyle name="Note 4 3 6 5 4 2" xfId="54765" xr:uid="{3E018CD5-71C1-4B3E-B752-9CE9BD4AE926}"/>
    <cellStyle name="Note 4 3 6 5 5" xfId="37400" xr:uid="{999C2B50-C420-44ED-B9D4-D22E0F3D1CA3}"/>
    <cellStyle name="Note 4 3 6 6" xfId="14307" xr:uid="{89F2E022-6AAF-4BE9-B9FE-690E9737E4D3}"/>
    <cellStyle name="Note 4 3 6 6 2" xfId="39440" xr:uid="{C91BC849-B023-498A-A7EE-36F6BDAB4502}"/>
    <cellStyle name="Note 4 3 6 7" xfId="19564" xr:uid="{001A6BD9-FD6A-4B92-AA87-44362F95794E}"/>
    <cellStyle name="Note 4 3 6 7 2" xfId="44697" xr:uid="{81F9FD7F-C777-47BA-B935-A294CA8320F5}"/>
    <cellStyle name="Note 4 3 6 8" xfId="24904" xr:uid="{3235860C-34D8-4C54-BE68-CD929AE6B0D5}"/>
    <cellStyle name="Note 4 3 6 8 2" xfId="50037" xr:uid="{40C2F12A-85AE-498F-8082-1D2FEFDE1DB7}"/>
    <cellStyle name="Note 4 3 6 9" xfId="32036" xr:uid="{DD612D21-96E2-4908-8984-54F951EDCC9E}"/>
    <cellStyle name="Note 4 3 7" xfId="3741" xr:uid="{0DEB6E4B-7044-45A3-AF61-6076A3F484CA}"/>
    <cellStyle name="Note 4 3 7 2" xfId="14935" xr:uid="{90D65012-0C75-4FF1-A04D-7040B5803C04}"/>
    <cellStyle name="Note 4 3 7 2 2" xfId="40068" xr:uid="{1D079EF2-D16B-42E0-9CAE-FBE09F4DD151}"/>
    <cellStyle name="Note 4 3 7 3" xfId="20166" xr:uid="{AAAEF131-56AD-4BC9-8420-8EA45B005DC8}"/>
    <cellStyle name="Note 4 3 7 3 2" xfId="45299" xr:uid="{C0B99910-5362-47C5-9F3E-7B9C9D397180}"/>
    <cellStyle name="Note 4 3 7 4" xfId="25489" xr:uid="{6EEC7B2D-D745-42A9-93D4-3FDEB291CC76}"/>
    <cellStyle name="Note 4 3 7 4 2" xfId="50622" xr:uid="{3F013AD6-BE78-4ABB-9476-486EB80375D8}"/>
    <cellStyle name="Note 4 3 7 5" xfId="32671" xr:uid="{D83625BB-3766-41D7-982A-47B5E8A597F8}"/>
    <cellStyle name="Note 4 3 7 6" xfId="7522" xr:uid="{2A6B0031-9AE3-4F64-9494-9ABD43676B1F}"/>
    <cellStyle name="Note 4 3 8" xfId="4092" xr:uid="{9FB47385-2C12-4A73-B635-32C99CA2F8AB}"/>
    <cellStyle name="Note 4 3 8 2" xfId="30023" xr:uid="{92829042-8992-48FB-AFDF-97A775B4636D}"/>
    <cellStyle name="Note 4 3 9" xfId="4632" xr:uid="{2D6AAEDD-D051-4AE0-A14A-E042F7F4D9C1}"/>
    <cellStyle name="Note 4 4" xfId="1558" xr:uid="{00000000-0005-0000-0000-0000F6060000}"/>
    <cellStyle name="Note 4 4 2" xfId="3373" xr:uid="{81F84FA9-6DF8-4D92-B276-EF068351D2D4}"/>
    <cellStyle name="Note 4 4 2 2" xfId="8256" xr:uid="{DF2EEC79-BB5D-48B4-8B0B-681E779F5147}"/>
    <cellStyle name="Note 4 4 2 2 2" xfId="15594" xr:uid="{3FCA2BA1-AD5D-474E-B48D-7B06BD8536E9}"/>
    <cellStyle name="Note 4 4 2 2 2 2" xfId="40727" xr:uid="{AE422BAE-FFC9-46FD-B417-DAD332F73069}"/>
    <cellStyle name="Note 4 4 2 2 3" xfId="20785" xr:uid="{557C3769-4599-43DA-9E64-6F2552D60B52}"/>
    <cellStyle name="Note 4 4 2 2 3 2" xfId="45918" xr:uid="{20E05E14-FFC4-4C22-8F04-FD6079C672B4}"/>
    <cellStyle name="Note 4 4 2 2 4" xfId="26102" xr:uid="{22C5EA1A-4ECA-49E0-A81E-CD4E46722899}"/>
    <cellStyle name="Note 4 4 2 2 4 2" xfId="51235" xr:uid="{8E4B2421-4C7F-45CB-8536-0533E7629296}"/>
    <cellStyle name="Note 4 4 2 2 5" xfId="33398" xr:uid="{2FFA02C3-F9AE-40B4-8194-75378B90DCB2}"/>
    <cellStyle name="Note 4 4 2 3" xfId="6976" xr:uid="{C8C29EF1-C7B2-4A15-A0C4-BD16A85CA097}"/>
    <cellStyle name="Note 4 4 2 3 2" xfId="14399" xr:uid="{8F10DA66-018F-4EBC-950F-162DA707EA39}"/>
    <cellStyle name="Note 4 4 2 3 2 2" xfId="39532" xr:uid="{AF04E3D7-609F-40B4-BA18-F4B1CA7B396C}"/>
    <cellStyle name="Note 4 4 2 3 3" xfId="19651" xr:uid="{EEDEFC46-C421-4865-A275-ECBCD93A8AF8}"/>
    <cellStyle name="Note 4 4 2 3 3 2" xfId="44784" xr:uid="{B3489D9E-991D-41E9-992F-167E5B8850E3}"/>
    <cellStyle name="Note 4 4 2 3 4" xfId="24987" xr:uid="{3D4AAF39-DCF8-4F3E-83E6-772E0797D788}"/>
    <cellStyle name="Note 4 4 2 3 4 2" xfId="50120" xr:uid="{1DF0401E-DA2F-43A1-9331-F421E99895BA}"/>
    <cellStyle name="Note 4 4 2 3 5" xfId="32128" xr:uid="{FD3109B2-1F04-476D-BC36-57BD9AD5B1E9}"/>
    <cellStyle name="Note 4 4 2 4" xfId="8022" xr:uid="{610D8FAD-EB54-44CB-A2FF-F37021F14E33}"/>
    <cellStyle name="Note 4 4 2 4 2" xfId="15367" xr:uid="{56CE4FDF-5DF0-4D76-BFF2-E4D772E4F7D7}"/>
    <cellStyle name="Note 4 4 2 4 2 2" xfId="40500" xr:uid="{376308E7-EBE4-446B-BD6D-58B91782ED73}"/>
    <cellStyle name="Note 4 4 2 4 3" xfId="20568" xr:uid="{B7703EF8-8075-4285-A761-13AAFEFEE9AB}"/>
    <cellStyle name="Note 4 4 2 4 3 2" xfId="45701" xr:uid="{38A9649D-42C4-47B1-A952-E9A612A5A72A}"/>
    <cellStyle name="Note 4 4 2 4 4" xfId="25888" xr:uid="{4B244F41-6122-46A2-B854-71124D390632}"/>
    <cellStyle name="Note 4 4 2 4 4 2" xfId="51021" xr:uid="{5E8F405F-FF6A-4315-84FF-CA62B6BE4B76}"/>
    <cellStyle name="Note 4 4 2 4 5" xfId="33165" xr:uid="{EFA69CE2-2959-458F-B7F1-3BF85B1A3734}"/>
    <cellStyle name="Note 4 4 2 5" xfId="7889" xr:uid="{ECD9E7AC-BCF6-45BA-9EE5-9A45D412C77D}"/>
    <cellStyle name="Note 4 4 2 5 2" xfId="15248" xr:uid="{F0C107B5-72AF-4348-927D-B024D765C27B}"/>
    <cellStyle name="Note 4 4 2 5 2 2" xfId="40381" xr:uid="{BDB106AE-4172-4DEF-8B9D-B96B2E524055}"/>
    <cellStyle name="Note 4 4 2 5 3" xfId="20460" xr:uid="{A810FE26-BAC5-428C-8F1B-08550C717015}"/>
    <cellStyle name="Note 4 4 2 5 3 2" xfId="45593" xr:uid="{A2BE7A1C-DBBD-4B71-9CD1-0E313620E809}"/>
    <cellStyle name="Note 4 4 2 5 4" xfId="25783" xr:uid="{19FC9307-2552-4409-B645-2E0F4A776180}"/>
    <cellStyle name="Note 4 4 2 5 4 2" xfId="50916" xr:uid="{EA7E33C9-B80D-48BC-A081-78D08EF2A4A8}"/>
    <cellStyle name="Note 4 4 2 5 5" xfId="33034" xr:uid="{B01BCF3C-9718-43AF-8E44-9FF7D9DBC6E7}"/>
    <cellStyle name="Note 4 4 2 6" xfId="13103" xr:uid="{07E1200C-CB09-47E8-A1B0-1C9E819C203D}"/>
    <cellStyle name="Note 4 4 2 6 2" xfId="38238" xr:uid="{72A1C1EC-C1C5-45AB-A95B-6CBFFEA22A31}"/>
    <cellStyle name="Note 4 4 2 7" xfId="15020" xr:uid="{BD327864-F95D-4017-AAB7-8FE51FE33D2B}"/>
    <cellStyle name="Note 4 4 2 7 2" xfId="40153" xr:uid="{FE9336E2-8E49-4377-8D8F-1917927D5D37}"/>
    <cellStyle name="Note 4 4 2 8" xfId="30626" xr:uid="{1FF2B4BA-B543-4F2E-98C7-B7753E38E5DD}"/>
    <cellStyle name="Note 4 4 2 9" xfId="5127" xr:uid="{020E0409-494C-4910-ACE7-5D12E1DE596A}"/>
    <cellStyle name="Note 4 4 3" xfId="3107" xr:uid="{B579AB78-F003-48E8-97DF-3915BAF487B3}"/>
    <cellStyle name="Note 4 4 3 10" xfId="6717" xr:uid="{4C3E84CA-EECB-40AC-9891-D773BE88B6B5}"/>
    <cellStyle name="Note 4 4 3 2" xfId="9590" xr:uid="{F62CC8AE-2B9B-446F-8B9B-038292F760C8}"/>
    <cellStyle name="Note 4 4 3 2 2" xfId="16670" xr:uid="{2B32EC37-E1E3-42C9-B856-F23706A98545}"/>
    <cellStyle name="Note 4 4 3 2 2 2" xfId="41803" xr:uid="{7732D751-9957-4D1A-925F-6746C24AE40C}"/>
    <cellStyle name="Note 4 4 3 2 3" xfId="21782" xr:uid="{3D52340F-AFA6-4988-820C-5B5F48DB1B7D}"/>
    <cellStyle name="Note 4 4 3 2 3 2" xfId="46915" xr:uid="{A8B3C9D4-EEA5-481A-B3EA-C13AE4934DA8}"/>
    <cellStyle name="Note 4 4 3 2 4" xfId="26971" xr:uid="{43B0F133-E3EF-4593-AFC5-E704DD5544FE}"/>
    <cellStyle name="Note 4 4 3 2 4 2" xfId="52104" xr:uid="{0844A34D-2D58-4D5A-BA6A-87473A667F5C}"/>
    <cellStyle name="Note 4 4 3 2 5" xfId="34732" xr:uid="{B7D1ECBB-ED9F-49C3-A6D9-40ACA2F6A798}"/>
    <cellStyle name="Note 4 4 3 3" xfId="10698" xr:uid="{CBFD1551-A7FE-4B73-B5EB-FF90951AA201}"/>
    <cellStyle name="Note 4 4 3 3 2" xfId="17774" xr:uid="{5F6D4C79-9F06-475E-A71D-8EA911A9ACBD}"/>
    <cellStyle name="Note 4 4 3 3 2 2" xfId="42907" xr:uid="{F59C3F55-E030-4621-92D1-229E113E03AF}"/>
    <cellStyle name="Note 4 4 3 3 3" xfId="22886" xr:uid="{21995B4F-38D0-4C2F-8E4E-419F57D7A843}"/>
    <cellStyle name="Note 4 4 3 3 3 2" xfId="48019" xr:uid="{FAD32354-BD71-43FE-BDDD-FAB516B9E66F}"/>
    <cellStyle name="Note 4 4 3 3 4" xfId="28071" xr:uid="{E774D8E0-D76F-4A77-99CA-DFBFA9A7F2B9}"/>
    <cellStyle name="Note 4 4 3 3 4 2" xfId="53204" xr:uid="{547B411D-E405-4AAE-B183-3256A018A014}"/>
    <cellStyle name="Note 4 4 3 3 5" xfId="35839" xr:uid="{1DB5E2F6-DDCB-441A-96A8-1F92C95C8F5D}"/>
    <cellStyle name="Note 4 4 3 4" xfId="11451" xr:uid="{F53BA0FE-A1A2-4F0D-8CD3-5D996FB0F375}"/>
    <cellStyle name="Note 4 4 3 4 2" xfId="18525" xr:uid="{8E927B40-0C3C-401F-BC10-C000B696DF51}"/>
    <cellStyle name="Note 4 4 3 4 2 2" xfId="43658" xr:uid="{F061BD5B-CCA0-4DBB-9964-70F8798C7A40}"/>
    <cellStyle name="Note 4 4 3 4 3" xfId="23637" xr:uid="{34338A76-9CC8-4129-B427-D1E07DF032BD}"/>
    <cellStyle name="Note 4 4 3 4 3 2" xfId="48770" xr:uid="{468ED754-6E7A-4DC1-AF4B-6BDC0645F134}"/>
    <cellStyle name="Note 4 4 3 4 4" xfId="28822" xr:uid="{CA087511-0E4A-4E4E-95A4-A63DADC23EAE}"/>
    <cellStyle name="Note 4 4 3 4 4 2" xfId="53955" xr:uid="{4CECDDEA-3E02-44CA-B693-FFED0807DFC1}"/>
    <cellStyle name="Note 4 4 3 4 5" xfId="36590" xr:uid="{F535CD0D-FC30-4D80-B274-6A40882CF184}"/>
    <cellStyle name="Note 4 4 3 5" xfId="12098" xr:uid="{69C466D8-7BF9-4EB4-B3F8-2BB1E62EE16E}"/>
    <cellStyle name="Note 4 4 3 5 2" xfId="19172" xr:uid="{62C1FF70-E4CE-409E-916B-B1F3F243D491}"/>
    <cellStyle name="Note 4 4 3 5 2 2" xfId="44305" xr:uid="{498E129D-FC7C-412E-986B-850CAE52FDA7}"/>
    <cellStyle name="Note 4 4 3 5 3" xfId="24284" xr:uid="{E194BA13-C535-4BF6-AA27-DF014655633A}"/>
    <cellStyle name="Note 4 4 3 5 3 2" xfId="49417" xr:uid="{49593E2F-67AF-468A-8D38-2E1D3E08E3C5}"/>
    <cellStyle name="Note 4 4 3 5 4" xfId="29469" xr:uid="{DE3A9A7C-813A-4EB5-A167-FE93BDDB93F3}"/>
    <cellStyle name="Note 4 4 3 5 4 2" xfId="54602" xr:uid="{278371C4-AB6A-468C-9F7A-1FE521863470}"/>
    <cellStyle name="Note 4 4 3 5 5" xfId="37237" xr:uid="{3B66782D-0DB6-483F-A56C-EE45A6F97A84}"/>
    <cellStyle name="Note 4 4 3 6" xfId="14150" xr:uid="{328E4806-F748-4C74-A059-A09709A820CB}"/>
    <cellStyle name="Note 4 4 3 6 2" xfId="39283" xr:uid="{ED753A31-6A1B-4A80-B934-C3D1A26C808F}"/>
    <cellStyle name="Note 4 4 3 7" xfId="19401" xr:uid="{57BAC1DF-CAEC-4721-8DC6-55BF1D4CF778}"/>
    <cellStyle name="Note 4 4 3 7 2" xfId="44534" xr:uid="{A29BE6A0-A423-487B-A353-1E01482CF35C}"/>
    <cellStyle name="Note 4 4 3 8" xfId="24741" xr:uid="{CF20532C-E94F-492E-97E5-7596BE380B44}"/>
    <cellStyle name="Note 4 4 3 8 2" xfId="49874" xr:uid="{C6ABFB13-FD29-4E76-8677-4CE967830DBF}"/>
    <cellStyle name="Note 4 4 3 9" xfId="31873" xr:uid="{AC38DEC8-8010-4CEA-A2B5-6BCE36B5B96B}"/>
    <cellStyle name="Note 4 4 4" xfId="3193" xr:uid="{DA503D6C-62B9-44AD-A7F0-BBA9D14611E1}"/>
    <cellStyle name="Note 4 4 4 10" xfId="6823" xr:uid="{86152D33-617D-4A40-BC40-C7729127ED57}"/>
    <cellStyle name="Note 4 4 4 2" xfId="9696" xr:uid="{B3EDC179-A661-4DCA-9327-740B5EFA27C3}"/>
    <cellStyle name="Note 4 4 4 2 2" xfId="16776" xr:uid="{BB99F0BE-5C6A-440E-933E-3B59B4560BCF}"/>
    <cellStyle name="Note 4 4 4 2 2 2" xfId="41909" xr:uid="{44D6A035-861E-41B8-ADCC-6C1947DE1985}"/>
    <cellStyle name="Note 4 4 4 2 3" xfId="21888" xr:uid="{7A7CA7B2-3FEC-474C-A96E-DA1F6A3D9D6A}"/>
    <cellStyle name="Note 4 4 4 2 3 2" xfId="47021" xr:uid="{F5B27C1A-E590-4F32-847A-7C45E083514C}"/>
    <cellStyle name="Note 4 4 4 2 4" xfId="27077" xr:uid="{177C733F-BF63-465D-A1AF-3FE69738DD2D}"/>
    <cellStyle name="Note 4 4 4 2 4 2" xfId="52210" xr:uid="{1516596D-5A83-4899-BF79-5C9DBA0354F3}"/>
    <cellStyle name="Note 4 4 4 2 5" xfId="34838" xr:uid="{B378DC20-D94C-47FD-9B25-36C1EFA3752B}"/>
    <cellStyle name="Note 4 4 4 3" xfId="10804" xr:uid="{4AED3B01-7D77-4E1A-B82A-3BE0D61647F1}"/>
    <cellStyle name="Note 4 4 4 3 2" xfId="17880" xr:uid="{63CF9BBA-2E16-41F8-844D-7043C9663896}"/>
    <cellStyle name="Note 4 4 4 3 2 2" xfId="43013" xr:uid="{2EBE6F94-F100-4A5B-8142-FB803D10D6C4}"/>
    <cellStyle name="Note 4 4 4 3 3" xfId="22992" xr:uid="{F601F205-1E49-4264-8896-D2006198F4D8}"/>
    <cellStyle name="Note 4 4 4 3 3 2" xfId="48125" xr:uid="{11EF5C17-DF83-46AF-9073-5E5888709338}"/>
    <cellStyle name="Note 4 4 4 3 4" xfId="28177" xr:uid="{87C0DFF2-B7E6-4CAC-9370-C2DC7333CEDA}"/>
    <cellStyle name="Note 4 4 4 3 4 2" xfId="53310" xr:uid="{22451D60-4FBA-4C48-8F39-28E2AB19E11C}"/>
    <cellStyle name="Note 4 4 4 3 5" xfId="35945" xr:uid="{7108C259-6637-4D5B-A571-1BF22663CD7E}"/>
    <cellStyle name="Note 4 4 4 4" xfId="11557" xr:uid="{02D46DA4-E5C6-453A-B748-DDEF931EC467}"/>
    <cellStyle name="Note 4 4 4 4 2" xfId="18631" xr:uid="{325A4381-FEE2-48E3-97BD-0C290A905300}"/>
    <cellStyle name="Note 4 4 4 4 2 2" xfId="43764" xr:uid="{8FA009FA-F6B0-4CCC-9B09-4E568296EBC8}"/>
    <cellStyle name="Note 4 4 4 4 3" xfId="23743" xr:uid="{556BB63F-E383-41A4-8B14-A49AC0B4D16B}"/>
    <cellStyle name="Note 4 4 4 4 3 2" xfId="48876" xr:uid="{2CCF80B7-B9C8-403C-A3F9-591256AB3F45}"/>
    <cellStyle name="Note 4 4 4 4 4" xfId="28928" xr:uid="{AA1A4D60-3738-4078-BC02-BAA7AEFE1217}"/>
    <cellStyle name="Note 4 4 4 4 4 2" xfId="54061" xr:uid="{190A94BB-DE31-4408-A98C-EA246E6D296F}"/>
    <cellStyle name="Note 4 4 4 4 5" xfId="36696" xr:uid="{B9CF8777-2E39-4947-B730-9474AA46F286}"/>
    <cellStyle name="Note 4 4 4 5" xfId="12204" xr:uid="{044CEFA3-8B4C-4964-B5B6-AAAA772BF705}"/>
    <cellStyle name="Note 4 4 4 5 2" xfId="19278" xr:uid="{E50C1495-441E-4D68-8B4D-E33B51F678CD}"/>
    <cellStyle name="Note 4 4 4 5 2 2" xfId="44411" xr:uid="{78C4EE47-ECF6-4FB8-A5A8-DCA96231484E}"/>
    <cellStyle name="Note 4 4 4 5 3" xfId="24390" xr:uid="{2632F09D-C59D-4BEE-BDF8-11759D4BF02C}"/>
    <cellStyle name="Note 4 4 4 5 3 2" xfId="49523" xr:uid="{8295BF15-216F-4FFE-948E-D8F8A3C9CFEF}"/>
    <cellStyle name="Note 4 4 4 5 4" xfId="29575" xr:uid="{ED842886-CA0D-497E-8760-1C10562ADF71}"/>
    <cellStyle name="Note 4 4 4 5 4 2" xfId="54708" xr:uid="{348749A1-346A-4D61-8188-BFC99C760BA6}"/>
    <cellStyle name="Note 4 4 4 5 5" xfId="37343" xr:uid="{9449195D-25A3-4A59-8F45-FCC1A047DB7C}"/>
    <cellStyle name="Note 4 4 4 6" xfId="14250" xr:uid="{70F2324B-0FB8-4690-9810-A90A71CE7E5E}"/>
    <cellStyle name="Note 4 4 4 6 2" xfId="39383" xr:uid="{AEE7446D-590B-441D-8E41-A85AEC0AFE49}"/>
    <cellStyle name="Note 4 4 4 7" xfId="19507" xr:uid="{B46987D7-CD64-4D59-8A7B-C4EE973B0463}"/>
    <cellStyle name="Note 4 4 4 7 2" xfId="44640" xr:uid="{E0A9D57A-5018-4912-9C34-DAB80C358239}"/>
    <cellStyle name="Note 4 4 4 8" xfId="24847" xr:uid="{EC451D1C-9D93-424A-95F0-6BF374A79229}"/>
    <cellStyle name="Note 4 4 4 8 2" xfId="49980" xr:uid="{E7F0A548-61FF-4526-97F1-8E97854CC7F0}"/>
    <cellStyle name="Note 4 4 4 9" xfId="31979" xr:uid="{BB8B3E89-8256-45AE-B6BC-22629A96DE55}"/>
    <cellStyle name="Note 4 4 5" xfId="3346" xr:uid="{7FC85632-1D6B-43EF-BD95-9CF11F1BA2B3}"/>
    <cellStyle name="Note 4 4 5 10" xfId="6839" xr:uid="{1A2EBAB6-B1F7-47CD-922A-68533FE40D9A}"/>
    <cellStyle name="Note 4 4 5 2" xfId="9712" xr:uid="{2963D6D9-9BA8-4F8D-8D61-1295CCE44AAA}"/>
    <cellStyle name="Note 4 4 5 2 2" xfId="16792" xr:uid="{DEDBC258-DFC1-4BEC-879F-403909C0328E}"/>
    <cellStyle name="Note 4 4 5 2 2 2" xfId="41925" xr:uid="{37D3CDA7-6963-4E5A-97BF-1B9705384C29}"/>
    <cellStyle name="Note 4 4 5 2 3" xfId="21904" xr:uid="{74B822CB-DE91-4A16-A925-207FFA32EE0E}"/>
    <cellStyle name="Note 4 4 5 2 3 2" xfId="47037" xr:uid="{77E3DB11-7597-4596-B49B-3893B9B24C1A}"/>
    <cellStyle name="Note 4 4 5 2 4" xfId="27093" xr:uid="{1D0519B6-BB4A-4544-A0D0-EDB3815F2C59}"/>
    <cellStyle name="Note 4 4 5 2 4 2" xfId="52226" xr:uid="{3AB099EC-F072-43F4-B360-57A501CE997B}"/>
    <cellStyle name="Note 4 4 5 2 5" xfId="34854" xr:uid="{5D735151-6564-4F01-BE46-F4EC7BC1916C}"/>
    <cellStyle name="Note 4 4 5 3" xfId="10820" xr:uid="{27D6D71F-9F8B-4F2B-B090-5E5170DF6779}"/>
    <cellStyle name="Note 4 4 5 3 2" xfId="17896" xr:uid="{724064DC-4985-4CE2-B155-102962747051}"/>
    <cellStyle name="Note 4 4 5 3 2 2" xfId="43029" xr:uid="{A6C049FC-74ED-4C5B-93A2-CC2F489F2CB5}"/>
    <cellStyle name="Note 4 4 5 3 3" xfId="23008" xr:uid="{487E4D04-9073-494E-A4DC-DC5E2B6FB5F9}"/>
    <cellStyle name="Note 4 4 5 3 3 2" xfId="48141" xr:uid="{9EA6F478-92FE-4718-8F6B-E4FCCF843FAE}"/>
    <cellStyle name="Note 4 4 5 3 4" xfId="28193" xr:uid="{1C11B59C-4669-4943-9EF0-5AC281C464D1}"/>
    <cellStyle name="Note 4 4 5 3 4 2" xfId="53326" xr:uid="{715CDB17-B945-4D73-AAF9-1FD581766F45}"/>
    <cellStyle name="Note 4 4 5 3 5" xfId="35961" xr:uid="{28B107E1-A314-4BFB-A724-EBFAC11E0A76}"/>
    <cellStyle name="Note 4 4 5 4" xfId="11573" xr:uid="{CE75F290-1767-440C-81AB-D7012A765BCB}"/>
    <cellStyle name="Note 4 4 5 4 2" xfId="18647" xr:uid="{F71CC2D0-34A6-494A-A6CB-74AC21D315CE}"/>
    <cellStyle name="Note 4 4 5 4 2 2" xfId="43780" xr:uid="{8B972434-C54B-4204-B2F7-2514B6B6E29C}"/>
    <cellStyle name="Note 4 4 5 4 3" xfId="23759" xr:uid="{DF11E327-E2E5-4A7C-B3FA-2EC70C01486F}"/>
    <cellStyle name="Note 4 4 5 4 3 2" xfId="48892" xr:uid="{BE7A86CF-3B30-4436-83A8-1ED68602A022}"/>
    <cellStyle name="Note 4 4 5 4 4" xfId="28944" xr:uid="{E1CA1EF0-748C-44A2-9435-EE6B17278EF3}"/>
    <cellStyle name="Note 4 4 5 4 4 2" xfId="54077" xr:uid="{54BD64A8-963F-4E9C-8755-2B829086A123}"/>
    <cellStyle name="Note 4 4 5 4 5" xfId="36712" xr:uid="{50BD6D86-C573-4B22-9FBC-6A4128A3DE0D}"/>
    <cellStyle name="Note 4 4 5 5" xfId="12220" xr:uid="{D159EBA7-6ADF-4C1E-AD96-4CB6AE3F590A}"/>
    <cellStyle name="Note 4 4 5 5 2" xfId="19294" xr:uid="{F1C62AB4-59A9-4B97-97BB-7BAF0D0C460A}"/>
    <cellStyle name="Note 4 4 5 5 2 2" xfId="44427" xr:uid="{9823BC99-8AFA-463D-807E-41CC6C48FCDB}"/>
    <cellStyle name="Note 4 4 5 5 3" xfId="24406" xr:uid="{3515F283-BCDF-4AAA-9BFC-62931E97F8CE}"/>
    <cellStyle name="Note 4 4 5 5 3 2" xfId="49539" xr:uid="{DB91343C-B6A3-43B9-AE3A-C2AD38C6B7A9}"/>
    <cellStyle name="Note 4 4 5 5 4" xfId="29591" xr:uid="{E2222FD6-65C4-4426-8B54-1C133A2513FE}"/>
    <cellStyle name="Note 4 4 5 5 4 2" xfId="54724" xr:uid="{2A470569-66D6-435B-A787-104844EB9881}"/>
    <cellStyle name="Note 4 4 5 5 5" xfId="37359" xr:uid="{6FAE9908-BF80-479B-B4FC-E103D29CA9F6}"/>
    <cellStyle name="Note 4 4 5 6" xfId="14266" xr:uid="{404FFAC3-CD69-421A-BED2-3A9B91565DC1}"/>
    <cellStyle name="Note 4 4 5 6 2" xfId="39399" xr:uid="{59AC0D0F-8210-4E75-BB09-A10DE0D1A9BF}"/>
    <cellStyle name="Note 4 4 5 7" xfId="19523" xr:uid="{DE51E4B2-D2E2-473B-B486-D0CCB307B6B5}"/>
    <cellStyle name="Note 4 4 5 7 2" xfId="44656" xr:uid="{4D379009-B001-47E7-BF64-216CB4BE5F90}"/>
    <cellStyle name="Note 4 4 5 8" xfId="24863" xr:uid="{250852D5-555C-4E97-86F9-292B57E5E09B}"/>
    <cellStyle name="Note 4 4 5 8 2" xfId="49996" xr:uid="{E775F152-9AAE-4631-BD88-234FA4BC006E}"/>
    <cellStyle name="Note 4 4 5 9" xfId="31995" xr:uid="{5F0FDED7-53FE-43AE-924D-60D05CFC5943}"/>
    <cellStyle name="Note 4 4 6" xfId="4027" xr:uid="{23274CF7-AB41-4D8C-81E8-F8E82F5903FE}"/>
    <cellStyle name="Note 4 4 6 10" xfId="6646" xr:uid="{EE645656-7BEA-4918-AAA2-7D0158352C34}"/>
    <cellStyle name="Note 4 4 6 2" xfId="9520" xr:uid="{6A23F435-33FB-4F5A-888E-AA916AE98D8F}"/>
    <cellStyle name="Note 4 4 6 2 2" xfId="16600" xr:uid="{425A2AC6-4052-4BE0-8B5E-6E7E7C8E7A7F}"/>
    <cellStyle name="Note 4 4 6 2 2 2" xfId="41733" xr:uid="{F9A46B72-20D1-48AF-81CE-18112947B559}"/>
    <cellStyle name="Note 4 4 6 2 3" xfId="21714" xr:uid="{0448A2C3-974F-496E-A0FE-4A78FEE7C0F5}"/>
    <cellStyle name="Note 4 4 6 2 3 2" xfId="46847" xr:uid="{4741C9A1-5C5C-47E6-B7A2-00CCCB9EB61B}"/>
    <cellStyle name="Note 4 4 6 2 4" xfId="26903" xr:uid="{D614FEFC-9751-4777-93A0-C148DAC03FD8}"/>
    <cellStyle name="Note 4 4 6 2 4 2" xfId="52036" xr:uid="{9E295B46-3D0F-47CD-A86F-E95B0786499D}"/>
    <cellStyle name="Note 4 4 6 2 5" xfId="34662" xr:uid="{47F9D899-5260-4203-BF6A-496F6AAE126D}"/>
    <cellStyle name="Note 4 4 6 3" xfId="10630" xr:uid="{934AE968-A6DC-4901-BD0C-99DD4425F84F}"/>
    <cellStyle name="Note 4 4 6 3 2" xfId="17706" xr:uid="{61F68958-5929-435D-ACF1-989117100E67}"/>
    <cellStyle name="Note 4 4 6 3 2 2" xfId="42839" xr:uid="{557BAFD2-234B-43DE-9BF3-D5603E5C5797}"/>
    <cellStyle name="Note 4 4 6 3 3" xfId="22818" xr:uid="{086E742E-498C-4591-BB7A-FFAC77FC839F}"/>
    <cellStyle name="Note 4 4 6 3 3 2" xfId="47951" xr:uid="{AE75FB18-EED1-41EE-8D5D-D5FD2F4A9F7F}"/>
    <cellStyle name="Note 4 4 6 3 4" xfId="28003" xr:uid="{991E2936-3D14-4A57-9980-3694DA58C30E}"/>
    <cellStyle name="Note 4 4 6 3 4 2" xfId="53136" xr:uid="{13DBA100-F11A-445D-AACD-2FB9AB40C2B0}"/>
    <cellStyle name="Note 4 4 6 3 5" xfId="35771" xr:uid="{CF6A1E06-9E65-43E0-981F-74D8E9B6B8E2}"/>
    <cellStyle name="Note 4 4 6 4" xfId="11383" xr:uid="{4393E903-1F59-491D-A49C-02DE3D4A9EE5}"/>
    <cellStyle name="Note 4 4 6 4 2" xfId="18457" xr:uid="{225A9A8C-D7D8-4C88-8475-24BA2BFCA654}"/>
    <cellStyle name="Note 4 4 6 4 2 2" xfId="43590" xr:uid="{42E385EE-A08D-447D-9FE9-0FA7C739A580}"/>
    <cellStyle name="Note 4 4 6 4 3" xfId="23569" xr:uid="{BEFA27F1-9315-47E7-9AA2-CF41ED6222F9}"/>
    <cellStyle name="Note 4 4 6 4 3 2" xfId="48702" xr:uid="{115BA853-ED88-4AA7-816E-3C889E9BA649}"/>
    <cellStyle name="Note 4 4 6 4 4" xfId="28754" xr:uid="{3A0B199A-4B57-44C1-BB24-8F929F71805C}"/>
    <cellStyle name="Note 4 4 6 4 4 2" xfId="53887" xr:uid="{4E65F924-72A1-4B57-B85E-D9FDC782796A}"/>
    <cellStyle name="Note 4 4 6 4 5" xfId="36522" xr:uid="{08734E6E-D954-4DE8-BBE2-4C028E0A6AF4}"/>
    <cellStyle name="Note 4 4 6 5" xfId="12030" xr:uid="{B6F09AD0-DF0C-448E-ACC2-8032A00A2E09}"/>
    <cellStyle name="Note 4 4 6 5 2" xfId="19104" xr:uid="{5EEBDE8E-1C23-479D-880D-69D803F10711}"/>
    <cellStyle name="Note 4 4 6 5 2 2" xfId="44237" xr:uid="{1F49410B-C949-40DA-B903-2D7E907C6425}"/>
    <cellStyle name="Note 4 4 6 5 3" xfId="24216" xr:uid="{A35ECC9E-2452-496F-9DA3-1E980CCC2AA1}"/>
    <cellStyle name="Note 4 4 6 5 3 2" xfId="49349" xr:uid="{58AB2B91-F870-4F13-A653-48527E349A31}"/>
    <cellStyle name="Note 4 4 6 5 4" xfId="29401" xr:uid="{240DFDA9-0EE5-4CF0-B319-E9E5E43D5156}"/>
    <cellStyle name="Note 4 4 6 5 4 2" xfId="54534" xr:uid="{E7BF69E0-675B-49BA-B277-0A411D68AC8E}"/>
    <cellStyle name="Note 4 4 6 5 5" xfId="37169" xr:uid="{5A5A792F-6A3D-4D65-B6CB-A2843D5D53EE}"/>
    <cellStyle name="Note 4 4 6 6" xfId="14085" xr:uid="{67F1F063-04F8-45AD-A5B5-4C177B8A832A}"/>
    <cellStyle name="Note 4 4 6 6 2" xfId="39218" xr:uid="{137FC9E3-411C-4767-BDF3-B415655D8D80}"/>
    <cellStyle name="Note 4 4 6 7" xfId="12335" xr:uid="{F2F2B8D0-664A-496A-A1BE-AC119C70F4C3}"/>
    <cellStyle name="Note 4 4 6 7 2" xfId="37473" xr:uid="{A3676028-1765-4C1D-8BE8-C9AA17921AB8}"/>
    <cellStyle name="Note 4 4 6 8" xfId="24673" xr:uid="{F4B9BF33-893A-4611-A165-CBDBCA73FBE6}"/>
    <cellStyle name="Note 4 4 6 8 2" xfId="49806" xr:uid="{017EA24C-5B80-4D3A-AB43-B1163D68F253}"/>
    <cellStyle name="Note 4 4 6 9" xfId="31803" xr:uid="{5B35E4C6-8684-40B5-9ED2-6BAEF164B2F8}"/>
    <cellStyle name="Note 4 4 7" xfId="2868" xr:uid="{931F080C-E5C9-4382-A3D1-7CC50C4116EF}"/>
    <cellStyle name="Note 4 4 7 2" xfId="14934" xr:uid="{A987DE4D-5658-4C49-BB65-0D3321D72D0E}"/>
    <cellStyle name="Note 4 4 7 2 2" xfId="40067" xr:uid="{6D97DA5A-C653-412B-9206-80F7CCF313DD}"/>
    <cellStyle name="Note 4 4 7 3" xfId="20165" xr:uid="{A2CF73CA-77FF-4585-A2BE-677BB49FA030}"/>
    <cellStyle name="Note 4 4 7 3 2" xfId="45298" xr:uid="{20B9A607-011F-43B5-93E8-9C93EE4ACD47}"/>
    <cellStyle name="Note 4 4 7 4" xfId="25488" xr:uid="{89989BD1-25F5-43DC-A79E-6BFF23394260}"/>
    <cellStyle name="Note 4 4 7 4 2" xfId="50621" xr:uid="{2FD3DEEE-35AC-421C-BCBE-ED6CBBA9FEEA}"/>
    <cellStyle name="Note 4 4 7 5" xfId="32670" xr:uid="{D3727B84-70C3-413C-A500-68C04DF07F7A}"/>
    <cellStyle name="Note 4 4 7 6" xfId="7521" xr:uid="{1F078137-6792-4A58-95FE-61ECC2E8CC3F}"/>
    <cellStyle name="Note 4 4 8" xfId="4093" xr:uid="{86F39D29-EDE0-4DA0-A9BA-DB4597808983}"/>
    <cellStyle name="Note 4 4 8 2" xfId="30024" xr:uid="{85359957-CBED-4A7E-BE08-35F42452E705}"/>
    <cellStyle name="Note 4 4 9" xfId="4633" xr:uid="{3EEA5C17-751A-49E1-A751-C240D07D4562}"/>
    <cellStyle name="Note 4 5" xfId="3370" xr:uid="{A45DF0A0-70DC-4160-838A-9BB7C360FACF}"/>
    <cellStyle name="Note 4 5 2" xfId="8259" xr:uid="{0B8A08FE-00D3-4457-945C-B35996D1EE37}"/>
    <cellStyle name="Note 4 5 2 2" xfId="15597" xr:uid="{34199AEC-D720-49AC-8A63-A046BA3D7C44}"/>
    <cellStyle name="Note 4 5 2 2 2" xfId="40730" xr:uid="{56CECC15-D3C8-4DBE-9D1F-263F4FB5E72E}"/>
    <cellStyle name="Note 4 5 2 3" xfId="20788" xr:uid="{C7311AA8-3D57-426D-A60B-6680C8569327}"/>
    <cellStyle name="Note 4 5 2 3 2" xfId="45921" xr:uid="{42949037-9A8B-4E2A-A9D8-AF550D331B3A}"/>
    <cellStyle name="Note 4 5 2 4" xfId="26105" xr:uid="{F8B4DF8A-7976-480A-AD0E-E01D7741447E}"/>
    <cellStyle name="Note 4 5 2 4 2" xfId="51238" xr:uid="{29D50D0F-217E-43E0-9020-16E74612DEAB}"/>
    <cellStyle name="Note 4 5 2 5" xfId="33401" xr:uid="{0B315B87-B7DA-4D01-B055-1ADDBAB5B3E9}"/>
    <cellStyle name="Note 4 5 3" xfId="7936" xr:uid="{3725FBB4-C92A-49A4-8208-4508D288AB87}"/>
    <cellStyle name="Note 4 5 3 2" xfId="15290" xr:uid="{1BB7F84F-5999-471E-B94B-1BC945F189D1}"/>
    <cellStyle name="Note 4 5 3 2 2" xfId="40423" xr:uid="{6679610C-F9B2-491F-A525-E2F446D1F0C7}"/>
    <cellStyle name="Note 4 5 3 3" xfId="20499" xr:uid="{FF12F0BD-8F3D-4B29-BE27-9601ADF8D666}"/>
    <cellStyle name="Note 4 5 3 3 2" xfId="45632" xr:uid="{1562FFB1-DA5A-406B-A292-F3D5D573BCD9}"/>
    <cellStyle name="Note 4 5 3 4" xfId="25819" xr:uid="{80C07803-0091-4199-9784-B8F9182C74AC}"/>
    <cellStyle name="Note 4 5 3 4 2" xfId="50952" xr:uid="{2FFC2C6E-74B2-43AD-A6E9-6A4A6D4D914F}"/>
    <cellStyle name="Note 4 5 3 5" xfId="33079" xr:uid="{9CAE78CA-FA4F-44FD-B411-B3A518F7FE90}"/>
    <cellStyle name="Note 4 5 4" xfId="7709" xr:uid="{22FE7A2F-9678-402E-9818-C4A56972CDF5}"/>
    <cellStyle name="Note 4 5 4 2" xfId="15069" xr:uid="{549E8881-2A16-41DF-B712-883DABBEE022}"/>
    <cellStyle name="Note 4 5 4 2 2" xfId="40202" xr:uid="{B9B330AE-FA5F-45FB-AF7B-3E1152A5EA04}"/>
    <cellStyle name="Note 4 5 4 3" xfId="20284" xr:uid="{EDD68139-EF44-418E-B262-3161388FECE1}"/>
    <cellStyle name="Note 4 5 4 3 2" xfId="45417" xr:uid="{67355609-A2BD-45DE-B9F4-0E90CD0A3DF4}"/>
    <cellStyle name="Note 4 5 4 4" xfId="25607" xr:uid="{172C2F3B-41FA-45DA-92F2-0FE95B19CA65}"/>
    <cellStyle name="Note 4 5 4 4 2" xfId="50740" xr:uid="{66E5C703-9465-4FAF-BB15-411B64274854}"/>
    <cellStyle name="Note 4 5 4 5" xfId="32856" xr:uid="{D0A470CB-4F47-4295-9429-FAEBBB71779E}"/>
    <cellStyle name="Note 4 5 5" xfId="7367" xr:uid="{ACEA9A15-7DB6-43E5-8249-924CE7EB4A59}"/>
    <cellStyle name="Note 4 5 5 2" xfId="14784" xr:uid="{38FAB623-7CD0-4DC4-8936-6B69FBED69D2}"/>
    <cellStyle name="Note 4 5 5 2 2" xfId="39917" xr:uid="{E77B97D1-07F5-483E-811B-15AF16EF361F}"/>
    <cellStyle name="Note 4 5 5 3" xfId="20030" xr:uid="{40B5B774-D0C7-4563-A602-C5F9DFAD0128}"/>
    <cellStyle name="Note 4 5 5 3 2" xfId="45163" xr:uid="{F312B4FD-D49B-46E1-BA60-9502454573AC}"/>
    <cellStyle name="Note 4 5 5 4" xfId="25353" xr:uid="{AAE58161-19C0-40E0-BFC9-BD1C91FD3EFE}"/>
    <cellStyle name="Note 4 5 5 4 2" xfId="50486" xr:uid="{40DEFD71-B6B2-4BDF-A236-F7EA3BC37B9B}"/>
    <cellStyle name="Note 4 5 5 5" xfId="32516" xr:uid="{01AF0F31-B4B4-49A9-8EA2-542B5D7C2025}"/>
    <cellStyle name="Note 4 5 6" xfId="15836" xr:uid="{C932D9D9-D5C4-4901-9121-62FAECBB41F4}"/>
    <cellStyle name="Note 4 5 6 2" xfId="40969" xr:uid="{532D3D72-1BC0-44AA-82F5-67702D7CE9E6}"/>
    <cellStyle name="Note 4 5 7" xfId="12931" xr:uid="{E47E2832-4E2C-4FDB-B10A-3E85BA8DA2A2}"/>
    <cellStyle name="Note 4 5 7 2" xfId="38067" xr:uid="{043AEC00-F1A7-4308-BF00-BB7BB38AB281}"/>
    <cellStyle name="Note 4 5 8" xfId="30629" xr:uid="{332D9B07-7A1E-4AB4-AEC5-483B69ADDBF5}"/>
    <cellStyle name="Note 4 5 9" xfId="5130" xr:uid="{A431FB86-146C-45FA-B3EA-C925CC44EF73}"/>
    <cellStyle name="Note 4 6" xfId="3109" xr:uid="{D1BF7558-C723-4D10-9B65-B9ADF3EC3E0F}"/>
    <cellStyle name="Note 4 6 10" xfId="5522" xr:uid="{6BC2BA28-CCA0-4B32-9C30-EABF47FA3873}"/>
    <cellStyle name="Note 4 6 2" xfId="8636" xr:uid="{E6DAE491-CD6B-4D23-8FF3-B616CB41A802}"/>
    <cellStyle name="Note 4 6 2 2" xfId="15893" xr:uid="{98170B04-5C01-405B-9785-725DBFA71770}"/>
    <cellStyle name="Note 4 6 2 2 2" xfId="41026" xr:uid="{209B9B88-7563-4264-B64C-EBF56C9C6485}"/>
    <cellStyle name="Note 4 6 2 3" xfId="21066" xr:uid="{D75A01D1-DADE-4ABA-A96D-038D601DD8F6}"/>
    <cellStyle name="Note 4 6 2 3 2" xfId="46199" xr:uid="{D2C349D2-E2A4-4AE8-8B18-3D75D6A23861}"/>
    <cellStyle name="Note 4 6 2 4" xfId="26279" xr:uid="{DF4CCAFE-73B9-4097-AEC0-1D1EB66740B5}"/>
    <cellStyle name="Note 4 6 2 4 2" xfId="51412" xr:uid="{2B5B706C-0596-4BDF-864C-C18C59698050}"/>
    <cellStyle name="Note 4 6 2 5" xfId="33778" xr:uid="{14760673-1A90-4954-8186-DB2F888552E2}"/>
    <cellStyle name="Note 4 6 3" xfId="9919" xr:uid="{0B6FA76E-C95E-4CD9-AEED-204ECE3A2337}"/>
    <cellStyle name="Note 4 6 3 2" xfId="16995" xr:uid="{CE5CC13C-334C-49BA-BCEA-AA7F7FDFE140}"/>
    <cellStyle name="Note 4 6 3 2 2" xfId="42128" xr:uid="{D3A0E009-96C8-4BDF-9471-A7FFE20486DF}"/>
    <cellStyle name="Note 4 6 3 3" xfId="22107" xr:uid="{295C3A21-56EC-481C-83D5-A0ABA086891E}"/>
    <cellStyle name="Note 4 6 3 3 2" xfId="47240" xr:uid="{4B958AF1-87DA-4189-8146-434A58C565F6}"/>
    <cellStyle name="Note 4 6 3 4" xfId="27292" xr:uid="{30F06555-4444-4D12-9C34-B9A5BD5CB25B}"/>
    <cellStyle name="Note 4 6 3 4 2" xfId="52425" xr:uid="{CA69CB71-67B7-4743-A884-FD48D891872A}"/>
    <cellStyle name="Note 4 6 3 5" xfId="35060" xr:uid="{6349F27E-450E-42A2-A32B-BEFF5A07EB34}"/>
    <cellStyle name="Note 4 6 4" xfId="7819" xr:uid="{6878A932-2BF3-4EEB-826E-DB058D0C7AC8}"/>
    <cellStyle name="Note 4 6 4 2" xfId="15178" xr:uid="{2134A371-1DD8-4B91-987F-788F61085524}"/>
    <cellStyle name="Note 4 6 4 2 2" xfId="40311" xr:uid="{8E154E9D-766F-4326-9913-10FA86B51238}"/>
    <cellStyle name="Note 4 6 4 3" xfId="20392" xr:uid="{ADF33975-95FA-43ED-9863-EBB8330C3D2A}"/>
    <cellStyle name="Note 4 6 4 3 2" xfId="45525" xr:uid="{9B8B8028-0F25-4313-B397-43054BB5E65F}"/>
    <cellStyle name="Note 4 6 4 4" xfId="25715" xr:uid="{B5D7232D-565B-414B-A2E4-2F37CA0A4F76}"/>
    <cellStyle name="Note 4 6 4 4 2" xfId="50848" xr:uid="{5529BA61-0D75-408E-8685-B5403F7E40E5}"/>
    <cellStyle name="Note 4 6 4 5" xfId="32966" xr:uid="{96E021DE-3A9A-4790-AE8D-305BCDB7D204}"/>
    <cellStyle name="Note 4 6 5" xfId="7299" xr:uid="{EDD73924-5500-4623-BA9F-6834BE2F8A24}"/>
    <cellStyle name="Note 4 6 5 2" xfId="14718" xr:uid="{218D6D26-4DBF-434A-BC20-06AD6D7EC0ED}"/>
    <cellStyle name="Note 4 6 5 2 2" xfId="39851" xr:uid="{689E61B1-7146-4A51-808F-0D6E28900E1B}"/>
    <cellStyle name="Note 4 6 5 3" xfId="19966" xr:uid="{7A1B6C3F-AD88-44FC-A7F7-A59DDF8F8EEC}"/>
    <cellStyle name="Note 4 6 5 3 2" xfId="45099" xr:uid="{8D86C862-CD18-4D68-B903-22F332E8B16F}"/>
    <cellStyle name="Note 4 6 5 4" xfId="25300" xr:uid="{1A2A8288-6567-4954-8851-D2E2700A0654}"/>
    <cellStyle name="Note 4 6 5 4 2" xfId="50433" xr:uid="{70A71C00-D7E7-4C18-8AB2-35017FB4D86C}"/>
    <cellStyle name="Note 4 6 5 5" xfId="32448" xr:uid="{C058787E-4907-410B-B022-FB7E9B156EB3}"/>
    <cellStyle name="Note 4 6 6" xfId="13511" xr:uid="{A3CD65FF-E68D-44AA-97D6-A0CD0DE1C3CE}"/>
    <cellStyle name="Note 4 6 6 2" xfId="38645" xr:uid="{4E82433D-EF44-48B6-8003-39C7EEF0FF26}"/>
    <cellStyle name="Note 4 6 7" xfId="12726" xr:uid="{D14FF573-70A5-4526-91BD-B19C012C2B6D}"/>
    <cellStyle name="Note 4 6 7 2" xfId="37864" xr:uid="{B2AD7A12-22F8-4322-B018-217856AF8F7C}"/>
    <cellStyle name="Note 4 6 8" xfId="21503" xr:uid="{685E1016-B4AB-4781-A0E9-7CB0F6ED1F1B}"/>
    <cellStyle name="Note 4 6 8 2" xfId="46636" xr:uid="{3ACD8462-E62C-4799-91C5-B89602FD4478}"/>
    <cellStyle name="Note 4 6 9" xfId="30989" xr:uid="{2340B613-542C-4FD5-AA8A-1EACAE297769}"/>
    <cellStyle name="Note 4 7" xfId="3215" xr:uid="{01AA8D1F-714C-4573-AAC0-8AC4C0E77C26}"/>
    <cellStyle name="Note 4 7 10" xfId="5166" xr:uid="{1A5D9789-5E03-4233-BFAB-262DE2534AF4}"/>
    <cellStyle name="Note 4 7 2" xfId="8295" xr:uid="{1DDFDE8F-47D6-4F52-AC28-40ABA7F52DDF}"/>
    <cellStyle name="Note 4 7 2 2" xfId="15633" xr:uid="{37C5B2B3-7CBF-43EB-8C97-1C9D6BE654EA}"/>
    <cellStyle name="Note 4 7 2 2 2" xfId="40766" xr:uid="{C379719F-A462-4931-8E79-9C1B8CC0D07C}"/>
    <cellStyle name="Note 4 7 2 3" xfId="20824" xr:uid="{B34244BA-37F1-430D-93B7-A3B12D2038FF}"/>
    <cellStyle name="Note 4 7 2 3 2" xfId="45957" xr:uid="{0D06DDBB-63C7-4CA3-8337-5C921A45297C}"/>
    <cellStyle name="Note 4 7 2 4" xfId="26141" xr:uid="{427F8C23-491A-46F9-AED1-5CD64DA012CF}"/>
    <cellStyle name="Note 4 7 2 4 2" xfId="51274" xr:uid="{EAA5D507-1750-4410-B998-6C654CA98A23}"/>
    <cellStyle name="Note 4 7 2 5" xfId="33437" xr:uid="{C295C3E9-9858-4EB2-A606-A12DC55E53DC}"/>
    <cellStyle name="Note 4 7 3" xfId="9076" xr:uid="{21C16E7E-01BC-42E3-B0C7-AD1F6B9B9537}"/>
    <cellStyle name="Note 4 7 3 2" xfId="16249" xr:uid="{DD27F162-DE24-4C27-8B7F-55B108629AD7}"/>
    <cellStyle name="Note 4 7 3 2 2" xfId="41382" xr:uid="{9479F445-3243-4CA8-9CA5-9F239AC28E25}"/>
    <cellStyle name="Note 4 7 3 3" xfId="21390" xr:uid="{43688AD5-2215-4C8B-B1F6-99F78C1BE964}"/>
    <cellStyle name="Note 4 7 3 3 2" xfId="46523" xr:uid="{7B421AFE-C137-489B-AE7C-D4E8121146B1}"/>
    <cellStyle name="Note 4 7 3 4" xfId="26604" xr:uid="{82B82617-CFCE-493F-920B-F43430D64C05}"/>
    <cellStyle name="Note 4 7 3 4 2" xfId="51737" xr:uid="{ACD5ABD6-0470-45AB-AD00-2B89DD9E0EEA}"/>
    <cellStyle name="Note 4 7 3 5" xfId="34218" xr:uid="{A831FEBD-5E64-41FC-BA8E-1FDF36609A49}"/>
    <cellStyle name="Note 4 7 4" xfId="8055" xr:uid="{1D1D2D97-473F-4988-A313-DC47E840BB4A}"/>
    <cellStyle name="Note 4 7 4 2" xfId="15400" xr:uid="{F51F24F9-DE40-4D1D-A373-116A2C60F396}"/>
    <cellStyle name="Note 4 7 4 2 2" xfId="40533" xr:uid="{6208B98B-CFA1-4DAC-93A3-D0E1BAE169B1}"/>
    <cellStyle name="Note 4 7 4 3" xfId="20601" xr:uid="{BD5FA835-FF15-49F2-90AC-A735B4400FF4}"/>
    <cellStyle name="Note 4 7 4 3 2" xfId="45734" xr:uid="{A9E2CEE8-C64F-448E-96B2-A84B1A983DE1}"/>
    <cellStyle name="Note 4 7 4 4" xfId="25921" xr:uid="{9FBC5A6B-72D0-42FC-9DAA-854C3FD18299}"/>
    <cellStyle name="Note 4 7 4 4 2" xfId="51054" xr:uid="{B8F80B95-641A-47CA-93DC-9C3DAAE42F44}"/>
    <cellStyle name="Note 4 7 4 5" xfId="33198" xr:uid="{E1F80AD4-529C-45B5-94B5-C1190499F459}"/>
    <cellStyle name="Note 4 7 5" xfId="7351" xr:uid="{6564C241-99A9-4257-8911-7661F4A1B66C}"/>
    <cellStyle name="Note 4 7 5 2" xfId="14768" xr:uid="{2B0542F9-58F2-44E2-AC16-B05472FF0C88}"/>
    <cellStyle name="Note 4 7 5 2 2" xfId="39901" xr:uid="{468BB38C-619C-41F2-AF7E-30D61EFE6E94}"/>
    <cellStyle name="Note 4 7 5 3" xfId="20015" xr:uid="{B30D61E3-3C16-4FED-9625-8F863430A0C0}"/>
    <cellStyle name="Note 4 7 5 3 2" xfId="45148" xr:uid="{81E50D97-048D-4983-831B-E99D36E9E458}"/>
    <cellStyle name="Note 4 7 5 4" xfId="25340" xr:uid="{E9187C1D-A169-44E8-B58C-6F08D80358B1}"/>
    <cellStyle name="Note 4 7 5 4 2" xfId="50473" xr:uid="{7057AC07-8BE4-462A-A091-B40A45109E0C}"/>
    <cellStyle name="Note 4 7 5 5" xfId="32500" xr:uid="{C3917943-8909-4379-B65C-27A1BC297FD4}"/>
    <cellStyle name="Note 4 7 6" xfId="13276" xr:uid="{20BC270F-0653-4FF1-9046-8ECE53A58137}"/>
    <cellStyle name="Note 4 7 6 2" xfId="38410" xr:uid="{9495315A-B7A3-41BE-8841-A294BFBAF22D}"/>
    <cellStyle name="Note 4 7 7" xfId="14800" xr:uid="{09F5E2D3-2A39-45A2-8923-E5B11511D1BF}"/>
    <cellStyle name="Note 4 7 7 2" xfId="39933" xr:uid="{F8990D65-73FC-4BFE-901F-9FFC6D7649B9}"/>
    <cellStyle name="Note 4 7 8" xfId="12878" xr:uid="{1CF33E7B-8FA5-457D-AD9C-97710F895223}"/>
    <cellStyle name="Note 4 7 8 2" xfId="38015" xr:uid="{5B268BF4-16FA-4760-A067-B7C2038260F4}"/>
    <cellStyle name="Note 4 7 9" xfId="30665" xr:uid="{8C43715F-8CF1-4B7C-9613-6E20C96A54C4}"/>
    <cellStyle name="Note 4 8" xfId="3853" xr:uid="{0029E7E5-DC98-400C-AE7B-B9C2599F10D6}"/>
    <cellStyle name="Note 4 8 10" xfId="6838" xr:uid="{2DF4FCA3-4024-43DC-A092-4EA096673DF8}"/>
    <cellStyle name="Note 4 8 2" xfId="9711" xr:uid="{6ABF8CB6-A9EE-4662-972C-E7F55E93ED20}"/>
    <cellStyle name="Note 4 8 2 2" xfId="16791" xr:uid="{ED9326CF-8C3D-421D-B939-AEA93E6F30DF}"/>
    <cellStyle name="Note 4 8 2 2 2" xfId="41924" xr:uid="{39092582-0592-4496-BF99-620D40A04DB0}"/>
    <cellStyle name="Note 4 8 2 3" xfId="21903" xr:uid="{FB9CAE9C-DEA7-444E-AEB3-6F1D07F68854}"/>
    <cellStyle name="Note 4 8 2 3 2" xfId="47036" xr:uid="{B825AC3F-63FA-4415-A314-C31EE5F85F57}"/>
    <cellStyle name="Note 4 8 2 4" xfId="27092" xr:uid="{5DE596FD-1D5A-4094-81AE-743B96D952E2}"/>
    <cellStyle name="Note 4 8 2 4 2" xfId="52225" xr:uid="{F2C76323-0AFF-480B-B42B-CCA2DE3ACCCC}"/>
    <cellStyle name="Note 4 8 2 5" xfId="34853" xr:uid="{6A831944-E0BD-4384-8FC3-A950795A1E38}"/>
    <cellStyle name="Note 4 8 3" xfId="10819" xr:uid="{BFE10273-97E2-4B4E-AA74-9B5F76360720}"/>
    <cellStyle name="Note 4 8 3 2" xfId="17895" xr:uid="{BB34462E-A1EF-46CF-BE9A-D9FA604C07A7}"/>
    <cellStyle name="Note 4 8 3 2 2" xfId="43028" xr:uid="{E2937A8B-A1A4-4742-BEB5-F6CB403D85B7}"/>
    <cellStyle name="Note 4 8 3 3" xfId="23007" xr:uid="{F27EFA01-E811-4532-A307-F16E9286BCDC}"/>
    <cellStyle name="Note 4 8 3 3 2" xfId="48140" xr:uid="{AA6D9855-E17F-4A70-82B4-79D5BA56A6D7}"/>
    <cellStyle name="Note 4 8 3 4" xfId="28192" xr:uid="{829257AC-B1AC-490B-B899-D4B4CDE91107}"/>
    <cellStyle name="Note 4 8 3 4 2" xfId="53325" xr:uid="{643493DA-20C2-478B-90DE-EBE615104327}"/>
    <cellStyle name="Note 4 8 3 5" xfId="35960" xr:uid="{478FB32D-80C3-42FC-889E-48AE56296C19}"/>
    <cellStyle name="Note 4 8 4" xfId="11572" xr:uid="{80176D17-F5B5-4242-B9A4-DC023F223F92}"/>
    <cellStyle name="Note 4 8 4 2" xfId="18646" xr:uid="{C422710A-21B7-401E-A3E0-BB75D6CC635B}"/>
    <cellStyle name="Note 4 8 4 2 2" xfId="43779" xr:uid="{79859841-EF97-4A6E-A302-28DAB9D55475}"/>
    <cellStyle name="Note 4 8 4 3" xfId="23758" xr:uid="{449CEA24-873D-4004-A1A4-0C0896A9CCD3}"/>
    <cellStyle name="Note 4 8 4 3 2" xfId="48891" xr:uid="{2C41E636-CF72-4F3C-AD48-DAF8A570B5F9}"/>
    <cellStyle name="Note 4 8 4 4" xfId="28943" xr:uid="{C82F4F92-960A-400C-BF70-3A2ED93AA664}"/>
    <cellStyle name="Note 4 8 4 4 2" xfId="54076" xr:uid="{23D7B287-58DF-44D4-A1AA-A20732B45728}"/>
    <cellStyle name="Note 4 8 4 5" xfId="36711" xr:uid="{CB5487D0-205C-425F-9325-E3FAEF140CC7}"/>
    <cellStyle name="Note 4 8 5" xfId="12219" xr:uid="{D1E4EC6B-E8DE-4987-9907-D27DD0326AF2}"/>
    <cellStyle name="Note 4 8 5 2" xfId="19293" xr:uid="{BDA58EDA-0D54-4603-8900-9B2E459C6F1D}"/>
    <cellStyle name="Note 4 8 5 2 2" xfId="44426" xr:uid="{26457CAE-0029-46E0-A3FE-57502BD75EEE}"/>
    <cellStyle name="Note 4 8 5 3" xfId="24405" xr:uid="{233D0DE1-4CFE-4621-931C-8D6731CE82EF}"/>
    <cellStyle name="Note 4 8 5 3 2" xfId="49538" xr:uid="{C7AF8C14-F45C-4173-9029-016B09A8E76D}"/>
    <cellStyle name="Note 4 8 5 4" xfId="29590" xr:uid="{B3D0A97A-1A85-4F6B-A46D-F74C2FDDD269}"/>
    <cellStyle name="Note 4 8 5 4 2" xfId="54723" xr:uid="{3F1D87DB-5471-459F-8844-A2EC423920DF}"/>
    <cellStyle name="Note 4 8 5 5" xfId="37358" xr:uid="{2BEF136A-0328-4D4B-9E3D-5ED5E1F4E976}"/>
    <cellStyle name="Note 4 8 6" xfId="14265" xr:uid="{79352923-232F-4DF1-B75F-77FAF175C149}"/>
    <cellStyle name="Note 4 8 6 2" xfId="39398" xr:uid="{0B4C19CF-D263-421D-A83B-EC581697C366}"/>
    <cellStyle name="Note 4 8 7" xfId="19522" xr:uid="{D7770588-FD98-49C6-B57B-1645ACB4E48B}"/>
    <cellStyle name="Note 4 8 7 2" xfId="44655" xr:uid="{22D47D5D-4498-4EA6-8C01-2FAB379A0AF8}"/>
    <cellStyle name="Note 4 8 8" xfId="24862" xr:uid="{BC0ABC6F-CEB1-42B3-B70B-0B7B72F77752}"/>
    <cellStyle name="Note 4 8 8 2" xfId="49995" xr:uid="{9E7408C9-EDA8-49D2-AF67-7E4408CCBF10}"/>
    <cellStyle name="Note 4 8 9" xfId="31994" xr:uid="{92DD8793-A057-4A8A-88D0-25FEFB598346}"/>
    <cellStyle name="Note 4 9" xfId="4197" xr:uid="{9745770B-3375-4CFD-9FFB-B8F6410FDE19}"/>
    <cellStyle name="Note 4 9 10" xfId="6879" xr:uid="{A9308B4B-530E-4EAD-BDEA-11EDBBB42983}"/>
    <cellStyle name="Note 4 9 2" xfId="9752" xr:uid="{638E4E3A-0DB4-45F6-A5EA-C6F9DE5E05C9}"/>
    <cellStyle name="Note 4 9 2 2" xfId="16832" xr:uid="{3FF822F5-B5B5-47A8-A998-89ED56FE17EA}"/>
    <cellStyle name="Note 4 9 2 2 2" xfId="41965" xr:uid="{42743EB4-2E1B-4C6F-81C0-1C6E1A68A46B}"/>
    <cellStyle name="Note 4 9 2 3" xfId="21944" xr:uid="{C1BE97D4-8136-4ADF-B360-45E7AA057822}"/>
    <cellStyle name="Note 4 9 2 3 2" xfId="47077" xr:uid="{ED5A9838-3D4B-408C-A4C1-E701778A1F0D}"/>
    <cellStyle name="Note 4 9 2 4" xfId="27133" xr:uid="{6BEB7E4E-A705-440F-8F30-04937CDD789A}"/>
    <cellStyle name="Note 4 9 2 4 2" xfId="52266" xr:uid="{1ACEEDF7-DD63-44C0-A43F-D5E9467E6286}"/>
    <cellStyle name="Note 4 9 2 5" xfId="34894" xr:uid="{385495D1-4BC1-45E2-8DB1-7A342BF816B1}"/>
    <cellStyle name="Note 4 9 3" xfId="10860" xr:uid="{8B71CB35-4DCC-4D55-ABD9-87E2A6091C30}"/>
    <cellStyle name="Note 4 9 3 2" xfId="17936" xr:uid="{5B3B9DB6-D465-4435-AA90-17EA63F6928F}"/>
    <cellStyle name="Note 4 9 3 2 2" xfId="43069" xr:uid="{11A7425F-8547-4063-906A-7FE5DE8C520C}"/>
    <cellStyle name="Note 4 9 3 3" xfId="23048" xr:uid="{98E69DA2-E6CB-48F9-8807-7AE2C596AD44}"/>
    <cellStyle name="Note 4 9 3 3 2" xfId="48181" xr:uid="{E9FF8E86-0D90-45FD-8DE9-45D6C68BFE2D}"/>
    <cellStyle name="Note 4 9 3 4" xfId="28233" xr:uid="{D61D8C8B-9159-4B40-9D59-AC4AC557408B}"/>
    <cellStyle name="Note 4 9 3 4 2" xfId="53366" xr:uid="{01A71BE0-7899-4825-A0C5-36EA0FEF93C5}"/>
    <cellStyle name="Note 4 9 3 5" xfId="36001" xr:uid="{A345C934-E8C5-4C37-BF8F-BBE868320869}"/>
    <cellStyle name="Note 4 9 4" xfId="11613" xr:uid="{6DBB39AA-63B0-49EE-AA19-6E9FB506BE11}"/>
    <cellStyle name="Note 4 9 4 2" xfId="18687" xr:uid="{F413E4CF-F675-4DDC-9876-DC313A24B5E9}"/>
    <cellStyle name="Note 4 9 4 2 2" xfId="43820" xr:uid="{9A3D0ACB-F1CC-4A79-BEB3-BF2F583235B5}"/>
    <cellStyle name="Note 4 9 4 3" xfId="23799" xr:uid="{8E5AED4C-3735-4DF5-8B9D-5C018FA4F8A6}"/>
    <cellStyle name="Note 4 9 4 3 2" xfId="48932" xr:uid="{20C0BA0B-9D41-4570-8590-F06FB2879774}"/>
    <cellStyle name="Note 4 9 4 4" xfId="28984" xr:uid="{FAD66E2E-1D9A-4BE5-9F2A-6799349E0407}"/>
    <cellStyle name="Note 4 9 4 4 2" xfId="54117" xr:uid="{21D6050B-9B91-4A48-8B05-4DAB7B762866}"/>
    <cellStyle name="Note 4 9 4 5" xfId="36752" xr:uid="{C34060D3-EFC5-4DD9-84F2-CF802D49B813}"/>
    <cellStyle name="Note 4 9 5" xfId="12260" xr:uid="{9060F6A5-5EED-423B-96C2-5931F9C4BF6E}"/>
    <cellStyle name="Note 4 9 5 2" xfId="19334" xr:uid="{84B7F855-177B-4DC8-85C0-3DB87FE1ABF9}"/>
    <cellStyle name="Note 4 9 5 2 2" xfId="44467" xr:uid="{3A2879A7-D744-435F-A8B8-384F3F7899A9}"/>
    <cellStyle name="Note 4 9 5 3" xfId="24446" xr:uid="{C27C5CD4-112A-4A87-82D8-27A1C3ECB32D}"/>
    <cellStyle name="Note 4 9 5 3 2" xfId="49579" xr:uid="{186BF5ED-9334-45A9-AD0F-994716D6BE5E}"/>
    <cellStyle name="Note 4 9 5 4" xfId="29631" xr:uid="{0ADF4F1C-2C85-4BC0-A96A-763B91A712F6}"/>
    <cellStyle name="Note 4 9 5 4 2" xfId="54764" xr:uid="{71BB5766-3A1F-4D0F-8DD2-D9D9AA1006CB}"/>
    <cellStyle name="Note 4 9 5 5" xfId="37399" xr:uid="{A8A8A357-4C98-4B90-BBD5-061FB5F01E3C}"/>
    <cellStyle name="Note 4 9 6" xfId="14306" xr:uid="{92EC6CB1-DFFF-4220-A95B-730DAF369C9D}"/>
    <cellStyle name="Note 4 9 6 2" xfId="39439" xr:uid="{D263B01B-1459-42DA-B8AC-0F532EFA3C8F}"/>
    <cellStyle name="Note 4 9 7" xfId="19563" xr:uid="{EE7606FA-8F8E-494E-BAA7-F6C6F7FB9118}"/>
    <cellStyle name="Note 4 9 7 2" xfId="44696" xr:uid="{968B6F2F-1F42-4947-A40C-919E642AB97A}"/>
    <cellStyle name="Note 4 9 8" xfId="24903" xr:uid="{1A937C4B-272F-4524-BDF9-84FA1D6F0376}"/>
    <cellStyle name="Note 4 9 8 2" xfId="50036" xr:uid="{1309AA31-F0C8-42AD-B28F-92D9E912F8C9}"/>
    <cellStyle name="Note 4 9 9" xfId="32035" xr:uid="{A0B76DA6-C046-4275-A062-3D3D906A0F9D}"/>
    <cellStyle name="Note 5" xfId="1559" xr:uid="{00000000-0005-0000-0000-0000F7060000}"/>
    <cellStyle name="Note 5 10" xfId="3668" xr:uid="{16B9CCB8-DEED-4FF1-877E-EB599BDC3F80}"/>
    <cellStyle name="Note 5 10 2" xfId="14933" xr:uid="{BF5DB796-38EF-4B98-86BC-65A6A9000455}"/>
    <cellStyle name="Note 5 10 2 2" xfId="40066" xr:uid="{3330B327-8BC1-46B8-BBC1-21A36F1FEB54}"/>
    <cellStyle name="Note 5 10 3" xfId="20164" xr:uid="{9896AAC7-D54F-45CB-94FD-E58F3770F9F5}"/>
    <cellStyle name="Note 5 10 3 2" xfId="45297" xr:uid="{B67C6243-355C-42E5-9680-4EA021ED9779}"/>
    <cellStyle name="Note 5 10 4" xfId="25487" xr:uid="{F27FE74A-66B6-4C51-9E43-A94A44C80B65}"/>
    <cellStyle name="Note 5 10 4 2" xfId="50620" xr:uid="{5D94A7B0-DDF1-45D8-AF28-A25AF9D5D9C5}"/>
    <cellStyle name="Note 5 10 5" xfId="32669" xr:uid="{68107EE3-BB0E-4647-BBD9-AD9C5D936163}"/>
    <cellStyle name="Note 5 10 6" xfId="7520" xr:uid="{4CF37770-F9EE-4EA2-AAA9-9D2C6CBCBC93}"/>
    <cellStyle name="Note 5 11" xfId="4094" xr:uid="{1FFCC89E-127F-4454-A257-EC6D8F7E9A29}"/>
    <cellStyle name="Note 5 11 2" xfId="30025" xr:uid="{DE701492-429B-4A7F-A2C2-65B0F9E68398}"/>
    <cellStyle name="Note 5 12" xfId="4634" xr:uid="{917B5BAB-679C-4731-ADF6-FA36BB140CD3}"/>
    <cellStyle name="Note 5 2" xfId="1560" xr:uid="{00000000-0005-0000-0000-0000F8060000}"/>
    <cellStyle name="Note 5 3" xfId="1561" xr:uid="{00000000-0005-0000-0000-0000F9060000}"/>
    <cellStyle name="Note 5 3 2" xfId="3376" xr:uid="{2BAD4331-103D-4EDF-8CD4-D9A3532C91F6}"/>
    <cellStyle name="Note 5 3 2 2" xfId="8253" xr:uid="{32395749-F7DA-478C-B8B9-6A9635E1BE7C}"/>
    <cellStyle name="Note 5 3 2 2 2" xfId="15591" xr:uid="{D1F56E9F-23EC-41D6-BF96-350C970F067F}"/>
    <cellStyle name="Note 5 3 2 2 2 2" xfId="40724" xr:uid="{040402FC-A065-4FB1-90EA-33319989A79A}"/>
    <cellStyle name="Note 5 3 2 2 3" xfId="20782" xr:uid="{07260B93-0C2C-4078-BBEC-FAE84DFD5664}"/>
    <cellStyle name="Note 5 3 2 2 3 2" xfId="45915" xr:uid="{912C993A-AF7B-4380-A3C5-FCE6BF657778}"/>
    <cellStyle name="Note 5 3 2 2 4" xfId="26099" xr:uid="{C13DB8E7-6E2A-4861-BE13-46CC7BEFBB14}"/>
    <cellStyle name="Note 5 3 2 2 4 2" xfId="51232" xr:uid="{ABC30C05-BE62-4896-81D5-6AE1507A4935}"/>
    <cellStyle name="Note 5 3 2 2 5" xfId="33395" xr:uid="{D2026760-556A-4A9F-B1FC-DFD944C4188F}"/>
    <cellStyle name="Note 5 3 2 3" xfId="6978" xr:uid="{95E7A283-5464-4C07-AB0A-14A9E95C9469}"/>
    <cellStyle name="Note 5 3 2 3 2" xfId="14401" xr:uid="{AB702439-571B-4E3F-9A77-5CED9F1210B8}"/>
    <cellStyle name="Note 5 3 2 3 2 2" xfId="39534" xr:uid="{0CFFF00C-2E55-4CED-8CA5-3AB387A2C6AD}"/>
    <cellStyle name="Note 5 3 2 3 3" xfId="19653" xr:uid="{DD57FB42-08C9-4407-A9A1-C038DA9D4A82}"/>
    <cellStyle name="Note 5 3 2 3 3 2" xfId="44786" xr:uid="{333E5950-F9FA-4A2E-B068-86E68A7E87DD}"/>
    <cellStyle name="Note 5 3 2 3 4" xfId="24989" xr:uid="{AB020AE0-0720-4002-BC71-0DE14CE713A9}"/>
    <cellStyle name="Note 5 3 2 3 4 2" xfId="50122" xr:uid="{AC2DE221-8D23-48D6-8270-C400BBF9E1C3}"/>
    <cellStyle name="Note 5 3 2 3 5" xfId="32130" xr:uid="{2125213D-B63F-407F-9501-D1568A22586F}"/>
    <cellStyle name="Note 5 3 2 4" xfId="7176" xr:uid="{64558C56-1F3B-4212-ACC8-FC6F905CECF7}"/>
    <cellStyle name="Note 5 3 2 4 2" xfId="14599" xr:uid="{3F93329C-D76E-4915-81EB-D319045AAB1C}"/>
    <cellStyle name="Note 5 3 2 4 2 2" xfId="39732" xr:uid="{6DF08B79-C1D8-4511-A57A-24DF538B99C9}"/>
    <cellStyle name="Note 5 3 2 4 3" xfId="19851" xr:uid="{8160375C-FE14-4C76-9130-FD630D6C3EB7}"/>
    <cellStyle name="Note 5 3 2 4 3 2" xfId="44984" xr:uid="{57A0ADC4-C2E1-4414-8D3C-079200FB5DE7}"/>
    <cellStyle name="Note 5 3 2 4 4" xfId="25187" xr:uid="{A33B1260-7CE1-4679-93E1-55DC337AB06C}"/>
    <cellStyle name="Note 5 3 2 4 4 2" xfId="50320" xr:uid="{AEAA37AB-3E7E-46EE-9051-19494590A1A0}"/>
    <cellStyle name="Note 5 3 2 4 5" xfId="32328" xr:uid="{892940E5-8209-476C-991C-0928D983B1EF}"/>
    <cellStyle name="Note 5 3 2 5" xfId="7369" xr:uid="{7C6755B0-AF98-4BC9-958B-E2811ADEC36E}"/>
    <cellStyle name="Note 5 3 2 5 2" xfId="14786" xr:uid="{D65CCF02-3D88-4DFF-9CB3-71B125DE6F14}"/>
    <cellStyle name="Note 5 3 2 5 2 2" xfId="39919" xr:uid="{3DC71F7B-C3EA-4AAD-9C06-6E0ED57C02B7}"/>
    <cellStyle name="Note 5 3 2 5 3" xfId="20032" xr:uid="{8DCB1F92-590D-4895-A60E-BD013E3EE324}"/>
    <cellStyle name="Note 5 3 2 5 3 2" xfId="45165" xr:uid="{7BE77532-0C5A-41FC-8CC8-DB56A1079522}"/>
    <cellStyle name="Note 5 3 2 5 4" xfId="25355" xr:uid="{34FD10A1-C205-4385-BCA3-EA1EE335FCEB}"/>
    <cellStyle name="Note 5 3 2 5 4 2" xfId="50488" xr:uid="{10F78E97-E91F-4A04-87C2-A8CAA1F52E31}"/>
    <cellStyle name="Note 5 3 2 5 5" xfId="32518" xr:uid="{D5C98CF1-984F-4FFC-9FD8-D733CCED7EA3}"/>
    <cellStyle name="Note 5 3 2 6" xfId="15324" xr:uid="{A29D37D0-7365-4456-B7DB-D2A76157BBB9}"/>
    <cellStyle name="Note 5 3 2 6 2" xfId="40457" xr:uid="{145500A0-3FEA-49B7-B159-46FCD0E2FDF6}"/>
    <cellStyle name="Note 5 3 2 7" xfId="12749" xr:uid="{63D6884E-A748-483F-84DB-717565609C08}"/>
    <cellStyle name="Note 5 3 2 7 2" xfId="37887" xr:uid="{432E89AD-BCD4-4453-AB5C-71CD9EF394A8}"/>
    <cellStyle name="Note 5 3 2 8" xfId="30623" xr:uid="{3A7CBD78-FF56-44B9-ABA5-02B025324CDE}"/>
    <cellStyle name="Note 5 3 2 9" xfId="5124" xr:uid="{43097A33-94B3-4499-A227-04D9C9FE9A08}"/>
    <cellStyle name="Note 5 3 3" xfId="3105" xr:uid="{DFC78052-1D11-4792-B134-95ABDEEFC2C9}"/>
    <cellStyle name="Note 5 3 3 10" xfId="5524" xr:uid="{F8875755-8AE2-4A83-ACD6-F35210507587}"/>
    <cellStyle name="Note 5 3 3 2" xfId="8638" xr:uid="{27009C8E-D37E-45A8-9B96-F89F97F0F41B}"/>
    <cellStyle name="Note 5 3 3 2 2" xfId="15895" xr:uid="{D2F61691-4B96-400E-B636-9E6518AE850A}"/>
    <cellStyle name="Note 5 3 3 2 2 2" xfId="41028" xr:uid="{CEDB596F-4D06-4B49-A2AE-1B0ED06B089D}"/>
    <cellStyle name="Note 5 3 3 2 3" xfId="21068" xr:uid="{C419B178-024B-44C9-94AC-4E8417841C8B}"/>
    <cellStyle name="Note 5 3 3 2 3 2" xfId="46201" xr:uid="{20192E0B-D51C-46BF-A6E3-AF7A533F90A7}"/>
    <cellStyle name="Note 5 3 3 2 4" xfId="26281" xr:uid="{DE68D896-D69A-456B-99D3-59F19EDE5324}"/>
    <cellStyle name="Note 5 3 3 2 4 2" xfId="51414" xr:uid="{F0B8C8A5-337A-4EF6-8C7B-55CF025974AF}"/>
    <cellStyle name="Note 5 3 3 2 5" xfId="33780" xr:uid="{FECA271B-BE9B-4200-8ED7-ACC1187E4367}"/>
    <cellStyle name="Note 5 3 3 3" xfId="9921" xr:uid="{D579F07F-DFD2-46D9-8A2D-68E3B1D9AF95}"/>
    <cellStyle name="Note 5 3 3 3 2" xfId="16997" xr:uid="{16897960-E1CF-43E7-B67B-197D355C7293}"/>
    <cellStyle name="Note 5 3 3 3 2 2" xfId="42130" xr:uid="{3D94CBFD-B13B-462C-9104-647F01F11302}"/>
    <cellStyle name="Note 5 3 3 3 3" xfId="22109" xr:uid="{F5E9D7B4-DCAD-408C-B749-1CBBEC6D14FE}"/>
    <cellStyle name="Note 5 3 3 3 3 2" xfId="47242" xr:uid="{808D9D14-C880-464F-B313-14920B3F776B}"/>
    <cellStyle name="Note 5 3 3 3 4" xfId="27294" xr:uid="{0F63DFC3-4CFB-4362-B6B7-63C643190BEC}"/>
    <cellStyle name="Note 5 3 3 3 4 2" xfId="52427" xr:uid="{2D7B3B0D-8096-4EDD-8B32-922C16F2787F}"/>
    <cellStyle name="Note 5 3 3 3 5" xfId="35062" xr:uid="{E6E3D6E9-8B61-4DBA-B651-8AD102BA0103}"/>
    <cellStyle name="Note 5 3 3 4" xfId="7821" xr:uid="{BE6813E9-878A-4281-BAAE-49C5797ECFE8}"/>
    <cellStyle name="Note 5 3 3 4 2" xfId="15180" xr:uid="{C841CA61-FAEE-4309-9582-25ADA6390874}"/>
    <cellStyle name="Note 5 3 3 4 2 2" xfId="40313" xr:uid="{06562B12-A200-484D-9FEE-2CDC8331B962}"/>
    <cellStyle name="Note 5 3 3 4 3" xfId="20394" xr:uid="{554ECA89-7925-48BE-AA1B-9F9D6A55B585}"/>
    <cellStyle name="Note 5 3 3 4 3 2" xfId="45527" xr:uid="{6590801D-4F88-407B-9A95-ECE87F75FBD8}"/>
    <cellStyle name="Note 5 3 3 4 4" xfId="25717" xr:uid="{46825468-09C2-4701-9A40-3D91DE60FB4B}"/>
    <cellStyle name="Note 5 3 3 4 4 2" xfId="50850" xr:uid="{66EE72F8-5C5F-42E2-8049-BBB9A4743D99}"/>
    <cellStyle name="Note 5 3 3 4 5" xfId="32968" xr:uid="{014DD1FC-09A5-4C3E-8D86-45EB85F4D402}"/>
    <cellStyle name="Note 5 3 3 5" xfId="7298" xr:uid="{CAE9AF73-1CC9-4351-B816-5D0BA429D045}"/>
    <cellStyle name="Note 5 3 3 5 2" xfId="14717" xr:uid="{19EA7E22-AE7A-481B-BA2D-DE045442BC3A}"/>
    <cellStyle name="Note 5 3 3 5 2 2" xfId="39850" xr:uid="{CA5DA95C-1E09-482B-9B73-25B174F183A2}"/>
    <cellStyle name="Note 5 3 3 5 3" xfId="19965" xr:uid="{36E690C2-7447-40A1-AC01-6C7AC5394BAD}"/>
    <cellStyle name="Note 5 3 3 5 3 2" xfId="45098" xr:uid="{3FF3513F-C448-44D8-B32C-45B852363722}"/>
    <cellStyle name="Note 5 3 3 5 4" xfId="25299" xr:uid="{5FEDD1C5-1714-453B-AF39-6DB5F066D175}"/>
    <cellStyle name="Note 5 3 3 5 4 2" xfId="50432" xr:uid="{D762B8E1-D685-418A-91F6-5156E61E408B}"/>
    <cellStyle name="Note 5 3 3 5 5" xfId="32447" xr:uid="{E87A52BA-A5FE-418D-BEE7-0946AC1479B1}"/>
    <cellStyle name="Note 5 3 3 6" xfId="13513" xr:uid="{EBA430DD-158B-409E-BF88-49E5CA79A5DF}"/>
    <cellStyle name="Note 5 3 3 6 2" xfId="38647" xr:uid="{4923DEA4-5B68-4A10-8F2E-B31587876B90}"/>
    <cellStyle name="Note 5 3 3 7" xfId="16417" xr:uid="{8C9CE8E2-EA63-43E3-B9A4-78618DD3D767}"/>
    <cellStyle name="Note 5 3 3 7 2" xfId="41550" xr:uid="{C0B288A7-F705-47B0-9904-7F2A930FEE4E}"/>
    <cellStyle name="Note 5 3 3 8" xfId="13324" xr:uid="{78356F26-F82C-41F9-931E-2A8E293AC053}"/>
    <cellStyle name="Note 5 3 3 8 2" xfId="38458" xr:uid="{8FD800EB-14D4-48DF-9C68-3AB7C32D1781}"/>
    <cellStyle name="Note 5 3 3 9" xfId="30991" xr:uid="{62208D89-0AF2-4D55-BEBF-ACA7544190C2}"/>
    <cellStyle name="Note 5 3 4" xfId="3191" xr:uid="{49F87DCC-B732-4A64-9CE9-E3D7B4124C94}"/>
    <cellStyle name="Note 5 3 4 10" xfId="6738" xr:uid="{B93007A7-3A4C-433E-970F-4E4BA9ABAF65}"/>
    <cellStyle name="Note 5 3 4 2" xfId="9611" xr:uid="{D54B9071-50D4-481B-A826-3B045D46D050}"/>
    <cellStyle name="Note 5 3 4 2 2" xfId="16691" xr:uid="{E81FAD76-6457-4268-BB36-46B6EE09CC72}"/>
    <cellStyle name="Note 5 3 4 2 2 2" xfId="41824" xr:uid="{71BD26DD-E8FA-4CD5-AE06-D15F9223BCCE}"/>
    <cellStyle name="Note 5 3 4 2 3" xfId="21803" xr:uid="{BE3DA454-40BF-4D71-BEC5-1FA54F351630}"/>
    <cellStyle name="Note 5 3 4 2 3 2" xfId="46936" xr:uid="{75788AF3-8A9E-4F81-B9AC-C308066F66C6}"/>
    <cellStyle name="Note 5 3 4 2 4" xfId="26992" xr:uid="{16A487ED-A928-43D6-BD84-5FA7EF2EA47E}"/>
    <cellStyle name="Note 5 3 4 2 4 2" xfId="52125" xr:uid="{1ED5DDD5-493D-4B42-9313-D2649B07137B}"/>
    <cellStyle name="Note 5 3 4 2 5" xfId="34753" xr:uid="{9159061A-EAA6-40B8-BE0D-0DB11C488053}"/>
    <cellStyle name="Note 5 3 4 3" xfId="10719" xr:uid="{72FA8E2C-13F2-4063-9D41-A5DFBD6DD70D}"/>
    <cellStyle name="Note 5 3 4 3 2" xfId="17795" xr:uid="{6A7BC8F8-DF7D-4172-9348-F6B72BD6AC2A}"/>
    <cellStyle name="Note 5 3 4 3 2 2" xfId="42928" xr:uid="{9D2DB51F-8EA3-4429-A0A5-39C5F4BB8A99}"/>
    <cellStyle name="Note 5 3 4 3 3" xfId="22907" xr:uid="{1E20ADAE-6415-43A4-BCAE-AEF169A32B9F}"/>
    <cellStyle name="Note 5 3 4 3 3 2" xfId="48040" xr:uid="{4CAD571D-93AA-4D36-9091-536A9DEC197B}"/>
    <cellStyle name="Note 5 3 4 3 4" xfId="28092" xr:uid="{35A38D3A-A90E-4B48-A6CC-CD10161BB806}"/>
    <cellStyle name="Note 5 3 4 3 4 2" xfId="53225" xr:uid="{ED48D33B-27AC-4F8F-9362-A2B100A539DD}"/>
    <cellStyle name="Note 5 3 4 3 5" xfId="35860" xr:uid="{8D7E99D6-597E-4785-A2B4-597058714173}"/>
    <cellStyle name="Note 5 3 4 4" xfId="11472" xr:uid="{926168DC-285A-452F-9A7B-E0C41EA49C7A}"/>
    <cellStyle name="Note 5 3 4 4 2" xfId="18546" xr:uid="{0F9B1F91-EAE5-4C3B-B18F-E931186A002F}"/>
    <cellStyle name="Note 5 3 4 4 2 2" xfId="43679" xr:uid="{15089274-0201-4164-BE1A-6CC199F97D32}"/>
    <cellStyle name="Note 5 3 4 4 3" xfId="23658" xr:uid="{C4DC2167-5C0C-4AAB-ABF9-D35173747F73}"/>
    <cellStyle name="Note 5 3 4 4 3 2" xfId="48791" xr:uid="{7250EFE4-B603-4CC9-9DEA-44F8038A4DD7}"/>
    <cellStyle name="Note 5 3 4 4 4" xfId="28843" xr:uid="{5B249431-4895-46FA-A45A-60E1D4762E5C}"/>
    <cellStyle name="Note 5 3 4 4 4 2" xfId="53976" xr:uid="{AA17B9E1-5B2A-4B21-9F73-D81B4B8478D6}"/>
    <cellStyle name="Note 5 3 4 4 5" xfId="36611" xr:uid="{0DD54DCD-863B-4D6F-82CF-60402704A97C}"/>
    <cellStyle name="Note 5 3 4 5" xfId="12119" xr:uid="{AB2741A1-66F5-4B0C-ADAD-00F476539E29}"/>
    <cellStyle name="Note 5 3 4 5 2" xfId="19193" xr:uid="{932C553B-03B3-4216-A0E0-B9D88A6F1F4B}"/>
    <cellStyle name="Note 5 3 4 5 2 2" xfId="44326" xr:uid="{17D20249-8D21-4850-9AC6-777ACE80C407}"/>
    <cellStyle name="Note 5 3 4 5 3" xfId="24305" xr:uid="{58D75006-011D-456C-A599-A7FB3AD72E3C}"/>
    <cellStyle name="Note 5 3 4 5 3 2" xfId="49438" xr:uid="{EAB97028-A3A5-4C59-9B2E-2E24E9946804}"/>
    <cellStyle name="Note 5 3 4 5 4" xfId="29490" xr:uid="{2A5A753A-3674-4E91-930C-D5F493CEAB8F}"/>
    <cellStyle name="Note 5 3 4 5 4 2" xfId="54623" xr:uid="{013A1569-039D-42DC-ADFB-1EF4BAB80DD4}"/>
    <cellStyle name="Note 5 3 4 5 5" xfId="37258" xr:uid="{EC4B33D6-DE7C-4B3C-9DA0-47B3FB080D2F}"/>
    <cellStyle name="Note 5 3 4 6" xfId="14165" xr:uid="{5E711184-F198-49B1-BE50-CD7349025C0A}"/>
    <cellStyle name="Note 5 3 4 6 2" xfId="39298" xr:uid="{A51D3980-5679-4476-ADD7-1F56FD41E81E}"/>
    <cellStyle name="Note 5 3 4 7" xfId="19422" xr:uid="{61B650A7-9C99-4417-A081-C168266EAAB2}"/>
    <cellStyle name="Note 5 3 4 7 2" xfId="44555" xr:uid="{01CC7EFD-15E6-4386-857F-80F071EF488D}"/>
    <cellStyle name="Note 5 3 4 8" xfId="24762" xr:uid="{F654E4C0-F206-4B08-99D4-19242E5651F3}"/>
    <cellStyle name="Note 5 3 4 8 2" xfId="49895" xr:uid="{DA354042-E2BA-4614-9A77-AC25A13E23ED}"/>
    <cellStyle name="Note 5 3 4 9" xfId="31894" xr:uid="{2414E2DF-C909-4E80-B92C-0DDBFFA35362}"/>
    <cellStyle name="Note 5 3 5" xfId="3739" xr:uid="{D005A438-7CFB-40AC-9B7A-9E0195F180D6}"/>
    <cellStyle name="Note 5 3 5 10" xfId="6865" xr:uid="{070F3674-DAD1-4403-8414-FC9E8CF48A1E}"/>
    <cellStyle name="Note 5 3 5 2" xfId="9738" xr:uid="{A2626CC6-10CE-421A-9594-A49300D31709}"/>
    <cellStyle name="Note 5 3 5 2 2" xfId="16818" xr:uid="{E0DDBFE3-E837-4328-B5FD-8C332789EFB1}"/>
    <cellStyle name="Note 5 3 5 2 2 2" xfId="41951" xr:uid="{8240A8B5-FE8B-465E-887F-DC1A63483911}"/>
    <cellStyle name="Note 5 3 5 2 3" xfId="21930" xr:uid="{0B3EB01B-B653-473A-8EF1-3DB5B13F9C11}"/>
    <cellStyle name="Note 5 3 5 2 3 2" xfId="47063" xr:uid="{745F5AE5-4805-45C6-8FF1-29EE364029D7}"/>
    <cellStyle name="Note 5 3 5 2 4" xfId="27119" xr:uid="{49BCD09F-09C5-4B31-AC91-84B965FC19C4}"/>
    <cellStyle name="Note 5 3 5 2 4 2" xfId="52252" xr:uid="{BF79C43C-D61C-4D95-9A0F-75DD24901780}"/>
    <cellStyle name="Note 5 3 5 2 5" xfId="34880" xr:uid="{58B78EDF-A0F6-4DAA-B0B1-8FF589F844D2}"/>
    <cellStyle name="Note 5 3 5 3" xfId="10846" xr:uid="{39252149-1919-4B0B-A928-2D5565419D03}"/>
    <cellStyle name="Note 5 3 5 3 2" xfId="17922" xr:uid="{2A2C9747-8A8A-4D22-8E7C-8F6FC825A226}"/>
    <cellStyle name="Note 5 3 5 3 2 2" xfId="43055" xr:uid="{0BFCDF7D-E64A-4BBC-8A23-3998958F667B}"/>
    <cellStyle name="Note 5 3 5 3 3" xfId="23034" xr:uid="{107F7F5E-CC26-4321-9FD3-1562509059ED}"/>
    <cellStyle name="Note 5 3 5 3 3 2" xfId="48167" xr:uid="{78505551-00C8-4786-B49F-A2EA6F18E69A}"/>
    <cellStyle name="Note 5 3 5 3 4" xfId="28219" xr:uid="{121CE7F3-2087-4F2D-8AEB-C29197670BFA}"/>
    <cellStyle name="Note 5 3 5 3 4 2" xfId="53352" xr:uid="{9596BE71-5DA8-42EB-A50E-A8F281FE7AC5}"/>
    <cellStyle name="Note 5 3 5 3 5" xfId="35987" xr:uid="{FAF87F04-A808-44B4-B8AB-2C4BA2ED4699}"/>
    <cellStyle name="Note 5 3 5 4" xfId="11599" xr:uid="{6BE8206E-73F4-45D2-B10E-D4ADEE73CB84}"/>
    <cellStyle name="Note 5 3 5 4 2" xfId="18673" xr:uid="{1EC0CE79-85F3-4625-8015-04147643C513}"/>
    <cellStyle name="Note 5 3 5 4 2 2" xfId="43806" xr:uid="{F7E89BA6-F77C-4960-B923-C52DBA23B6AC}"/>
    <cellStyle name="Note 5 3 5 4 3" xfId="23785" xr:uid="{4E72A8BD-6836-431C-A6EB-7B023826FD58}"/>
    <cellStyle name="Note 5 3 5 4 3 2" xfId="48918" xr:uid="{5E6A8217-FDD1-43A2-A410-616D6F3CFC60}"/>
    <cellStyle name="Note 5 3 5 4 4" xfId="28970" xr:uid="{FE9A7F34-E6F5-4BAE-9978-0D9A739D2276}"/>
    <cellStyle name="Note 5 3 5 4 4 2" xfId="54103" xr:uid="{592AE215-87AE-45A4-A210-081016C9CC1F}"/>
    <cellStyle name="Note 5 3 5 4 5" xfId="36738" xr:uid="{B801127F-34F4-44F2-B76B-AE567F7BC4E8}"/>
    <cellStyle name="Note 5 3 5 5" xfId="12246" xr:uid="{6B1B372B-3A2B-4071-A90E-78F7AAF533E1}"/>
    <cellStyle name="Note 5 3 5 5 2" xfId="19320" xr:uid="{FBE79B64-7179-4FEA-97EF-FFE8E09B3B98}"/>
    <cellStyle name="Note 5 3 5 5 2 2" xfId="44453" xr:uid="{D06516F3-1C9A-4A77-9A71-3143EA51BF09}"/>
    <cellStyle name="Note 5 3 5 5 3" xfId="24432" xr:uid="{A6301A46-F41C-4740-AD81-3E9F84994D13}"/>
    <cellStyle name="Note 5 3 5 5 3 2" xfId="49565" xr:uid="{59FCB13E-9406-4094-B54D-64578280364A}"/>
    <cellStyle name="Note 5 3 5 5 4" xfId="29617" xr:uid="{1FDA92F8-7840-4E85-820D-81955191DE84}"/>
    <cellStyle name="Note 5 3 5 5 4 2" xfId="54750" xr:uid="{BB2A754A-0ED4-4FAA-8F5A-F0180683F6D8}"/>
    <cellStyle name="Note 5 3 5 5 5" xfId="37385" xr:uid="{E1398851-CF30-4BB3-A012-A432DD4B5A63}"/>
    <cellStyle name="Note 5 3 5 6" xfId="14292" xr:uid="{850B8C28-2C1C-46AF-8F2F-C856EEE12F64}"/>
    <cellStyle name="Note 5 3 5 6 2" xfId="39425" xr:uid="{50E595C2-2A61-4243-AD5C-15E1CF74C23E}"/>
    <cellStyle name="Note 5 3 5 7" xfId="19549" xr:uid="{9A2B92A8-33D1-4A2E-8F2F-4E00C284DA25}"/>
    <cellStyle name="Note 5 3 5 7 2" xfId="44682" xr:uid="{66A400A6-0710-4510-8592-2155AFB53AD9}"/>
    <cellStyle name="Note 5 3 5 8" xfId="24889" xr:uid="{9CDCDC95-32A9-4C1B-8957-DC61E5424CA5}"/>
    <cellStyle name="Note 5 3 5 8 2" xfId="50022" xr:uid="{AF355120-9351-403B-901E-86882D646BF4}"/>
    <cellStyle name="Note 5 3 5 9" xfId="32021" xr:uid="{D65C3A35-40CA-40B6-83E6-72FAE9D8417C}"/>
    <cellStyle name="Note 5 3 6" xfId="3911" xr:uid="{D3EDEB91-E50E-4857-90CA-767749E92C9B}"/>
    <cellStyle name="Note 5 3 6 10" xfId="6907" xr:uid="{C37D4FC8-3E7F-43A1-932A-8BB1A5FE1E00}"/>
    <cellStyle name="Note 5 3 6 2" xfId="9780" xr:uid="{8FAF0096-7918-4180-84B1-DBD49C732416}"/>
    <cellStyle name="Note 5 3 6 2 2" xfId="16860" xr:uid="{10CAA46B-2B9A-4C32-83B1-84C203EB9D02}"/>
    <cellStyle name="Note 5 3 6 2 2 2" xfId="41993" xr:uid="{80A3CCC6-3397-4205-B99E-4A64990D76D9}"/>
    <cellStyle name="Note 5 3 6 2 3" xfId="21972" xr:uid="{D6204D90-BA8E-4BAC-B717-94C8631CC6E8}"/>
    <cellStyle name="Note 5 3 6 2 3 2" xfId="47105" xr:uid="{31B67D8B-8034-4438-A617-89A802826C46}"/>
    <cellStyle name="Note 5 3 6 2 4" xfId="27161" xr:uid="{9DE67E43-7F0B-42EE-B3E4-67AB398B975C}"/>
    <cellStyle name="Note 5 3 6 2 4 2" xfId="52294" xr:uid="{3E1A2DD0-D06A-49F4-9F55-0D0D3D2048BE}"/>
    <cellStyle name="Note 5 3 6 2 5" xfId="34922" xr:uid="{9664B425-28AA-4E19-9D18-CC51D8C9A688}"/>
    <cellStyle name="Note 5 3 6 3" xfId="10888" xr:uid="{B55BE582-2F32-4931-9DCC-2DAD225161F6}"/>
    <cellStyle name="Note 5 3 6 3 2" xfId="17964" xr:uid="{47F36F61-5887-4F8F-8577-0BA1E9C37126}"/>
    <cellStyle name="Note 5 3 6 3 2 2" xfId="43097" xr:uid="{A35A5333-4055-4908-A630-C904938FC03A}"/>
    <cellStyle name="Note 5 3 6 3 3" xfId="23076" xr:uid="{A91EC50E-BF26-4E1B-9345-CA3D5D777790}"/>
    <cellStyle name="Note 5 3 6 3 3 2" xfId="48209" xr:uid="{BB3285D2-96C1-4CCA-AA7E-FF351A35978E}"/>
    <cellStyle name="Note 5 3 6 3 4" xfId="28261" xr:uid="{9C1AE3EE-5DC0-451E-94B2-EF8380F4FCA9}"/>
    <cellStyle name="Note 5 3 6 3 4 2" xfId="53394" xr:uid="{193E4B91-0DD5-42B4-AC86-1BABABBDCCE7}"/>
    <cellStyle name="Note 5 3 6 3 5" xfId="36029" xr:uid="{EE883DED-6AFA-4E02-A41E-9C0711373824}"/>
    <cellStyle name="Note 5 3 6 4" xfId="11641" xr:uid="{328FA0DB-71ED-4A38-9239-44D96FAF5D5A}"/>
    <cellStyle name="Note 5 3 6 4 2" xfId="18715" xr:uid="{46489DD2-C915-44D9-8B65-954F2B1B43C4}"/>
    <cellStyle name="Note 5 3 6 4 2 2" xfId="43848" xr:uid="{E13F0309-D811-4521-82D5-5BAF9FDC60BB}"/>
    <cellStyle name="Note 5 3 6 4 3" xfId="23827" xr:uid="{4D6FD3FA-1091-49D2-8BA9-3361F4E5ED8C}"/>
    <cellStyle name="Note 5 3 6 4 3 2" xfId="48960" xr:uid="{E1043905-B204-4FF1-9C28-3D486DA25065}"/>
    <cellStyle name="Note 5 3 6 4 4" xfId="29012" xr:uid="{84928878-8C71-44EF-8BC9-033073E7A977}"/>
    <cellStyle name="Note 5 3 6 4 4 2" xfId="54145" xr:uid="{7C099C87-433C-46BF-B9B0-AB60446F8603}"/>
    <cellStyle name="Note 5 3 6 4 5" xfId="36780" xr:uid="{3DDBD62D-F66D-47B6-8943-00A08BD1F1CC}"/>
    <cellStyle name="Note 5 3 6 5" xfId="12288" xr:uid="{B342D992-E6EB-41D7-9098-BD01898162A8}"/>
    <cellStyle name="Note 5 3 6 5 2" xfId="19362" xr:uid="{D2704B6C-655B-42B2-B33C-14A7E988A11C}"/>
    <cellStyle name="Note 5 3 6 5 2 2" xfId="44495" xr:uid="{75F45D31-A2E1-4A80-821C-72C1E0856D2E}"/>
    <cellStyle name="Note 5 3 6 5 3" xfId="24474" xr:uid="{B1FCC323-40E4-4AEE-9C24-7AF40CA00087}"/>
    <cellStyle name="Note 5 3 6 5 3 2" xfId="49607" xr:uid="{E126AEC7-C749-4D08-A262-C2134A1050D1}"/>
    <cellStyle name="Note 5 3 6 5 4" xfId="29659" xr:uid="{456CE6E2-317A-45C5-AFCD-0371FF0BD6E2}"/>
    <cellStyle name="Note 5 3 6 5 4 2" xfId="54792" xr:uid="{E098E7C1-D13F-4335-B2D1-FA0159E04F3A}"/>
    <cellStyle name="Note 5 3 6 5 5" xfId="37427" xr:uid="{2300FA90-0C89-49EE-859F-4C00F5567D0B}"/>
    <cellStyle name="Note 5 3 6 6" xfId="14334" xr:uid="{1ADA25EA-7450-4EF5-B879-0A5CCF92FDE2}"/>
    <cellStyle name="Note 5 3 6 6 2" xfId="39467" xr:uid="{CC957104-4DD6-4E10-95E1-0509D5A5BAA3}"/>
    <cellStyle name="Note 5 3 6 7" xfId="19591" xr:uid="{736CA307-96C6-47DE-B2EB-0DF8E0541C0F}"/>
    <cellStyle name="Note 5 3 6 7 2" xfId="44724" xr:uid="{F790F1C2-173C-42AF-9711-27F9B3D67E8E}"/>
    <cellStyle name="Note 5 3 6 8" xfId="24931" xr:uid="{5428B021-9871-4DF9-AF4E-B2A3A566CED7}"/>
    <cellStyle name="Note 5 3 6 8 2" xfId="50064" xr:uid="{778CB52B-1A2E-4948-83E1-4E42007A47B8}"/>
    <cellStyle name="Note 5 3 6 9" xfId="32063" xr:uid="{36374C05-62B9-400F-B3AF-D2E213BF16AE}"/>
    <cellStyle name="Note 5 3 7" xfId="3986" xr:uid="{20F83ED2-1297-4817-88E6-789B87737EE9}"/>
    <cellStyle name="Note 5 3 7 2" xfId="14932" xr:uid="{0A232F23-F436-4367-B79B-A7B2D8F64A9C}"/>
    <cellStyle name="Note 5 3 7 2 2" xfId="40065" xr:uid="{C7C8BB3A-C6F9-4B26-827D-BD9A38B596D6}"/>
    <cellStyle name="Note 5 3 7 3" xfId="20163" xr:uid="{4C22156E-D817-48F9-A024-D851E4953166}"/>
    <cellStyle name="Note 5 3 7 3 2" xfId="45296" xr:uid="{3A1B71B0-BE60-404D-8A4D-8E0925A2BD44}"/>
    <cellStyle name="Note 5 3 7 4" xfId="25486" xr:uid="{422EF37F-D834-47AD-8726-ED864E8D55B2}"/>
    <cellStyle name="Note 5 3 7 4 2" xfId="50619" xr:uid="{605E64C4-5AC2-4070-B1AC-A27A47519FC2}"/>
    <cellStyle name="Note 5 3 7 5" xfId="32668" xr:uid="{2C2EF096-709F-4B00-AF59-E4A6984C4A1E}"/>
    <cellStyle name="Note 5 3 7 6" xfId="7519" xr:uid="{6B14FEA4-CDE8-4086-91DF-59CE4ABA6C88}"/>
    <cellStyle name="Note 5 3 8" xfId="3637" xr:uid="{56210958-C66F-458C-9990-06D93201FF0B}"/>
    <cellStyle name="Note 5 3 8 2" xfId="30026" xr:uid="{7F3135E7-42C6-4A8E-981D-B628BBCA5541}"/>
    <cellStyle name="Note 5 3 9" xfId="4635" xr:uid="{9C1C2BFE-0E2B-4151-99AD-FA7ACA336D84}"/>
    <cellStyle name="Note 5 4" xfId="1562" xr:uid="{00000000-0005-0000-0000-0000FA060000}"/>
    <cellStyle name="Note 5 4 2" xfId="3377" xr:uid="{4120A7F0-1B34-45E5-BCF8-F689DFA7D048}"/>
    <cellStyle name="Note 5 4 2 2" xfId="8252" xr:uid="{52DEDD57-FDE8-466A-845F-F3D8382EE566}"/>
    <cellStyle name="Note 5 4 2 2 2" xfId="15590" xr:uid="{DA4F3B33-367B-4614-A8C9-C966EE2ECD3E}"/>
    <cellStyle name="Note 5 4 2 2 2 2" xfId="40723" xr:uid="{F7B11D77-5284-4405-A626-F660BF02E77B}"/>
    <cellStyle name="Note 5 4 2 2 3" xfId="20781" xr:uid="{8778A3A3-E513-410B-8B55-E0548D3306EA}"/>
    <cellStyle name="Note 5 4 2 2 3 2" xfId="45914" xr:uid="{12A49D28-CE37-427D-A85B-2D168BFE991E}"/>
    <cellStyle name="Note 5 4 2 2 4" xfId="26098" xr:uid="{5E8E34DB-A736-4790-9906-6D7C38717380}"/>
    <cellStyle name="Note 5 4 2 2 4 2" xfId="51231" xr:uid="{3646B924-5F1D-4F40-9496-80818AC1C369}"/>
    <cellStyle name="Note 5 4 2 2 5" xfId="33394" xr:uid="{7F9259EF-7D13-493E-AFB2-27D9D645796F}"/>
    <cellStyle name="Note 5 4 2 3" xfId="6979" xr:uid="{EFE52848-57AB-4479-8A7C-5E7A0486744A}"/>
    <cellStyle name="Note 5 4 2 3 2" xfId="14402" xr:uid="{9B05AA53-9551-4336-B075-C2D94462D94D}"/>
    <cellStyle name="Note 5 4 2 3 2 2" xfId="39535" xr:uid="{48D81BA4-4F95-4867-803F-441CEFC98C15}"/>
    <cellStyle name="Note 5 4 2 3 3" xfId="19654" xr:uid="{3ECE8C5F-DD86-4365-B8ED-A41A175F662F}"/>
    <cellStyle name="Note 5 4 2 3 3 2" xfId="44787" xr:uid="{19FF0DFA-EE8A-43A1-8DE2-7C7B01DF7A34}"/>
    <cellStyle name="Note 5 4 2 3 4" xfId="24990" xr:uid="{8A64D2C9-1983-433F-A681-4A15986DE8F2}"/>
    <cellStyle name="Note 5 4 2 3 4 2" xfId="50123" xr:uid="{CD573A89-1D5D-4F95-AAC6-9BF4DF92F765}"/>
    <cellStyle name="Note 5 4 2 3 5" xfId="32131" xr:uid="{6245AD9F-FA2A-42C6-A1CE-9D0E23C462CB}"/>
    <cellStyle name="Note 5 4 2 4" xfId="8019" xr:uid="{F374AD2D-E92C-4A3A-A9EB-B10D7B04D235}"/>
    <cellStyle name="Note 5 4 2 4 2" xfId="15364" xr:uid="{85BEEABE-9566-4383-B4CC-052FD35D86E0}"/>
    <cellStyle name="Note 5 4 2 4 2 2" xfId="40497" xr:uid="{93D95E79-1C68-4B7B-AD91-A1C84A0B0B33}"/>
    <cellStyle name="Note 5 4 2 4 3" xfId="20565" xr:uid="{B5165A10-15B8-42D7-ACF3-4692FA00C889}"/>
    <cellStyle name="Note 5 4 2 4 3 2" xfId="45698" xr:uid="{4A2416AD-6A37-4085-819B-82FCD8218A3D}"/>
    <cellStyle name="Note 5 4 2 4 4" xfId="25885" xr:uid="{E9FC8261-F44A-40FB-85AD-938FF45FB47B}"/>
    <cellStyle name="Note 5 4 2 4 4 2" xfId="51018" xr:uid="{4B6478D2-5395-432E-A3C0-ED0CE18D2425}"/>
    <cellStyle name="Note 5 4 2 4 5" xfId="33162" xr:uid="{10F7B30B-050F-4166-A520-EAAC1A387ABC}"/>
    <cellStyle name="Note 5 4 2 5" xfId="7370" xr:uid="{90D23891-4162-4F57-9425-1927A81B2E58}"/>
    <cellStyle name="Note 5 4 2 5 2" xfId="14787" xr:uid="{0F67B924-B98C-4589-BF13-0B0234F07F67}"/>
    <cellStyle name="Note 5 4 2 5 2 2" xfId="39920" xr:uid="{C1DF2D7C-7667-452F-92E6-9E1F4E47DE1E}"/>
    <cellStyle name="Note 5 4 2 5 3" xfId="20033" xr:uid="{4C1D605C-100B-4C80-90F5-28947434BE8B}"/>
    <cellStyle name="Note 5 4 2 5 3 2" xfId="45166" xr:uid="{5AAAD414-A98B-4967-9EF9-DE9F6A893D12}"/>
    <cellStyle name="Note 5 4 2 5 4" xfId="25356" xr:uid="{241E2394-7082-4714-8080-6C38D5BB60DD}"/>
    <cellStyle name="Note 5 4 2 5 4 2" xfId="50489" xr:uid="{66EAB211-A0E7-476D-B91D-8B0A1223446F}"/>
    <cellStyle name="Note 5 4 2 5 5" xfId="32519" xr:uid="{11E45D75-3AEB-4D45-92CC-14D29989B525}"/>
    <cellStyle name="Note 5 4 2 6" xfId="13462" xr:uid="{AD9E2D27-8FAE-4CD1-B289-6D8E95A07332}"/>
    <cellStyle name="Note 5 4 2 6 2" xfId="38596" xr:uid="{1A61D765-F827-47B0-B3B7-FBE0363EA77A}"/>
    <cellStyle name="Note 5 4 2 7" xfId="20983" xr:uid="{ECFDA35A-662B-4FA7-96CB-C57096FEECA2}"/>
    <cellStyle name="Note 5 4 2 7 2" xfId="46116" xr:uid="{3055075C-E190-4167-A55A-A4C256E21521}"/>
    <cellStyle name="Note 5 4 2 8" xfId="30622" xr:uid="{EE4E116C-4847-4137-86D7-E5F6CE70DF79}"/>
    <cellStyle name="Note 5 4 2 9" xfId="5123" xr:uid="{B3A8C10F-3F83-464D-9F04-12806E0480CB}"/>
    <cellStyle name="Note 5 4 3" xfId="3104" xr:uid="{A00EE348-6BAA-449B-8B19-26EC4D9D354C}"/>
    <cellStyle name="Note 5 4 3 10" xfId="5525" xr:uid="{2046314A-0A6A-4C0A-BB1A-5542BB768012}"/>
    <cellStyle name="Note 5 4 3 2" xfId="8639" xr:uid="{EB8A2235-99CF-4999-8B56-83FC0C194F49}"/>
    <cellStyle name="Note 5 4 3 2 2" xfId="15896" xr:uid="{3E18CF52-955D-479A-B05A-D40D7DD1429B}"/>
    <cellStyle name="Note 5 4 3 2 2 2" xfId="41029" xr:uid="{451D2FCA-DB39-430F-A9BF-11563C7701B4}"/>
    <cellStyle name="Note 5 4 3 2 3" xfId="21069" xr:uid="{C4A28D0D-53A0-4ABF-A1FF-BFD8E1D9F774}"/>
    <cellStyle name="Note 5 4 3 2 3 2" xfId="46202" xr:uid="{35633E90-95F7-47E1-B1AB-186B620FC36B}"/>
    <cellStyle name="Note 5 4 3 2 4" xfId="26282" xr:uid="{28A68CE2-415C-48D9-ABEC-FDF2BAB37B65}"/>
    <cellStyle name="Note 5 4 3 2 4 2" xfId="51415" xr:uid="{8B617DF0-C383-46AA-B9E8-786E6590DC65}"/>
    <cellStyle name="Note 5 4 3 2 5" xfId="33781" xr:uid="{9C42B238-A1D8-469D-80FC-DA4208651D63}"/>
    <cellStyle name="Note 5 4 3 3" xfId="9922" xr:uid="{BDC69350-3A4F-48F5-890C-A6294F84060B}"/>
    <cellStyle name="Note 5 4 3 3 2" xfId="16998" xr:uid="{E367A6E1-E741-493C-A99B-5304472962A2}"/>
    <cellStyle name="Note 5 4 3 3 2 2" xfId="42131" xr:uid="{C81DDFE9-823D-4D6D-8EDD-01F1C7E39A18}"/>
    <cellStyle name="Note 5 4 3 3 3" xfId="22110" xr:uid="{A4AB89AD-5224-41E2-B652-8F55D2162F51}"/>
    <cellStyle name="Note 5 4 3 3 3 2" xfId="47243" xr:uid="{875E8A92-AB6A-4C4F-A107-8450789E397C}"/>
    <cellStyle name="Note 5 4 3 3 4" xfId="27295" xr:uid="{9E2CE062-6F15-4BD7-AD99-45EC1D838D63}"/>
    <cellStyle name="Note 5 4 3 3 4 2" xfId="52428" xr:uid="{234D9DF3-B9E4-439A-A57A-AB6EC603BD5F}"/>
    <cellStyle name="Note 5 4 3 3 5" xfId="35063" xr:uid="{CB918E7F-B720-40A5-B428-37DD02A7B2C4}"/>
    <cellStyle name="Note 5 4 3 4" xfId="7822" xr:uid="{99B709BD-65F6-4DB8-8B8D-3929831A5584}"/>
    <cellStyle name="Note 5 4 3 4 2" xfId="15181" xr:uid="{391B7684-0D89-47B4-9C7F-18CC28C09A12}"/>
    <cellStyle name="Note 5 4 3 4 2 2" xfId="40314" xr:uid="{1C581ECF-411E-4A83-9E23-C16268998AAA}"/>
    <cellStyle name="Note 5 4 3 4 3" xfId="20395" xr:uid="{8202866F-43C7-4146-8899-8D90EEBD7E06}"/>
    <cellStyle name="Note 5 4 3 4 3 2" xfId="45528" xr:uid="{1D4A74D5-274F-4DB2-A8CB-7D6772331D3D}"/>
    <cellStyle name="Note 5 4 3 4 4" xfId="25718" xr:uid="{B4AC1126-5CD5-48C6-819B-ECB3C9F193A7}"/>
    <cellStyle name="Note 5 4 3 4 4 2" xfId="50851" xr:uid="{0B84E294-FBD6-4811-AD85-526379C58B53}"/>
    <cellStyle name="Note 5 4 3 4 5" xfId="32969" xr:uid="{04F53E42-A076-4C38-B092-C9FA4D275749}"/>
    <cellStyle name="Note 5 4 3 5" xfId="7133" xr:uid="{5014BEEF-2F31-41C0-8C37-ED52950EEC70}"/>
    <cellStyle name="Note 5 4 3 5 2" xfId="14556" xr:uid="{B0F8296F-30C0-4E07-A086-5AB5DCE2758C}"/>
    <cellStyle name="Note 5 4 3 5 2 2" xfId="39689" xr:uid="{8143AB49-AC57-4C39-8375-E404A087DA04}"/>
    <cellStyle name="Note 5 4 3 5 3" xfId="19808" xr:uid="{87FEF6B0-C39B-48C8-A985-00013E574594}"/>
    <cellStyle name="Note 5 4 3 5 3 2" xfId="44941" xr:uid="{43FE6424-3218-40B9-B060-1D450E4B9913}"/>
    <cellStyle name="Note 5 4 3 5 4" xfId="25144" xr:uid="{C65E3B96-A86A-463E-A960-3C8472C81A0E}"/>
    <cellStyle name="Note 5 4 3 5 4 2" xfId="50277" xr:uid="{56A4B7E9-8878-4F63-9E3F-E9FB96D7BBEF}"/>
    <cellStyle name="Note 5 4 3 5 5" xfId="32285" xr:uid="{7E4D2CC0-E7AF-4622-9053-5A076BBA8D63}"/>
    <cellStyle name="Note 5 4 3 6" xfId="13514" xr:uid="{0ACD660F-6376-42DF-84F5-E5424DB683CC}"/>
    <cellStyle name="Note 5 4 3 6 2" xfId="38648" xr:uid="{B1D3A425-ABF8-4969-9BBE-88E355FF1516}"/>
    <cellStyle name="Note 5 4 3 7" xfId="13977" xr:uid="{F163108D-00B2-487A-A8E9-A1FC8F71ED9B}"/>
    <cellStyle name="Note 5 4 3 7 2" xfId="39110" xr:uid="{71D6E2D3-D999-438B-AEEB-FDBA5413977A}"/>
    <cellStyle name="Note 5 4 3 8" xfId="21502" xr:uid="{91FE9D8B-A466-4BE8-B379-DFA31366C61E}"/>
    <cellStyle name="Note 5 4 3 8 2" xfId="46635" xr:uid="{C075019B-E0C9-493E-9BD4-D26F6A2930B4}"/>
    <cellStyle name="Note 5 4 3 9" xfId="30992" xr:uid="{7AF8DDB0-F2C5-404C-8716-7C0419569A59}"/>
    <cellStyle name="Note 5 4 4" xfId="3190" xr:uid="{DF7A9BA5-D079-4287-BD3B-72A7E176F599}"/>
    <cellStyle name="Note 5 4 4 10" xfId="6739" xr:uid="{5E4D0DA0-12BA-4A99-AFBD-97835933FCCF}"/>
    <cellStyle name="Note 5 4 4 2" xfId="9612" xr:uid="{195CDB2B-2CC1-4C92-B31F-D338F8882BB4}"/>
    <cellStyle name="Note 5 4 4 2 2" xfId="16692" xr:uid="{902B2B7C-5B8B-4FBE-B349-A0313F7911FF}"/>
    <cellStyle name="Note 5 4 4 2 2 2" xfId="41825" xr:uid="{711FDD11-F184-442D-88F0-DAEFC8DC2D32}"/>
    <cellStyle name="Note 5 4 4 2 3" xfId="21804" xr:uid="{42CD9F92-12F6-4523-BBB0-F02E5B71E054}"/>
    <cellStyle name="Note 5 4 4 2 3 2" xfId="46937" xr:uid="{76C3AA1C-4FB1-4107-A536-556DDE44C555}"/>
    <cellStyle name="Note 5 4 4 2 4" xfId="26993" xr:uid="{6EFA71EF-1FB0-4DD0-82E2-0581A63D6F3D}"/>
    <cellStyle name="Note 5 4 4 2 4 2" xfId="52126" xr:uid="{931D9A23-3C19-4B2A-A629-C68F2BB1F2BA}"/>
    <cellStyle name="Note 5 4 4 2 5" xfId="34754" xr:uid="{58FEAA24-3B4B-4802-91C0-6FE8317B2119}"/>
    <cellStyle name="Note 5 4 4 3" xfId="10720" xr:uid="{C4B25F70-C1F9-4837-ACC9-352D5BFD01DA}"/>
    <cellStyle name="Note 5 4 4 3 2" xfId="17796" xr:uid="{41325038-558F-4600-94A5-DE8BEAD09CB7}"/>
    <cellStyle name="Note 5 4 4 3 2 2" xfId="42929" xr:uid="{7B20515A-5F70-4C77-89C0-870733D3AE31}"/>
    <cellStyle name="Note 5 4 4 3 3" xfId="22908" xr:uid="{9DD11A43-2A5D-40C2-A9CF-0ED28F881AC1}"/>
    <cellStyle name="Note 5 4 4 3 3 2" xfId="48041" xr:uid="{1BCA3825-D3FD-425F-9FD0-F34503A07488}"/>
    <cellStyle name="Note 5 4 4 3 4" xfId="28093" xr:uid="{C8002A76-6121-438E-BCB1-823BA4BD9093}"/>
    <cellStyle name="Note 5 4 4 3 4 2" xfId="53226" xr:uid="{00B5D1F2-0E88-4A2D-BB50-D8B99C60A6DE}"/>
    <cellStyle name="Note 5 4 4 3 5" xfId="35861" xr:uid="{5DBCAE2A-6956-43FB-9984-9E173EAA5B7F}"/>
    <cellStyle name="Note 5 4 4 4" xfId="11473" xr:uid="{B89EBB05-D759-40E2-8322-416E9FD9C397}"/>
    <cellStyle name="Note 5 4 4 4 2" xfId="18547" xr:uid="{6A8D59C4-D8DD-4763-912E-6693C502C288}"/>
    <cellStyle name="Note 5 4 4 4 2 2" xfId="43680" xr:uid="{2936C2ED-CF1C-4F28-B229-1AA340173B79}"/>
    <cellStyle name="Note 5 4 4 4 3" xfId="23659" xr:uid="{1BCC7943-E94A-4F07-A826-9A15115448A4}"/>
    <cellStyle name="Note 5 4 4 4 3 2" xfId="48792" xr:uid="{3E6A0333-E94B-4FD5-A396-1264BA282FCC}"/>
    <cellStyle name="Note 5 4 4 4 4" xfId="28844" xr:uid="{7A64FFE8-87A4-4B76-9FB0-2984B0CBE77E}"/>
    <cellStyle name="Note 5 4 4 4 4 2" xfId="53977" xr:uid="{C868F3A7-4D8F-43EF-B745-D0865AAF6E74}"/>
    <cellStyle name="Note 5 4 4 4 5" xfId="36612" xr:uid="{0FAE847D-4FC4-4D40-9F07-B1048D97B391}"/>
    <cellStyle name="Note 5 4 4 5" xfId="12120" xr:uid="{F0E7A438-F626-4D7F-9D81-7F0DB57B500E}"/>
    <cellStyle name="Note 5 4 4 5 2" xfId="19194" xr:uid="{7550177C-44BC-441B-BB08-01278CD867FC}"/>
    <cellStyle name="Note 5 4 4 5 2 2" xfId="44327" xr:uid="{63E78D1B-4366-47D9-B8F8-8CD09C85BF9F}"/>
    <cellStyle name="Note 5 4 4 5 3" xfId="24306" xr:uid="{87F162F3-4075-41F1-AF95-97560453B1DB}"/>
    <cellStyle name="Note 5 4 4 5 3 2" xfId="49439" xr:uid="{038AD1F3-271E-4670-B5A6-59F8352C4D04}"/>
    <cellStyle name="Note 5 4 4 5 4" xfId="29491" xr:uid="{4F496651-90A1-4E40-AB86-B8CA66E2CB72}"/>
    <cellStyle name="Note 5 4 4 5 4 2" xfId="54624" xr:uid="{2E75F04D-DDA4-459A-B9AE-C7F910F2FEF8}"/>
    <cellStyle name="Note 5 4 4 5 5" xfId="37259" xr:uid="{A4992FC9-2F90-404E-812A-1022E2F88C9D}"/>
    <cellStyle name="Note 5 4 4 6" xfId="14166" xr:uid="{28C8405A-8DCC-497D-84BC-10CF722C1880}"/>
    <cellStyle name="Note 5 4 4 6 2" xfId="39299" xr:uid="{F49C6737-188B-4025-8958-E93EEADD6B47}"/>
    <cellStyle name="Note 5 4 4 7" xfId="19423" xr:uid="{94372925-566D-480E-B605-AABE77B8E94A}"/>
    <cellStyle name="Note 5 4 4 7 2" xfId="44556" xr:uid="{3448E49C-07C1-48AF-86E6-5A2DEFC02B42}"/>
    <cellStyle name="Note 5 4 4 8" xfId="24763" xr:uid="{EAF08AF6-16CE-42EB-BB53-1BE3CB70F456}"/>
    <cellStyle name="Note 5 4 4 8 2" xfId="49896" xr:uid="{B87CC755-5326-4AAD-8CFD-F4CB8803CBDB}"/>
    <cellStyle name="Note 5 4 4 9" xfId="31895" xr:uid="{CE966974-4CCE-44CD-AA7B-10765B10904C}"/>
    <cellStyle name="Note 5 4 5" xfId="2892" xr:uid="{AC9E1A7A-0216-4546-845A-182208701F34}"/>
    <cellStyle name="Note 5 4 5 10" xfId="6864" xr:uid="{213C9D50-0607-43BE-87EE-237B1874E702}"/>
    <cellStyle name="Note 5 4 5 2" xfId="9737" xr:uid="{B998D881-DCB0-44CC-810A-92FCD36850A3}"/>
    <cellStyle name="Note 5 4 5 2 2" xfId="16817" xr:uid="{8D3FBAAC-2C78-4440-8AB6-EF8669145A3C}"/>
    <cellStyle name="Note 5 4 5 2 2 2" xfId="41950" xr:uid="{B1557CFF-C1B0-4B2E-8B9D-06C23985F68E}"/>
    <cellStyle name="Note 5 4 5 2 3" xfId="21929" xr:uid="{87AAA405-EDD4-4150-85AC-47C06F86D92F}"/>
    <cellStyle name="Note 5 4 5 2 3 2" xfId="47062" xr:uid="{E3B88980-E638-41B2-B7C3-5DE7F8B1BA0B}"/>
    <cellStyle name="Note 5 4 5 2 4" xfId="27118" xr:uid="{9383FCA9-0BA9-4552-8CA9-A8F227FEDF5E}"/>
    <cellStyle name="Note 5 4 5 2 4 2" xfId="52251" xr:uid="{D367041D-F4D9-4601-A79E-80EE1314199B}"/>
    <cellStyle name="Note 5 4 5 2 5" xfId="34879" xr:uid="{55A7C588-63FF-421B-BA63-64A2E1C6419A}"/>
    <cellStyle name="Note 5 4 5 3" xfId="10845" xr:uid="{0946DAE0-9E25-419B-B7AE-219098BEB592}"/>
    <cellStyle name="Note 5 4 5 3 2" xfId="17921" xr:uid="{2D402775-B741-4716-80F4-EA1272363AD2}"/>
    <cellStyle name="Note 5 4 5 3 2 2" xfId="43054" xr:uid="{125F63C8-6FDA-4838-9957-5E48DED355BE}"/>
    <cellStyle name="Note 5 4 5 3 3" xfId="23033" xr:uid="{AE51D767-C960-4998-B1F0-E5CE6DE25EB9}"/>
    <cellStyle name="Note 5 4 5 3 3 2" xfId="48166" xr:uid="{B83A2172-5BE1-46E8-8B93-2BE6B6DB2A7F}"/>
    <cellStyle name="Note 5 4 5 3 4" xfId="28218" xr:uid="{7F5207BE-F9C8-403C-9898-22659913CCCD}"/>
    <cellStyle name="Note 5 4 5 3 4 2" xfId="53351" xr:uid="{8A7BC6D8-ACA1-4B32-A5D5-AA7A7750FBC1}"/>
    <cellStyle name="Note 5 4 5 3 5" xfId="35986" xr:uid="{6670C569-5754-49FA-9241-9E0CB0AC03A1}"/>
    <cellStyle name="Note 5 4 5 4" xfId="11598" xr:uid="{C1CB7030-154E-4E24-81AE-53E380FCBBC0}"/>
    <cellStyle name="Note 5 4 5 4 2" xfId="18672" xr:uid="{CB611A03-AB5E-4120-9FD5-7C6D2E09EE7D}"/>
    <cellStyle name="Note 5 4 5 4 2 2" xfId="43805" xr:uid="{BBA7F753-CC70-493D-A7C7-1E911B0B2D68}"/>
    <cellStyle name="Note 5 4 5 4 3" xfId="23784" xr:uid="{866D10DB-C2EC-4726-8A1B-F083E01571E0}"/>
    <cellStyle name="Note 5 4 5 4 3 2" xfId="48917" xr:uid="{83750663-62CE-4B13-A861-E9D827834C15}"/>
    <cellStyle name="Note 5 4 5 4 4" xfId="28969" xr:uid="{60922907-BD3E-45BA-A076-2A47BE53AEF6}"/>
    <cellStyle name="Note 5 4 5 4 4 2" xfId="54102" xr:uid="{8F93529F-78BC-40FE-A733-20110A13659F}"/>
    <cellStyle name="Note 5 4 5 4 5" xfId="36737" xr:uid="{E1446450-7650-4E01-BD4A-70E0EA66F16E}"/>
    <cellStyle name="Note 5 4 5 5" xfId="12245" xr:uid="{F755E367-C4EB-4A77-96B0-675FF77F9F6D}"/>
    <cellStyle name="Note 5 4 5 5 2" xfId="19319" xr:uid="{CD17033E-D321-4873-B424-27FCA3095530}"/>
    <cellStyle name="Note 5 4 5 5 2 2" xfId="44452" xr:uid="{C154EDD4-F72C-47BD-8023-EBD1C85DF840}"/>
    <cellStyle name="Note 5 4 5 5 3" xfId="24431" xr:uid="{8763283E-A0EA-47D3-A5B3-77A9E174C947}"/>
    <cellStyle name="Note 5 4 5 5 3 2" xfId="49564" xr:uid="{6046FA09-FB81-4716-A5EB-D4346191A873}"/>
    <cellStyle name="Note 5 4 5 5 4" xfId="29616" xr:uid="{31BAFC0E-62DE-4936-A6D7-2E8847B2FEE2}"/>
    <cellStyle name="Note 5 4 5 5 4 2" xfId="54749" xr:uid="{BDF1E895-1556-4093-B071-9A0A40690DC0}"/>
    <cellStyle name="Note 5 4 5 5 5" xfId="37384" xr:uid="{594BFE97-CB47-4620-8952-6888E10B986C}"/>
    <cellStyle name="Note 5 4 5 6" xfId="14291" xr:uid="{76C9B772-DCD9-41AE-A6B2-99BF55F1ED01}"/>
    <cellStyle name="Note 5 4 5 6 2" xfId="39424" xr:uid="{1D3DF3E6-7BC5-499C-AA66-2E968EB1134E}"/>
    <cellStyle name="Note 5 4 5 7" xfId="19548" xr:uid="{FAFF6888-5792-4AA6-9739-54261A337FC6}"/>
    <cellStyle name="Note 5 4 5 7 2" xfId="44681" xr:uid="{9D0A9744-8C21-4916-8D32-F1C25F9537D0}"/>
    <cellStyle name="Note 5 4 5 8" xfId="24888" xr:uid="{75699D3A-DC34-49E5-9098-7E49ABA403FD}"/>
    <cellStyle name="Note 5 4 5 8 2" xfId="50021" xr:uid="{55C36FA3-10D6-41B0-8920-CEEDA6DCC235}"/>
    <cellStyle name="Note 5 4 5 9" xfId="32020" xr:uid="{CD1E3B35-DDD8-46D6-BF5B-C39D6E8961E4}"/>
    <cellStyle name="Note 5 4 6" xfId="4030" xr:uid="{E3032F7E-C5E7-4BDF-908D-636686D2AC80}"/>
    <cellStyle name="Note 5 4 6 10" xfId="6906" xr:uid="{6A991758-D17A-4C36-9044-27F287041DD5}"/>
    <cellStyle name="Note 5 4 6 2" xfId="9779" xr:uid="{2F77B9EC-457A-4DB0-9EC0-7188D2165CE8}"/>
    <cellStyle name="Note 5 4 6 2 2" xfId="16859" xr:uid="{B0964EC3-9A85-4DCD-8FF2-1AAF9A29525D}"/>
    <cellStyle name="Note 5 4 6 2 2 2" xfId="41992" xr:uid="{E5CA1D16-264D-440B-989C-D1C0399ECEDB}"/>
    <cellStyle name="Note 5 4 6 2 3" xfId="21971" xr:uid="{63F56FF7-09C8-4F84-B041-688D6E4707B5}"/>
    <cellStyle name="Note 5 4 6 2 3 2" xfId="47104" xr:uid="{8DAD4C40-BBA6-49C4-85B8-2FC1579066FA}"/>
    <cellStyle name="Note 5 4 6 2 4" xfId="27160" xr:uid="{24D6E4EF-015D-46BA-88B4-C0E053448156}"/>
    <cellStyle name="Note 5 4 6 2 4 2" xfId="52293" xr:uid="{88C219E7-0492-409C-A00B-A8269E988779}"/>
    <cellStyle name="Note 5 4 6 2 5" xfId="34921" xr:uid="{F0371657-38D5-4EE0-B0F4-E2058A9F0AA5}"/>
    <cellStyle name="Note 5 4 6 3" xfId="10887" xr:uid="{22C2FEE6-1F03-47C9-85AE-263B08771210}"/>
    <cellStyle name="Note 5 4 6 3 2" xfId="17963" xr:uid="{7290E614-D9B8-4D32-AD92-881B961EE715}"/>
    <cellStyle name="Note 5 4 6 3 2 2" xfId="43096" xr:uid="{A3AAC00B-8795-42DB-82A0-528F78AFB698}"/>
    <cellStyle name="Note 5 4 6 3 3" xfId="23075" xr:uid="{1683958C-702F-47A3-8FE4-E8FCBEC6DB90}"/>
    <cellStyle name="Note 5 4 6 3 3 2" xfId="48208" xr:uid="{2C92EE14-63F7-4090-BF62-50FBCE915F42}"/>
    <cellStyle name="Note 5 4 6 3 4" xfId="28260" xr:uid="{FA971D77-EDEF-430E-AFCC-AAED32EC46DF}"/>
    <cellStyle name="Note 5 4 6 3 4 2" xfId="53393" xr:uid="{F07499B0-4548-48B8-9958-50D613B25DDD}"/>
    <cellStyle name="Note 5 4 6 3 5" xfId="36028" xr:uid="{47F2C1CA-D2C0-4AAE-A4B4-DD0AF56EF2B3}"/>
    <cellStyle name="Note 5 4 6 4" xfId="11640" xr:uid="{0B5BF292-B27D-482B-BD73-B33AAD82657C}"/>
    <cellStyle name="Note 5 4 6 4 2" xfId="18714" xr:uid="{08D60C00-3F52-42B2-A2D2-5AA0997464ED}"/>
    <cellStyle name="Note 5 4 6 4 2 2" xfId="43847" xr:uid="{F459EFB0-2D48-4A30-9506-D3421666A834}"/>
    <cellStyle name="Note 5 4 6 4 3" xfId="23826" xr:uid="{C08D6946-1E5D-427A-957E-579CB9493888}"/>
    <cellStyle name="Note 5 4 6 4 3 2" xfId="48959" xr:uid="{59900FFD-4A7B-4606-B5E6-7F0092948AE9}"/>
    <cellStyle name="Note 5 4 6 4 4" xfId="29011" xr:uid="{F1D659CB-C720-4F58-9C6E-0F0567ECA32A}"/>
    <cellStyle name="Note 5 4 6 4 4 2" xfId="54144" xr:uid="{E52DC88A-32D0-440D-83B2-C6D21610EE65}"/>
    <cellStyle name="Note 5 4 6 4 5" xfId="36779" xr:uid="{02A384BE-8BD2-4E8D-BB39-CE6F60B12060}"/>
    <cellStyle name="Note 5 4 6 5" xfId="12287" xr:uid="{841EA10E-7FF8-430C-BA44-8BC273E88437}"/>
    <cellStyle name="Note 5 4 6 5 2" xfId="19361" xr:uid="{AA4480BA-5A68-4417-AD24-FD80E5BC0BDC}"/>
    <cellStyle name="Note 5 4 6 5 2 2" xfId="44494" xr:uid="{0AB79950-0D1E-48B8-9D73-1675F15ECDEB}"/>
    <cellStyle name="Note 5 4 6 5 3" xfId="24473" xr:uid="{49A40D5E-5D9B-4EE3-8592-1236929F377B}"/>
    <cellStyle name="Note 5 4 6 5 3 2" xfId="49606" xr:uid="{9D76E1CC-BE64-4982-9066-6DD047ABAD75}"/>
    <cellStyle name="Note 5 4 6 5 4" xfId="29658" xr:uid="{28609622-B12F-4078-8A0E-7AD7952B77C4}"/>
    <cellStyle name="Note 5 4 6 5 4 2" xfId="54791" xr:uid="{494CCDA4-121D-4707-AC91-8AD5D2337FC6}"/>
    <cellStyle name="Note 5 4 6 5 5" xfId="37426" xr:uid="{6AAE34C3-0448-4A1F-9DFD-2FB2B33CCB04}"/>
    <cellStyle name="Note 5 4 6 6" xfId="14333" xr:uid="{BA7EA6D8-E243-47E0-9D13-1E757823291A}"/>
    <cellStyle name="Note 5 4 6 6 2" xfId="39466" xr:uid="{98DCB5C8-2252-42BC-86A8-730EAE0CE667}"/>
    <cellStyle name="Note 5 4 6 7" xfId="19590" xr:uid="{6090087D-13EA-44DA-90C7-E54AEDDB7C6C}"/>
    <cellStyle name="Note 5 4 6 7 2" xfId="44723" xr:uid="{2D4681E6-0E65-4555-A9FD-FF47CEAC4BAE}"/>
    <cellStyle name="Note 5 4 6 8" xfId="24930" xr:uid="{0C69EA83-A2BA-4482-A241-286D1FD7DC47}"/>
    <cellStyle name="Note 5 4 6 8 2" xfId="50063" xr:uid="{2AB288EF-5F1D-42DC-9819-584C685D4FEE}"/>
    <cellStyle name="Note 5 4 6 9" xfId="32062" xr:uid="{89B6B1FB-CF7B-4904-8C54-81F98C17F197}"/>
    <cellStyle name="Note 5 4 7" xfId="4085" xr:uid="{BDAAB635-F62F-42B3-A1A0-E7F544368F4D}"/>
    <cellStyle name="Note 5 4 7 2" xfId="14931" xr:uid="{B061BA9F-76B5-48F9-9CD7-9C10054EDB3E}"/>
    <cellStyle name="Note 5 4 7 2 2" xfId="40064" xr:uid="{851DA802-6F45-4192-A901-2F7A4C11798F}"/>
    <cellStyle name="Note 5 4 7 3" xfId="20162" xr:uid="{07B7EA63-46D7-4315-BA13-38D1BD922CA0}"/>
    <cellStyle name="Note 5 4 7 3 2" xfId="45295" xr:uid="{7407D28D-C54C-4D89-A60C-182E6C042BEF}"/>
    <cellStyle name="Note 5 4 7 4" xfId="25485" xr:uid="{3B9A667D-097C-4818-8BE9-CCC843724962}"/>
    <cellStyle name="Note 5 4 7 4 2" xfId="50618" xr:uid="{2E6403F3-7938-4068-8B94-692F74D5708B}"/>
    <cellStyle name="Note 5 4 7 5" xfId="32667" xr:uid="{810EBB57-DD1F-4904-A21F-1FE50C5B18B3}"/>
    <cellStyle name="Note 5 4 7 6" xfId="7518" xr:uid="{C3E48A5B-CE09-4993-B55E-E070686E9BA1}"/>
    <cellStyle name="Note 5 4 8" xfId="4095" xr:uid="{2544A13C-53F3-45C7-99F2-5A682E7705AE}"/>
    <cellStyle name="Note 5 4 8 2" xfId="30027" xr:uid="{E9FBED4C-3732-453B-BAE2-4536227679C9}"/>
    <cellStyle name="Note 5 4 9" xfId="4636" xr:uid="{23B67EFB-274B-4623-8872-244506A23CDB}"/>
    <cellStyle name="Note 5 5" xfId="3374" xr:uid="{2412B4D7-19EE-4161-953E-FFAD08822D81}"/>
    <cellStyle name="Note 5 5 2" xfId="8255" xr:uid="{359B4F31-3E86-4771-8566-0C21D2BB0395}"/>
    <cellStyle name="Note 5 5 2 2" xfId="15593" xr:uid="{65BBECCC-EA87-41E3-940C-782FD8985A9A}"/>
    <cellStyle name="Note 5 5 2 2 2" xfId="40726" xr:uid="{C9AC80DE-3281-42EE-B038-E58AF2056144}"/>
    <cellStyle name="Note 5 5 2 3" xfId="20784" xr:uid="{D3D350E3-B3E2-4639-B1EB-D61C7F6881A4}"/>
    <cellStyle name="Note 5 5 2 3 2" xfId="45917" xr:uid="{56787357-3C0E-47B8-80BB-0C15D706C7AA}"/>
    <cellStyle name="Note 5 5 2 4" xfId="26101" xr:uid="{A7C98D3C-B1C4-4CC0-8B2B-B65DD6A60AD4}"/>
    <cellStyle name="Note 5 5 2 4 2" xfId="51234" xr:uid="{9F08B4D9-F007-4958-BCAC-E567CEABF706}"/>
    <cellStyle name="Note 5 5 2 5" xfId="33397" xr:uid="{1FB35A9E-6891-4A7E-A761-03517BC2246C}"/>
    <cellStyle name="Note 5 5 3" xfId="6977" xr:uid="{62A2395B-90DA-491A-9173-138A78C61307}"/>
    <cellStyle name="Note 5 5 3 2" xfId="14400" xr:uid="{8C8B76E2-1527-405E-B957-6BA984767713}"/>
    <cellStyle name="Note 5 5 3 2 2" xfId="39533" xr:uid="{D3374B96-B126-4929-A887-1DEFC2C8FF65}"/>
    <cellStyle name="Note 5 5 3 3" xfId="19652" xr:uid="{8FCCA20E-AFB0-4AB6-B51A-5C86AD2129AA}"/>
    <cellStyle name="Note 5 5 3 3 2" xfId="44785" xr:uid="{07A43DB5-1DE8-4404-898A-349C00020372}"/>
    <cellStyle name="Note 5 5 3 4" xfId="24988" xr:uid="{39B5AAB8-12EB-4520-9F4A-DDC8CA7BAE44}"/>
    <cellStyle name="Note 5 5 3 4 2" xfId="50121" xr:uid="{EB1670C8-492A-42CC-A8C9-BA579367E6A9}"/>
    <cellStyle name="Note 5 5 3 5" xfId="32129" xr:uid="{89089C3D-6221-4D5D-89DD-70422E56C44A}"/>
    <cellStyle name="Note 5 5 4" xfId="8021" xr:uid="{BB90C0D6-3C11-4FAE-B194-223424D2132E}"/>
    <cellStyle name="Note 5 5 4 2" xfId="15366" xr:uid="{08CE804B-9DFD-4368-8C5C-AF2F16CD3445}"/>
    <cellStyle name="Note 5 5 4 2 2" xfId="40499" xr:uid="{F464D7E6-9EF1-4640-9EFA-DF1AC0AF5BE9}"/>
    <cellStyle name="Note 5 5 4 3" xfId="20567" xr:uid="{E32D4F16-5E83-47EA-BFFB-0CBF3C0D226A}"/>
    <cellStyle name="Note 5 5 4 3 2" xfId="45700" xr:uid="{D6714C2D-B2BC-4E6C-A8FE-256D5C5A6878}"/>
    <cellStyle name="Note 5 5 4 4" xfId="25887" xr:uid="{613CE593-4625-48E0-BDDD-07851B2C7189}"/>
    <cellStyle name="Note 5 5 4 4 2" xfId="51020" xr:uid="{C77EBA0E-E28C-4FC7-A02F-FC8A5F27140C}"/>
    <cellStyle name="Note 5 5 4 5" xfId="33164" xr:uid="{CA845212-7C80-477A-90B0-F4988E595F50}"/>
    <cellStyle name="Note 5 5 5" xfId="10405" xr:uid="{003BC2A0-87E3-4958-A1AE-9CBE941451B9}"/>
    <cellStyle name="Note 5 5 5 2" xfId="17481" xr:uid="{B5A0E550-3655-4D66-9A0C-8F076DC83E33}"/>
    <cellStyle name="Note 5 5 5 2 2" xfId="42614" xr:uid="{ABFD841F-31C9-4CB3-9B04-DB3C283FD3F2}"/>
    <cellStyle name="Note 5 5 5 3" xfId="22593" xr:uid="{41EC9BAF-F15F-409C-8477-0B07469EA1A1}"/>
    <cellStyle name="Note 5 5 5 3 2" xfId="47726" xr:uid="{65200E2F-18CF-4F65-A35E-88FA51293A6C}"/>
    <cellStyle name="Note 5 5 5 4" xfId="27778" xr:uid="{A083771D-F0BA-410A-BAC3-8549B5671FB0}"/>
    <cellStyle name="Note 5 5 5 4 2" xfId="52911" xr:uid="{26C73F0F-33A0-41D6-A4C5-8212770DC2E9}"/>
    <cellStyle name="Note 5 5 5 5" xfId="35546" xr:uid="{733128DD-358D-4442-84EF-26B1306A7C26}"/>
    <cellStyle name="Note 5 5 6" xfId="13925" xr:uid="{CD9DCF0A-3A1B-4722-911A-BB88F3B81E94}"/>
    <cellStyle name="Note 5 5 6 2" xfId="39059" xr:uid="{9ECC0FDA-50F8-4CDE-A891-7F016D9E2C1A}"/>
    <cellStyle name="Note 5 5 7" xfId="14730" xr:uid="{71F0183C-0C49-4FE4-9B21-4A3EF6E52E10}"/>
    <cellStyle name="Note 5 5 7 2" xfId="39863" xr:uid="{A5A8037E-C70D-43C7-BAA9-B648FDE37B55}"/>
    <cellStyle name="Note 5 5 8" xfId="30625" xr:uid="{E668C603-28AF-4FEF-9EA2-A992DCA56C57}"/>
    <cellStyle name="Note 5 5 9" xfId="5126" xr:uid="{B8C9C605-D804-4690-87A2-03609F746291}"/>
    <cellStyle name="Note 5 6" xfId="3106" xr:uid="{6DC0E363-B6B1-4E4C-9718-E370E59C5483}"/>
    <cellStyle name="Note 5 6 10" xfId="6716" xr:uid="{8B06CD39-1916-4799-924E-650470B6303C}"/>
    <cellStyle name="Note 5 6 2" xfId="9589" xr:uid="{9DF998D8-612A-43B9-BE69-7E42AC755A14}"/>
    <cellStyle name="Note 5 6 2 2" xfId="16669" xr:uid="{F3F83039-B57F-4DE2-9312-29F711139D25}"/>
    <cellStyle name="Note 5 6 2 2 2" xfId="41802" xr:uid="{173386BB-91FD-4A1B-9E71-2F21B5419073}"/>
    <cellStyle name="Note 5 6 2 3" xfId="21781" xr:uid="{FC0B77A6-C793-4762-A2D7-CF7A999A623D}"/>
    <cellStyle name="Note 5 6 2 3 2" xfId="46914" xr:uid="{63D767C8-18D6-4B8A-94FC-3965EF7DA47E}"/>
    <cellStyle name="Note 5 6 2 4" xfId="26970" xr:uid="{EBF3C471-D56C-4ACC-B0E6-B27D99079BA1}"/>
    <cellStyle name="Note 5 6 2 4 2" xfId="52103" xr:uid="{1AD3D01B-E7D8-4D18-ACC7-D852397025F6}"/>
    <cellStyle name="Note 5 6 2 5" xfId="34731" xr:uid="{5C571B7B-5A67-4703-A5B6-1679EA9E8880}"/>
    <cellStyle name="Note 5 6 3" xfId="10697" xr:uid="{BA90295C-F23A-49CC-8061-A32678F0494D}"/>
    <cellStyle name="Note 5 6 3 2" xfId="17773" xr:uid="{CFB72AF5-83DA-473D-9915-C39B6BE1A309}"/>
    <cellStyle name="Note 5 6 3 2 2" xfId="42906" xr:uid="{4F572445-6D13-411E-9D42-303F88AD0009}"/>
    <cellStyle name="Note 5 6 3 3" xfId="22885" xr:uid="{AD42FFA5-D006-4E98-8B0B-AA3E783752A5}"/>
    <cellStyle name="Note 5 6 3 3 2" xfId="48018" xr:uid="{D17DD19F-DFA7-4E0E-AC13-8C54BE67B637}"/>
    <cellStyle name="Note 5 6 3 4" xfId="28070" xr:uid="{69611B47-1403-4C1E-8CB9-E4B0A5DB64B0}"/>
    <cellStyle name="Note 5 6 3 4 2" xfId="53203" xr:uid="{F4CCE28B-C617-4FA3-B6A5-8ADCCE786C7A}"/>
    <cellStyle name="Note 5 6 3 5" xfId="35838" xr:uid="{0F74DBEF-3185-4502-B841-3D1F740D179A}"/>
    <cellStyle name="Note 5 6 4" xfId="11450" xr:uid="{7B01E6CA-4637-4526-9E05-7844E5EFD0F8}"/>
    <cellStyle name="Note 5 6 4 2" xfId="18524" xr:uid="{1EE8D8EC-46B8-40E1-9F73-183DECEED74C}"/>
    <cellStyle name="Note 5 6 4 2 2" xfId="43657" xr:uid="{362009F3-B8CB-4C50-A1AE-5D97C5A2458C}"/>
    <cellStyle name="Note 5 6 4 3" xfId="23636" xr:uid="{10700E67-838B-4DB8-A8B7-A13AE26BC6F9}"/>
    <cellStyle name="Note 5 6 4 3 2" xfId="48769" xr:uid="{9E5DC8E6-043F-4BAF-A26B-B6E5107F20F7}"/>
    <cellStyle name="Note 5 6 4 4" xfId="28821" xr:uid="{D1319EAD-07D3-45E2-9493-C94E4EEFFF93}"/>
    <cellStyle name="Note 5 6 4 4 2" xfId="53954" xr:uid="{705E516F-41CE-4687-88CE-B9EC257AF255}"/>
    <cellStyle name="Note 5 6 4 5" xfId="36589" xr:uid="{A8FB3ECD-8DF0-43A5-AF1B-73274564650E}"/>
    <cellStyle name="Note 5 6 5" xfId="12097" xr:uid="{414F9658-6497-408C-AB30-39591BFDEDC2}"/>
    <cellStyle name="Note 5 6 5 2" xfId="19171" xr:uid="{2098E848-0E15-40FC-846D-E65C52D77B7E}"/>
    <cellStyle name="Note 5 6 5 2 2" xfId="44304" xr:uid="{E7D97D5F-19AB-4F89-AD2C-DE70ED3C3D9F}"/>
    <cellStyle name="Note 5 6 5 3" xfId="24283" xr:uid="{AADBED1F-D117-4271-9259-746701B5924B}"/>
    <cellStyle name="Note 5 6 5 3 2" xfId="49416" xr:uid="{0A199DF5-14FE-46F9-91BB-576A243B42D9}"/>
    <cellStyle name="Note 5 6 5 4" xfId="29468" xr:uid="{220BBACF-496F-4B26-9A8D-0E7630D1D7F4}"/>
    <cellStyle name="Note 5 6 5 4 2" xfId="54601" xr:uid="{07B211CA-C3D6-4FFC-A051-BEC26E728B85}"/>
    <cellStyle name="Note 5 6 5 5" xfId="37236" xr:uid="{8BF479E1-217D-40F5-8FA9-D5104A793862}"/>
    <cellStyle name="Note 5 6 6" xfId="14149" xr:uid="{136665FD-AB8A-445F-88ED-CC11CEBF5CDE}"/>
    <cellStyle name="Note 5 6 6 2" xfId="39282" xr:uid="{9B3803DF-299D-4DE1-B17D-5CA60DCA89AF}"/>
    <cellStyle name="Note 5 6 7" xfId="19400" xr:uid="{947B2C57-1F63-4D16-9E07-2506F9470C42}"/>
    <cellStyle name="Note 5 6 7 2" xfId="44533" xr:uid="{49EC9FBD-C02C-4662-83AA-648473FF81AA}"/>
    <cellStyle name="Note 5 6 8" xfId="24740" xr:uid="{F3F2787F-FC20-492C-A9EA-D944A1B31D87}"/>
    <cellStyle name="Note 5 6 8 2" xfId="49873" xr:uid="{C0DADE05-6A4A-4758-BE0F-B1D810E7D935}"/>
    <cellStyle name="Note 5 6 9" xfId="31872" xr:uid="{90FD4467-3F5A-4C80-B365-1A637BCA52D2}"/>
    <cellStyle name="Note 5 7" xfId="3777" xr:uid="{0153B2B0-1021-43C8-9553-E20C62A649CA}"/>
    <cellStyle name="Note 5 7 10" xfId="6822" xr:uid="{1977BF5A-BB6F-4217-B633-788A208B10BE}"/>
    <cellStyle name="Note 5 7 2" xfId="9695" xr:uid="{9FC3F5C3-320B-4A2E-A5C8-7C7DED30BE46}"/>
    <cellStyle name="Note 5 7 2 2" xfId="16775" xr:uid="{712A7A51-4B40-42A0-B351-9AA68C6648F4}"/>
    <cellStyle name="Note 5 7 2 2 2" xfId="41908" xr:uid="{6577DD04-3C5C-4383-9A25-C4577E4558AC}"/>
    <cellStyle name="Note 5 7 2 3" xfId="21887" xr:uid="{32D24586-AA38-49AA-A7FA-3EFFF6EE48C7}"/>
    <cellStyle name="Note 5 7 2 3 2" xfId="47020" xr:uid="{F470F659-BDB6-4864-98ED-081DA1F9165C}"/>
    <cellStyle name="Note 5 7 2 4" xfId="27076" xr:uid="{0572407A-8DED-41F1-BA53-EC84642DEA49}"/>
    <cellStyle name="Note 5 7 2 4 2" xfId="52209" xr:uid="{ADF96A76-9745-434F-AE80-56F6F83B5546}"/>
    <cellStyle name="Note 5 7 2 5" xfId="34837" xr:uid="{5D515304-A293-45F8-A22B-C50A841AF3EA}"/>
    <cellStyle name="Note 5 7 3" xfId="10803" xr:uid="{5A6BE9DD-EA7E-4F57-90E1-D62A5EC3E079}"/>
    <cellStyle name="Note 5 7 3 2" xfId="17879" xr:uid="{9A3A9FA3-AA95-4C29-AAF7-4A426A078966}"/>
    <cellStyle name="Note 5 7 3 2 2" xfId="43012" xr:uid="{18495C81-2F89-41A4-A457-0302BFCB21A2}"/>
    <cellStyle name="Note 5 7 3 3" xfId="22991" xr:uid="{A7DDFE1D-404B-4C00-8896-B4ECCADFB5B5}"/>
    <cellStyle name="Note 5 7 3 3 2" xfId="48124" xr:uid="{1D08F050-3D64-4022-8810-C5096094CB8B}"/>
    <cellStyle name="Note 5 7 3 4" xfId="28176" xr:uid="{D1A834F4-068F-4D1B-B442-FE0334155B92}"/>
    <cellStyle name="Note 5 7 3 4 2" xfId="53309" xr:uid="{3C525ECE-EECB-4294-960D-C7331BF18594}"/>
    <cellStyle name="Note 5 7 3 5" xfId="35944" xr:uid="{69A34D77-37D5-4047-B76D-F6EBB2C19A41}"/>
    <cellStyle name="Note 5 7 4" xfId="11556" xr:uid="{B4586D2E-1A39-4D75-927D-353FD10E7054}"/>
    <cellStyle name="Note 5 7 4 2" xfId="18630" xr:uid="{69A21D97-861F-46E1-ACE8-116F43EAA43D}"/>
    <cellStyle name="Note 5 7 4 2 2" xfId="43763" xr:uid="{38254E9D-00F4-4808-BA4A-F39ABF6523FC}"/>
    <cellStyle name="Note 5 7 4 3" xfId="23742" xr:uid="{905A5EB7-F6DA-4AF5-9548-CFB7838E6E70}"/>
    <cellStyle name="Note 5 7 4 3 2" xfId="48875" xr:uid="{56FA2047-67BF-4C83-8D0F-B8C3BE087640}"/>
    <cellStyle name="Note 5 7 4 4" xfId="28927" xr:uid="{BF5732AF-42D7-4832-998F-8DD5838CD161}"/>
    <cellStyle name="Note 5 7 4 4 2" xfId="54060" xr:uid="{12A1ADAD-9299-471D-9C95-5E70E332BFB6}"/>
    <cellStyle name="Note 5 7 4 5" xfId="36695" xr:uid="{F8E23AD6-F8A2-4701-A8D6-4C3BC1A60B2B}"/>
    <cellStyle name="Note 5 7 5" xfId="12203" xr:uid="{2EDE1D41-B446-4FB2-8B8B-9CAB225A1720}"/>
    <cellStyle name="Note 5 7 5 2" xfId="19277" xr:uid="{4BEFFBBD-3A4D-4A2E-A020-9C6DDC37C1D1}"/>
    <cellStyle name="Note 5 7 5 2 2" xfId="44410" xr:uid="{4BFDAB59-D61A-4A00-BFB2-3A404219B705}"/>
    <cellStyle name="Note 5 7 5 3" xfId="24389" xr:uid="{3975DD24-699F-490E-BE9E-8462713CD44C}"/>
    <cellStyle name="Note 5 7 5 3 2" xfId="49522" xr:uid="{FA5049B3-D1EA-4811-AB3F-E95CBF7CF581}"/>
    <cellStyle name="Note 5 7 5 4" xfId="29574" xr:uid="{C6CFCB7A-89A1-4ADF-A9C2-4C02595AB7F7}"/>
    <cellStyle name="Note 5 7 5 4 2" xfId="54707" xr:uid="{CD2944B0-C7F9-4D59-A938-B9A5C4A9F96F}"/>
    <cellStyle name="Note 5 7 5 5" xfId="37342" xr:uid="{2B877E15-D60B-4605-AF4C-423C3ADB7058}"/>
    <cellStyle name="Note 5 7 6" xfId="14249" xr:uid="{71E83E0C-D5AA-4413-9796-97A289340ED7}"/>
    <cellStyle name="Note 5 7 6 2" xfId="39382" xr:uid="{94586CEB-D9E4-4097-BCB4-CC7B98A9C515}"/>
    <cellStyle name="Note 5 7 7" xfId="19506" xr:uid="{5A53109B-C9EA-4651-A8A7-BCE56B13700A}"/>
    <cellStyle name="Note 5 7 7 2" xfId="44639" xr:uid="{50349A7F-3296-4CB2-8D0B-705C0F4EDA6D}"/>
    <cellStyle name="Note 5 7 8" xfId="24846" xr:uid="{1BEDC494-62A7-4D2D-9117-93CCD2AF0AB2}"/>
    <cellStyle name="Note 5 7 8 2" xfId="49979" xr:uid="{029EBC7F-F5AF-42FA-A81C-813BDCFD54FF}"/>
    <cellStyle name="Note 5 7 9" xfId="31978" xr:uid="{6C0F3D6E-319E-4477-8026-55CB2E044846}"/>
    <cellStyle name="Note 5 8" xfId="3347" xr:uid="{2B92A68B-6057-4DBF-A12B-9C892FF8E695}"/>
    <cellStyle name="Note 5 8 10" xfId="6866" xr:uid="{6B8FAF92-8D2A-4A53-9B39-868241A20B15}"/>
    <cellStyle name="Note 5 8 2" xfId="9739" xr:uid="{07C73AB8-3BC4-4352-95FE-A2578CD26D53}"/>
    <cellStyle name="Note 5 8 2 2" xfId="16819" xr:uid="{742BCC3B-AD61-4643-8FB6-672FFFD976A4}"/>
    <cellStyle name="Note 5 8 2 2 2" xfId="41952" xr:uid="{356E0D98-FB10-430D-B096-BF05A1D3C2A8}"/>
    <cellStyle name="Note 5 8 2 3" xfId="21931" xr:uid="{EA00DECE-FCFB-4AF0-B6CD-EB949CA43471}"/>
    <cellStyle name="Note 5 8 2 3 2" xfId="47064" xr:uid="{9F7DD002-505B-464A-89EE-0E600811BF28}"/>
    <cellStyle name="Note 5 8 2 4" xfId="27120" xr:uid="{096E8111-1298-4849-8D18-618528D2F610}"/>
    <cellStyle name="Note 5 8 2 4 2" xfId="52253" xr:uid="{47FF82BC-7F69-4D89-A9AA-BD76FBC08DD6}"/>
    <cellStyle name="Note 5 8 2 5" xfId="34881" xr:uid="{4BE98E19-E302-4282-8EE6-A911C27AD25F}"/>
    <cellStyle name="Note 5 8 3" xfId="10847" xr:uid="{93E17919-3DCF-4D89-B7E0-23EDF9C2A075}"/>
    <cellStyle name="Note 5 8 3 2" xfId="17923" xr:uid="{6638E90C-8CF3-41FE-B9CE-09C6CE80AA41}"/>
    <cellStyle name="Note 5 8 3 2 2" xfId="43056" xr:uid="{B2FDFFD9-5833-46C4-8EB0-1DF9577A0EAF}"/>
    <cellStyle name="Note 5 8 3 3" xfId="23035" xr:uid="{BB4C05A5-40D6-49D6-94D9-48051D076EAE}"/>
    <cellStyle name="Note 5 8 3 3 2" xfId="48168" xr:uid="{199C45F5-7599-4D71-A27C-50883D44AEDD}"/>
    <cellStyle name="Note 5 8 3 4" xfId="28220" xr:uid="{EF35B28C-4B1F-48C7-B40E-67C4FF899A1B}"/>
    <cellStyle name="Note 5 8 3 4 2" xfId="53353" xr:uid="{DABAF9E8-4FB8-4973-A45A-BD2DB81A3CDE}"/>
    <cellStyle name="Note 5 8 3 5" xfId="35988" xr:uid="{38819E73-F6D2-4875-963E-D680B801A000}"/>
    <cellStyle name="Note 5 8 4" xfId="11600" xr:uid="{06B33746-5495-4CDC-B64F-B406CE382DF0}"/>
    <cellStyle name="Note 5 8 4 2" xfId="18674" xr:uid="{2F38C0EB-1516-4631-AD91-88D0B75B38A2}"/>
    <cellStyle name="Note 5 8 4 2 2" xfId="43807" xr:uid="{794D94A6-85E2-4824-A65A-47824AB31EA7}"/>
    <cellStyle name="Note 5 8 4 3" xfId="23786" xr:uid="{02888334-0C40-4702-B65A-270EB0C90D88}"/>
    <cellStyle name="Note 5 8 4 3 2" xfId="48919" xr:uid="{BD3E4E02-4AD8-433A-A143-64C765F199B6}"/>
    <cellStyle name="Note 5 8 4 4" xfId="28971" xr:uid="{104F70BB-09E4-4C9C-B7B9-D8DC7B5C1920}"/>
    <cellStyle name="Note 5 8 4 4 2" xfId="54104" xr:uid="{F853C36E-1BE1-4638-9D1A-4ADDBE877075}"/>
    <cellStyle name="Note 5 8 4 5" xfId="36739" xr:uid="{EA75E494-6C0A-4965-BE2E-F5A4896E06B7}"/>
    <cellStyle name="Note 5 8 5" xfId="12247" xr:uid="{BC7078F4-E741-414F-AE98-F2173BA9020E}"/>
    <cellStyle name="Note 5 8 5 2" xfId="19321" xr:uid="{23863F1D-0E10-4327-B41B-8067CFD9FC36}"/>
    <cellStyle name="Note 5 8 5 2 2" xfId="44454" xr:uid="{E3F522BC-1E1A-4A07-B790-5A0F2C4232A9}"/>
    <cellStyle name="Note 5 8 5 3" xfId="24433" xr:uid="{D069F496-3D7B-44D4-8977-6CD9F9282E71}"/>
    <cellStyle name="Note 5 8 5 3 2" xfId="49566" xr:uid="{61A0A1B4-D72F-4357-8B5E-FA07E526B4FC}"/>
    <cellStyle name="Note 5 8 5 4" xfId="29618" xr:uid="{1C43B22C-6700-4EC1-9C40-7E8FE75DA5AF}"/>
    <cellStyle name="Note 5 8 5 4 2" xfId="54751" xr:uid="{EEC14349-914C-43AF-B6FF-6390FD94CFBD}"/>
    <cellStyle name="Note 5 8 5 5" xfId="37386" xr:uid="{E19D291E-4E8D-4F22-900E-8919D41DB0DC}"/>
    <cellStyle name="Note 5 8 6" xfId="14293" xr:uid="{DD977792-6801-4EA4-BC93-E846B1D3F9D8}"/>
    <cellStyle name="Note 5 8 6 2" xfId="39426" xr:uid="{586CAE73-6355-428C-93C2-03651D41947C}"/>
    <cellStyle name="Note 5 8 7" xfId="19550" xr:uid="{56524635-A240-4462-AA99-D21D6AABACC0}"/>
    <cellStyle name="Note 5 8 7 2" xfId="44683" xr:uid="{13A8FF6E-7E1B-47B9-A649-1C19A95746F6}"/>
    <cellStyle name="Note 5 8 8" xfId="24890" xr:uid="{18414A28-E212-4A45-B223-29A33EFE706F}"/>
    <cellStyle name="Note 5 8 8 2" xfId="50023" xr:uid="{667BABB1-90EA-4B87-9B14-10EDC9D66DE3}"/>
    <cellStyle name="Note 5 8 9" xfId="32022" xr:uid="{DB896F27-3AA1-4BE5-B970-28518E995803}"/>
    <cellStyle name="Note 5 9" xfId="4028" xr:uid="{DF558BFD-9968-4B9B-B4AC-9FFD8298A872}"/>
    <cellStyle name="Note 5 9 10" xfId="6881" xr:uid="{96CA6C9F-2D36-4ECF-AED7-C7F817869987}"/>
    <cellStyle name="Note 5 9 2" xfId="9754" xr:uid="{BA793248-09CE-48FF-9FFB-BA0A119200A0}"/>
    <cellStyle name="Note 5 9 2 2" xfId="16834" xr:uid="{52F92799-FF03-40E8-A6A1-2D9F089BB9BA}"/>
    <cellStyle name="Note 5 9 2 2 2" xfId="41967" xr:uid="{A53563B2-B9B8-4E83-B4EE-C4511A67CD49}"/>
    <cellStyle name="Note 5 9 2 3" xfId="21946" xr:uid="{FB90E538-BD98-4FB0-AC82-BF62CEBCF102}"/>
    <cellStyle name="Note 5 9 2 3 2" xfId="47079" xr:uid="{B5D838F6-1D34-418F-9621-6A1E80078FF8}"/>
    <cellStyle name="Note 5 9 2 4" xfId="27135" xr:uid="{D2D5B381-0EC4-4FBD-B4D3-21EED7521421}"/>
    <cellStyle name="Note 5 9 2 4 2" xfId="52268" xr:uid="{09966343-8C6B-430A-9F78-74FFB6FB189A}"/>
    <cellStyle name="Note 5 9 2 5" xfId="34896" xr:uid="{9F38A11F-3CA0-49AF-B5E0-A0740EBFCFAA}"/>
    <cellStyle name="Note 5 9 3" xfId="10862" xr:uid="{2CB90847-EE63-4D93-A5D9-3B29F1DD9320}"/>
    <cellStyle name="Note 5 9 3 2" xfId="17938" xr:uid="{D950A666-3091-4F6C-A218-E37DFFDCCC94}"/>
    <cellStyle name="Note 5 9 3 2 2" xfId="43071" xr:uid="{13FBB3AA-15BE-413C-BC4F-4EE932D61420}"/>
    <cellStyle name="Note 5 9 3 3" xfId="23050" xr:uid="{45C06C4A-3F28-4ECB-AFC9-8AA8607D323E}"/>
    <cellStyle name="Note 5 9 3 3 2" xfId="48183" xr:uid="{8F8D8DBD-CECD-4F90-BBB6-FD94EEB429F8}"/>
    <cellStyle name="Note 5 9 3 4" xfId="28235" xr:uid="{1E6F50AD-D766-4888-AA96-860D8FD095F5}"/>
    <cellStyle name="Note 5 9 3 4 2" xfId="53368" xr:uid="{562E5CB6-1967-4F8D-88B6-3D8E615767F1}"/>
    <cellStyle name="Note 5 9 3 5" xfId="36003" xr:uid="{3281500E-8F6D-492D-B7A4-E2AFE273D77A}"/>
    <cellStyle name="Note 5 9 4" xfId="11615" xr:uid="{EE068BF4-46C3-42FA-AB8E-0FF25827CDC3}"/>
    <cellStyle name="Note 5 9 4 2" xfId="18689" xr:uid="{A19B8658-9D7D-4C08-BDB1-9EBD57A91227}"/>
    <cellStyle name="Note 5 9 4 2 2" xfId="43822" xr:uid="{0174F4F1-FB1A-40AE-98C8-66B9493D9DC2}"/>
    <cellStyle name="Note 5 9 4 3" xfId="23801" xr:uid="{F81134B6-60FB-481A-9E21-1A56DBE5CF3D}"/>
    <cellStyle name="Note 5 9 4 3 2" xfId="48934" xr:uid="{C2A75213-059D-4FEF-8333-5FBCA38CDC41}"/>
    <cellStyle name="Note 5 9 4 4" xfId="28986" xr:uid="{87C66D66-5A0C-4E66-8AE2-C84A445C6A23}"/>
    <cellStyle name="Note 5 9 4 4 2" xfId="54119" xr:uid="{89DBC9CE-2D5A-45B3-A94D-6BA4D3D61710}"/>
    <cellStyle name="Note 5 9 4 5" xfId="36754" xr:uid="{7D4E0254-A947-43D1-A276-14C0DE8B7C25}"/>
    <cellStyle name="Note 5 9 5" xfId="12262" xr:uid="{CB7568EE-6675-411E-AEEB-4539F0748DB7}"/>
    <cellStyle name="Note 5 9 5 2" xfId="19336" xr:uid="{2BBAF1E6-C5FB-4734-9215-83A20A7C78BC}"/>
    <cellStyle name="Note 5 9 5 2 2" xfId="44469" xr:uid="{C0D4DBDF-FF5F-4D12-9893-5B84843D1355}"/>
    <cellStyle name="Note 5 9 5 3" xfId="24448" xr:uid="{9697D934-6A67-4898-9A08-7FF691D79250}"/>
    <cellStyle name="Note 5 9 5 3 2" xfId="49581" xr:uid="{1F7ECD44-018E-4FCA-A630-103FFB467020}"/>
    <cellStyle name="Note 5 9 5 4" xfId="29633" xr:uid="{197C0AB4-667B-49D7-AE4C-94389986CC7A}"/>
    <cellStyle name="Note 5 9 5 4 2" xfId="54766" xr:uid="{8592B50C-F60B-44E5-8327-8BFF294EB217}"/>
    <cellStyle name="Note 5 9 5 5" xfId="37401" xr:uid="{76C42EA2-7E23-414E-89C5-64DB198739BF}"/>
    <cellStyle name="Note 5 9 6" xfId="14308" xr:uid="{65100F16-A21C-4D03-9B46-2872A6DFBB9C}"/>
    <cellStyle name="Note 5 9 6 2" xfId="39441" xr:uid="{479495D4-E637-488D-A7EC-21259E71C131}"/>
    <cellStyle name="Note 5 9 7" xfId="19565" xr:uid="{A6A5271E-3B41-42C2-9CD4-D7436F9F4E26}"/>
    <cellStyle name="Note 5 9 7 2" xfId="44698" xr:uid="{CE540D29-3CDD-48BE-8087-EE5A0B0A8F58}"/>
    <cellStyle name="Note 5 9 8" xfId="24905" xr:uid="{569965AB-DAA8-4125-945A-A348862337E0}"/>
    <cellStyle name="Note 5 9 8 2" xfId="50038" xr:uid="{604FD807-4A52-4F71-B26B-5BCFE274CD06}"/>
    <cellStyle name="Note 5 9 9" xfId="32037" xr:uid="{06D6CFC3-7A5D-433B-AA77-426D67F6DF70}"/>
    <cellStyle name="Note 6" xfId="1563" xr:uid="{00000000-0005-0000-0000-0000FB060000}"/>
    <cellStyle name="Note 6 10" xfId="4637" xr:uid="{B5761A32-7695-4617-93E9-4B21B6FE6A56}"/>
    <cellStyle name="Note 6 2" xfId="1564" xr:uid="{00000000-0005-0000-0000-0000FC060000}"/>
    <cellStyle name="Note 6 2 10" xfId="4638" xr:uid="{2D9339F8-AEC8-427F-80AB-08FBD4A20003}"/>
    <cellStyle name="Note 6 2 2" xfId="3379" xr:uid="{B0262110-B9BC-482E-AE0A-AB517DBED6BA}"/>
    <cellStyle name="Note 6 2 2 2" xfId="8810" xr:uid="{3128B033-A9CB-469C-8D28-4DDAAD638D30}"/>
    <cellStyle name="Note 6 2 2 2 2" xfId="16053" xr:uid="{688AEB57-66CC-44E2-A918-F6F0EA60C0F1}"/>
    <cellStyle name="Note 6 2 2 2 2 2" xfId="41186" xr:uid="{0A0616BD-7001-4AD2-AFD1-9E0E4A996846}"/>
    <cellStyle name="Note 6 2 2 2 3" xfId="21226" xr:uid="{758D882A-C8AB-491B-A3A0-ACA5DD9570CD}"/>
    <cellStyle name="Note 6 2 2 2 3 2" xfId="46359" xr:uid="{FBFB55EB-611D-432B-8731-DA7AED592D8C}"/>
    <cellStyle name="Note 6 2 2 2 4" xfId="26440" xr:uid="{7DE1D799-C4A1-4240-A10D-4D03A5A51463}"/>
    <cellStyle name="Note 6 2 2 2 4 2" xfId="51573" xr:uid="{CB5EC66C-BD67-43AB-87EE-E75E1DEBA06A}"/>
    <cellStyle name="Note 6 2 2 2 5" xfId="33952" xr:uid="{C494D1DA-7C14-4C93-A48A-3EAFFBCA4781}"/>
    <cellStyle name="Note 6 2 2 3" xfId="10072" xr:uid="{BB038259-98E6-445D-BA9D-4D853213B711}"/>
    <cellStyle name="Note 6 2 2 3 2" xfId="17148" xr:uid="{8C525B30-52BC-47CA-AB56-AFDA08B2836A}"/>
    <cellStyle name="Note 6 2 2 3 2 2" xfId="42281" xr:uid="{8487B95C-3923-4E33-AD83-7FA92B8D572B}"/>
    <cellStyle name="Note 6 2 2 3 3" xfId="22260" xr:uid="{0628A777-DF3F-4F98-9A86-F22ADF2207A7}"/>
    <cellStyle name="Note 6 2 2 3 3 2" xfId="47393" xr:uid="{36EEF5E1-028E-4E53-8DF0-0725C3BB5E3E}"/>
    <cellStyle name="Note 6 2 2 3 4" xfId="27445" xr:uid="{5B808639-9307-4503-AE68-3247695890D8}"/>
    <cellStyle name="Note 6 2 2 3 4 2" xfId="52578" xr:uid="{F72910E9-DE65-4131-9DD5-456C64C68F12}"/>
    <cellStyle name="Note 6 2 2 3 5" xfId="35213" xr:uid="{82F99E68-277B-43C1-8CE1-DB99769A2DA9}"/>
    <cellStyle name="Note 6 2 2 4" xfId="10974" xr:uid="{65F57CC3-2C8D-4F70-8750-1EE7AB25D3CD}"/>
    <cellStyle name="Note 6 2 2 4 2" xfId="18049" xr:uid="{89ACF9CD-15E3-4B2F-B621-A58A9D7FF78C}"/>
    <cellStyle name="Note 6 2 2 4 2 2" xfId="43182" xr:uid="{B23FF7B0-0E01-4523-B355-127E7CFFC304}"/>
    <cellStyle name="Note 6 2 2 4 3" xfId="23161" xr:uid="{747CCC3C-03A8-42D3-A3F4-07C764873423}"/>
    <cellStyle name="Note 6 2 2 4 3 2" xfId="48294" xr:uid="{60D403E5-2D3C-4367-85DD-C2E2D53FC9F4}"/>
    <cellStyle name="Note 6 2 2 4 4" xfId="28346" xr:uid="{FC497B60-2EE2-454F-B2C1-6B58F0C054E4}"/>
    <cellStyle name="Note 6 2 2 4 4 2" xfId="53479" xr:uid="{DE276093-C57A-45BA-8C5E-4B7F862A7493}"/>
    <cellStyle name="Note 6 2 2 4 5" xfId="36114" xr:uid="{B23EF22C-1C8D-4073-8C66-3353C5DD5DF2}"/>
    <cellStyle name="Note 6 2 2 5" xfId="7218" xr:uid="{F0EC55F9-2855-44DA-94D8-A7C2AB7E5F19}"/>
    <cellStyle name="Note 6 2 2 5 2" xfId="14640" xr:uid="{242C0F24-7453-49F6-B62A-D9C15B880AFE}"/>
    <cellStyle name="Note 6 2 2 5 2 2" xfId="39773" xr:uid="{B47D5C1B-1FCB-4820-A05D-8033A16640DF}"/>
    <cellStyle name="Note 6 2 2 5 3" xfId="19889" xr:uid="{9C9A652C-6384-43D2-986D-76669A31FC89}"/>
    <cellStyle name="Note 6 2 2 5 3 2" xfId="45022" xr:uid="{89754AF4-4123-4935-82FC-CDDB8E3A9B5A}"/>
    <cellStyle name="Note 6 2 2 5 4" xfId="25225" xr:uid="{45EADA5D-A2E1-4021-B9F7-B25F0651695E}"/>
    <cellStyle name="Note 6 2 2 5 4 2" xfId="50358" xr:uid="{08E00AEC-C788-4255-8B88-D211D9AED338}"/>
    <cellStyle name="Note 6 2 2 5 5" xfId="32367" xr:uid="{1BE8B668-2BFA-49CF-8066-B8E7DC94C66A}"/>
    <cellStyle name="Note 6 2 2 6" xfId="13891" xr:uid="{2479AB7D-453D-4118-89B2-37884854592D}"/>
    <cellStyle name="Note 6 2 2 6 2" xfId="39025" xr:uid="{84FEA5C8-6656-426B-B501-517A70A36924}"/>
    <cellStyle name="Note 6 2 2 7" xfId="12887" xr:uid="{CE537641-768A-4A69-AF12-F8F7ED284E10}"/>
    <cellStyle name="Note 6 2 2 7 2" xfId="38024" xr:uid="{B99D7152-65D5-4987-A6B7-B75FC6C53B6F}"/>
    <cellStyle name="Note 6 2 2 8" xfId="31156" xr:uid="{A8DBE289-7D6D-4F90-A1CF-53FDD3C5203E}"/>
    <cellStyle name="Note 6 2 2 9" xfId="5795" xr:uid="{C23CC172-6A53-4AAF-8AC3-4F468C30CA4C}"/>
    <cellStyle name="Note 6 2 3" xfId="3102" xr:uid="{05B5DAD2-C231-41FF-AD0A-7456EF40A022}"/>
    <cellStyle name="Note 6 2 3 2" xfId="8250" xr:uid="{700393DE-E4FF-40A6-8EB0-5A537295F363}"/>
    <cellStyle name="Note 6 2 3 2 2" xfId="15588" xr:uid="{51FFA294-1338-4FA8-824C-E2D89C14702A}"/>
    <cellStyle name="Note 6 2 3 2 2 2" xfId="40721" xr:uid="{34B7F6BF-1C00-4987-A4A9-994981801BB8}"/>
    <cellStyle name="Note 6 2 3 2 3" xfId="20779" xr:uid="{2F18240D-5CE0-46D0-951E-756B60D29016}"/>
    <cellStyle name="Note 6 2 3 2 3 2" xfId="45912" xr:uid="{AC9B7678-CF30-4C2C-AC43-D6D7E7A6A119}"/>
    <cellStyle name="Note 6 2 3 2 4" xfId="26096" xr:uid="{53B98924-5213-4576-A12C-4A8BF4ADDF7A}"/>
    <cellStyle name="Note 6 2 3 2 4 2" xfId="51229" xr:uid="{B13C3D99-1B1F-461C-A90A-013AEB3D0418}"/>
    <cellStyle name="Note 6 2 3 2 5" xfId="33392" xr:uid="{CF4ED540-97BB-4F12-AC55-CDF0DA6B0E3A}"/>
    <cellStyle name="Note 6 2 3 3" xfId="6981" xr:uid="{FD248FCD-F538-4E9B-BCCE-3BC4BDA5B0DA}"/>
    <cellStyle name="Note 6 2 3 3 2" xfId="14404" xr:uid="{2AE6B8B1-3D4C-46A7-9474-34B75E27DEC7}"/>
    <cellStyle name="Note 6 2 3 3 2 2" xfId="39537" xr:uid="{37E72AC0-489D-4193-BAB9-33CE3765AF42}"/>
    <cellStyle name="Note 6 2 3 3 3" xfId="19656" xr:uid="{E0A2881E-CF36-4C49-9831-F8C4ECD57D80}"/>
    <cellStyle name="Note 6 2 3 3 3 2" xfId="44789" xr:uid="{E0D8B7B9-4640-4AEF-943C-665BE1F031F8}"/>
    <cellStyle name="Note 6 2 3 3 4" xfId="24992" xr:uid="{E24CA6DE-A528-41EC-B622-79F53B0C5807}"/>
    <cellStyle name="Note 6 2 3 3 4 2" xfId="50125" xr:uid="{98B6D8DD-458A-4EA1-9365-F6A7B7BC1F4D}"/>
    <cellStyle name="Note 6 2 3 3 5" xfId="32133" xr:uid="{E59DF323-6058-4927-881B-C7DF1DF5EC83}"/>
    <cellStyle name="Note 6 2 3 4" xfId="8017" xr:uid="{62B4867B-1ED4-441B-8D0F-C9CCB1DF9F03}"/>
    <cellStyle name="Note 6 2 3 4 2" xfId="15362" xr:uid="{A5691D6B-6687-48C8-A932-C0ABC497D31C}"/>
    <cellStyle name="Note 6 2 3 4 2 2" xfId="40495" xr:uid="{73EDFE6B-69FB-4EAE-A18B-FEF9E0822A03}"/>
    <cellStyle name="Note 6 2 3 4 3" xfId="20563" xr:uid="{FE860798-A50A-49F8-93BA-4044F88C94E3}"/>
    <cellStyle name="Note 6 2 3 4 3 2" xfId="45696" xr:uid="{3B533171-91E1-40B4-8869-6B5935EBF555}"/>
    <cellStyle name="Note 6 2 3 4 4" xfId="25883" xr:uid="{28D08A03-945F-461E-9B7B-BA82754C1BFE}"/>
    <cellStyle name="Note 6 2 3 4 4 2" xfId="51016" xr:uid="{81E8CBF1-1729-4CF8-BEBE-F187AADFA6CE}"/>
    <cellStyle name="Note 6 2 3 4 5" xfId="33160" xr:uid="{0C8BF137-8C88-424E-A033-DF35F291166B}"/>
    <cellStyle name="Note 6 2 3 5" xfId="7372" xr:uid="{32FA1A7A-4F0B-41A5-922E-E5C692EA08FF}"/>
    <cellStyle name="Note 6 2 3 5 2" xfId="14789" xr:uid="{6046EA7C-5CE1-45AF-91B7-8FC7585B64F3}"/>
    <cellStyle name="Note 6 2 3 5 2 2" xfId="39922" xr:uid="{9456ECE2-A903-4A89-9F1B-26EFECF7167F}"/>
    <cellStyle name="Note 6 2 3 5 3" xfId="20035" xr:uid="{BABC22BA-CE32-40BB-A0EE-EDBC16D8B3B2}"/>
    <cellStyle name="Note 6 2 3 5 3 2" xfId="45168" xr:uid="{943AC454-CFF0-48E2-ADFF-1D74E133A989}"/>
    <cellStyle name="Note 6 2 3 5 4" xfId="25358" xr:uid="{A5FACCBA-0F55-48CB-B31E-75420B751E7E}"/>
    <cellStyle name="Note 6 2 3 5 4 2" xfId="50491" xr:uid="{4FE4C0AF-C71D-4C2F-B37F-EBCAED635660}"/>
    <cellStyle name="Note 6 2 3 5 5" xfId="32521" xr:uid="{26E8858E-7E95-410B-9268-BF5CA6062164}"/>
    <cellStyle name="Note 6 2 3 6" xfId="14809" xr:uid="{11DF064D-931F-431F-B11A-36679CF0E1BD}"/>
    <cellStyle name="Note 6 2 3 6 2" xfId="39942" xr:uid="{F4493EF2-2EB0-4674-871B-B9B6A1F61ED8}"/>
    <cellStyle name="Note 6 2 3 7" xfId="15788" xr:uid="{0B289B41-F524-4633-A0A7-4DF92C1AA641}"/>
    <cellStyle name="Note 6 2 3 7 2" xfId="40921" xr:uid="{40125D07-22C2-4833-9365-549D0EF91D3E}"/>
    <cellStyle name="Note 6 2 3 8" xfId="30620" xr:uid="{9244803A-B455-45B4-9E40-3BC1D298147E}"/>
    <cellStyle name="Note 6 2 3 9" xfId="5121" xr:uid="{BAB534DB-B4E3-48AF-A880-82B1BD26E027}"/>
    <cellStyle name="Note 6 2 4" xfId="3188" xr:uid="{973B5C80-0F9A-4395-B043-EEA7D88C890F}"/>
    <cellStyle name="Note 6 2 4 10" xfId="5537" xr:uid="{4D3FF462-B0F5-4E42-8103-DF794F0654DD}"/>
    <cellStyle name="Note 6 2 4 2" xfId="8651" xr:uid="{517AA33C-6AB9-4BE4-A302-1ED23D80CA62}"/>
    <cellStyle name="Note 6 2 4 2 2" xfId="15908" xr:uid="{1C7C3F52-F5EB-464F-B518-DBD1A2F0B1C0}"/>
    <cellStyle name="Note 6 2 4 2 2 2" xfId="41041" xr:uid="{CA753137-39CB-4CDC-A534-9CE3C92803C2}"/>
    <cellStyle name="Note 6 2 4 2 3" xfId="21081" xr:uid="{F34BC2D9-C880-4ABB-B229-BC0E60037A1B}"/>
    <cellStyle name="Note 6 2 4 2 3 2" xfId="46214" xr:uid="{81E039B0-C750-4382-81D3-FB67276D6F5D}"/>
    <cellStyle name="Note 6 2 4 2 4" xfId="26294" xr:uid="{583F360F-31DF-412C-9198-6987DDA8FAC6}"/>
    <cellStyle name="Note 6 2 4 2 4 2" xfId="51427" xr:uid="{982AF1C5-4B9D-42DC-9798-4BB2078CAE9B}"/>
    <cellStyle name="Note 6 2 4 2 5" xfId="33793" xr:uid="{3A3A5D5E-432A-4AD3-8D43-05C55665E5E6}"/>
    <cellStyle name="Note 6 2 4 3" xfId="9934" xr:uid="{859E398A-426C-492C-8641-501206407921}"/>
    <cellStyle name="Note 6 2 4 3 2" xfId="17010" xr:uid="{21C0F0FE-3591-42FC-ADB2-8FED875D2B45}"/>
    <cellStyle name="Note 6 2 4 3 2 2" xfId="42143" xr:uid="{CC2FB652-8D1A-47AE-9DD0-554A478727BE}"/>
    <cellStyle name="Note 6 2 4 3 3" xfId="22122" xr:uid="{5F604895-E58D-4C5B-9A11-7BFF32F68B92}"/>
    <cellStyle name="Note 6 2 4 3 3 2" xfId="47255" xr:uid="{64AA2A43-B6BE-451D-8E26-8216E093847D}"/>
    <cellStyle name="Note 6 2 4 3 4" xfId="27307" xr:uid="{F1D05FE4-F6AF-4990-B186-99257523668C}"/>
    <cellStyle name="Note 6 2 4 3 4 2" xfId="52440" xr:uid="{9C80282C-BBB0-4958-B61A-04ECAB46348C}"/>
    <cellStyle name="Note 6 2 4 3 5" xfId="35075" xr:uid="{A8A2E63F-98CC-4A5B-AD25-61120A7D5043}"/>
    <cellStyle name="Note 6 2 4 4" xfId="7832" xr:uid="{958ED021-AA5A-44BA-A437-F7CCE04674B3}"/>
    <cellStyle name="Note 6 2 4 4 2" xfId="15191" xr:uid="{EDB88C98-5EE8-40A8-B3F7-0F8431FFA59C}"/>
    <cellStyle name="Note 6 2 4 4 2 2" xfId="40324" xr:uid="{8A5A41CA-CED4-467E-A2FF-6CD843985B9D}"/>
    <cellStyle name="Note 6 2 4 4 3" xfId="20405" xr:uid="{15D78425-5C3C-4CCD-9624-9520DAD6C228}"/>
    <cellStyle name="Note 6 2 4 4 3 2" xfId="45538" xr:uid="{20CE08AA-430D-4343-B467-2E8D0F45C172}"/>
    <cellStyle name="Note 6 2 4 4 4" xfId="25728" xr:uid="{117F0B9F-E25D-4262-B29B-57E88DA91510}"/>
    <cellStyle name="Note 6 2 4 4 4 2" xfId="50861" xr:uid="{4103B569-30FE-4C52-B966-0F9917688287}"/>
    <cellStyle name="Note 6 2 4 4 5" xfId="32979" xr:uid="{9CDF1304-610A-4950-B6A0-393367BA71F7}"/>
    <cellStyle name="Note 6 2 4 5" xfId="7131" xr:uid="{A85540BB-1686-4FA4-B904-0E7D64998EA8}"/>
    <cellStyle name="Note 6 2 4 5 2" xfId="14554" xr:uid="{0D455A0C-2DCC-48B3-90AF-B7014D944661}"/>
    <cellStyle name="Note 6 2 4 5 2 2" xfId="39687" xr:uid="{A6DE5055-6258-4738-8A2E-195C1191B8B0}"/>
    <cellStyle name="Note 6 2 4 5 3" xfId="19806" xr:uid="{0D40835B-AFC7-4B14-819C-4FFEBCF39A55}"/>
    <cellStyle name="Note 6 2 4 5 3 2" xfId="44939" xr:uid="{512CB70F-1ED3-4FE2-84FE-76AA873A7CAC}"/>
    <cellStyle name="Note 6 2 4 5 4" xfId="25142" xr:uid="{8D33EDA0-9F26-43C8-B891-2ED72CABD5DF}"/>
    <cellStyle name="Note 6 2 4 5 4 2" xfId="50275" xr:uid="{4220B0DC-CFF4-434F-819C-44A2E863CC04}"/>
    <cellStyle name="Note 6 2 4 5 5" xfId="32283" xr:uid="{4D9ED110-96E9-47A3-B77E-516DD7E578E8}"/>
    <cellStyle name="Note 6 2 4 6" xfId="13526" xr:uid="{41E81EC3-71B6-4963-BC60-BCE959A77F07}"/>
    <cellStyle name="Note 6 2 4 6 2" xfId="38660" xr:uid="{D6C125FC-F9A1-45E8-B563-327AA426C0A1}"/>
    <cellStyle name="Note 6 2 4 7" xfId="13392" xr:uid="{FD4F17E1-DB66-48B6-A3E8-4D229D76A862}"/>
    <cellStyle name="Note 6 2 4 7 2" xfId="38526" xr:uid="{4DBA0978-6521-4ABE-A762-3AC1D06B3CD1}"/>
    <cellStyle name="Note 6 2 4 8" xfId="21473" xr:uid="{0013CC92-7D61-43B1-B59F-B076A9862335}"/>
    <cellStyle name="Note 6 2 4 8 2" xfId="46606" xr:uid="{EFE63650-B8B9-46A8-9FD8-552F072D74B1}"/>
    <cellStyle name="Note 6 2 4 9" xfId="31004" xr:uid="{4F6401B3-AD53-4BFD-B3EA-21C462318C4A}"/>
    <cellStyle name="Note 6 2 5" xfId="2894" xr:uid="{D095CE04-568F-4112-8045-4200534BE45D}"/>
    <cellStyle name="Note 6 2 5 10" xfId="6750" xr:uid="{756703C3-65F2-4C59-9EB3-2EB781DDF00C}"/>
    <cellStyle name="Note 6 2 5 2" xfId="9623" xr:uid="{3B10B7F9-B03E-4EB5-80E6-781097F24F2E}"/>
    <cellStyle name="Note 6 2 5 2 2" xfId="16703" xr:uid="{608D484D-E3EA-4DA8-8001-25FC7DA386CA}"/>
    <cellStyle name="Note 6 2 5 2 2 2" xfId="41836" xr:uid="{12FE7801-891E-4A0A-9EDB-694C096936D4}"/>
    <cellStyle name="Note 6 2 5 2 3" xfId="21815" xr:uid="{32363A10-C3E8-4F2B-B889-87ADC76AF7CE}"/>
    <cellStyle name="Note 6 2 5 2 3 2" xfId="46948" xr:uid="{46DCD02D-956C-451F-840C-8BE94BFADFA1}"/>
    <cellStyle name="Note 6 2 5 2 4" xfId="27004" xr:uid="{31319934-E396-4CA0-A6FE-82AFDC193A15}"/>
    <cellStyle name="Note 6 2 5 2 4 2" xfId="52137" xr:uid="{7C8B5E83-BCC3-49D6-8D64-3306D1F291F9}"/>
    <cellStyle name="Note 6 2 5 2 5" xfId="34765" xr:uid="{4C5D3832-BD53-4344-AA2B-9446B9AAE03C}"/>
    <cellStyle name="Note 6 2 5 3" xfId="10731" xr:uid="{AB3B2085-B89B-4B28-9980-5A203C8F7911}"/>
    <cellStyle name="Note 6 2 5 3 2" xfId="17807" xr:uid="{E85797AB-FE47-44A6-A392-8C418E986673}"/>
    <cellStyle name="Note 6 2 5 3 2 2" xfId="42940" xr:uid="{925BF9AB-BFF3-4D02-AA80-E2C6B917178B}"/>
    <cellStyle name="Note 6 2 5 3 3" xfId="22919" xr:uid="{73652682-DFBE-4CF5-8B64-473CA21FA139}"/>
    <cellStyle name="Note 6 2 5 3 3 2" xfId="48052" xr:uid="{BA1580B2-F215-41A7-8CF3-C07ED00DDA36}"/>
    <cellStyle name="Note 6 2 5 3 4" xfId="28104" xr:uid="{82A65D33-3414-43DC-B1BD-64C45B80FA31}"/>
    <cellStyle name="Note 6 2 5 3 4 2" xfId="53237" xr:uid="{EBBC9518-258A-4EE2-BFEB-A11EA4592B86}"/>
    <cellStyle name="Note 6 2 5 3 5" xfId="35872" xr:uid="{949EFEBF-6830-4350-A074-6343CDF86CE8}"/>
    <cellStyle name="Note 6 2 5 4" xfId="11484" xr:uid="{1860CCAE-DC57-4B86-BF34-7F9827DEF62A}"/>
    <cellStyle name="Note 6 2 5 4 2" xfId="18558" xr:uid="{7BB8497C-AA2D-4C99-A9DC-FAFF94BDD6FD}"/>
    <cellStyle name="Note 6 2 5 4 2 2" xfId="43691" xr:uid="{1F63FF04-384E-411D-84FA-4FFFD2FE234B}"/>
    <cellStyle name="Note 6 2 5 4 3" xfId="23670" xr:uid="{524E9DC7-0E8C-42C9-B28F-E2542AF9C149}"/>
    <cellStyle name="Note 6 2 5 4 3 2" xfId="48803" xr:uid="{8E02397E-88F4-46E6-AC36-3F077847F150}"/>
    <cellStyle name="Note 6 2 5 4 4" xfId="28855" xr:uid="{A66F5161-56F1-4CEB-977E-BDDF12A8B44A}"/>
    <cellStyle name="Note 6 2 5 4 4 2" xfId="53988" xr:uid="{4C9F8C3E-48E6-4D8A-85AB-425A59ADEBF4}"/>
    <cellStyle name="Note 6 2 5 4 5" xfId="36623" xr:uid="{448558D7-908F-4393-B2CD-1480318DDFE4}"/>
    <cellStyle name="Note 6 2 5 5" xfId="12131" xr:uid="{BB33D613-602C-4078-94F8-31D04DFC1CC7}"/>
    <cellStyle name="Note 6 2 5 5 2" xfId="19205" xr:uid="{6D64B93C-9434-46D1-AAAA-CC2DD284C634}"/>
    <cellStyle name="Note 6 2 5 5 2 2" xfId="44338" xr:uid="{D0FB50BC-E7D4-4E12-BD6A-DCF4C078DB60}"/>
    <cellStyle name="Note 6 2 5 5 3" xfId="24317" xr:uid="{F0BB2363-6F67-4815-BA83-AC751A607009}"/>
    <cellStyle name="Note 6 2 5 5 3 2" xfId="49450" xr:uid="{A41FC59F-FB8B-4403-B715-9D4613DFADBB}"/>
    <cellStyle name="Note 6 2 5 5 4" xfId="29502" xr:uid="{7168BCED-9ADE-45CA-845E-F2E29B829841}"/>
    <cellStyle name="Note 6 2 5 5 4 2" xfId="54635" xr:uid="{6687982A-7DD5-4D8F-BE13-ACB5970EC8B6}"/>
    <cellStyle name="Note 6 2 5 5 5" xfId="37270" xr:uid="{DBD69700-18DA-4CCA-8D6F-D315FE6910F6}"/>
    <cellStyle name="Note 6 2 5 6" xfId="14177" xr:uid="{202186D3-C7A5-4101-874F-1BD68F229D27}"/>
    <cellStyle name="Note 6 2 5 6 2" xfId="39310" xr:uid="{E77B2F1D-E9DF-4618-B30D-995337151FA5}"/>
    <cellStyle name="Note 6 2 5 7" xfId="19434" xr:uid="{07DD2266-DF5F-4CB9-B570-8B03DA9F4A81}"/>
    <cellStyle name="Note 6 2 5 7 2" xfId="44567" xr:uid="{1FC5B9A0-8DC6-4069-9EEB-AE786D70A479}"/>
    <cellStyle name="Note 6 2 5 8" xfId="24774" xr:uid="{511497EF-1AE0-4DC4-A065-1257D762A689}"/>
    <cellStyle name="Note 6 2 5 8 2" xfId="49907" xr:uid="{95A62853-1DDE-4AFB-B650-53E2755F47A6}"/>
    <cellStyle name="Note 6 2 5 9" xfId="31906" xr:uid="{C5475C54-E25D-4FDD-980C-D6798A47D0ED}"/>
    <cellStyle name="Note 6 2 6" xfId="4032" xr:uid="{F7183968-0899-4B41-AA80-0E327FDBF109}"/>
    <cellStyle name="Note 6 2 6 10" xfId="6841" xr:uid="{08811CB7-F5D4-423C-A651-51C4F3916F7F}"/>
    <cellStyle name="Note 6 2 6 2" xfId="9714" xr:uid="{CFDA1E68-3753-4256-93FB-B5B4D9F015AE}"/>
    <cellStyle name="Note 6 2 6 2 2" xfId="16794" xr:uid="{88DAE7F1-7B2D-4DA9-963C-FE23D619D5B1}"/>
    <cellStyle name="Note 6 2 6 2 2 2" xfId="41927" xr:uid="{5D1D26E6-4900-44C0-B10D-D6129BAE81FB}"/>
    <cellStyle name="Note 6 2 6 2 3" xfId="21906" xr:uid="{BD735EF0-8349-4C00-99AA-CFCFCCB316AA}"/>
    <cellStyle name="Note 6 2 6 2 3 2" xfId="47039" xr:uid="{45185D7C-CBFA-4D6D-839E-F6268946C859}"/>
    <cellStyle name="Note 6 2 6 2 4" xfId="27095" xr:uid="{930F1286-03BD-41B1-996F-74501EE170EC}"/>
    <cellStyle name="Note 6 2 6 2 4 2" xfId="52228" xr:uid="{04598A4B-E641-416B-8E15-0B8B86A5408A}"/>
    <cellStyle name="Note 6 2 6 2 5" xfId="34856" xr:uid="{AB40FCF1-76E5-4691-9C51-0439762823FE}"/>
    <cellStyle name="Note 6 2 6 3" xfId="10822" xr:uid="{1B8FCA42-99DF-4145-A3B7-4219AD40BB83}"/>
    <cellStyle name="Note 6 2 6 3 2" xfId="17898" xr:uid="{4319AF6A-7EC9-4832-AAE6-CB78E583D2AD}"/>
    <cellStyle name="Note 6 2 6 3 2 2" xfId="43031" xr:uid="{4E0F39A5-3CEF-48E4-BD33-790222A47BA5}"/>
    <cellStyle name="Note 6 2 6 3 3" xfId="23010" xr:uid="{7645EE43-8569-4D6C-B9D2-F26CC09134C7}"/>
    <cellStyle name="Note 6 2 6 3 3 2" xfId="48143" xr:uid="{51A3C034-4F3F-4A21-A754-A6DBB0564C32}"/>
    <cellStyle name="Note 6 2 6 3 4" xfId="28195" xr:uid="{E7071019-5171-477F-A512-08359A1B37AC}"/>
    <cellStyle name="Note 6 2 6 3 4 2" xfId="53328" xr:uid="{A6AD9440-C179-4B46-A607-3725E560C5B4}"/>
    <cellStyle name="Note 6 2 6 3 5" xfId="35963" xr:uid="{0E016180-EFD1-4FA8-B59D-FB0F83BC6478}"/>
    <cellStyle name="Note 6 2 6 4" xfId="11575" xr:uid="{6C2FED34-A823-420A-8ED5-411B96D95326}"/>
    <cellStyle name="Note 6 2 6 4 2" xfId="18649" xr:uid="{0344CB1B-E8C4-43F9-B2A0-CA3B4006F07A}"/>
    <cellStyle name="Note 6 2 6 4 2 2" xfId="43782" xr:uid="{8101AB2C-53BA-4981-A888-A13DFBE2FCE3}"/>
    <cellStyle name="Note 6 2 6 4 3" xfId="23761" xr:uid="{FE71D5CE-9F12-41FD-9C5A-F2DF0211B147}"/>
    <cellStyle name="Note 6 2 6 4 3 2" xfId="48894" xr:uid="{C5BAAFCB-B679-4561-B189-604E39F6CEA9}"/>
    <cellStyle name="Note 6 2 6 4 4" xfId="28946" xr:uid="{A3B9CBBE-B5D4-4CC4-8D4D-28BE352473E9}"/>
    <cellStyle name="Note 6 2 6 4 4 2" xfId="54079" xr:uid="{725A650E-56F8-4CD7-BD3E-8DDD93B9DC16}"/>
    <cellStyle name="Note 6 2 6 4 5" xfId="36714" xr:uid="{C49C58B8-6BE8-430A-81B1-A1C120C6CF7C}"/>
    <cellStyle name="Note 6 2 6 5" xfId="12222" xr:uid="{97055CA2-D16A-4359-B2EF-C55712FE625D}"/>
    <cellStyle name="Note 6 2 6 5 2" xfId="19296" xr:uid="{DCD37CF9-C948-4DBF-A708-7C16D4A79E66}"/>
    <cellStyle name="Note 6 2 6 5 2 2" xfId="44429" xr:uid="{5346C646-DF4D-4E20-A0F6-0BD22C488F6D}"/>
    <cellStyle name="Note 6 2 6 5 3" xfId="24408" xr:uid="{6F0412A2-92F3-418F-8982-7EDC056E324B}"/>
    <cellStyle name="Note 6 2 6 5 3 2" xfId="49541" xr:uid="{70D2A23C-F1FE-44BE-9717-7BB3CC5CF6BF}"/>
    <cellStyle name="Note 6 2 6 5 4" xfId="29593" xr:uid="{C628E1EF-3AE8-43BD-BB2F-BA7FCD908650}"/>
    <cellStyle name="Note 6 2 6 5 4 2" xfId="54726" xr:uid="{D1D79F47-CBAC-4F48-BF14-35A712C0CEFC}"/>
    <cellStyle name="Note 6 2 6 5 5" xfId="37361" xr:uid="{FBE8D398-EAD1-4E4B-A714-52BD29C57974}"/>
    <cellStyle name="Note 6 2 6 6" xfId="14268" xr:uid="{010EDFBE-0C51-4397-BDE1-C500A8E6051C}"/>
    <cellStyle name="Note 6 2 6 6 2" xfId="39401" xr:uid="{C8B5B233-291B-4F70-B808-DA79EBCFA689}"/>
    <cellStyle name="Note 6 2 6 7" xfId="19525" xr:uid="{976F9FF4-B769-4444-8A14-DC38277BEA1F}"/>
    <cellStyle name="Note 6 2 6 7 2" xfId="44658" xr:uid="{3675C08E-5A0B-4AD8-934E-50B87F365A3A}"/>
    <cellStyle name="Note 6 2 6 8" xfId="24865" xr:uid="{3714290C-21B0-49BA-BB82-FBC6C0CF1D4E}"/>
    <cellStyle name="Note 6 2 6 8 2" xfId="49998" xr:uid="{483F493D-0CF8-48C6-A03A-7B602372A876}"/>
    <cellStyle name="Note 6 2 6 9" xfId="31997" xr:uid="{AA5427F8-0FC2-4CC3-8328-FED7712665F7}"/>
    <cellStyle name="Note 6 2 7" xfId="2867" xr:uid="{DCC81137-3A04-43C2-AE1E-7220DECFD3B9}"/>
    <cellStyle name="Note 6 2 7 10" xfId="6882" xr:uid="{2357E3D8-9A2A-4E5F-BD4A-9A3F2BF3D295}"/>
    <cellStyle name="Note 6 2 7 2" xfId="9755" xr:uid="{D7E5AA45-CD06-4EDB-99B5-2E2C4D01BC41}"/>
    <cellStyle name="Note 6 2 7 2 2" xfId="16835" xr:uid="{95750BF0-933E-4405-BCF5-725B0E52DD54}"/>
    <cellStyle name="Note 6 2 7 2 2 2" xfId="41968" xr:uid="{38FBAD6D-1D23-4C47-BB60-C04C1F0FBFF0}"/>
    <cellStyle name="Note 6 2 7 2 3" xfId="21947" xr:uid="{FD4FE613-55A0-4CC3-B871-6DE33C01BFF0}"/>
    <cellStyle name="Note 6 2 7 2 3 2" xfId="47080" xr:uid="{FE1FAEB6-EFBC-4CFD-A828-AAB94F0B75CD}"/>
    <cellStyle name="Note 6 2 7 2 4" xfId="27136" xr:uid="{40993B15-789D-40D0-A013-AE780ADE1F25}"/>
    <cellStyle name="Note 6 2 7 2 4 2" xfId="52269" xr:uid="{F65E1F35-B927-414A-B499-F7BC45B04B1C}"/>
    <cellStyle name="Note 6 2 7 2 5" xfId="34897" xr:uid="{685BBD81-BE59-44CA-BE20-1F939E1C6D67}"/>
    <cellStyle name="Note 6 2 7 3" xfId="10863" xr:uid="{402CB7D7-84CA-43C7-BBFC-B8C56DCD84E1}"/>
    <cellStyle name="Note 6 2 7 3 2" xfId="17939" xr:uid="{45D4AAC0-BC95-4511-9D95-66E0E5642003}"/>
    <cellStyle name="Note 6 2 7 3 2 2" xfId="43072" xr:uid="{E55251CC-8BC4-48EF-B73D-8B68EF541082}"/>
    <cellStyle name="Note 6 2 7 3 3" xfId="23051" xr:uid="{03C7A390-0BAB-4833-B232-340EEBA359F9}"/>
    <cellStyle name="Note 6 2 7 3 3 2" xfId="48184" xr:uid="{39A80AE3-4C7B-48DD-8C2D-D3BE0BC5716C}"/>
    <cellStyle name="Note 6 2 7 3 4" xfId="28236" xr:uid="{5D90100C-3D3D-48B9-A027-942F17E1A83E}"/>
    <cellStyle name="Note 6 2 7 3 4 2" xfId="53369" xr:uid="{20F0FA68-4F1C-46D7-80A9-EF9FD6F09E07}"/>
    <cellStyle name="Note 6 2 7 3 5" xfId="36004" xr:uid="{B24EB598-08DB-4A0B-8FB1-6D758EF75B7E}"/>
    <cellStyle name="Note 6 2 7 4" xfId="11616" xr:uid="{9066E635-8171-4228-916B-363BAD90CC1B}"/>
    <cellStyle name="Note 6 2 7 4 2" xfId="18690" xr:uid="{101956F5-4458-42FA-BBA0-4608E1FEB714}"/>
    <cellStyle name="Note 6 2 7 4 2 2" xfId="43823" xr:uid="{01108127-08D2-40BA-9DA7-F813AD9C5FAC}"/>
    <cellStyle name="Note 6 2 7 4 3" xfId="23802" xr:uid="{31D78EA4-8602-4E96-88D3-E727C01B5C27}"/>
    <cellStyle name="Note 6 2 7 4 3 2" xfId="48935" xr:uid="{DCA5C9D7-09AD-4BF2-87C5-4A46AC16F880}"/>
    <cellStyle name="Note 6 2 7 4 4" xfId="28987" xr:uid="{06B089F0-D210-4152-8AB8-C3648CACDE7D}"/>
    <cellStyle name="Note 6 2 7 4 4 2" xfId="54120" xr:uid="{57FA4060-7B5A-4818-A054-8CAD5AACB446}"/>
    <cellStyle name="Note 6 2 7 4 5" xfId="36755" xr:uid="{3DEEEF0A-8B6F-4CD0-92E2-AB20B4F5ACC7}"/>
    <cellStyle name="Note 6 2 7 5" xfId="12263" xr:uid="{5D49F6FD-2E99-47BD-9AD2-AE02023A6F6D}"/>
    <cellStyle name="Note 6 2 7 5 2" xfId="19337" xr:uid="{600B192D-9318-4C3C-9F0B-2160BBAC3DE4}"/>
    <cellStyle name="Note 6 2 7 5 2 2" xfId="44470" xr:uid="{FE4FF3D6-06AF-4027-B754-FBD749883809}"/>
    <cellStyle name="Note 6 2 7 5 3" xfId="24449" xr:uid="{0FA1FD4C-80CD-4A6C-9551-BF8A82EB935F}"/>
    <cellStyle name="Note 6 2 7 5 3 2" xfId="49582" xr:uid="{1AC10A1E-D435-496D-A45A-D9E8DFCF8EBC}"/>
    <cellStyle name="Note 6 2 7 5 4" xfId="29634" xr:uid="{32FB4C21-8805-44F5-9DD3-4F84BBCB2EAA}"/>
    <cellStyle name="Note 6 2 7 5 4 2" xfId="54767" xr:uid="{D2CBB281-D231-468E-8FB7-CD693223E6F8}"/>
    <cellStyle name="Note 6 2 7 5 5" xfId="37402" xr:uid="{0A387893-D606-40AD-8B32-130F50B24D77}"/>
    <cellStyle name="Note 6 2 7 6" xfId="14309" xr:uid="{F86CE9CD-7975-4B98-AD4A-D9A07BDA411C}"/>
    <cellStyle name="Note 6 2 7 6 2" xfId="39442" xr:uid="{1269EE16-BF76-4527-912D-5859A4DB3B32}"/>
    <cellStyle name="Note 6 2 7 7" xfId="19566" xr:uid="{E5A51119-9B06-47AA-A412-18BA8B0CFEFE}"/>
    <cellStyle name="Note 6 2 7 7 2" xfId="44699" xr:uid="{7FFFFBF8-DF62-4759-97B4-93FFFA2FA679}"/>
    <cellStyle name="Note 6 2 7 8" xfId="24906" xr:uid="{CF029F64-A536-490F-8840-C81A1F8EED8A}"/>
    <cellStyle name="Note 6 2 7 8 2" xfId="50039" xr:uid="{F20F3518-58D8-4FF4-89BE-5A537BCCF983}"/>
    <cellStyle name="Note 6 2 7 9" xfId="32038" xr:uid="{42C28A30-848E-42BA-A477-1CE34B77BA15}"/>
    <cellStyle name="Note 6 2 8" xfId="4228" xr:uid="{3A4482E6-4B5C-45B9-9644-C459C0E55A0C}"/>
    <cellStyle name="Note 6 2 8 2" xfId="14929" xr:uid="{EA3A567C-0D3C-4F9D-BA9D-78A762E524DB}"/>
    <cellStyle name="Note 6 2 8 2 2" xfId="40062" xr:uid="{C6485F00-65CF-4E65-8331-9F489D4A0103}"/>
    <cellStyle name="Note 6 2 8 3" xfId="20160" xr:uid="{F67D1F37-CA68-4BC0-A1D3-641C76D72557}"/>
    <cellStyle name="Note 6 2 8 3 2" xfId="45293" xr:uid="{9DC6AC2A-0528-46B4-9AA2-0A22A2FFBA8D}"/>
    <cellStyle name="Note 6 2 8 4" xfId="25483" xr:uid="{F28957AF-A847-4B18-99E0-81FEF68F2088}"/>
    <cellStyle name="Note 6 2 8 4 2" xfId="50616" xr:uid="{CAD06206-F681-495E-88D6-970CC8370AAA}"/>
    <cellStyle name="Note 6 2 8 5" xfId="32665" xr:uid="{C2466AE7-1B47-46FD-B5DA-48CEE86D9BEE}"/>
    <cellStyle name="Note 6 2 8 6" xfId="7516" xr:uid="{49AD130C-EE3E-430A-9DF3-436FD4589FDE}"/>
    <cellStyle name="Note 6 2 9" xfId="30029" xr:uid="{BC51F09C-ED34-4CA8-9702-D4D75DD82C4B}"/>
    <cellStyle name="Note 6 3" xfId="3378" xr:uid="{7874FCB7-BEBA-4030-97B5-B19CB6B23D98}"/>
    <cellStyle name="Note 6 3 2" xfId="8251" xr:uid="{668B2803-839D-45F4-8FB1-A02A902A95E7}"/>
    <cellStyle name="Note 6 3 2 2" xfId="15589" xr:uid="{33A4DC4A-0C36-47AE-A46E-AC64BEBE3062}"/>
    <cellStyle name="Note 6 3 2 2 2" xfId="40722" xr:uid="{7087590F-4E89-4809-9C6F-AB81ABC4AFAC}"/>
    <cellStyle name="Note 6 3 2 3" xfId="20780" xr:uid="{3CB1C3A7-4D0E-4D1D-8F14-26F864F5AC87}"/>
    <cellStyle name="Note 6 3 2 3 2" xfId="45913" xr:uid="{0C723EBF-EE32-46C4-885F-88F90485F15B}"/>
    <cellStyle name="Note 6 3 2 4" xfId="26097" xr:uid="{2A8C11DD-A0D5-4551-98AB-049F17D48EC5}"/>
    <cellStyle name="Note 6 3 2 4 2" xfId="51230" xr:uid="{7063C72F-3431-4267-B05D-827F81EFFF5E}"/>
    <cellStyle name="Note 6 3 2 5" xfId="33393" xr:uid="{900CBDF0-3EA6-4A9F-90E6-144227817C4E}"/>
    <cellStyle name="Note 6 3 3" xfId="6980" xr:uid="{A13C5D2E-4F85-4E1E-82EB-74EF526EA91D}"/>
    <cellStyle name="Note 6 3 3 2" xfId="14403" xr:uid="{6CA0865C-A3E3-4080-884F-B82B7DD09B7E}"/>
    <cellStyle name="Note 6 3 3 2 2" xfId="39536" xr:uid="{30487059-6BD2-4B74-8BA1-57390E9A8D60}"/>
    <cellStyle name="Note 6 3 3 3" xfId="19655" xr:uid="{4E4345DB-6E60-4C70-867F-6325EFC848D5}"/>
    <cellStyle name="Note 6 3 3 3 2" xfId="44788" xr:uid="{AF9681B2-50BC-44D5-8780-36861F37138B}"/>
    <cellStyle name="Note 6 3 3 4" xfId="24991" xr:uid="{71F8EFDF-3A15-439E-9F0C-CADC84A823E6}"/>
    <cellStyle name="Note 6 3 3 4 2" xfId="50124" xr:uid="{63DF4230-1672-4907-9312-61EEC3F57641}"/>
    <cellStyle name="Note 6 3 3 5" xfId="32132" xr:uid="{5968E053-6DAA-40AC-82FD-1013A69DB6B6}"/>
    <cellStyle name="Note 6 3 4" xfId="8018" xr:uid="{9A2EF75C-3B1B-4D21-89C1-BC3080A964DE}"/>
    <cellStyle name="Note 6 3 4 2" xfId="15363" xr:uid="{5D87BC27-18A3-423B-AC70-A4581AED5291}"/>
    <cellStyle name="Note 6 3 4 2 2" xfId="40496" xr:uid="{72A566C3-ABA0-4B80-8155-0E54BD97ECF9}"/>
    <cellStyle name="Note 6 3 4 3" xfId="20564" xr:uid="{0BE2A06D-451A-466B-8028-C72DCBE75D40}"/>
    <cellStyle name="Note 6 3 4 3 2" xfId="45697" xr:uid="{83958417-2038-427A-BE5E-B588635901E8}"/>
    <cellStyle name="Note 6 3 4 4" xfId="25884" xr:uid="{D94D297C-C5D1-42BB-A2BE-2DF700A58E67}"/>
    <cellStyle name="Note 6 3 4 4 2" xfId="51017" xr:uid="{3F5B36EE-78B6-4FC7-9F14-62D3D49CAEA5}"/>
    <cellStyle name="Note 6 3 4 5" xfId="33161" xr:uid="{419C125E-F56A-41CB-922D-E78DBA912294}"/>
    <cellStyle name="Note 6 3 5" xfId="7371" xr:uid="{8A040F94-3DE3-4054-9C7D-549F45691BB8}"/>
    <cellStyle name="Note 6 3 5 2" xfId="14788" xr:uid="{22407A64-E870-4E66-88CD-C2FD68F0896D}"/>
    <cellStyle name="Note 6 3 5 2 2" xfId="39921" xr:uid="{5860E717-23AF-4365-949D-B6B6915F7A90}"/>
    <cellStyle name="Note 6 3 5 3" xfId="20034" xr:uid="{F7A903FA-6450-4697-B748-9C7B065A7DEE}"/>
    <cellStyle name="Note 6 3 5 3 2" xfId="45167" xr:uid="{3BD3A87B-D880-4254-A35B-53A3F1CD80F0}"/>
    <cellStyle name="Note 6 3 5 4" xfId="25357" xr:uid="{BEF9F664-C477-4A22-9CD2-2FC200090761}"/>
    <cellStyle name="Note 6 3 5 4 2" xfId="50490" xr:uid="{312C3E35-03A0-417D-8648-2C3ECBEA568B}"/>
    <cellStyle name="Note 6 3 5 5" xfId="32520" xr:uid="{5615FFD6-E1AF-44B9-8DA5-445C305FC646}"/>
    <cellStyle name="Note 6 3 6" xfId="15839" xr:uid="{01FF280F-036F-496B-8257-DFE2513CFA97}"/>
    <cellStyle name="Note 6 3 6 2" xfId="40972" xr:uid="{E15452EA-A161-4820-9C03-B238AFB1BE2F}"/>
    <cellStyle name="Note 6 3 7" xfId="16159" xr:uid="{3FCC8806-8F1E-4916-9C84-F9551E3767C9}"/>
    <cellStyle name="Note 6 3 7 2" xfId="41292" xr:uid="{8B84271F-8334-4224-9AA9-42FFC88FF7F4}"/>
    <cellStyle name="Note 6 3 8" xfId="30621" xr:uid="{6880D912-48B1-4F34-857D-3C8FE9B9CF84}"/>
    <cellStyle name="Note 6 3 9" xfId="5122" xr:uid="{81621167-5A63-4A15-BAE9-88B7728A65E4}"/>
    <cellStyle name="Note 6 4" xfId="3103" xr:uid="{47AA8C21-DCD6-439F-BB30-6106CDCB808C}"/>
    <cellStyle name="Note 6 4 10" xfId="5526" xr:uid="{213F3816-C788-4506-B995-437E8121AD2B}"/>
    <cellStyle name="Note 6 4 2" xfId="8640" xr:uid="{65405850-21F7-4E58-9F81-FD65D2B3312B}"/>
    <cellStyle name="Note 6 4 2 2" xfId="15897" xr:uid="{9F89B5A1-FA62-4E0E-8BE6-C0AE219E5EA1}"/>
    <cellStyle name="Note 6 4 2 2 2" xfId="41030" xr:uid="{DDEA0B6B-BE67-4DFD-9960-B570DA063F4E}"/>
    <cellStyle name="Note 6 4 2 3" xfId="21070" xr:uid="{63221C8D-DDEA-4899-9CDF-08E07BFBDC68}"/>
    <cellStyle name="Note 6 4 2 3 2" xfId="46203" xr:uid="{E288DC4E-E26A-4C62-A6BA-54538E4EC95A}"/>
    <cellStyle name="Note 6 4 2 4" xfId="26283" xr:uid="{DD125330-4703-4344-9CBC-1BB50F9C1EFD}"/>
    <cellStyle name="Note 6 4 2 4 2" xfId="51416" xr:uid="{29F629A0-985D-4755-92FC-0CF6367D7B34}"/>
    <cellStyle name="Note 6 4 2 5" xfId="33782" xr:uid="{544093C1-7F1A-48EF-8BC8-53DD360C28C0}"/>
    <cellStyle name="Note 6 4 3" xfId="9923" xr:uid="{CE7BF131-FCA0-4E85-A697-318BBD676EB4}"/>
    <cellStyle name="Note 6 4 3 2" xfId="16999" xr:uid="{ABE824C6-9CC4-4E16-AE40-6A53FE4B5D33}"/>
    <cellStyle name="Note 6 4 3 2 2" xfId="42132" xr:uid="{715FEB16-7728-49C8-A881-EE576D8D7126}"/>
    <cellStyle name="Note 6 4 3 3" xfId="22111" xr:uid="{45D8CBC5-5F95-4768-BF2E-F5A7A7AF1051}"/>
    <cellStyle name="Note 6 4 3 3 2" xfId="47244" xr:uid="{E5C1A207-C758-4CB1-A982-80040519D392}"/>
    <cellStyle name="Note 6 4 3 4" xfId="27296" xr:uid="{934406B3-4A3A-45DF-9AD4-FA669C4BA899}"/>
    <cellStyle name="Note 6 4 3 4 2" xfId="52429" xr:uid="{5C7AE797-C484-40BF-9900-8EB1894858C2}"/>
    <cellStyle name="Note 6 4 3 5" xfId="35064" xr:uid="{25FA28A5-D0E9-4B88-B7C9-7C6AF76DF91F}"/>
    <cellStyle name="Note 6 4 4" xfId="8069" xr:uid="{9C7CCF71-AB22-40A5-8450-07EBA0FB96AD}"/>
    <cellStyle name="Note 6 4 4 2" xfId="15412" xr:uid="{FD5010F7-4CB6-4EF6-B6E2-0C0E08DD65D3}"/>
    <cellStyle name="Note 6 4 4 2 2" xfId="40545" xr:uid="{37FB1AED-9BE4-43A0-962B-BF5741A64A6B}"/>
    <cellStyle name="Note 6 4 4 3" xfId="20613" xr:uid="{0A049F49-3C52-4DA8-9EBF-AD5F915A370F}"/>
    <cellStyle name="Note 6 4 4 3 2" xfId="45746" xr:uid="{DBCBB4CD-37CA-49E5-91F2-5B9DB947AC7D}"/>
    <cellStyle name="Note 6 4 4 4" xfId="25933" xr:uid="{D3F46AF5-3CEB-4E43-A0B3-482C36964FE7}"/>
    <cellStyle name="Note 6 4 4 4 2" xfId="51066" xr:uid="{B7B2DF51-3710-4180-8152-AA41572CEA0E}"/>
    <cellStyle name="Note 6 4 4 5" xfId="33212" xr:uid="{1C997B0B-6685-422F-9D95-9A2F180DE444}"/>
    <cellStyle name="Note 6 4 5" xfId="7297" xr:uid="{46B541CF-CD7D-4F08-BFDF-AEF6C64A8D3E}"/>
    <cellStyle name="Note 6 4 5 2" xfId="14716" xr:uid="{30C4CE9F-2BB7-4AA8-B4FB-E70C2F199B2C}"/>
    <cellStyle name="Note 6 4 5 2 2" xfId="39849" xr:uid="{A2079190-9941-4282-A99F-92F2367D552E}"/>
    <cellStyle name="Note 6 4 5 3" xfId="19964" xr:uid="{747A5F1B-4B93-43B0-AFFA-D275080F138D}"/>
    <cellStyle name="Note 6 4 5 3 2" xfId="45097" xr:uid="{3D4DDD54-E0C0-4D6A-B374-375453B9218A}"/>
    <cellStyle name="Note 6 4 5 4" xfId="25298" xr:uid="{50410E9D-9346-4873-A031-23994EAB2D2D}"/>
    <cellStyle name="Note 6 4 5 4 2" xfId="50431" xr:uid="{29615407-A3EE-4479-B08A-2A2C80BDC5E7}"/>
    <cellStyle name="Note 6 4 5 5" xfId="32446" xr:uid="{8249D3F8-0196-4DD2-A579-6E006FE60D71}"/>
    <cellStyle name="Note 6 4 6" xfId="13515" xr:uid="{B02310DD-BABB-4977-9167-1F299D4CE8D1}"/>
    <cellStyle name="Note 6 4 6 2" xfId="38649" xr:uid="{9196DD58-EC0B-4730-B4E1-E2CB139072DF}"/>
    <cellStyle name="Note 6 4 7" xfId="13144" xr:uid="{41E8B68C-3786-4420-B868-60090EF634C0}"/>
    <cellStyle name="Note 6 4 7 2" xfId="38279" xr:uid="{1611E20E-FD2D-4B83-9B90-1D0D1B636EFB}"/>
    <cellStyle name="Note 6 4 8" xfId="12525" xr:uid="{F2FF2BBC-366E-40C7-AC15-5C020F9B9ECA}"/>
    <cellStyle name="Note 6 4 8 2" xfId="37663" xr:uid="{4CE6ADF2-D9C8-472B-B6C6-B24C9DDEBDDF}"/>
    <cellStyle name="Note 6 4 9" xfId="30993" xr:uid="{7E192B6A-6045-4503-8C2B-A39D8C0BAAC8}"/>
    <cellStyle name="Note 6 5" xfId="3189" xr:uid="{74B0548C-6DB2-4FC4-A72A-2048ECAE66DE}"/>
    <cellStyle name="Note 6 5 10" xfId="6740" xr:uid="{3731B8F7-CD07-48EC-B502-59C054132E95}"/>
    <cellStyle name="Note 6 5 2" xfId="9613" xr:uid="{1606948C-068B-4584-BC90-8B0BFB70EE79}"/>
    <cellStyle name="Note 6 5 2 2" xfId="16693" xr:uid="{4439F14C-112F-4C0A-82C3-0828D1F34466}"/>
    <cellStyle name="Note 6 5 2 2 2" xfId="41826" xr:uid="{000BD1D7-CF58-4A9A-A03F-BE70CF37B4EF}"/>
    <cellStyle name="Note 6 5 2 3" xfId="21805" xr:uid="{D8AEC2BB-4766-407A-A5B7-602578F5C1C6}"/>
    <cellStyle name="Note 6 5 2 3 2" xfId="46938" xr:uid="{7054FC3D-9D01-4E6A-BFCF-EDC243E9B5AE}"/>
    <cellStyle name="Note 6 5 2 4" xfId="26994" xr:uid="{21122644-C644-4F31-98D2-D2BD1E5F19B1}"/>
    <cellStyle name="Note 6 5 2 4 2" xfId="52127" xr:uid="{1885C993-EA56-463A-B8E2-9D2A3AADE9DE}"/>
    <cellStyle name="Note 6 5 2 5" xfId="34755" xr:uid="{2B68165C-0FDD-4C31-AC83-0C383072DF16}"/>
    <cellStyle name="Note 6 5 3" xfId="10721" xr:uid="{032A7365-9F3E-4ACE-A89D-99393648B9FD}"/>
    <cellStyle name="Note 6 5 3 2" xfId="17797" xr:uid="{B1D3843B-B04D-4014-9F7B-71F84493FB99}"/>
    <cellStyle name="Note 6 5 3 2 2" xfId="42930" xr:uid="{7619F532-3B86-458B-8950-4C2C2C5F7EF0}"/>
    <cellStyle name="Note 6 5 3 3" xfId="22909" xr:uid="{5B2F9FEA-3C0D-45D0-B856-8AA8C040DE24}"/>
    <cellStyle name="Note 6 5 3 3 2" xfId="48042" xr:uid="{411D0A69-3486-4EC2-8CD1-44F97CC42EED}"/>
    <cellStyle name="Note 6 5 3 4" xfId="28094" xr:uid="{5312EC8E-00B8-432F-9D39-C3A022DD3E85}"/>
    <cellStyle name="Note 6 5 3 4 2" xfId="53227" xr:uid="{053B41E3-A433-4126-9712-F982FEA319B3}"/>
    <cellStyle name="Note 6 5 3 5" xfId="35862" xr:uid="{AFEBD255-5C32-4CB7-B307-8ACA9BA80059}"/>
    <cellStyle name="Note 6 5 4" xfId="11474" xr:uid="{3AA91123-4F3B-482D-A750-EFF008A1C740}"/>
    <cellStyle name="Note 6 5 4 2" xfId="18548" xr:uid="{8DE6A822-07D2-4B56-87AF-70BAFF1C692E}"/>
    <cellStyle name="Note 6 5 4 2 2" xfId="43681" xr:uid="{4AC88665-B720-442F-B28C-A002988D48B4}"/>
    <cellStyle name="Note 6 5 4 3" xfId="23660" xr:uid="{35ABF7B1-B48C-429A-B007-C9653415342E}"/>
    <cellStyle name="Note 6 5 4 3 2" xfId="48793" xr:uid="{4926CA42-623F-424B-8E71-63A16640BE16}"/>
    <cellStyle name="Note 6 5 4 4" xfId="28845" xr:uid="{F9059156-48DB-45B8-AB1C-B48D19BA3C44}"/>
    <cellStyle name="Note 6 5 4 4 2" xfId="53978" xr:uid="{82CA527F-1AC8-49EA-A85B-C2DC2B30FA62}"/>
    <cellStyle name="Note 6 5 4 5" xfId="36613" xr:uid="{CB9D7F22-5FB4-4E7C-9182-EDB75B4F6A93}"/>
    <cellStyle name="Note 6 5 5" xfId="12121" xr:uid="{9772695C-3479-45E8-843B-679B652E93FB}"/>
    <cellStyle name="Note 6 5 5 2" xfId="19195" xr:uid="{5210CA2E-4FCA-4E56-AEE8-CBC1CFE34F67}"/>
    <cellStyle name="Note 6 5 5 2 2" xfId="44328" xr:uid="{9A3201DE-A125-4877-91E9-6D4735D3BFB3}"/>
    <cellStyle name="Note 6 5 5 3" xfId="24307" xr:uid="{D28A29C6-ABC1-40EF-8C95-9662CED9C235}"/>
    <cellStyle name="Note 6 5 5 3 2" xfId="49440" xr:uid="{9090F45A-9C83-4DA8-BCC6-C9F59BD40355}"/>
    <cellStyle name="Note 6 5 5 4" xfId="29492" xr:uid="{110E7FE0-7D91-4C9D-904B-362C163D10EA}"/>
    <cellStyle name="Note 6 5 5 4 2" xfId="54625" xr:uid="{722B7635-7FC7-4966-9547-108912D984A0}"/>
    <cellStyle name="Note 6 5 5 5" xfId="37260" xr:uid="{67F42003-357C-407B-9867-D495631AAF94}"/>
    <cellStyle name="Note 6 5 6" xfId="14167" xr:uid="{A9E3711D-CDC9-4B53-8ABA-85996486EEBA}"/>
    <cellStyle name="Note 6 5 6 2" xfId="39300" xr:uid="{D6160B30-887B-4CE8-9D1A-A5B6120845DA}"/>
    <cellStyle name="Note 6 5 7" xfId="19424" xr:uid="{8AD1421F-60BC-4C88-84F8-1D60FFC7D570}"/>
    <cellStyle name="Note 6 5 7 2" xfId="44557" xr:uid="{216B1F13-6B4A-4092-A067-1D195F3BDC8F}"/>
    <cellStyle name="Note 6 5 8" xfId="24764" xr:uid="{F876D587-6E5D-4F6C-96F9-E017502B7728}"/>
    <cellStyle name="Note 6 5 8 2" xfId="49897" xr:uid="{5DDA187C-DD13-47DD-B7EB-CDAC31BDDF20}"/>
    <cellStyle name="Note 6 5 9" xfId="31896" xr:uid="{D6C44F31-F5BF-44F5-BE96-0682521BA2A1}"/>
    <cellStyle name="Note 6 6" xfId="2893" xr:uid="{918839FD-5138-4A26-8ABD-74817C9FC658}"/>
    <cellStyle name="Note 6 6 10" xfId="6840" xr:uid="{A78D9411-74AE-434A-90AC-136CC3E2E82F}"/>
    <cellStyle name="Note 6 6 2" xfId="9713" xr:uid="{4CC28610-EDEC-44C2-9EAE-1C3370ACA730}"/>
    <cellStyle name="Note 6 6 2 2" xfId="16793" xr:uid="{7B5854A5-2819-4EBA-ADCD-DE4EE832BB1F}"/>
    <cellStyle name="Note 6 6 2 2 2" xfId="41926" xr:uid="{9EBEA920-A38A-4DFE-9573-426548FFB275}"/>
    <cellStyle name="Note 6 6 2 3" xfId="21905" xr:uid="{CC9B9A3C-9275-46B0-9279-44C07AC77B80}"/>
    <cellStyle name="Note 6 6 2 3 2" xfId="47038" xr:uid="{409707A3-CBFD-438E-84B8-89F1AA4B8128}"/>
    <cellStyle name="Note 6 6 2 4" xfId="27094" xr:uid="{969616DA-E0E7-4F32-82BF-56F9A2BEB4FC}"/>
    <cellStyle name="Note 6 6 2 4 2" xfId="52227" xr:uid="{BB3D75D9-E819-4571-BBE5-17BB351B70DC}"/>
    <cellStyle name="Note 6 6 2 5" xfId="34855" xr:uid="{7F34AEEE-D27D-4A24-8040-A8E990FEE18A}"/>
    <cellStyle name="Note 6 6 3" xfId="10821" xr:uid="{FF86CCA8-5E1E-49B4-ADD1-7E9B23B89E6E}"/>
    <cellStyle name="Note 6 6 3 2" xfId="17897" xr:uid="{B3169241-C80F-4E95-BD26-0C2BCCD1A623}"/>
    <cellStyle name="Note 6 6 3 2 2" xfId="43030" xr:uid="{74A741DB-F8FF-433A-8FC3-107FDF437B2C}"/>
    <cellStyle name="Note 6 6 3 3" xfId="23009" xr:uid="{6F9F2C49-05F2-4CA8-8D4A-92C2162B461B}"/>
    <cellStyle name="Note 6 6 3 3 2" xfId="48142" xr:uid="{5C290BF3-B21E-4BB3-A043-C13A2ADB30C5}"/>
    <cellStyle name="Note 6 6 3 4" xfId="28194" xr:uid="{3F00D66C-2F95-49E2-8759-F3ADC4AD9CEA}"/>
    <cellStyle name="Note 6 6 3 4 2" xfId="53327" xr:uid="{BF07B29A-7E5B-4C44-A708-D0C028971F26}"/>
    <cellStyle name="Note 6 6 3 5" xfId="35962" xr:uid="{6408E24C-4A68-4CCA-A3C6-871567F6CC4A}"/>
    <cellStyle name="Note 6 6 4" xfId="11574" xr:uid="{35296602-3359-44D2-B35A-096FD22C6B28}"/>
    <cellStyle name="Note 6 6 4 2" xfId="18648" xr:uid="{41C6076B-3DDD-4794-B33D-C72A63999FB6}"/>
    <cellStyle name="Note 6 6 4 2 2" xfId="43781" xr:uid="{66D4D4CD-97F3-4529-8F29-30AF9502DBD4}"/>
    <cellStyle name="Note 6 6 4 3" xfId="23760" xr:uid="{7BB6AE92-D7EE-4512-9AAD-60C12708DA6A}"/>
    <cellStyle name="Note 6 6 4 3 2" xfId="48893" xr:uid="{EA192A41-B134-4083-B8CB-0E88B4F5A456}"/>
    <cellStyle name="Note 6 6 4 4" xfId="28945" xr:uid="{C2A24054-D3CC-4534-8C60-AE1009313591}"/>
    <cellStyle name="Note 6 6 4 4 2" xfId="54078" xr:uid="{D94270DB-5D30-4FFD-AE81-E41C996353EA}"/>
    <cellStyle name="Note 6 6 4 5" xfId="36713" xr:uid="{6D4C1BDD-1F5B-41C7-9BA0-3AE4F314AAC5}"/>
    <cellStyle name="Note 6 6 5" xfId="12221" xr:uid="{4D1F027B-91ED-4C9D-B82F-BC83DEB4B36A}"/>
    <cellStyle name="Note 6 6 5 2" xfId="19295" xr:uid="{EF9567A7-5E1E-4096-A534-D3CC626EF7CD}"/>
    <cellStyle name="Note 6 6 5 2 2" xfId="44428" xr:uid="{11C7CCA4-A52E-4CBA-9304-DBD31060D88D}"/>
    <cellStyle name="Note 6 6 5 3" xfId="24407" xr:uid="{EFC41B34-D489-4D45-813F-62D2C81F6B06}"/>
    <cellStyle name="Note 6 6 5 3 2" xfId="49540" xr:uid="{E946C815-03DA-49B5-BE3E-89EB33F3626C}"/>
    <cellStyle name="Note 6 6 5 4" xfId="29592" xr:uid="{94509219-F254-4F19-B3B6-1591F100267B}"/>
    <cellStyle name="Note 6 6 5 4 2" xfId="54725" xr:uid="{A3D397D2-7C83-46DC-9780-F6EAD43A3185}"/>
    <cellStyle name="Note 6 6 5 5" xfId="37360" xr:uid="{CAB007C4-43CB-426C-86E0-AEDA108F1B4F}"/>
    <cellStyle name="Note 6 6 6" xfId="14267" xr:uid="{EB6180AE-9330-46DF-AD8E-A837567EBBE2}"/>
    <cellStyle name="Note 6 6 6 2" xfId="39400" xr:uid="{EF43D1D4-5826-4878-8595-14C3061FABA1}"/>
    <cellStyle name="Note 6 6 7" xfId="19524" xr:uid="{0A27DD4B-7A6D-4EF0-8D6E-522947ED78E3}"/>
    <cellStyle name="Note 6 6 7 2" xfId="44657" xr:uid="{AE1D187E-66AE-4893-BF92-AF46A14A765C}"/>
    <cellStyle name="Note 6 6 8" xfId="24864" xr:uid="{B0AE7E7D-9667-4F61-8DD5-9331D16E0AD5}"/>
    <cellStyle name="Note 6 6 8 2" xfId="49997" xr:uid="{AA0E9C90-AC02-4359-8FBA-091B96E0F3CE}"/>
    <cellStyle name="Note 6 6 9" xfId="31996" xr:uid="{5C28C093-9F9F-446F-9E30-E461AFAEECF5}"/>
    <cellStyle name="Note 6 7" xfId="4031" xr:uid="{E803E94C-CA59-4F74-A456-B638749D1346}"/>
    <cellStyle name="Note 6 7 10" xfId="6905" xr:uid="{69BD8CEA-BF61-45FB-8A94-105776FA28E7}"/>
    <cellStyle name="Note 6 7 2" xfId="9778" xr:uid="{02CA3481-C570-4FEC-B9BE-2EF430678BA4}"/>
    <cellStyle name="Note 6 7 2 2" xfId="16858" xr:uid="{0A039CE6-AF2D-461F-A0AF-90000FC073D1}"/>
    <cellStyle name="Note 6 7 2 2 2" xfId="41991" xr:uid="{B25FC20C-330B-40BA-A20D-58DF094640DC}"/>
    <cellStyle name="Note 6 7 2 3" xfId="21970" xr:uid="{E22A95E5-FB19-4CFD-99CD-6E78B99FD223}"/>
    <cellStyle name="Note 6 7 2 3 2" xfId="47103" xr:uid="{E3E19A57-EEE1-4B61-81DE-17CA8E961D36}"/>
    <cellStyle name="Note 6 7 2 4" xfId="27159" xr:uid="{6F6A99A5-2191-4318-88CC-2AA16D362088}"/>
    <cellStyle name="Note 6 7 2 4 2" xfId="52292" xr:uid="{28BF1F8D-562D-4FAF-B9F3-9C658D6CB208}"/>
    <cellStyle name="Note 6 7 2 5" xfId="34920" xr:uid="{82E2C0CD-D1AF-4245-8106-745F869FE9A7}"/>
    <cellStyle name="Note 6 7 3" xfId="10886" xr:uid="{B82EA9A3-F90B-4134-BEC3-18B3F63390DC}"/>
    <cellStyle name="Note 6 7 3 2" xfId="17962" xr:uid="{8C95E806-0279-4E96-B3CA-AA79EE1F8F51}"/>
    <cellStyle name="Note 6 7 3 2 2" xfId="43095" xr:uid="{ED380CA6-DFFB-4832-B90D-FF484B4188CF}"/>
    <cellStyle name="Note 6 7 3 3" xfId="23074" xr:uid="{1F1656AA-07A8-4C0C-98E8-E9700C6A5BD9}"/>
    <cellStyle name="Note 6 7 3 3 2" xfId="48207" xr:uid="{AFABFA76-014F-40B7-9932-B1D2571EA6A8}"/>
    <cellStyle name="Note 6 7 3 4" xfId="28259" xr:uid="{D310C446-BA49-4EB2-AD65-F68AC6161B5A}"/>
    <cellStyle name="Note 6 7 3 4 2" xfId="53392" xr:uid="{5E637280-19A4-44EC-8CCC-8D814B190EEC}"/>
    <cellStyle name="Note 6 7 3 5" xfId="36027" xr:uid="{CD50595D-2A0B-49DD-9670-5BB307FD876B}"/>
    <cellStyle name="Note 6 7 4" xfId="11639" xr:uid="{46030ED8-6868-4756-9CE9-AB7E9EE0C59D}"/>
    <cellStyle name="Note 6 7 4 2" xfId="18713" xr:uid="{4C7CCCE9-CAB8-4993-A730-B8E87BAB6AFD}"/>
    <cellStyle name="Note 6 7 4 2 2" xfId="43846" xr:uid="{F6C729C4-2016-414D-8AAB-19F29EBD71B7}"/>
    <cellStyle name="Note 6 7 4 3" xfId="23825" xr:uid="{CF0C2CBE-3EE8-4317-80A9-C23E3A8E397F}"/>
    <cellStyle name="Note 6 7 4 3 2" xfId="48958" xr:uid="{AEF794B9-5DA3-4980-8E77-307857D06D79}"/>
    <cellStyle name="Note 6 7 4 4" xfId="29010" xr:uid="{E38365A7-E00C-46E3-9563-22CCC2650F63}"/>
    <cellStyle name="Note 6 7 4 4 2" xfId="54143" xr:uid="{2A846AC7-2C5E-459D-9638-137CC54A8BDA}"/>
    <cellStyle name="Note 6 7 4 5" xfId="36778" xr:uid="{84C3E502-C2D1-4A60-9722-F0C757E4CD25}"/>
    <cellStyle name="Note 6 7 5" xfId="12286" xr:uid="{EF865310-6518-4B35-AFC2-F014B98F25FE}"/>
    <cellStyle name="Note 6 7 5 2" xfId="19360" xr:uid="{22B8AE35-BEAC-477A-8E59-99BDDDCEE563}"/>
    <cellStyle name="Note 6 7 5 2 2" xfId="44493" xr:uid="{9CDC5A53-7B40-4216-9322-BE5E1E324C7C}"/>
    <cellStyle name="Note 6 7 5 3" xfId="24472" xr:uid="{0629F1B2-487C-48DD-8E1B-48BFF035A95A}"/>
    <cellStyle name="Note 6 7 5 3 2" xfId="49605" xr:uid="{84A53687-F65B-4D8E-8DB2-00C8400F3FB5}"/>
    <cellStyle name="Note 6 7 5 4" xfId="29657" xr:uid="{20F1A0E1-6B59-4555-95B7-D6C90B7F561A}"/>
    <cellStyle name="Note 6 7 5 4 2" xfId="54790" xr:uid="{B137E2D0-06FF-4CB9-B3F7-B814A62A62D9}"/>
    <cellStyle name="Note 6 7 5 5" xfId="37425" xr:uid="{873612BB-E0A8-4A3D-88A8-F9D1D3F2AF9F}"/>
    <cellStyle name="Note 6 7 6" xfId="14332" xr:uid="{72AA2AE1-93AC-4DEF-9B39-FA95BF0C8C4F}"/>
    <cellStyle name="Note 6 7 6 2" xfId="39465" xr:uid="{489BEC56-3DBC-46CE-8A39-B52B5B5F7C53}"/>
    <cellStyle name="Note 6 7 7" xfId="19589" xr:uid="{73705C37-103F-41AA-860A-DBDF48593675}"/>
    <cellStyle name="Note 6 7 7 2" xfId="44722" xr:uid="{0C01D4D4-920E-42CB-AB9A-EA2BB49A4BFA}"/>
    <cellStyle name="Note 6 7 8" xfId="24929" xr:uid="{E51F3FDD-7ADA-4B7B-9319-A6191C82DD4E}"/>
    <cellStyle name="Note 6 7 8 2" xfId="50062" xr:uid="{46979A84-8FEC-4B9E-8807-6A177517759A}"/>
    <cellStyle name="Note 6 7 9" xfId="32061" xr:uid="{7E436698-1E94-4ABD-97A6-DF6F6DC822D9}"/>
    <cellStyle name="Note 6 8" xfId="4192" xr:uid="{A69A4DAF-CD6B-4F4F-8772-98A874A1CFDA}"/>
    <cellStyle name="Note 6 8 2" xfId="14930" xr:uid="{1FBA9373-BE75-4ED2-BC05-3827637E3308}"/>
    <cellStyle name="Note 6 8 2 2" xfId="40063" xr:uid="{511799F7-E9D3-44A7-AE57-002602A80C2D}"/>
    <cellStyle name="Note 6 8 3" xfId="20161" xr:uid="{0F4F1B32-BD40-4388-A844-926DEDAF31DA}"/>
    <cellStyle name="Note 6 8 3 2" xfId="45294" xr:uid="{D3E7F173-9197-47D1-AC57-CC5E5B8FAE58}"/>
    <cellStyle name="Note 6 8 4" xfId="25484" xr:uid="{72CB866D-A3A0-4A84-914B-50DF2E59A377}"/>
    <cellStyle name="Note 6 8 4 2" xfId="50617" xr:uid="{71489CB3-FEDE-4D0B-A20A-D06122311C50}"/>
    <cellStyle name="Note 6 8 5" xfId="32666" xr:uid="{0D3FF53F-E5B4-4753-9C47-7E809F941FAE}"/>
    <cellStyle name="Note 6 8 6" xfId="7517" xr:uid="{D875BF79-22CB-4114-B44A-E32292F17255}"/>
    <cellStyle name="Note 6 9" xfId="4229" xr:uid="{89F874B7-7E77-4236-899B-4F18830F1C18}"/>
    <cellStyle name="Note 6 9 2" xfId="30028" xr:uid="{4CE286EE-3204-443A-B468-AA1375DB170D}"/>
    <cellStyle name="Note 7" xfId="1565" xr:uid="{00000000-0005-0000-0000-0000FD060000}"/>
    <cellStyle name="Note 7 2" xfId="3380" xr:uid="{48135AE0-5D1A-4080-813E-F4C284860461}"/>
    <cellStyle name="Note 7 2 2" xfId="8249" xr:uid="{F0832D27-1540-4602-8346-C6C2FFC837E8}"/>
    <cellStyle name="Note 7 2 2 2" xfId="15587" xr:uid="{99264934-6BB9-46B7-AB8D-696AE80F433A}"/>
    <cellStyle name="Note 7 2 2 2 2" xfId="40720" xr:uid="{DDBAE2DC-6D98-4C73-A2FA-4100CB7B818B}"/>
    <cellStyle name="Note 7 2 2 3" xfId="20778" xr:uid="{1D9B5580-215C-43A1-A2B9-8435EA3FDD53}"/>
    <cellStyle name="Note 7 2 2 3 2" xfId="45911" xr:uid="{0AF46F02-1D6F-4578-A865-2E22102F8BA1}"/>
    <cellStyle name="Note 7 2 2 4" xfId="26095" xr:uid="{30DFA86B-F437-4636-B5E1-FBF001088CA4}"/>
    <cellStyle name="Note 7 2 2 4 2" xfId="51228" xr:uid="{6880DF97-F79F-413C-BE38-4B7E78AB2416}"/>
    <cellStyle name="Note 7 2 2 5" xfId="33391" xr:uid="{0F45AA69-6F7D-49A2-9075-90C2CFEFC082}"/>
    <cellStyle name="Note 7 2 3" xfId="6982" xr:uid="{5ED23E27-F6CB-415F-9ECF-EFF386092632}"/>
    <cellStyle name="Note 7 2 3 2" xfId="14405" xr:uid="{187BEAE4-BA48-4299-B7F8-3A40450F0017}"/>
    <cellStyle name="Note 7 2 3 2 2" xfId="39538" xr:uid="{0CB5A6D9-7869-45A2-AAF1-161E75271229}"/>
    <cellStyle name="Note 7 2 3 3" xfId="19657" xr:uid="{B9A59685-D7A4-446C-A83B-39AD7F6B83D7}"/>
    <cellStyle name="Note 7 2 3 3 2" xfId="44790" xr:uid="{111B3E4A-BE6B-442A-BAF5-DD38B0F95384}"/>
    <cellStyle name="Note 7 2 3 4" xfId="24993" xr:uid="{B5192E97-6309-4169-A1D1-E2798A370FD2}"/>
    <cellStyle name="Note 7 2 3 4 2" xfId="50126" xr:uid="{D9B71EB1-37F5-445D-963F-050A29ACA095}"/>
    <cellStyle name="Note 7 2 3 5" xfId="32134" xr:uid="{60A21049-4C4B-4870-83DA-9682562D67DE}"/>
    <cellStyle name="Note 7 2 4" xfId="10382" xr:uid="{7B6F73AC-DF3D-455D-8F62-7432D93ACFC5}"/>
    <cellStyle name="Note 7 2 4 2" xfId="17458" xr:uid="{83EBD616-D45B-489A-BC9B-FF6863FB4188}"/>
    <cellStyle name="Note 7 2 4 2 2" xfId="42591" xr:uid="{1531E359-3B15-4473-A20C-7EC6F7AB46A6}"/>
    <cellStyle name="Note 7 2 4 3" xfId="22570" xr:uid="{444C02F2-75FA-48F0-AADB-5C6248F1EF3A}"/>
    <cellStyle name="Note 7 2 4 3 2" xfId="47703" xr:uid="{C06A4689-9E38-438F-9A6A-D42EBE78E5E9}"/>
    <cellStyle name="Note 7 2 4 4" xfId="27755" xr:uid="{028B5B47-969F-4867-9BF9-4B439B4DA4A4}"/>
    <cellStyle name="Note 7 2 4 4 2" xfId="52888" xr:uid="{9FB827E5-7225-476F-8A0D-6AE4E7E75E53}"/>
    <cellStyle name="Note 7 2 4 5" xfId="35523" xr:uid="{7F5BD2F8-29EB-4D2B-9AB8-B9510A48D1C8}"/>
    <cellStyle name="Note 7 2 5" xfId="7373" xr:uid="{D47FC476-88B3-49DD-9456-512227A66DC3}"/>
    <cellStyle name="Note 7 2 5 2" xfId="14790" xr:uid="{D1777482-FF06-465E-8E08-A25BD6AEE3DA}"/>
    <cellStyle name="Note 7 2 5 2 2" xfId="39923" xr:uid="{8231C317-9EC6-4F5D-ACC8-0F538B044630}"/>
    <cellStyle name="Note 7 2 5 3" xfId="20036" xr:uid="{A20871E8-142F-4412-9CE6-D1F67E094B04}"/>
    <cellStyle name="Note 7 2 5 3 2" xfId="45169" xr:uid="{93463268-4750-401A-BD38-9947B593A26F}"/>
    <cellStyle name="Note 7 2 5 4" xfId="25359" xr:uid="{E9F4AC13-2E3F-40DB-AA1A-C675E5F71CE1}"/>
    <cellStyle name="Note 7 2 5 4 2" xfId="50492" xr:uid="{9447BBF2-B40D-467C-B31F-8689C6E4F6CF}"/>
    <cellStyle name="Note 7 2 5 5" xfId="32522" xr:uid="{A636376B-C736-4B82-AA7A-E89DF8DE41AA}"/>
    <cellStyle name="Note 7 2 6" xfId="12812" xr:uid="{5805DD20-5BE4-4338-9F25-87CE32B2C19E}"/>
    <cellStyle name="Note 7 2 6 2" xfId="37950" xr:uid="{A7D89214-3C15-4A21-86AA-1FA3F910A0A6}"/>
    <cellStyle name="Note 7 2 7" xfId="20986" xr:uid="{6884A16F-9BFB-4ADA-8A21-5817DAC429EF}"/>
    <cellStyle name="Note 7 2 7 2" xfId="46119" xr:uid="{84B53C9F-D1AF-41E9-91BB-E148F60C6C10}"/>
    <cellStyle name="Note 7 2 8" xfId="30619" xr:uid="{9D736623-4B7A-4694-893F-84EA7EB419C2}"/>
    <cellStyle name="Note 7 2 9" xfId="5120" xr:uid="{B6942130-E9F1-4B6E-A12B-F9F40044DB02}"/>
    <cellStyle name="Note 7 3" xfId="3101" xr:uid="{D4074119-DDDA-470C-8894-E4ED529CF54B}"/>
    <cellStyle name="Note 7 3 10" xfId="5527" xr:uid="{067C2049-0D2D-4B6E-8DAC-3FA6191324DF}"/>
    <cellStyle name="Note 7 3 2" xfId="8641" xr:uid="{51F4CF3E-6E9A-4EA4-BAC5-915B3E9475B6}"/>
    <cellStyle name="Note 7 3 2 2" xfId="15898" xr:uid="{E326240C-9998-4CB7-A3C9-61008E2AD6AF}"/>
    <cellStyle name="Note 7 3 2 2 2" xfId="41031" xr:uid="{6CD84161-895C-4D64-8855-F2091D8C029F}"/>
    <cellStyle name="Note 7 3 2 3" xfId="21071" xr:uid="{EBF1AFF6-CF79-4439-92EE-F6580BF8AF7D}"/>
    <cellStyle name="Note 7 3 2 3 2" xfId="46204" xr:uid="{57EC6E08-0BAE-4C5D-8BA7-370B92FCD42D}"/>
    <cellStyle name="Note 7 3 2 4" xfId="26284" xr:uid="{1CDDB3AA-4F70-4E5D-9216-697FAA4F8AB8}"/>
    <cellStyle name="Note 7 3 2 4 2" xfId="51417" xr:uid="{58D54C4D-C4BD-400B-8FC0-5AD8611E219D}"/>
    <cellStyle name="Note 7 3 2 5" xfId="33783" xr:uid="{63786250-D702-4AE3-83DD-9117C33C003D}"/>
    <cellStyle name="Note 7 3 3" xfId="9924" xr:uid="{AC951E06-61FE-4BE8-8618-BD0348B9B893}"/>
    <cellStyle name="Note 7 3 3 2" xfId="17000" xr:uid="{C3C346A0-0800-46DE-8EE8-0DE0D3120D31}"/>
    <cellStyle name="Note 7 3 3 2 2" xfId="42133" xr:uid="{7B063E44-9B9D-4FBC-862D-9378331D6AD8}"/>
    <cellStyle name="Note 7 3 3 3" xfId="22112" xr:uid="{571BAB70-4F1E-4D5A-BFD6-54A97CA722B5}"/>
    <cellStyle name="Note 7 3 3 3 2" xfId="47245" xr:uid="{60AACF3C-955E-4FD4-8445-8EA0D90D6111}"/>
    <cellStyle name="Note 7 3 3 4" xfId="27297" xr:uid="{9DD20597-702C-435A-ADAD-D8B5982CCADC}"/>
    <cellStyle name="Note 7 3 3 4 2" xfId="52430" xr:uid="{C61008B9-3B78-460E-9E89-F5DB0EE50D3E}"/>
    <cellStyle name="Note 7 3 3 5" xfId="35065" xr:uid="{D9DFDD8A-C8A4-4D31-AD62-EA36FF43AC65}"/>
    <cellStyle name="Note 7 3 4" xfId="7823" xr:uid="{DFCB610F-213A-4DE5-9010-E9243CC7773F}"/>
    <cellStyle name="Note 7 3 4 2" xfId="15182" xr:uid="{54A89E3A-3FBF-4BDA-9991-D2559855CFE5}"/>
    <cellStyle name="Note 7 3 4 2 2" xfId="40315" xr:uid="{206AEF7B-B610-48BF-B4F6-4A9C8A48F2FE}"/>
    <cellStyle name="Note 7 3 4 3" xfId="20396" xr:uid="{687EE19B-BEC7-45F8-A78D-8A500C970CDE}"/>
    <cellStyle name="Note 7 3 4 3 2" xfId="45529" xr:uid="{3F8A9C4D-97A5-4079-B7C7-5FB6BB5F10D3}"/>
    <cellStyle name="Note 7 3 4 4" xfId="25719" xr:uid="{50957E8A-9F0C-45B6-8321-88B43688EFBC}"/>
    <cellStyle name="Note 7 3 4 4 2" xfId="50852" xr:uid="{CA92F1A3-09B3-4B91-B4EE-E8BBDB12DBBC}"/>
    <cellStyle name="Note 7 3 4 5" xfId="32970" xr:uid="{96AA5613-E5D1-43ED-88AE-1CA60A8A12A5}"/>
    <cellStyle name="Note 7 3 5" xfId="11148" xr:uid="{7BB5EE1B-842D-4DB1-90AE-EC8BB30B69D0}"/>
    <cellStyle name="Note 7 3 5 2" xfId="18223" xr:uid="{F6694377-A598-437D-AF51-61D5CF55868D}"/>
    <cellStyle name="Note 7 3 5 2 2" xfId="43356" xr:uid="{0D58D47E-62D9-4577-9715-FAB63A7D6D8E}"/>
    <cellStyle name="Note 7 3 5 3" xfId="23335" xr:uid="{1A39E8EF-7F94-413F-8F04-7284C69CF262}"/>
    <cellStyle name="Note 7 3 5 3 2" xfId="48468" xr:uid="{2372B340-F341-4211-9A6A-4DC532F0775A}"/>
    <cellStyle name="Note 7 3 5 4" xfId="28520" xr:uid="{C1EFC2CA-DE48-441A-8C46-12BC8FB76C92}"/>
    <cellStyle name="Note 7 3 5 4 2" xfId="53653" xr:uid="{31FB6B18-0266-48C5-A0B2-E826795B2463}"/>
    <cellStyle name="Note 7 3 5 5" xfId="36288" xr:uid="{2EAC91CD-A438-4B02-984D-860FA930A1B8}"/>
    <cellStyle name="Note 7 3 6" xfId="13516" xr:uid="{FAE9FF1F-7B85-4C2B-976C-BE70B7DD3EA8}"/>
    <cellStyle name="Note 7 3 6 2" xfId="38650" xr:uid="{14135632-B459-461C-BBCD-D3C4AD4FEEC0}"/>
    <cellStyle name="Note 7 3 7" xfId="15319" xr:uid="{2FA255A5-10E1-47A7-B869-5D37C9658461}"/>
    <cellStyle name="Note 7 3 7 2" xfId="40452" xr:uid="{8DCBF8A2-B622-461A-946E-DA97DC3EAD98}"/>
    <cellStyle name="Note 7 3 8" xfId="12873" xr:uid="{373C5E0A-39A5-4A85-940A-F5EC452C5465}"/>
    <cellStyle name="Note 7 3 8 2" xfId="38010" xr:uid="{8C0E18C7-CC3A-4305-AEA2-16C815D6CE95}"/>
    <cellStyle name="Note 7 3 9" xfId="30994" xr:uid="{79864826-7414-4EF0-B58B-5B8E4D19393A}"/>
    <cellStyle name="Note 7 4" xfId="3187" xr:uid="{4A40F921-E399-4C23-AFEE-A836060E10AF}"/>
    <cellStyle name="Note 7 4 10" xfId="6741" xr:uid="{BE5E44E1-4FAE-4BB1-BEC9-C8EC75BB8A8B}"/>
    <cellStyle name="Note 7 4 2" xfId="9614" xr:uid="{1597D822-205A-445A-A9DB-F75C15D424A7}"/>
    <cellStyle name="Note 7 4 2 2" xfId="16694" xr:uid="{6F0B6947-C813-42D9-BFAF-25A719873B44}"/>
    <cellStyle name="Note 7 4 2 2 2" xfId="41827" xr:uid="{02564CD6-79E9-44E5-9D3E-9145D443B82B}"/>
    <cellStyle name="Note 7 4 2 3" xfId="21806" xr:uid="{0432AA35-611B-4F4A-9957-EF5FD280A91E}"/>
    <cellStyle name="Note 7 4 2 3 2" xfId="46939" xr:uid="{994D5407-5FEF-4ABC-9662-EAF9C362EFDF}"/>
    <cellStyle name="Note 7 4 2 4" xfId="26995" xr:uid="{F903389F-28F9-4CD7-8B83-ECB480F37629}"/>
    <cellStyle name="Note 7 4 2 4 2" xfId="52128" xr:uid="{A3F4A527-843D-4B7A-8DAF-BAC8B4C499DC}"/>
    <cellStyle name="Note 7 4 2 5" xfId="34756" xr:uid="{F054455A-CAA0-462E-8351-67AB21916EC9}"/>
    <cellStyle name="Note 7 4 3" xfId="10722" xr:uid="{8C95AA4B-FC11-4A4C-80B1-3DEA4760B50A}"/>
    <cellStyle name="Note 7 4 3 2" xfId="17798" xr:uid="{3005BC4D-100D-41B9-87F0-D75833122F87}"/>
    <cellStyle name="Note 7 4 3 2 2" xfId="42931" xr:uid="{27BFD44F-C8BC-4763-B4DD-50F8F03A01C7}"/>
    <cellStyle name="Note 7 4 3 3" xfId="22910" xr:uid="{3D863942-6211-4D82-9EE2-38B54F5C65F0}"/>
    <cellStyle name="Note 7 4 3 3 2" xfId="48043" xr:uid="{AE42E6B0-82B6-4F81-84D2-DE13B13AEFC4}"/>
    <cellStyle name="Note 7 4 3 4" xfId="28095" xr:uid="{239E9772-4B7B-4B32-B95D-C7CC142E09E1}"/>
    <cellStyle name="Note 7 4 3 4 2" xfId="53228" xr:uid="{52828789-090E-4304-8186-A8798570A4A0}"/>
    <cellStyle name="Note 7 4 3 5" xfId="35863" xr:uid="{68C8BB3F-BA5C-4012-94EA-5C239F1A0406}"/>
    <cellStyle name="Note 7 4 4" xfId="11475" xr:uid="{2339340E-121E-47D8-9B1D-8DAFD4141447}"/>
    <cellStyle name="Note 7 4 4 2" xfId="18549" xr:uid="{F7820189-D756-4E0A-876A-49F18D5A8C46}"/>
    <cellStyle name="Note 7 4 4 2 2" xfId="43682" xr:uid="{58CEB11D-D06E-4157-A27B-08E43D19AE1C}"/>
    <cellStyle name="Note 7 4 4 3" xfId="23661" xr:uid="{6BB70DCA-575C-44F9-9EDE-DD425DDC9FF0}"/>
    <cellStyle name="Note 7 4 4 3 2" xfId="48794" xr:uid="{A91E2CCF-59F4-4CC8-8244-B1F0FAF7FA64}"/>
    <cellStyle name="Note 7 4 4 4" xfId="28846" xr:uid="{BA36ACFB-826A-4B94-A9AC-224F37590F7C}"/>
    <cellStyle name="Note 7 4 4 4 2" xfId="53979" xr:uid="{0A7763A6-B482-4D04-9307-1E722ED31283}"/>
    <cellStyle name="Note 7 4 4 5" xfId="36614" xr:uid="{1C6AB911-379D-4317-A14A-D13FAE6E6544}"/>
    <cellStyle name="Note 7 4 5" xfId="12122" xr:uid="{5E078C33-7983-453E-8BF8-48500334F155}"/>
    <cellStyle name="Note 7 4 5 2" xfId="19196" xr:uid="{C9CB33FA-ACD7-4F30-A13D-7ED8E2A63BC2}"/>
    <cellStyle name="Note 7 4 5 2 2" xfId="44329" xr:uid="{5601B0D1-1798-4107-8051-D0AC864CC845}"/>
    <cellStyle name="Note 7 4 5 3" xfId="24308" xr:uid="{0F30EB40-1B70-4F95-9724-280C6C1D4AFC}"/>
    <cellStyle name="Note 7 4 5 3 2" xfId="49441" xr:uid="{D17C9F1B-B6B5-4D76-990E-C10F89790661}"/>
    <cellStyle name="Note 7 4 5 4" xfId="29493" xr:uid="{9622F0B3-BA54-41CB-81E4-82AC93C0BEA0}"/>
    <cellStyle name="Note 7 4 5 4 2" xfId="54626" xr:uid="{8EDBF1BA-2135-447A-827C-B8C3D671F7CD}"/>
    <cellStyle name="Note 7 4 5 5" xfId="37261" xr:uid="{4273DA55-7079-45C8-9C51-66CFB31BD32A}"/>
    <cellStyle name="Note 7 4 6" xfId="14168" xr:uid="{C10D4547-A64B-4741-A017-065D972C8282}"/>
    <cellStyle name="Note 7 4 6 2" xfId="39301" xr:uid="{3CC43E05-3A68-46E8-BE31-C368B7492ACF}"/>
    <cellStyle name="Note 7 4 7" xfId="19425" xr:uid="{67C1363E-397D-4D97-B2B8-09D50B6CC5DB}"/>
    <cellStyle name="Note 7 4 7 2" xfId="44558" xr:uid="{0E582DAD-17E5-43D0-B91E-CF3FD5B58C5B}"/>
    <cellStyle name="Note 7 4 8" xfId="24765" xr:uid="{103175C3-02D8-442D-B18E-F31184C182E0}"/>
    <cellStyle name="Note 7 4 8 2" xfId="49898" xr:uid="{EBCC3878-AFDE-43E0-8014-8B7254D56F0B}"/>
    <cellStyle name="Note 7 4 9" xfId="31897" xr:uid="{818D269A-C08F-419C-BFA0-3609895A42D1}"/>
    <cellStyle name="Note 7 5" xfId="3855" xr:uid="{A189D8CF-4741-451F-BB81-BDE140ABC41E}"/>
    <cellStyle name="Note 7 5 10" xfId="6842" xr:uid="{291A9D11-1472-4BB9-9693-188D62566B87}"/>
    <cellStyle name="Note 7 5 2" xfId="9715" xr:uid="{4EF1A645-236C-4D6B-9AC3-B059839DAFB4}"/>
    <cellStyle name="Note 7 5 2 2" xfId="16795" xr:uid="{7D382CE3-7ED9-446B-A5BF-FD8FD81D1248}"/>
    <cellStyle name="Note 7 5 2 2 2" xfId="41928" xr:uid="{A96DAB02-8DB0-4B15-B924-ACA6C55687B4}"/>
    <cellStyle name="Note 7 5 2 3" xfId="21907" xr:uid="{1DD32887-8303-4360-BA48-35759BCC9A2B}"/>
    <cellStyle name="Note 7 5 2 3 2" xfId="47040" xr:uid="{1F0AD5BB-3B8D-40FC-8758-C4BCE10067CD}"/>
    <cellStyle name="Note 7 5 2 4" xfId="27096" xr:uid="{5F711B5D-542B-4D5E-863B-92BCCC08D6CE}"/>
    <cellStyle name="Note 7 5 2 4 2" xfId="52229" xr:uid="{666F6BD6-B184-48F6-9A7E-5BBB3492AA28}"/>
    <cellStyle name="Note 7 5 2 5" xfId="34857" xr:uid="{AAE2DE21-CB0E-4474-9722-6D452180165C}"/>
    <cellStyle name="Note 7 5 3" xfId="10823" xr:uid="{4F94736C-9C3F-4BCB-B453-7E6759CAB877}"/>
    <cellStyle name="Note 7 5 3 2" xfId="17899" xr:uid="{32D8E400-484E-4055-A2F5-112020842C51}"/>
    <cellStyle name="Note 7 5 3 2 2" xfId="43032" xr:uid="{6ECEA878-07F5-4101-8DE6-44904DA32C69}"/>
    <cellStyle name="Note 7 5 3 3" xfId="23011" xr:uid="{C39F9B0C-7FBA-4C1B-B503-942F294DF82D}"/>
    <cellStyle name="Note 7 5 3 3 2" xfId="48144" xr:uid="{5F5D9472-4AA1-4638-BE86-E00828EB21B1}"/>
    <cellStyle name="Note 7 5 3 4" xfId="28196" xr:uid="{87D1606A-F198-4226-8B9C-59E6E4CF8D44}"/>
    <cellStyle name="Note 7 5 3 4 2" xfId="53329" xr:uid="{FFE4CC85-B30A-45AA-ADAE-B03F52AAD41B}"/>
    <cellStyle name="Note 7 5 3 5" xfId="35964" xr:uid="{BFF799D5-B460-4B37-BEC1-13F985811E83}"/>
    <cellStyle name="Note 7 5 4" xfId="11576" xr:uid="{878F42BD-250E-43C4-8E19-25E441858A6A}"/>
    <cellStyle name="Note 7 5 4 2" xfId="18650" xr:uid="{8B1C9AF4-77FA-41BE-BD9D-4E7F6A754FB6}"/>
    <cellStyle name="Note 7 5 4 2 2" xfId="43783" xr:uid="{C7627197-2242-4D41-8298-E1BC468A4311}"/>
    <cellStyle name="Note 7 5 4 3" xfId="23762" xr:uid="{9A0007CB-017F-431C-BB7E-F253FB60468A}"/>
    <cellStyle name="Note 7 5 4 3 2" xfId="48895" xr:uid="{60250360-C0CC-411B-987C-B8A6F17C9324}"/>
    <cellStyle name="Note 7 5 4 4" xfId="28947" xr:uid="{00290D3B-3FD4-4494-9CFA-86D73CCDEBBA}"/>
    <cellStyle name="Note 7 5 4 4 2" xfId="54080" xr:uid="{3B09C856-ED76-4C61-A44F-9757C4562D93}"/>
    <cellStyle name="Note 7 5 4 5" xfId="36715" xr:uid="{09E00F6D-1EB4-45B2-91C6-0757F87D5995}"/>
    <cellStyle name="Note 7 5 5" xfId="12223" xr:uid="{9F7A8614-DF86-4C4F-853A-E680C51EC31B}"/>
    <cellStyle name="Note 7 5 5 2" xfId="19297" xr:uid="{0C4ED429-02F8-4547-8319-BFE2AF6064D9}"/>
    <cellStyle name="Note 7 5 5 2 2" xfId="44430" xr:uid="{0625A918-D520-4B98-B7FE-420A9FFE91C7}"/>
    <cellStyle name="Note 7 5 5 3" xfId="24409" xr:uid="{EF832113-57D3-4F4C-AF96-6685D316EE78}"/>
    <cellStyle name="Note 7 5 5 3 2" xfId="49542" xr:uid="{A19C323A-BBB7-40D0-A9F2-D2EFE61BE894}"/>
    <cellStyle name="Note 7 5 5 4" xfId="29594" xr:uid="{8AAE8FE0-30CC-48D9-A0AE-FE20AD5C34FA}"/>
    <cellStyle name="Note 7 5 5 4 2" xfId="54727" xr:uid="{83E7FC87-7673-4CE9-80F7-90810559CA8B}"/>
    <cellStyle name="Note 7 5 5 5" xfId="37362" xr:uid="{A5DF0B54-FDD4-41BD-B3FE-AF96C4C6D0C5}"/>
    <cellStyle name="Note 7 5 6" xfId="14269" xr:uid="{A424C00C-BC97-45E1-9C41-35CC4A8E24FF}"/>
    <cellStyle name="Note 7 5 6 2" xfId="39402" xr:uid="{680ACE16-DCC5-45B3-B8D7-E1E6BC126E4A}"/>
    <cellStyle name="Note 7 5 7" xfId="19526" xr:uid="{892E1869-01D9-4155-AC27-5ABA83479080}"/>
    <cellStyle name="Note 7 5 7 2" xfId="44659" xr:uid="{934AD3C9-6CE6-4FE9-841C-055DE013FE9F}"/>
    <cellStyle name="Note 7 5 8" xfId="24866" xr:uid="{03FEDF71-BBEA-496A-BEED-DF7803F9C03D}"/>
    <cellStyle name="Note 7 5 8 2" xfId="49999" xr:uid="{BCE80520-6C69-42D7-BDA6-EEF55B7E9FF9}"/>
    <cellStyle name="Note 7 5 9" xfId="31998" xr:uid="{C515FB62-6B6C-41B6-B6DC-FA32C0C04F8F}"/>
    <cellStyle name="Note 7 6" xfId="4033" xr:uid="{34146713-05AB-496C-91AA-A80523EC1093}"/>
    <cellStyle name="Note 7 6 10" xfId="6883" xr:uid="{4E95F158-69F9-42C2-A2DF-CDAB527BE8FC}"/>
    <cellStyle name="Note 7 6 2" xfId="9756" xr:uid="{07658E04-A46E-4432-910C-81520A4AB2F5}"/>
    <cellStyle name="Note 7 6 2 2" xfId="16836" xr:uid="{1C4AD5D9-ED37-46AD-B6EE-C693B2557747}"/>
    <cellStyle name="Note 7 6 2 2 2" xfId="41969" xr:uid="{607D27A8-F822-48A5-8F39-5027B4379630}"/>
    <cellStyle name="Note 7 6 2 3" xfId="21948" xr:uid="{F4C997FB-390A-491E-96DE-E5E1991C0A1A}"/>
    <cellStyle name="Note 7 6 2 3 2" xfId="47081" xr:uid="{92D72A01-550A-4218-9956-4D569AD5BC6D}"/>
    <cellStyle name="Note 7 6 2 4" xfId="27137" xr:uid="{414C8066-BBD5-40B8-A837-98EEADEC4091}"/>
    <cellStyle name="Note 7 6 2 4 2" xfId="52270" xr:uid="{FB0AF7EC-AB04-4C85-9F90-FBF86A3443B9}"/>
    <cellStyle name="Note 7 6 2 5" xfId="34898" xr:uid="{32636D4C-29AC-4606-BF5B-733B3D952F3F}"/>
    <cellStyle name="Note 7 6 3" xfId="10864" xr:uid="{5D0217E5-7638-4537-8CA3-F9CC491ADBE8}"/>
    <cellStyle name="Note 7 6 3 2" xfId="17940" xr:uid="{CBC90210-CC01-4B02-B961-9526CA9A2E83}"/>
    <cellStyle name="Note 7 6 3 2 2" xfId="43073" xr:uid="{26647AEC-DD08-4EC8-ABF7-7D538536065C}"/>
    <cellStyle name="Note 7 6 3 3" xfId="23052" xr:uid="{F5D1FF45-1189-4AE2-B77F-E4F96CAFDF6C}"/>
    <cellStyle name="Note 7 6 3 3 2" xfId="48185" xr:uid="{8622CACC-BC55-4012-8353-3979D7A11CE4}"/>
    <cellStyle name="Note 7 6 3 4" xfId="28237" xr:uid="{0064E39F-73F5-4EBC-A632-1EB3F71CEF83}"/>
    <cellStyle name="Note 7 6 3 4 2" xfId="53370" xr:uid="{213D5BE7-CB34-4833-B87E-2A54D43D993F}"/>
    <cellStyle name="Note 7 6 3 5" xfId="36005" xr:uid="{F7495912-0013-4702-9183-96EC41CF12CC}"/>
    <cellStyle name="Note 7 6 4" xfId="11617" xr:uid="{0025E3A6-ABF5-44FB-9BD1-F6A8980B41E5}"/>
    <cellStyle name="Note 7 6 4 2" xfId="18691" xr:uid="{0B481820-2F99-4861-AD22-69866F904475}"/>
    <cellStyle name="Note 7 6 4 2 2" xfId="43824" xr:uid="{2D6512C3-66B6-4AF8-8C90-D61F2AF11C74}"/>
    <cellStyle name="Note 7 6 4 3" xfId="23803" xr:uid="{95FA698D-4361-46BB-8F2A-E1E95CE06C4C}"/>
    <cellStyle name="Note 7 6 4 3 2" xfId="48936" xr:uid="{B3CE621D-3E08-44F6-ACAC-9389A1DD2BB7}"/>
    <cellStyle name="Note 7 6 4 4" xfId="28988" xr:uid="{B35F2BAE-AE79-486D-B6DC-D28745187A27}"/>
    <cellStyle name="Note 7 6 4 4 2" xfId="54121" xr:uid="{3E5A3D42-BF8D-4D5E-A095-E66C0592C48F}"/>
    <cellStyle name="Note 7 6 4 5" xfId="36756" xr:uid="{52BACBA1-FF8D-4D62-9AB2-9CCD3732DE02}"/>
    <cellStyle name="Note 7 6 5" xfId="12264" xr:uid="{9287C763-42BE-47DC-A2A6-414C28E0276F}"/>
    <cellStyle name="Note 7 6 5 2" xfId="19338" xr:uid="{579B604E-C7AA-4837-AAFC-E0427828EE9F}"/>
    <cellStyle name="Note 7 6 5 2 2" xfId="44471" xr:uid="{AEBE68FC-9978-48C2-837E-17560C8AB23E}"/>
    <cellStyle name="Note 7 6 5 3" xfId="24450" xr:uid="{BB100791-1196-465E-9C15-EC4E4F1E7F28}"/>
    <cellStyle name="Note 7 6 5 3 2" xfId="49583" xr:uid="{27C8D362-A567-46AA-8A29-66BA207F467E}"/>
    <cellStyle name="Note 7 6 5 4" xfId="29635" xr:uid="{42F14295-78E2-4F50-8FCE-573E873E3542}"/>
    <cellStyle name="Note 7 6 5 4 2" xfId="54768" xr:uid="{37D745BE-2AED-429A-A15A-E5778E5F3FC6}"/>
    <cellStyle name="Note 7 6 5 5" xfId="37403" xr:uid="{AF9F2B05-156C-4A18-9363-094C1F295959}"/>
    <cellStyle name="Note 7 6 6" xfId="14310" xr:uid="{72ED9A99-2FFE-45F3-A82D-345D5914E73A}"/>
    <cellStyle name="Note 7 6 6 2" xfId="39443" xr:uid="{E8958222-13EF-4C29-8B1E-36CD0CD7C730}"/>
    <cellStyle name="Note 7 6 7" xfId="19567" xr:uid="{0E097468-AACD-41A6-A15A-EB2A73F205D1}"/>
    <cellStyle name="Note 7 6 7 2" xfId="44700" xr:uid="{00E78555-4614-4372-A137-E76ACE78D9FF}"/>
    <cellStyle name="Note 7 6 8" xfId="24907" xr:uid="{7B54A92B-D0EE-42CD-A2B2-58CE519CD617}"/>
    <cellStyle name="Note 7 6 8 2" xfId="50040" xr:uid="{E060312C-79E4-4FF1-AF1B-CAF6A76D9F44}"/>
    <cellStyle name="Note 7 6 9" xfId="32039" xr:uid="{C687BC7C-8285-45FB-BA5F-A9D86BAD09B4}"/>
    <cellStyle name="Note 7 7" xfId="2866" xr:uid="{16FC331E-854C-4B75-BD95-5AE3CF25875D}"/>
    <cellStyle name="Note 7 7 2" xfId="14928" xr:uid="{47ECF59F-11C3-45EC-9097-FC6496F8B96C}"/>
    <cellStyle name="Note 7 7 2 2" xfId="40061" xr:uid="{9E73F48B-0D78-4011-98A2-6713C8E4F4AE}"/>
    <cellStyle name="Note 7 7 3" xfId="20159" xr:uid="{C82BCDA9-D74C-4680-A93C-41BDA376B42F}"/>
    <cellStyle name="Note 7 7 3 2" xfId="45292" xr:uid="{AD5F9B3A-CD6B-4938-8620-1B5C4EAA7518}"/>
    <cellStyle name="Note 7 7 4" xfId="25482" xr:uid="{7886D2E0-AC38-41D9-9448-60A423DCFC4A}"/>
    <cellStyle name="Note 7 7 4 2" xfId="50615" xr:uid="{CCF3D71B-CA6A-4D3F-809F-C6323CAC07B4}"/>
    <cellStyle name="Note 7 7 5" xfId="32664" xr:uid="{9E0B612C-5160-4677-B1CE-6E3B8E3FE3BE}"/>
    <cellStyle name="Note 7 7 6" xfId="7515" xr:uid="{CC1041DE-E08E-42B6-954F-D3BFAB575B1B}"/>
    <cellStyle name="Note 7 8" xfId="4227" xr:uid="{9763FE16-2B94-44BB-AE3E-51AFEA562DA4}"/>
    <cellStyle name="Note 7 8 2" xfId="30030" xr:uid="{59AD126E-24F5-432F-B285-6EBD617A467A}"/>
    <cellStyle name="Note 7 9" xfId="4639" xr:uid="{E59DEC4E-4FD3-435D-9D87-FA848417D0F0}"/>
    <cellStyle name="Note 8" xfId="1566" xr:uid="{00000000-0005-0000-0000-0000FE060000}"/>
    <cellStyle name="Note 8 2" xfId="3381" xr:uid="{1309AE8B-4859-43CB-9C88-C155FB9B4126}"/>
    <cellStyle name="Note 8 2 2" xfId="8248" xr:uid="{32A8DF69-6D34-49D5-B2D6-5DD24B43532E}"/>
    <cellStyle name="Note 8 2 2 2" xfId="15586" xr:uid="{F5367810-32A3-498C-8E10-E55A89684422}"/>
    <cellStyle name="Note 8 2 2 2 2" xfId="40719" xr:uid="{90E887FC-C9E8-4B86-8EEF-06D36FFABAB0}"/>
    <cellStyle name="Note 8 2 2 3" xfId="20777" xr:uid="{9CEBD46F-B7BB-43D5-A427-9CB02B6F0E5C}"/>
    <cellStyle name="Note 8 2 2 3 2" xfId="45910" xr:uid="{86C80F1F-0BEA-47EE-BFFC-8083C1457BA6}"/>
    <cellStyle name="Note 8 2 2 4" xfId="26094" xr:uid="{A567E48C-B56D-4267-B756-D82C986DDE22}"/>
    <cellStyle name="Note 8 2 2 4 2" xfId="51227" xr:uid="{CB3E94BF-92E1-4281-BDB3-D52BDA0E0AF4}"/>
    <cellStyle name="Note 8 2 2 5" xfId="33390" xr:uid="{FA756A05-5018-49F2-8E30-588379CA6F35}"/>
    <cellStyle name="Note 8 2 3" xfId="6983" xr:uid="{63AC088B-8519-4238-8B3C-7D2B0BF4CE9C}"/>
    <cellStyle name="Note 8 2 3 2" xfId="14406" xr:uid="{2B435B9B-4949-4B44-899E-C78372D64774}"/>
    <cellStyle name="Note 8 2 3 2 2" xfId="39539" xr:uid="{7FEED0B6-8F06-47F6-A70F-6BA555308CCA}"/>
    <cellStyle name="Note 8 2 3 3" xfId="19658" xr:uid="{E5915F84-6BC8-4386-8629-66C829CE7F5F}"/>
    <cellStyle name="Note 8 2 3 3 2" xfId="44791" xr:uid="{EDC84C71-BD26-4686-947E-938E13C001DF}"/>
    <cellStyle name="Note 8 2 3 4" xfId="24994" xr:uid="{D346D105-5A04-42F2-BA98-369BFB729BC5}"/>
    <cellStyle name="Note 8 2 3 4 2" xfId="50127" xr:uid="{885F6F28-B36E-4925-B0FD-80EDEB38CFCD}"/>
    <cellStyle name="Note 8 2 3 5" xfId="32135" xr:uid="{5AFF7F6E-73BC-4393-BE05-D19C2D35F9A5}"/>
    <cellStyle name="Note 8 2 4" xfId="8016" xr:uid="{F9303A63-2464-460F-8128-0BFFE2EAF7E0}"/>
    <cellStyle name="Note 8 2 4 2" xfId="15361" xr:uid="{056D69E3-AAD9-4E18-A954-4A8388CADA69}"/>
    <cellStyle name="Note 8 2 4 2 2" xfId="40494" xr:uid="{3B95F6FB-656B-4B19-AC81-A559949D9FAB}"/>
    <cellStyle name="Note 8 2 4 3" xfId="20562" xr:uid="{9D655AE7-2EDF-4CEF-BF54-861619C3EEF6}"/>
    <cellStyle name="Note 8 2 4 3 2" xfId="45695" xr:uid="{E3DB33D1-ABC6-4077-B98B-4FFB86AE5758}"/>
    <cellStyle name="Note 8 2 4 4" xfId="25882" xr:uid="{B48E3432-B8C6-4E10-AE2D-41AFF93AB86A}"/>
    <cellStyle name="Note 8 2 4 4 2" xfId="51015" xr:uid="{681B5896-AE6C-40A4-9BAC-486BBE4598E5}"/>
    <cellStyle name="Note 8 2 4 5" xfId="33159" xr:uid="{9CA56B13-999E-4DAC-A9F9-48976E88B776}"/>
    <cellStyle name="Note 8 2 5" xfId="10181" xr:uid="{869A1782-7351-41F6-8677-7A22ACF6E0A9}"/>
    <cellStyle name="Note 8 2 5 2" xfId="17257" xr:uid="{C3D76509-24D7-4647-9967-811E4D68FB18}"/>
    <cellStyle name="Note 8 2 5 2 2" xfId="42390" xr:uid="{891A4D73-230F-434A-A776-67DA3C4C654F}"/>
    <cellStyle name="Note 8 2 5 3" xfId="22369" xr:uid="{AC4D4931-2788-416E-B7E3-BE572D8FF3AD}"/>
    <cellStyle name="Note 8 2 5 3 2" xfId="47502" xr:uid="{FA939837-697B-4A22-8995-AD31FE8E0582}"/>
    <cellStyle name="Note 8 2 5 4" xfId="27554" xr:uid="{1A30A7C8-BFE6-4D26-A081-8D4045CE1380}"/>
    <cellStyle name="Note 8 2 5 4 2" xfId="52687" xr:uid="{2E2D0067-8144-4185-80C7-E454939602DF}"/>
    <cellStyle name="Note 8 2 5 5" xfId="35322" xr:uid="{D0BBDF3D-45BD-46B3-AB61-F51E31D9440B}"/>
    <cellStyle name="Note 8 2 6" xfId="12813" xr:uid="{AB6CF265-B932-4121-90DA-114B33550612}"/>
    <cellStyle name="Note 8 2 6 2" xfId="37951" xr:uid="{EB39D7BB-0DB5-4F67-9783-940EED7CFA62}"/>
    <cellStyle name="Note 8 2 7" xfId="13722" xr:uid="{5201E8AA-81BC-4B76-9361-C8E2044784B5}"/>
    <cellStyle name="Note 8 2 7 2" xfId="38856" xr:uid="{442D1C1A-0C92-4282-911C-E3CCC79B6A74}"/>
    <cellStyle name="Note 8 2 8" xfId="30618" xr:uid="{830CE460-A6E4-4424-A4FF-A619726414E5}"/>
    <cellStyle name="Note 8 2 9" xfId="5119" xr:uid="{D3E2B07F-FC99-4BF2-A967-DFD7A09C176B}"/>
    <cellStyle name="Note 8 3" xfId="3100" xr:uid="{63578C59-DF39-4FB1-A02B-679D4400BEC0}"/>
    <cellStyle name="Note 8 3 10" xfId="5528" xr:uid="{083D4465-8154-4933-B7A1-58DFFC7AB70F}"/>
    <cellStyle name="Note 8 3 2" xfId="8642" xr:uid="{EEB53E2B-4208-4788-8B30-9AB25C0E447E}"/>
    <cellStyle name="Note 8 3 2 2" xfId="15899" xr:uid="{17A3006D-23EC-42FB-9D44-94594CD4EFF6}"/>
    <cellStyle name="Note 8 3 2 2 2" xfId="41032" xr:uid="{272F458F-BDE2-4788-A26F-1C70BF4B0CD3}"/>
    <cellStyle name="Note 8 3 2 3" xfId="21072" xr:uid="{F7A346FE-FF6C-4B42-B947-60F20CDE4C4F}"/>
    <cellStyle name="Note 8 3 2 3 2" xfId="46205" xr:uid="{CDB09062-B61F-4F95-8C75-5CF317C2AB77}"/>
    <cellStyle name="Note 8 3 2 4" xfId="26285" xr:uid="{05FD6418-60D4-49E0-A3FC-1522D2B060E0}"/>
    <cellStyle name="Note 8 3 2 4 2" xfId="51418" xr:uid="{E6117316-1AD4-45D1-9E04-9CA0E67DFC36}"/>
    <cellStyle name="Note 8 3 2 5" xfId="33784" xr:uid="{3A329933-3657-4D2F-A9CC-D355942457CE}"/>
    <cellStyle name="Note 8 3 3" xfId="9925" xr:uid="{63676365-B71E-41A7-A507-D0B2B2918B40}"/>
    <cellStyle name="Note 8 3 3 2" xfId="17001" xr:uid="{A713E98B-2FB2-4E89-82F2-46DA47460241}"/>
    <cellStyle name="Note 8 3 3 2 2" xfId="42134" xr:uid="{453F1884-986A-449D-9854-F807DBCC7F8F}"/>
    <cellStyle name="Note 8 3 3 3" xfId="22113" xr:uid="{80275354-E592-4250-8712-E4F9C958FF18}"/>
    <cellStyle name="Note 8 3 3 3 2" xfId="47246" xr:uid="{7813CCA9-22BF-4981-8004-051A74C3E39C}"/>
    <cellStyle name="Note 8 3 3 4" xfId="27298" xr:uid="{708BF582-3BB5-4404-A43A-4C59823E27F3}"/>
    <cellStyle name="Note 8 3 3 4 2" xfId="52431" xr:uid="{97DCBCB6-8EF8-422F-AB67-10368F86090D}"/>
    <cellStyle name="Note 8 3 3 5" xfId="35066" xr:uid="{5874CC9A-AED7-4E1F-A12E-EF1061EECD0B}"/>
    <cellStyle name="Note 8 3 4" xfId="7824" xr:uid="{2AFEDEFE-A0E2-4BA6-ABBE-FE4DE529156B}"/>
    <cellStyle name="Note 8 3 4 2" xfId="15183" xr:uid="{8199E368-1DC6-4D00-96B3-C91D610D8DE1}"/>
    <cellStyle name="Note 8 3 4 2 2" xfId="40316" xr:uid="{9EA7770E-6B18-4A6E-8FBE-1DBA01948E04}"/>
    <cellStyle name="Note 8 3 4 3" xfId="20397" xr:uid="{958C4FB5-B3CF-4327-908F-67ED5649523D}"/>
    <cellStyle name="Note 8 3 4 3 2" xfId="45530" xr:uid="{6BBC9358-A79A-43BE-9CC9-17F2889131BA}"/>
    <cellStyle name="Note 8 3 4 4" xfId="25720" xr:uid="{788A4FAB-11E7-43A0-9EA0-31F21C760256}"/>
    <cellStyle name="Note 8 3 4 4 2" xfId="50853" xr:uid="{B3A4B976-6B2E-4354-9AA2-F844682590B4}"/>
    <cellStyle name="Note 8 3 4 5" xfId="32971" xr:uid="{FB6C0D5E-B4E1-4572-8E1E-7D70657EA52F}"/>
    <cellStyle name="Note 8 3 5" xfId="7959" xr:uid="{C1F954E8-AAB9-41CC-B6ED-AE5BB030FC0A}"/>
    <cellStyle name="Note 8 3 5 2" xfId="15313" xr:uid="{DB441A1D-9E54-46B1-A2F8-B407633E73F6}"/>
    <cellStyle name="Note 8 3 5 2 2" xfId="40446" xr:uid="{94CA4100-B7E6-4129-B2EA-FEF63D167CF7}"/>
    <cellStyle name="Note 8 3 5 3" xfId="20522" xr:uid="{9121CC55-A274-40C3-AD0F-E52D881F9402}"/>
    <cellStyle name="Note 8 3 5 3 2" xfId="45655" xr:uid="{11D566B3-1E53-4D15-AD3F-FFBB5061BC51}"/>
    <cellStyle name="Note 8 3 5 4" xfId="25842" xr:uid="{EA0F139E-CFF5-49F7-BCFA-22974162E4FF}"/>
    <cellStyle name="Note 8 3 5 4 2" xfId="50975" xr:uid="{52689FD2-A0AE-42F0-ABC1-D66A05EEE046}"/>
    <cellStyle name="Note 8 3 5 5" xfId="33102" xr:uid="{7E5E1D45-2F9C-4CDE-91ED-DDA73765A2DE}"/>
    <cellStyle name="Note 8 3 6" xfId="13517" xr:uid="{BCDF3925-B261-4D8A-91B3-2CB7D4BD3E87}"/>
    <cellStyle name="Note 8 3 6 2" xfId="38651" xr:uid="{C3599B02-199A-4FB5-81EF-F9B500695C70}"/>
    <cellStyle name="Note 8 3 7" xfId="16369" xr:uid="{79342D34-17C3-4C4C-9EE7-9C2A4B6F21D8}"/>
    <cellStyle name="Note 8 3 7 2" xfId="41502" xr:uid="{0D34AC6A-481F-4726-8ECE-2837211979CD}"/>
    <cellStyle name="Note 8 3 8" xfId="21474" xr:uid="{B5F3DBED-08B8-42C9-85AB-A7BF25358D01}"/>
    <cellStyle name="Note 8 3 8 2" xfId="46607" xr:uid="{AA904BED-A721-405E-BDEB-D5552A62B593}"/>
    <cellStyle name="Note 8 3 9" xfId="30995" xr:uid="{5B9F07C3-4CDE-4FCD-BD3C-8B681EB6DD90}"/>
    <cellStyle name="Note 8 4" xfId="3186" xr:uid="{68B0EC64-A51B-4BC8-A611-6CB48D033709}"/>
    <cellStyle name="Note 8 4 10" xfId="6742" xr:uid="{A5421D69-B81F-4B61-95BB-725247BD9E7D}"/>
    <cellStyle name="Note 8 4 2" xfId="9615" xr:uid="{A8AA049F-693F-4CE9-9548-0A8B3DFCC6FE}"/>
    <cellStyle name="Note 8 4 2 2" xfId="16695" xr:uid="{0E5CD2B9-BB62-4AB8-9FD6-8BAAA9D737CD}"/>
    <cellStyle name="Note 8 4 2 2 2" xfId="41828" xr:uid="{C0B62269-32A7-4648-BC7D-1719A2F36671}"/>
    <cellStyle name="Note 8 4 2 3" xfId="21807" xr:uid="{D4CC0DBD-9B92-492A-B021-14209B19DFA1}"/>
    <cellStyle name="Note 8 4 2 3 2" xfId="46940" xr:uid="{446BC034-D54C-49A8-BE43-6A420E9ED23F}"/>
    <cellStyle name="Note 8 4 2 4" xfId="26996" xr:uid="{315D661D-9151-44EC-AE0D-875EF5162DA1}"/>
    <cellStyle name="Note 8 4 2 4 2" xfId="52129" xr:uid="{9E2EC90C-2E78-4DFD-A7F6-5CD2C668EBDD}"/>
    <cellStyle name="Note 8 4 2 5" xfId="34757" xr:uid="{735BCBFA-FC49-41D9-980B-0393AE32AF02}"/>
    <cellStyle name="Note 8 4 3" xfId="10723" xr:uid="{BBF6AAE6-ABC0-40E3-B671-7AECC8DF7B6D}"/>
    <cellStyle name="Note 8 4 3 2" xfId="17799" xr:uid="{8AD6DB6A-89E7-417F-B9D5-FC6D1444A699}"/>
    <cellStyle name="Note 8 4 3 2 2" xfId="42932" xr:uid="{175B6025-D7E3-4C0B-8846-C2623DD208EA}"/>
    <cellStyle name="Note 8 4 3 3" xfId="22911" xr:uid="{5B7254C3-1E02-46EC-A885-6D41E2AA8E73}"/>
    <cellStyle name="Note 8 4 3 3 2" xfId="48044" xr:uid="{7E3E0EB1-BD7C-443A-BBBA-A3B4E9311B22}"/>
    <cellStyle name="Note 8 4 3 4" xfId="28096" xr:uid="{7DC30839-B1CC-42BE-A011-58523117136A}"/>
    <cellStyle name="Note 8 4 3 4 2" xfId="53229" xr:uid="{333E3A77-1170-4A5D-8C08-7821CDD66257}"/>
    <cellStyle name="Note 8 4 3 5" xfId="35864" xr:uid="{42C4C16C-895D-4BDF-A5F3-6D0E6B9A41FB}"/>
    <cellStyle name="Note 8 4 4" xfId="11476" xr:uid="{5E99AE4A-0281-4859-873C-60601DDB4744}"/>
    <cellStyle name="Note 8 4 4 2" xfId="18550" xr:uid="{B7409380-B57D-490D-8B9F-379064029FFB}"/>
    <cellStyle name="Note 8 4 4 2 2" xfId="43683" xr:uid="{A8198D3B-1715-43B4-9E8F-25E41BE6EAB3}"/>
    <cellStyle name="Note 8 4 4 3" xfId="23662" xr:uid="{25EFC740-DB05-4DA6-902C-20829533089F}"/>
    <cellStyle name="Note 8 4 4 3 2" xfId="48795" xr:uid="{20DB4DA9-F8C7-4DE0-8DDA-111197AE216F}"/>
    <cellStyle name="Note 8 4 4 4" xfId="28847" xr:uid="{B2C9443D-3643-4AAC-ABE7-E74E0EE72804}"/>
    <cellStyle name="Note 8 4 4 4 2" xfId="53980" xr:uid="{211BEA43-FB9F-4360-BDAE-B092A3B2B443}"/>
    <cellStyle name="Note 8 4 4 5" xfId="36615" xr:uid="{8F4B5316-0B37-4081-9891-55D8A8769FBC}"/>
    <cellStyle name="Note 8 4 5" xfId="12123" xr:uid="{CD9159CF-AB27-46CF-8525-1E191886A114}"/>
    <cellStyle name="Note 8 4 5 2" xfId="19197" xr:uid="{EA56C5F4-7DB5-4D95-A6F9-BC2E9615561C}"/>
    <cellStyle name="Note 8 4 5 2 2" xfId="44330" xr:uid="{B77A059B-01F6-4AAB-B9D9-52CCA6259A63}"/>
    <cellStyle name="Note 8 4 5 3" xfId="24309" xr:uid="{CC7BED8E-B926-4EA0-916C-744BFF45AABD}"/>
    <cellStyle name="Note 8 4 5 3 2" xfId="49442" xr:uid="{63A86E1A-0902-497C-B53B-9DA2DB209EC0}"/>
    <cellStyle name="Note 8 4 5 4" xfId="29494" xr:uid="{29394382-189E-45E3-83A3-CB300CD1ACEA}"/>
    <cellStyle name="Note 8 4 5 4 2" xfId="54627" xr:uid="{CE79AA73-2A27-48D0-B79C-4C83E4B83AC6}"/>
    <cellStyle name="Note 8 4 5 5" xfId="37262" xr:uid="{BA4B9F9F-94E9-4E1C-9654-918A349B62E5}"/>
    <cellStyle name="Note 8 4 6" xfId="14169" xr:uid="{49515874-01DF-4A66-8743-38FB1E54C60E}"/>
    <cellStyle name="Note 8 4 6 2" xfId="39302" xr:uid="{4D67D705-ADF2-416A-845D-02C13C2CDC51}"/>
    <cellStyle name="Note 8 4 7" xfId="19426" xr:uid="{3EF27952-CA21-4C60-9FE8-F48AA4C0DA21}"/>
    <cellStyle name="Note 8 4 7 2" xfId="44559" xr:uid="{1EA9CD21-C506-4B11-AE1C-6F35235AA656}"/>
    <cellStyle name="Note 8 4 8" xfId="24766" xr:uid="{02AECBEC-369F-4F68-9A73-3870355B035C}"/>
    <cellStyle name="Note 8 4 8 2" xfId="49899" xr:uid="{8B6BCE9E-3D82-4789-AF56-C3C37BD41F22}"/>
    <cellStyle name="Note 8 4 9" xfId="31898" xr:uid="{31D99F9C-523D-4D09-A6AB-9630801AB9C8}"/>
    <cellStyle name="Note 8 5" xfId="3856" xr:uid="{B4D7590C-8ADA-438B-9457-9D464DCB60F7}"/>
    <cellStyle name="Note 8 5 10" xfId="6852" xr:uid="{D62F76C6-0B39-4C77-9FE1-30D331AD103B}"/>
    <cellStyle name="Note 8 5 2" xfId="9725" xr:uid="{3922A41E-E939-4F51-8642-AC2469700A1E}"/>
    <cellStyle name="Note 8 5 2 2" xfId="16805" xr:uid="{2B204DA9-1DB0-4723-AEC4-FAEE3E6BC55C}"/>
    <cellStyle name="Note 8 5 2 2 2" xfId="41938" xr:uid="{871AD462-128B-4917-AD81-78624DD854E2}"/>
    <cellStyle name="Note 8 5 2 3" xfId="21917" xr:uid="{D5B1B676-6816-4DCE-94BD-DEAD4900CB45}"/>
    <cellStyle name="Note 8 5 2 3 2" xfId="47050" xr:uid="{51466A28-7BB1-4CB1-8F26-ABC305078C63}"/>
    <cellStyle name="Note 8 5 2 4" xfId="27106" xr:uid="{845D3655-D1F9-4822-B5EC-DA614A66D12D}"/>
    <cellStyle name="Note 8 5 2 4 2" xfId="52239" xr:uid="{A13C9A09-B2CA-4EB3-A93F-0605C6447841}"/>
    <cellStyle name="Note 8 5 2 5" xfId="34867" xr:uid="{DC0DBEA8-179D-4C10-9BB0-E4E0A2E5E1D2}"/>
    <cellStyle name="Note 8 5 3" xfId="10833" xr:uid="{09DB45EB-EDE8-4233-9DD3-64500695BDDD}"/>
    <cellStyle name="Note 8 5 3 2" xfId="17909" xr:uid="{651598C0-B478-46F5-A2F8-93F978735483}"/>
    <cellStyle name="Note 8 5 3 2 2" xfId="43042" xr:uid="{5C663FDB-EE22-434B-816F-DC4AEAB49BB4}"/>
    <cellStyle name="Note 8 5 3 3" xfId="23021" xr:uid="{0C57A1F2-2C53-402D-8F6F-F718D65B3F74}"/>
    <cellStyle name="Note 8 5 3 3 2" xfId="48154" xr:uid="{0B51AB04-7511-474E-BF36-DC48A28BDAA2}"/>
    <cellStyle name="Note 8 5 3 4" xfId="28206" xr:uid="{1556C0A6-1F52-42A3-B57E-493DCB19FE04}"/>
    <cellStyle name="Note 8 5 3 4 2" xfId="53339" xr:uid="{B25BB36A-A7F2-458E-952F-C2638C3E2A67}"/>
    <cellStyle name="Note 8 5 3 5" xfId="35974" xr:uid="{249C5E8C-D067-47C5-9287-D7B88692D93C}"/>
    <cellStyle name="Note 8 5 4" xfId="11586" xr:uid="{961F2253-1242-4B3C-865C-6C9A7584746B}"/>
    <cellStyle name="Note 8 5 4 2" xfId="18660" xr:uid="{3E51A323-803A-48AC-AFA2-15B48E517EC1}"/>
    <cellStyle name="Note 8 5 4 2 2" xfId="43793" xr:uid="{444FEA69-BF98-492A-A57E-DCF47A1657C3}"/>
    <cellStyle name="Note 8 5 4 3" xfId="23772" xr:uid="{98A4A4BD-70AA-4673-8640-3C12782D56D1}"/>
    <cellStyle name="Note 8 5 4 3 2" xfId="48905" xr:uid="{847DC6E6-0532-433C-BDAB-AD258160EF7F}"/>
    <cellStyle name="Note 8 5 4 4" xfId="28957" xr:uid="{D733A3F3-5E8D-42D1-A04D-4BF04D1BA7A3}"/>
    <cellStyle name="Note 8 5 4 4 2" xfId="54090" xr:uid="{AB79D558-764E-4846-8AC4-F1344A341885}"/>
    <cellStyle name="Note 8 5 4 5" xfId="36725" xr:uid="{26BF8EB4-0AFC-43A1-AE09-6550275A898C}"/>
    <cellStyle name="Note 8 5 5" xfId="12233" xr:uid="{DD688017-112A-4BD8-BEC6-FEB7C7B745F7}"/>
    <cellStyle name="Note 8 5 5 2" xfId="19307" xr:uid="{ED4F79E3-24CB-4FAB-B5F5-EFFDFE00A40A}"/>
    <cellStyle name="Note 8 5 5 2 2" xfId="44440" xr:uid="{B7EEA4C3-B4BA-4C8F-B209-B95EADF09A60}"/>
    <cellStyle name="Note 8 5 5 3" xfId="24419" xr:uid="{1F91ABCA-4303-4140-91F8-0C9EE94AB386}"/>
    <cellStyle name="Note 8 5 5 3 2" xfId="49552" xr:uid="{058AA278-C5B5-44C4-B34F-BC66E4D699A1}"/>
    <cellStyle name="Note 8 5 5 4" xfId="29604" xr:uid="{11BA01A7-EC87-4958-8A77-799DE8472CE9}"/>
    <cellStyle name="Note 8 5 5 4 2" xfId="54737" xr:uid="{C8AA7F2B-1270-4C4A-900F-04223DEF947B}"/>
    <cellStyle name="Note 8 5 5 5" xfId="37372" xr:uid="{E5B19F27-84F3-4D69-9009-C39731EDB7F1}"/>
    <cellStyle name="Note 8 5 6" xfId="14279" xr:uid="{AB74F812-E816-4FE2-BB51-F39E78E67A10}"/>
    <cellStyle name="Note 8 5 6 2" xfId="39412" xr:uid="{688D762B-0B23-4F2F-84D8-062A6BC7FC68}"/>
    <cellStyle name="Note 8 5 7" xfId="19536" xr:uid="{161235D1-93DE-4D2D-9D0A-6BA8CE3268F7}"/>
    <cellStyle name="Note 8 5 7 2" xfId="44669" xr:uid="{1CA18E7B-E842-46E1-8CF9-633EB3A98938}"/>
    <cellStyle name="Note 8 5 8" xfId="24876" xr:uid="{19BD0096-4EF6-4540-B08F-30EFEFAB310A}"/>
    <cellStyle name="Note 8 5 8 2" xfId="50009" xr:uid="{CD074A7A-DC6A-4864-8DDF-7542FC7A8B16}"/>
    <cellStyle name="Note 8 5 9" xfId="32008" xr:uid="{97702E53-18E8-4336-A9C9-5E1FB5FC2AC7}"/>
    <cellStyle name="Note 8 6" xfId="4034" xr:uid="{6F22B9E2-CAB4-44A8-A3E7-7B5D02B14E5A}"/>
    <cellStyle name="Note 8 6 10" xfId="6884" xr:uid="{0621E505-10FA-48B2-9A70-D737F71832BA}"/>
    <cellStyle name="Note 8 6 2" xfId="9757" xr:uid="{D618D202-2EDC-4CF8-AB36-712E7B60B7A8}"/>
    <cellStyle name="Note 8 6 2 2" xfId="16837" xr:uid="{ACE9D9C4-C758-4618-93AE-DFAD0871CE5E}"/>
    <cellStyle name="Note 8 6 2 2 2" xfId="41970" xr:uid="{9C8AC5E3-8E27-424C-820A-E7F25F835784}"/>
    <cellStyle name="Note 8 6 2 3" xfId="21949" xr:uid="{EBA5FC95-A124-4656-933F-E7EF4E88F057}"/>
    <cellStyle name="Note 8 6 2 3 2" xfId="47082" xr:uid="{B5B5E034-7E22-4644-B058-74CC153C15DC}"/>
    <cellStyle name="Note 8 6 2 4" xfId="27138" xr:uid="{71A96B26-DD40-4E23-B888-32CFA5410CB7}"/>
    <cellStyle name="Note 8 6 2 4 2" xfId="52271" xr:uid="{0A20FA03-E4F1-4386-BDAB-147CCA2A3047}"/>
    <cellStyle name="Note 8 6 2 5" xfId="34899" xr:uid="{E853E345-B426-4449-BA91-90646E6FB098}"/>
    <cellStyle name="Note 8 6 3" xfId="10865" xr:uid="{B7C3B8C4-1BCF-44D3-94A2-1293909B896F}"/>
    <cellStyle name="Note 8 6 3 2" xfId="17941" xr:uid="{7815DCE7-6263-4CBC-80C8-627021E94882}"/>
    <cellStyle name="Note 8 6 3 2 2" xfId="43074" xr:uid="{C50B64D6-A86A-4193-84E5-D8E31C96CC9E}"/>
    <cellStyle name="Note 8 6 3 3" xfId="23053" xr:uid="{1D1EFAC6-3A0D-45B0-895E-999E07C68C79}"/>
    <cellStyle name="Note 8 6 3 3 2" xfId="48186" xr:uid="{BFED5241-DDCE-4688-8ECB-468DDBA4E52E}"/>
    <cellStyle name="Note 8 6 3 4" xfId="28238" xr:uid="{D566F836-3391-43AE-A3C9-2FF99925CAF9}"/>
    <cellStyle name="Note 8 6 3 4 2" xfId="53371" xr:uid="{691CD363-E5A2-4D58-8D23-A6186CBFD15E}"/>
    <cellStyle name="Note 8 6 3 5" xfId="36006" xr:uid="{C2502E99-69FD-44A6-87EF-E868645B6A52}"/>
    <cellStyle name="Note 8 6 4" xfId="11618" xr:uid="{FC0460B5-8872-491A-B601-C75CE7A84E20}"/>
    <cellStyle name="Note 8 6 4 2" xfId="18692" xr:uid="{A28CBDDD-01E6-4ED3-AF8A-AE650EE134F7}"/>
    <cellStyle name="Note 8 6 4 2 2" xfId="43825" xr:uid="{986B198B-7293-4E9E-9575-AA600B505C2A}"/>
    <cellStyle name="Note 8 6 4 3" xfId="23804" xr:uid="{BB76DE0B-D303-4121-96C7-41F5B54BE11F}"/>
    <cellStyle name="Note 8 6 4 3 2" xfId="48937" xr:uid="{4E807F37-3D8E-40CD-86A7-6BBEBAA86030}"/>
    <cellStyle name="Note 8 6 4 4" xfId="28989" xr:uid="{821AD4B0-0DA0-4A6C-9430-B10554C47DC3}"/>
    <cellStyle name="Note 8 6 4 4 2" xfId="54122" xr:uid="{D1AB0602-612C-4EB1-B4A0-3DDE09AE6C93}"/>
    <cellStyle name="Note 8 6 4 5" xfId="36757" xr:uid="{AB3392A4-30F0-4E67-8535-6B4ACF12059E}"/>
    <cellStyle name="Note 8 6 5" xfId="12265" xr:uid="{2714B062-AC57-4D6A-9E31-38BC3DE16FE9}"/>
    <cellStyle name="Note 8 6 5 2" xfId="19339" xr:uid="{1981BCB1-9EFA-4168-B14D-6FCB71E58E26}"/>
    <cellStyle name="Note 8 6 5 2 2" xfId="44472" xr:uid="{988EC1CC-FDE9-4A2A-A431-3C0D2BCB3084}"/>
    <cellStyle name="Note 8 6 5 3" xfId="24451" xr:uid="{5D2C72E1-2AD8-434F-84D1-E20A2F18823C}"/>
    <cellStyle name="Note 8 6 5 3 2" xfId="49584" xr:uid="{98F6669D-E147-4BE0-9AB8-326A1C0E7F19}"/>
    <cellStyle name="Note 8 6 5 4" xfId="29636" xr:uid="{46A99645-1D56-4C49-B9AE-0D6B9EDE247F}"/>
    <cellStyle name="Note 8 6 5 4 2" xfId="54769" xr:uid="{3D429744-66AC-4E13-AF10-38F1E585A8A5}"/>
    <cellStyle name="Note 8 6 5 5" xfId="37404" xr:uid="{9BFE456D-D64A-4044-BC97-0B6E4F47D286}"/>
    <cellStyle name="Note 8 6 6" xfId="14311" xr:uid="{6382DCF1-BD26-419E-9AB2-396A2A4A2422}"/>
    <cellStyle name="Note 8 6 6 2" xfId="39444" xr:uid="{E1C98334-1CEB-48F1-9185-49613B51C253}"/>
    <cellStyle name="Note 8 6 7" xfId="19568" xr:uid="{C175FF07-9C03-4AAF-BBE8-61813B5C0993}"/>
    <cellStyle name="Note 8 6 7 2" xfId="44701" xr:uid="{104C184B-23CD-40EA-9D89-0B02F09D8C64}"/>
    <cellStyle name="Note 8 6 8" xfId="24908" xr:uid="{07D5D450-30F6-4589-9B38-0C4C6E8CA331}"/>
    <cellStyle name="Note 8 6 8 2" xfId="50041" xr:uid="{55B440D6-0242-4558-97A3-D0F1DE35CE96}"/>
    <cellStyle name="Note 8 6 9" xfId="32040" xr:uid="{DAD64BB6-E338-4F64-BC13-F9DDD7705528}"/>
    <cellStyle name="Note 8 7" xfId="2739" xr:uid="{80D87226-F3E9-42CA-B66C-2E4C61460391}"/>
    <cellStyle name="Note 8 7 2" xfId="14927" xr:uid="{A56BC289-13B0-40DB-ABE0-828D360B8D28}"/>
    <cellStyle name="Note 8 7 2 2" xfId="40060" xr:uid="{19BC2B2E-1318-4976-9964-1711DA9F257B}"/>
    <cellStyle name="Note 8 7 3" xfId="20158" xr:uid="{42FD75E3-9198-4088-B1A4-A3C67CE33A5B}"/>
    <cellStyle name="Note 8 7 3 2" xfId="45291" xr:uid="{56C092B6-195F-492A-AE93-5E3E4B2683B5}"/>
    <cellStyle name="Note 8 7 4" xfId="25481" xr:uid="{1D35F113-1F4B-4A9C-A648-C9D80B82725B}"/>
    <cellStyle name="Note 8 7 4 2" xfId="50614" xr:uid="{4FD745D1-E49E-4371-9856-83DCAD5BC17B}"/>
    <cellStyle name="Note 8 7 5" xfId="32663" xr:uid="{499D07DA-2CD2-4ED9-80B2-B08B46E5F349}"/>
    <cellStyle name="Note 8 7 6" xfId="7514" xr:uid="{A6E2A28B-7F98-41C5-B12C-79DF532145A2}"/>
    <cellStyle name="Note 8 8" xfId="4226" xr:uid="{F199F768-F26D-427F-B121-A5B2CB3A84D3}"/>
    <cellStyle name="Note 8 8 2" xfId="30031" xr:uid="{31E7F436-25D8-4A2E-8CB5-1E1A1852A924}"/>
    <cellStyle name="Note 8 9" xfId="4640" xr:uid="{1D548D0E-D3DF-4FA1-96D1-BB4B4C50E16C}"/>
    <cellStyle name="Note 9" xfId="1567" xr:uid="{00000000-0005-0000-0000-0000FF060000}"/>
    <cellStyle name="Note 9 2" xfId="3382" xr:uid="{631A8DCF-E680-4CB0-8790-913147BFF1EA}"/>
    <cellStyle name="Note 9 2 2" xfId="8247" xr:uid="{4C669135-8BF7-48E1-AB52-2CF7A6B4A9D1}"/>
    <cellStyle name="Note 9 2 2 2" xfId="15585" xr:uid="{37F8B07E-479C-4163-B961-02D81975E6C2}"/>
    <cellStyle name="Note 9 2 2 2 2" xfId="40718" xr:uid="{9D52790F-BD98-45C1-95E7-75190B48228D}"/>
    <cellStyle name="Note 9 2 2 3" xfId="20776" xr:uid="{BA790953-1B7C-4A8E-865E-283EDE8CEBB3}"/>
    <cellStyle name="Note 9 2 2 3 2" xfId="45909" xr:uid="{F96A143B-2005-4D23-B79E-DA81E3AA2D7D}"/>
    <cellStyle name="Note 9 2 2 4" xfId="26093" xr:uid="{2C4742A8-E2C7-4373-918F-2050B6C185AF}"/>
    <cellStyle name="Note 9 2 2 4 2" xfId="51226" xr:uid="{E521BE6C-24EE-4969-936C-9D0D7C716E3A}"/>
    <cellStyle name="Note 9 2 2 5" xfId="33389" xr:uid="{1456A241-EE92-4AA7-88FB-B1723FE48B45}"/>
    <cellStyle name="Note 9 2 3" xfId="6984" xr:uid="{961BA847-9816-45AB-B72B-9879DA7C9B96}"/>
    <cellStyle name="Note 9 2 3 2" xfId="14407" xr:uid="{1932CC47-36A4-4DDB-89E3-6321A9EEA541}"/>
    <cellStyle name="Note 9 2 3 2 2" xfId="39540" xr:uid="{8270C7AA-DAA1-4E25-AD74-EDC99920817F}"/>
    <cellStyle name="Note 9 2 3 3" xfId="19659" xr:uid="{0E731DE3-8A00-461D-BD3F-431AFABAB357}"/>
    <cellStyle name="Note 9 2 3 3 2" xfId="44792" xr:uid="{280869C7-AD21-4B69-8684-66ED25CC58EB}"/>
    <cellStyle name="Note 9 2 3 4" xfId="24995" xr:uid="{05780E02-26B6-4BE0-A6C5-626A7580DB08}"/>
    <cellStyle name="Note 9 2 3 4 2" xfId="50128" xr:uid="{BACD7860-5EA3-44F6-8553-E4447CA95E70}"/>
    <cellStyle name="Note 9 2 3 5" xfId="32136" xr:uid="{0E6BE01D-B016-4382-A267-CB57AC0EF515}"/>
    <cellStyle name="Note 9 2 4" xfId="8015" xr:uid="{0C93FD9D-B6AF-4D81-A3B4-18C65B24688C}"/>
    <cellStyle name="Note 9 2 4 2" xfId="15360" xr:uid="{53D629B8-22D8-4C1E-8298-153AAA9C7881}"/>
    <cellStyle name="Note 9 2 4 2 2" xfId="40493" xr:uid="{275A1E6D-0641-4495-9798-9D1D6F2A5B0B}"/>
    <cellStyle name="Note 9 2 4 3" xfId="20561" xr:uid="{12388495-72F2-4ABF-B1C8-45D09B725081}"/>
    <cellStyle name="Note 9 2 4 3 2" xfId="45694" xr:uid="{8B73C20E-020B-4341-8BCE-0BEBF919BC5F}"/>
    <cellStyle name="Note 9 2 4 4" xfId="25881" xr:uid="{45E39615-12B3-4E30-B7E0-510754C02E56}"/>
    <cellStyle name="Note 9 2 4 4 2" xfId="51014" xr:uid="{B832685B-13C9-417C-9594-947C02901941}"/>
    <cellStyle name="Note 9 2 4 5" xfId="33158" xr:uid="{0747A4A7-98E3-47BC-9332-3C4684F3FD87}"/>
    <cellStyle name="Note 9 2 5" xfId="7374" xr:uid="{60F93F6F-AB22-48B6-98EA-267C671CACD0}"/>
    <cellStyle name="Note 9 2 5 2" xfId="14791" xr:uid="{7DA21E08-FE65-4B30-AD2E-442D28202A5D}"/>
    <cellStyle name="Note 9 2 5 2 2" xfId="39924" xr:uid="{68DB15CB-D030-4B5B-8499-57AB645935AF}"/>
    <cellStyle name="Note 9 2 5 3" xfId="20037" xr:uid="{4911F2B8-ABAD-4AA2-B8E3-C0C6367E7159}"/>
    <cellStyle name="Note 9 2 5 3 2" xfId="45170" xr:uid="{E3E74D4F-DB8B-4F93-ADA7-246EE153341A}"/>
    <cellStyle name="Note 9 2 5 4" xfId="25360" xr:uid="{B759E0D1-1CF6-4A71-89EA-C5404A527D98}"/>
    <cellStyle name="Note 9 2 5 4 2" xfId="50493" xr:uid="{066CE6DE-4D85-4C88-B22A-EF1E78AC4024}"/>
    <cellStyle name="Note 9 2 5 5" xfId="32523" xr:uid="{9B1AB00D-66AA-4743-BCA6-E72C823E88BB}"/>
    <cellStyle name="Note 9 2 6" xfId="13463" xr:uid="{A2FFCE21-318A-4C27-BB93-74B763F845A3}"/>
    <cellStyle name="Note 9 2 6 2" xfId="38597" xr:uid="{1624128C-201F-428E-AAC5-90338CD6DACD}"/>
    <cellStyle name="Note 9 2 7" xfId="12930" xr:uid="{A679ECEC-5B34-4B81-9CBF-DCD5942D670B}"/>
    <cellStyle name="Note 9 2 7 2" xfId="38066" xr:uid="{739198A7-D120-4941-8898-C243CFE0D066}"/>
    <cellStyle name="Note 9 2 8" xfId="30617" xr:uid="{5FEBE218-412E-4057-885B-72F4CEC4EAA3}"/>
    <cellStyle name="Note 9 2 9" xfId="5118" xr:uid="{9120BF08-06F0-4675-B5AC-8F599840FAC6}"/>
    <cellStyle name="Note 9 3" xfId="2708" xr:uid="{BEA25BA7-225E-46EC-BFC8-8370662D735C}"/>
    <cellStyle name="Note 9 3 10" xfId="5529" xr:uid="{B79FD47F-752B-4376-A9FD-52D54C1BADD4}"/>
    <cellStyle name="Note 9 3 2" xfId="8643" xr:uid="{F8016412-F26F-4D77-B2D2-508BF70C16DD}"/>
    <cellStyle name="Note 9 3 2 2" xfId="15900" xr:uid="{DBB98CD5-201D-4E28-AEAE-186225BD18E7}"/>
    <cellStyle name="Note 9 3 2 2 2" xfId="41033" xr:uid="{CBDBDD3D-90EB-4060-BC54-4A5425399A5D}"/>
    <cellStyle name="Note 9 3 2 3" xfId="21073" xr:uid="{A4B470C0-B675-49A7-9F08-A6146A37CB47}"/>
    <cellStyle name="Note 9 3 2 3 2" xfId="46206" xr:uid="{5D291636-7CB0-4CBB-B0BE-8535FB3C612C}"/>
    <cellStyle name="Note 9 3 2 4" xfId="26286" xr:uid="{6FE7ACF1-6958-431A-B720-B423A6B8D7F3}"/>
    <cellStyle name="Note 9 3 2 4 2" xfId="51419" xr:uid="{D6B12DCD-C244-4C70-BAB6-FA6799F6B5D1}"/>
    <cellStyle name="Note 9 3 2 5" xfId="33785" xr:uid="{D453E3EB-4BE8-4572-B2D1-316DB55BDB2B}"/>
    <cellStyle name="Note 9 3 3" xfId="9926" xr:uid="{8F202220-4D74-4BF2-A1C2-6DB7DB36019F}"/>
    <cellStyle name="Note 9 3 3 2" xfId="17002" xr:uid="{41BE6728-DEFF-4939-B423-3A0A3C0FF1CB}"/>
    <cellStyle name="Note 9 3 3 2 2" xfId="42135" xr:uid="{31629C4C-E916-4A8B-ABAC-9E1777A243F0}"/>
    <cellStyle name="Note 9 3 3 3" xfId="22114" xr:uid="{78F6AB25-44C9-40D8-852F-A53B09A314EC}"/>
    <cellStyle name="Note 9 3 3 3 2" xfId="47247" xr:uid="{6B922E3C-EF97-442A-BFF8-C91712033E05}"/>
    <cellStyle name="Note 9 3 3 4" xfId="27299" xr:uid="{67675A59-E3BF-44CF-A63A-39FE838EA2BE}"/>
    <cellStyle name="Note 9 3 3 4 2" xfId="52432" xr:uid="{7A363DDC-E235-4953-BF9D-AFEC325D99A9}"/>
    <cellStyle name="Note 9 3 3 5" xfId="35067" xr:uid="{14EB1E8B-BAB5-4AA9-BCB0-98B9D1940F92}"/>
    <cellStyle name="Note 9 3 4" xfId="9100" xr:uid="{DC61F29C-96CD-4887-9C08-A9C2DB0F6ED8}"/>
    <cellStyle name="Note 9 3 4 2" xfId="16272" xr:uid="{6D4E9F0D-DDEC-4B56-8FFF-B04EB01D372D}"/>
    <cellStyle name="Note 9 3 4 2 2" xfId="41405" xr:uid="{E7EE25BB-32BD-4732-BEB7-6579B1374280}"/>
    <cellStyle name="Note 9 3 4 3" xfId="21412" xr:uid="{3FD5BB72-2F73-4648-B019-18FFB0140BCC}"/>
    <cellStyle name="Note 9 3 4 3 2" xfId="46545" xr:uid="{7233A365-6D50-4678-8DFB-83581D063D8C}"/>
    <cellStyle name="Note 9 3 4 4" xfId="26626" xr:uid="{2B107296-0A00-450F-957F-A658DCD518DC}"/>
    <cellStyle name="Note 9 3 4 4 2" xfId="51759" xr:uid="{8142D309-D72A-486E-A993-1551C5837A14}"/>
    <cellStyle name="Note 9 3 4 5" xfId="34242" xr:uid="{1DC13824-81C8-4916-ABC5-1F227B2249EE}"/>
    <cellStyle name="Note 9 3 5" xfId="7958" xr:uid="{716FF992-BAA8-4F46-9EC3-1835E7B6FF59}"/>
    <cellStyle name="Note 9 3 5 2" xfId="15312" xr:uid="{549809B4-EFB2-482D-B1B8-13723DBBF3C4}"/>
    <cellStyle name="Note 9 3 5 2 2" xfId="40445" xr:uid="{81A68FC4-3A3A-423D-A480-839DCCB313F1}"/>
    <cellStyle name="Note 9 3 5 3" xfId="20521" xr:uid="{C40FF4A2-164F-4AA5-A771-EAD0B674163B}"/>
    <cellStyle name="Note 9 3 5 3 2" xfId="45654" xr:uid="{7070212A-24FC-4BAB-9E79-F7013CDE3EB9}"/>
    <cellStyle name="Note 9 3 5 4" xfId="25841" xr:uid="{0B551DC8-5DBE-4D53-8B82-8F7A3DAA1B12}"/>
    <cellStyle name="Note 9 3 5 4 2" xfId="50974" xr:uid="{6E46DCFC-EB80-42B5-B54D-41B263C82728}"/>
    <cellStyle name="Note 9 3 5 5" xfId="33101" xr:uid="{96CF185E-D4AD-4A9E-9196-E547AF9CBAA6}"/>
    <cellStyle name="Note 9 3 6" xfId="13518" xr:uid="{A3F602AD-094F-48D7-8BF9-58FCEE7B15F3}"/>
    <cellStyle name="Note 9 3 6 2" xfId="38652" xr:uid="{AEF6E015-D343-4BC9-B6E3-D1071F13DBB6}"/>
    <cellStyle name="Note 9 3 7" xfId="13922" xr:uid="{20B31898-3CB1-4D9E-AEF6-FE8539C5119B}"/>
    <cellStyle name="Note 9 3 7 2" xfId="39056" xr:uid="{8328A2CA-5520-4987-90ED-C6DFC1FC6527}"/>
    <cellStyle name="Note 9 3 8" xfId="12550" xr:uid="{E1D7198C-A4BE-4BE8-B6D5-02C0164AF6DD}"/>
    <cellStyle name="Note 9 3 8 2" xfId="37688" xr:uid="{66DEE0E4-8D44-4BFE-B6AE-CD239A42C138}"/>
    <cellStyle name="Note 9 3 9" xfId="30996" xr:uid="{533E661B-6AE1-4CC2-9B9F-2FCB1803DD64}"/>
    <cellStyle name="Note 9 4" xfId="3185" xr:uid="{11266F80-A756-406F-9601-77EB96A56E22}"/>
    <cellStyle name="Note 9 4 10" xfId="6743" xr:uid="{DFF1E018-1602-405C-9C92-986048FC5FCD}"/>
    <cellStyle name="Note 9 4 2" xfId="9616" xr:uid="{246D374D-5B5C-418F-BF73-2F82F94BBE02}"/>
    <cellStyle name="Note 9 4 2 2" xfId="16696" xr:uid="{5DCD1C8D-33E7-4C5E-935F-481C8D500D5A}"/>
    <cellStyle name="Note 9 4 2 2 2" xfId="41829" xr:uid="{9C5984C6-4EC6-4751-9105-82E35A8E8D74}"/>
    <cellStyle name="Note 9 4 2 3" xfId="21808" xr:uid="{B27F9189-D016-464D-A782-2E9F31467AB1}"/>
    <cellStyle name="Note 9 4 2 3 2" xfId="46941" xr:uid="{1BA64A1C-3040-464F-A49D-6DC73FC329EE}"/>
    <cellStyle name="Note 9 4 2 4" xfId="26997" xr:uid="{10EA2C90-A4BB-4878-8D71-2ADC4FD1ED59}"/>
    <cellStyle name="Note 9 4 2 4 2" xfId="52130" xr:uid="{66BF3987-245B-4C69-BA61-3974526D5C28}"/>
    <cellStyle name="Note 9 4 2 5" xfId="34758" xr:uid="{0DF9FD5F-060E-4EA3-B247-423E4A89C8DB}"/>
    <cellStyle name="Note 9 4 3" xfId="10724" xr:uid="{F9A109C0-F9DC-4E77-870A-FCB6CC76FB33}"/>
    <cellStyle name="Note 9 4 3 2" xfId="17800" xr:uid="{91046273-775F-4D31-BAAE-7795CBE42431}"/>
    <cellStyle name="Note 9 4 3 2 2" xfId="42933" xr:uid="{F7333E79-1020-4342-8590-C2B6001B414A}"/>
    <cellStyle name="Note 9 4 3 3" xfId="22912" xr:uid="{31EACFC9-F210-4590-927C-D0D6C0ACBCCF}"/>
    <cellStyle name="Note 9 4 3 3 2" xfId="48045" xr:uid="{61316AB2-3A76-49FA-95A0-567BE9340800}"/>
    <cellStyle name="Note 9 4 3 4" xfId="28097" xr:uid="{C36EB3A8-0B9A-4B7A-B1D5-6CD80A18FD5C}"/>
    <cellStyle name="Note 9 4 3 4 2" xfId="53230" xr:uid="{7F70DB90-B68B-416B-84DA-403DE3FFB53A}"/>
    <cellStyle name="Note 9 4 3 5" xfId="35865" xr:uid="{CA649306-FC36-4628-96F6-3922720DE0AC}"/>
    <cellStyle name="Note 9 4 4" xfId="11477" xr:uid="{68CD8C8F-E781-4266-B186-1558CAE53F49}"/>
    <cellStyle name="Note 9 4 4 2" xfId="18551" xr:uid="{C5F35993-7017-4F53-BA12-833FFE569EF9}"/>
    <cellStyle name="Note 9 4 4 2 2" xfId="43684" xr:uid="{FE52D478-5F51-47C5-ACB9-F8381E64DE2F}"/>
    <cellStyle name="Note 9 4 4 3" xfId="23663" xr:uid="{06254A02-C401-43FA-A695-B0FDD050060C}"/>
    <cellStyle name="Note 9 4 4 3 2" xfId="48796" xr:uid="{24BDD688-2349-4607-B881-058505CD39AF}"/>
    <cellStyle name="Note 9 4 4 4" xfId="28848" xr:uid="{50C5F30B-ED68-4452-983B-B9BB166E2D70}"/>
    <cellStyle name="Note 9 4 4 4 2" xfId="53981" xr:uid="{4050E1F1-1685-4497-9171-21723815F747}"/>
    <cellStyle name="Note 9 4 4 5" xfId="36616" xr:uid="{B8B22914-4C9B-46CC-B858-BA073602199A}"/>
    <cellStyle name="Note 9 4 5" xfId="12124" xr:uid="{368F80CC-9AB6-49E3-8377-A275D38401D0}"/>
    <cellStyle name="Note 9 4 5 2" xfId="19198" xr:uid="{DCA6E0EA-96BF-4542-96A4-4D45B7816DDA}"/>
    <cellStyle name="Note 9 4 5 2 2" xfId="44331" xr:uid="{43AD445F-0ECB-482C-A742-11A80B7E493D}"/>
    <cellStyle name="Note 9 4 5 3" xfId="24310" xr:uid="{12E26441-4128-46E5-92A9-26575EFB27C2}"/>
    <cellStyle name="Note 9 4 5 3 2" xfId="49443" xr:uid="{8D1D2ACA-84E7-4161-A23B-5416586402D2}"/>
    <cellStyle name="Note 9 4 5 4" xfId="29495" xr:uid="{E780EA46-A214-425B-9A81-EFD19022D807}"/>
    <cellStyle name="Note 9 4 5 4 2" xfId="54628" xr:uid="{57973074-2150-4F3F-925E-A8FE8ECE688C}"/>
    <cellStyle name="Note 9 4 5 5" xfId="37263" xr:uid="{88710345-5696-447F-B170-276C70AD335E}"/>
    <cellStyle name="Note 9 4 6" xfId="14170" xr:uid="{D8DDE973-E5C3-472E-9814-3212A4DEF523}"/>
    <cellStyle name="Note 9 4 6 2" xfId="39303" xr:uid="{664A3B1D-D29D-41E6-9B5A-6BE17551415C}"/>
    <cellStyle name="Note 9 4 7" xfId="19427" xr:uid="{036F28CA-72F5-4595-920F-1F4651EF7A57}"/>
    <cellStyle name="Note 9 4 7 2" xfId="44560" xr:uid="{7D6546BD-06C6-4307-92A6-1700D7F0BC97}"/>
    <cellStyle name="Note 9 4 8" xfId="24767" xr:uid="{FE5FF6E6-239C-4561-8128-7788548F893C}"/>
    <cellStyle name="Note 9 4 8 2" xfId="49900" xr:uid="{6E2C647F-4461-4CBF-AF85-99C01F81770C}"/>
    <cellStyle name="Note 9 4 9" xfId="31899" xr:uid="{2F81C452-C787-49BA-B16F-BEEB6498D2E6}"/>
    <cellStyle name="Note 9 5" xfId="3857" xr:uid="{399A151F-788C-4D33-AED1-953C71C7EB15}"/>
    <cellStyle name="Note 9 5 10" xfId="6843" xr:uid="{41A55E43-EE38-4B55-81AA-C0342A5E25DC}"/>
    <cellStyle name="Note 9 5 2" xfId="9716" xr:uid="{A7810E62-8DFC-400C-B22E-FD8714856FD8}"/>
    <cellStyle name="Note 9 5 2 2" xfId="16796" xr:uid="{D7F7E072-C730-4576-A0CF-6CF7F0E6E3CA}"/>
    <cellStyle name="Note 9 5 2 2 2" xfId="41929" xr:uid="{C9B51B7B-5B93-4BAD-BE92-4A4EA1F30861}"/>
    <cellStyle name="Note 9 5 2 3" xfId="21908" xr:uid="{4AD3076D-95CF-4E4F-AEDA-275908657265}"/>
    <cellStyle name="Note 9 5 2 3 2" xfId="47041" xr:uid="{03E943E3-1409-4B1E-B99C-B0B33F1A9A9E}"/>
    <cellStyle name="Note 9 5 2 4" xfId="27097" xr:uid="{01978C8D-3AEE-4186-AA8E-2DF94DE6DD24}"/>
    <cellStyle name="Note 9 5 2 4 2" xfId="52230" xr:uid="{543FD20D-7628-4BDD-AA4F-2E4553BCD23C}"/>
    <cellStyle name="Note 9 5 2 5" xfId="34858" xr:uid="{E9842C4E-202A-47AB-90BA-EDBE92ACCFFE}"/>
    <cellStyle name="Note 9 5 3" xfId="10824" xr:uid="{59D3FA8F-5C55-4EB7-A73E-87642637B829}"/>
    <cellStyle name="Note 9 5 3 2" xfId="17900" xr:uid="{205A9D71-DE86-4E5C-BB1A-0D660D179B7E}"/>
    <cellStyle name="Note 9 5 3 2 2" xfId="43033" xr:uid="{A7699549-864A-438C-B16C-50D393E802F9}"/>
    <cellStyle name="Note 9 5 3 3" xfId="23012" xr:uid="{A778CC38-2FB6-4027-A08B-3C720E5FD4BA}"/>
    <cellStyle name="Note 9 5 3 3 2" xfId="48145" xr:uid="{625D131B-D00C-4E0E-8F46-EB9615730D9C}"/>
    <cellStyle name="Note 9 5 3 4" xfId="28197" xr:uid="{F21B8DB3-A312-46B9-96E0-D4D8CBE6AD15}"/>
    <cellStyle name="Note 9 5 3 4 2" xfId="53330" xr:uid="{C93EA115-3842-4950-8D39-822D9AD49C7E}"/>
    <cellStyle name="Note 9 5 3 5" xfId="35965" xr:uid="{C013C255-1821-4D07-883E-75C17043336B}"/>
    <cellStyle name="Note 9 5 4" xfId="11577" xr:uid="{A159ED52-C67C-4B48-B684-242724E3A039}"/>
    <cellStyle name="Note 9 5 4 2" xfId="18651" xr:uid="{DF076D60-E1A5-47A7-A54B-02B68F8707F8}"/>
    <cellStyle name="Note 9 5 4 2 2" xfId="43784" xr:uid="{B0FCA7EE-7007-4D2A-A712-DF8C13DBFB6F}"/>
    <cellStyle name="Note 9 5 4 3" xfId="23763" xr:uid="{2918AC98-C283-4DC8-8A86-E667AE76F6D2}"/>
    <cellStyle name="Note 9 5 4 3 2" xfId="48896" xr:uid="{0AA9038E-8C9B-4849-B770-41E7A2343105}"/>
    <cellStyle name="Note 9 5 4 4" xfId="28948" xr:uid="{907EBED4-7AF0-4EEA-A737-DF79269677EE}"/>
    <cellStyle name="Note 9 5 4 4 2" xfId="54081" xr:uid="{36AE44CE-60BA-40D8-8DD2-339A5980BCAD}"/>
    <cellStyle name="Note 9 5 4 5" xfId="36716" xr:uid="{868A87B6-3CD4-4A01-8933-E01020E91F55}"/>
    <cellStyle name="Note 9 5 5" xfId="12224" xr:uid="{4CA09C92-53F6-4F90-A750-4325152696BC}"/>
    <cellStyle name="Note 9 5 5 2" xfId="19298" xr:uid="{7BB04917-A583-4751-9B0A-5868E57B4151}"/>
    <cellStyle name="Note 9 5 5 2 2" xfId="44431" xr:uid="{6834622D-79A0-415E-8ADF-F643A8918D55}"/>
    <cellStyle name="Note 9 5 5 3" xfId="24410" xr:uid="{1AC04192-A5C9-4BC1-8504-FE4BE419AA5D}"/>
    <cellStyle name="Note 9 5 5 3 2" xfId="49543" xr:uid="{31EE2C22-8A8A-412F-A102-9F60013D1AFF}"/>
    <cellStyle name="Note 9 5 5 4" xfId="29595" xr:uid="{4ECD55DA-90F6-4FB7-ADC3-DE131D217564}"/>
    <cellStyle name="Note 9 5 5 4 2" xfId="54728" xr:uid="{B535359C-39A7-461F-BCB9-BCA63166006A}"/>
    <cellStyle name="Note 9 5 5 5" xfId="37363" xr:uid="{1E1657C7-E0ED-42B9-BC03-869FC8D74559}"/>
    <cellStyle name="Note 9 5 6" xfId="14270" xr:uid="{774C0800-F621-4895-804D-42E59EE2A7E8}"/>
    <cellStyle name="Note 9 5 6 2" xfId="39403" xr:uid="{77EBD27E-05B4-43DE-B6DD-2A600167CE07}"/>
    <cellStyle name="Note 9 5 7" xfId="19527" xr:uid="{E7A62795-2543-4D5C-872D-D1B89B708BEA}"/>
    <cellStyle name="Note 9 5 7 2" xfId="44660" xr:uid="{98836798-4F43-4694-A04F-63383EC941C9}"/>
    <cellStyle name="Note 9 5 8" xfId="24867" xr:uid="{E325B7B0-C443-47B7-A35F-54207B7F7A93}"/>
    <cellStyle name="Note 9 5 8 2" xfId="50000" xr:uid="{652DB205-00DC-4DB0-94AF-19704BE63D0B}"/>
    <cellStyle name="Note 9 5 9" xfId="31999" xr:uid="{043E7BBC-99F2-4A16-A753-62405711C85D}"/>
    <cellStyle name="Note 9 6" xfId="4035" xr:uid="{AF93EE84-0E98-4276-9575-F7D3DA8D6242}"/>
    <cellStyle name="Note 9 6 10" xfId="6894" xr:uid="{82618D25-B200-4D53-AF67-9A5DB9B152CB}"/>
    <cellStyle name="Note 9 6 2" xfId="9767" xr:uid="{3B34FD1A-F143-44DB-B242-B034E8C4A1C0}"/>
    <cellStyle name="Note 9 6 2 2" xfId="16847" xr:uid="{8E36EA47-E425-4A00-B412-19299890CE2D}"/>
    <cellStyle name="Note 9 6 2 2 2" xfId="41980" xr:uid="{172E5DFC-22A4-4149-A22A-0E979E6C392E}"/>
    <cellStyle name="Note 9 6 2 3" xfId="21959" xr:uid="{F2AF1E3C-EB66-4323-8EA5-375DD8D1F8FC}"/>
    <cellStyle name="Note 9 6 2 3 2" xfId="47092" xr:uid="{2483C06A-D477-4AE2-A6C5-E4D9CF265041}"/>
    <cellStyle name="Note 9 6 2 4" xfId="27148" xr:uid="{B4EC50E0-624E-49DB-AB2E-458DCE699146}"/>
    <cellStyle name="Note 9 6 2 4 2" xfId="52281" xr:uid="{304CD07F-AF56-4C5F-B389-99FD708E5BB6}"/>
    <cellStyle name="Note 9 6 2 5" xfId="34909" xr:uid="{765F8650-AFB5-4994-B7E9-7423C2786C76}"/>
    <cellStyle name="Note 9 6 3" xfId="10875" xr:uid="{E8997914-67A8-40B2-9DD0-7AAE1D4C4E5D}"/>
    <cellStyle name="Note 9 6 3 2" xfId="17951" xr:uid="{28CDEFE7-68E7-461B-B1B9-74C7F67C83F0}"/>
    <cellStyle name="Note 9 6 3 2 2" xfId="43084" xr:uid="{6D2B1126-11BD-4279-A177-9DF8B2BC86D0}"/>
    <cellStyle name="Note 9 6 3 3" xfId="23063" xr:uid="{2DB58A3B-0055-4245-B0F5-93EAA1E877EC}"/>
    <cellStyle name="Note 9 6 3 3 2" xfId="48196" xr:uid="{D3D8F6BD-0C95-4C77-AE8A-45B4D548EDDC}"/>
    <cellStyle name="Note 9 6 3 4" xfId="28248" xr:uid="{C0A5A8AB-24AB-4641-8866-88F4D53E69DB}"/>
    <cellStyle name="Note 9 6 3 4 2" xfId="53381" xr:uid="{5C51B97D-4160-4B84-B92B-F0009A5132B8}"/>
    <cellStyle name="Note 9 6 3 5" xfId="36016" xr:uid="{F8C3F993-3AE2-4B52-A2C9-C22E19EDFF48}"/>
    <cellStyle name="Note 9 6 4" xfId="11628" xr:uid="{868988DD-40D5-4537-9040-8CDFFA57723C}"/>
    <cellStyle name="Note 9 6 4 2" xfId="18702" xr:uid="{BCE51A42-770C-4E89-9271-BB3C5A64C631}"/>
    <cellStyle name="Note 9 6 4 2 2" xfId="43835" xr:uid="{13D4A763-AAE7-4DCB-9FCD-E5E4E2A9CF90}"/>
    <cellStyle name="Note 9 6 4 3" xfId="23814" xr:uid="{01AB224D-EEF6-4076-9ED7-29BBFB4EDE2B}"/>
    <cellStyle name="Note 9 6 4 3 2" xfId="48947" xr:uid="{335DEEB1-81F8-4D05-B866-B13FA4617C49}"/>
    <cellStyle name="Note 9 6 4 4" xfId="28999" xr:uid="{4492DCF4-346F-4FEE-8EB4-2A022594B359}"/>
    <cellStyle name="Note 9 6 4 4 2" xfId="54132" xr:uid="{3DBEB2A7-7B6E-4305-927D-95603CEC05B9}"/>
    <cellStyle name="Note 9 6 4 5" xfId="36767" xr:uid="{B3D91D85-AF2B-4856-863D-0ADA1B2C3459}"/>
    <cellStyle name="Note 9 6 5" xfId="12275" xr:uid="{292187A9-B706-4FD8-A7CE-4BBF71592BBE}"/>
    <cellStyle name="Note 9 6 5 2" xfId="19349" xr:uid="{C60EC31E-BC13-437D-AA62-366FDA1EC866}"/>
    <cellStyle name="Note 9 6 5 2 2" xfId="44482" xr:uid="{027C856C-5C92-4CCD-8C7D-7043080DE961}"/>
    <cellStyle name="Note 9 6 5 3" xfId="24461" xr:uid="{185D9531-D64A-4E07-B3F6-F1CEA02BFDE4}"/>
    <cellStyle name="Note 9 6 5 3 2" xfId="49594" xr:uid="{0D9AF0E2-735A-40CB-8D09-E3D3BDC59F5F}"/>
    <cellStyle name="Note 9 6 5 4" xfId="29646" xr:uid="{2DDC4CC8-B0B1-453F-A420-CAB21C16B4CF}"/>
    <cellStyle name="Note 9 6 5 4 2" xfId="54779" xr:uid="{7135A50F-9EE6-4D10-8903-55F376B08FFE}"/>
    <cellStyle name="Note 9 6 5 5" xfId="37414" xr:uid="{12CE57F2-01A5-4674-8CC2-ACD4378F350B}"/>
    <cellStyle name="Note 9 6 6" xfId="14321" xr:uid="{5AEEDC5C-29AB-430E-9A84-BAD0100D1D5F}"/>
    <cellStyle name="Note 9 6 6 2" xfId="39454" xr:uid="{3295F67E-910B-436B-A538-45F424A43062}"/>
    <cellStyle name="Note 9 6 7" xfId="19578" xr:uid="{99FC0EF8-267A-453E-A2CB-355033CB7675}"/>
    <cellStyle name="Note 9 6 7 2" xfId="44711" xr:uid="{6D7E9A94-370A-48C6-85CD-91EBC08AF360}"/>
    <cellStyle name="Note 9 6 8" xfId="24918" xr:uid="{7ADF0C6B-CA70-4CA0-9301-31B1AE593E03}"/>
    <cellStyle name="Note 9 6 8 2" xfId="50051" xr:uid="{E072748F-1E6E-4F56-9BE7-86CF9D9C80B1}"/>
    <cellStyle name="Note 9 6 9" xfId="32050" xr:uid="{47DBCDD7-02C5-4F67-81A5-CB5393256007}"/>
    <cellStyle name="Note 9 7" xfId="2858" xr:uid="{F3427B52-DED8-4DA1-882B-4B5E8720AAC1}"/>
    <cellStyle name="Note 9 7 2" xfId="14926" xr:uid="{591C4CBE-CA51-41FB-8A46-EE7DA38C515D}"/>
    <cellStyle name="Note 9 7 2 2" xfId="40059" xr:uid="{34B40231-205E-4EBC-98D0-2A64F7AC1230}"/>
    <cellStyle name="Note 9 7 3" xfId="20157" xr:uid="{97437A84-62AC-48FA-AF0A-07ABD78D1490}"/>
    <cellStyle name="Note 9 7 3 2" xfId="45290" xr:uid="{0CFCB9C5-4A7B-4640-AF27-89283A3B0D71}"/>
    <cellStyle name="Note 9 7 4" xfId="25480" xr:uid="{90590822-70C9-43C1-87F2-888AB48AEBDE}"/>
    <cellStyle name="Note 9 7 4 2" xfId="50613" xr:uid="{90DA5FD8-0EDE-42BC-AF4B-6FBA3AB7F955}"/>
    <cellStyle name="Note 9 7 5" xfId="32662" xr:uid="{55B6B427-EDF6-4232-ACCF-8FD0C13084DD}"/>
    <cellStyle name="Note 9 7 6" xfId="7513" xr:uid="{2F5CFF68-9EEA-44FB-9801-5F40E0F3D468}"/>
    <cellStyle name="Note 9 8" xfId="4096" xr:uid="{B7EAEED8-E018-4279-BDE2-B3F7FA2858BC}"/>
    <cellStyle name="Note 9 8 2" xfId="30032" xr:uid="{5797D501-E019-441E-864D-C4BE20E8B0A8}"/>
    <cellStyle name="Note 9 9" xfId="4641" xr:uid="{E9BD1380-1CB3-457C-B571-439B650FCAE8}"/>
    <cellStyle name="oft Excel]_x000d__x000a_Comment=The open=/f lines load custom functions into the Paste Function list._x000d__x000a_Maximized=3_x000d__x000a_Basics=1_x000d__x000a_A" xfId="2608" xr:uid="{00000000-0005-0000-0000-000000070000}"/>
    <cellStyle name="oft Excel]_x000d__x000a_Comment=The open=/f lines load custom functions into the Paste Function list._x000d__x000a_Maximized=3_x000d__x000a_Basics=1_x000d__x000a_A 2" xfId="6378" xr:uid="{7727A8AE-0785-40B5-B67C-79C546A34833}"/>
    <cellStyle name="oft Excel]_x000d__x000a_Comment=The open=/f lines load custom functions into the Paste Function list._x000d__x000a_Maximized=3_x000d__x000a_Basics=1_x000d__x000a_A 2 2" xfId="9254" xr:uid="{AEA39323-13C8-4EAC-BE69-67E2931F2BE0}"/>
    <cellStyle name="oft Excel]_x000d__x000a_Comment=The open=/f lines load custom functions into the Paste Function list._x000d__x000a_Maximized=3_x000d__x000a_Basics=1_x000d__x000a_A 2 2 2" xfId="34396" xr:uid="{B7CF3D53-ADB8-4898-87D9-60BD476D3324}"/>
    <cellStyle name="oft Excel]_x000d__x000a_Comment=The open=/f lines load custom functions into the Paste Function list._x000d__x000a_Maximized=3_x000d__x000a_Basics=1_x000d__x000a_A 2 3" xfId="31541" xr:uid="{5F963B8D-3220-4E5F-92CE-39C83CDC6A73}"/>
    <cellStyle name="oft Excel]_x000d__x000a_Comment=The open=/f lines load custom functions into the Paste Function list._x000d__x000a_Maximized=3_x000d__x000a_Basics=1_x000d__x000a_A 3" xfId="7991" xr:uid="{6D0D3A7D-C6EA-4908-AE81-3837D012A6A2}"/>
    <cellStyle name="oft Excel]_x000d__x000a_Comment=The open=/f lines load custom functions into the Paste Function list._x000d__x000a_Maximized=3_x000d__x000a_Basics=1_x000d__x000a_A 3 2" xfId="33134" xr:uid="{FFAFAF15-1A7F-4AB4-B594-1D28CC4760E5}"/>
    <cellStyle name="oft Excel]_x000d__x000a_Comment=The open=/f lines load custom functions into the Paste Function list._x000d__x000a_Maximized=3_x000d__x000a_Basics=1_x000d__x000a_A 4" xfId="30376" xr:uid="{00593B60-2A13-4251-858D-E641F61C23CC}"/>
    <cellStyle name="oft Excel]_x000d__x000a_Comment=The open=/f lines load custom functions into the Paste Function list._x000d__x000a_Maximized=3_x000d__x000a_Basics=1_x000d__x000a_A 5" xfId="55064" xr:uid="{3BFF7D78-1A74-4390-AA4B-807798E943ED}"/>
    <cellStyle name="oft Excel]_x000d__x000a_Comment=The open=/f lines load custom functions into the Paste Function list._x000d__x000a_Maximized=3_x000d__x000a_Basics=1_x000d__x000a_A 6" xfId="4925" xr:uid="{2F0D72A4-6891-483C-A62E-F90FF904F3CF}"/>
    <cellStyle name="Output 10" xfId="1568" xr:uid="{00000000-0005-0000-0000-000001070000}"/>
    <cellStyle name="Output 10 2" xfId="3383" xr:uid="{9652DF55-E750-4EE7-9616-7A87F5697E74}"/>
    <cellStyle name="Output 10 2 2" xfId="8246" xr:uid="{0554D792-7A27-406D-9CAB-8AFB8D763583}"/>
    <cellStyle name="Output 10 2 2 2" xfId="15584" xr:uid="{2E90CCBD-D290-4005-85F0-3CE74D2E4800}"/>
    <cellStyle name="Output 10 2 2 2 2" xfId="40717" xr:uid="{BFBC3247-FB3B-4141-8632-0A2A125290AF}"/>
    <cellStyle name="Output 10 2 2 3" xfId="20775" xr:uid="{7FA0E163-B5E5-43AF-BEC6-7C79BE38AAB2}"/>
    <cellStyle name="Output 10 2 2 3 2" xfId="45908" xr:uid="{85FA76DF-AFED-4613-8B74-E6DB4E8A9B45}"/>
    <cellStyle name="Output 10 2 2 4" xfId="26092" xr:uid="{F98FE38C-0853-488A-9B3E-2015840CF30C}"/>
    <cellStyle name="Output 10 2 2 4 2" xfId="51225" xr:uid="{54049BAF-C455-414D-B3C8-E0EA2CD3133E}"/>
    <cellStyle name="Output 10 2 2 5" xfId="33388" xr:uid="{C392DA8F-5D58-42BA-B732-BC9DADB20864}"/>
    <cellStyle name="Output 10 2 3" xfId="6985" xr:uid="{26728196-2E53-405E-A0AF-1881C056363E}"/>
    <cellStyle name="Output 10 2 3 2" xfId="14408" xr:uid="{4A81F753-A186-4719-9877-7526A6A98FD8}"/>
    <cellStyle name="Output 10 2 3 2 2" xfId="39541" xr:uid="{7CA98D06-81A4-41FF-966C-5DCEA9AAC019}"/>
    <cellStyle name="Output 10 2 3 3" xfId="19660" xr:uid="{02A128EB-4EB1-4ABC-AF84-0D886040416F}"/>
    <cellStyle name="Output 10 2 3 3 2" xfId="44793" xr:uid="{C1ED810A-6F1F-4A88-A544-CD02752FFB69}"/>
    <cellStyle name="Output 10 2 3 4" xfId="24996" xr:uid="{54C17AE5-6B6E-4CBB-8E27-C769F30F8982}"/>
    <cellStyle name="Output 10 2 3 4 2" xfId="50129" xr:uid="{FA75DDDE-5270-4971-AFAE-A1E738CA382B}"/>
    <cellStyle name="Output 10 2 3 5" xfId="32137" xr:uid="{854A8BB1-941E-44DB-9F7D-BCA77D29FB3D}"/>
    <cellStyle name="Output 10 2 4" xfId="9019" xr:uid="{6A5582FF-4A19-4767-B0AF-DD6917D8D8FB}"/>
    <cellStyle name="Output 10 2 4 2" xfId="16195" xr:uid="{6A9716CE-A485-4089-9B89-A1285C150CBE}"/>
    <cellStyle name="Output 10 2 4 2 2" xfId="41328" xr:uid="{CAFA952D-06D0-40AC-B492-960F8D84B83C}"/>
    <cellStyle name="Output 10 2 4 3" xfId="21335" xr:uid="{B8422FFB-AA8A-4FF4-A130-DCA931C6E920}"/>
    <cellStyle name="Output 10 2 4 3 2" xfId="46468" xr:uid="{DFB3454E-1C46-4C77-9124-040FA235224C}"/>
    <cellStyle name="Output 10 2 4 4" xfId="26549" xr:uid="{C3824396-AD20-4B69-A59A-542AC0C93172}"/>
    <cellStyle name="Output 10 2 4 4 2" xfId="51682" xr:uid="{14FFD5A2-3AAA-4C69-8A06-545F568F1BBB}"/>
    <cellStyle name="Output 10 2 4 5" xfId="34161" xr:uid="{A5953153-7CD1-4370-B508-448466C84539}"/>
    <cellStyle name="Output 10 2 5" xfId="10180" xr:uid="{9487C11A-6272-4F6C-8895-3642C4EA82D5}"/>
    <cellStyle name="Output 10 2 5 2" xfId="17256" xr:uid="{E7DD9214-99BA-4095-9324-08C39F34090A}"/>
    <cellStyle name="Output 10 2 5 2 2" xfId="42389" xr:uid="{B3978A58-F6E0-4670-8050-FD2F17EDEF2B}"/>
    <cellStyle name="Output 10 2 5 3" xfId="22368" xr:uid="{0420376F-CC8B-4846-9760-86292737D304}"/>
    <cellStyle name="Output 10 2 5 3 2" xfId="47501" xr:uid="{3F0209C7-C838-4C17-8CAA-BAD8551A476D}"/>
    <cellStyle name="Output 10 2 5 4" xfId="27553" xr:uid="{D041F766-8524-4EC8-9839-73DFEA4169B5}"/>
    <cellStyle name="Output 10 2 5 4 2" xfId="52686" xr:uid="{3301400A-A8F5-446B-93C6-032CDABAE53F}"/>
    <cellStyle name="Output 10 2 5 5" xfId="35321" xr:uid="{A5FFEB70-5F40-4093-81CD-887CC888295A}"/>
    <cellStyle name="Output 10 2 6" xfId="15840" xr:uid="{79F6EB91-0C42-477B-8AAE-F45E13F86405}"/>
    <cellStyle name="Output 10 2 6 2" xfId="40973" xr:uid="{CD0F058F-8BF7-4FD7-A18A-4626AF9D12B2}"/>
    <cellStyle name="Output 10 2 7" xfId="12747" xr:uid="{EA7A3B17-1515-4EE4-96D5-B230EF74EEDD}"/>
    <cellStyle name="Output 10 2 7 2" xfId="37885" xr:uid="{71E10235-D1D6-4DEC-BCCF-DC722E86AAE3}"/>
    <cellStyle name="Output 10 2 8" xfId="30616" xr:uid="{B3EFCC06-E52E-4CAB-8453-3C06438033D2}"/>
    <cellStyle name="Output 10 2 9" xfId="5117" xr:uid="{165C297D-1E7C-4868-9AC7-6BF1653C94DE}"/>
    <cellStyle name="Output 10 3" xfId="3099" xr:uid="{9CD16F9B-6721-4999-A4BC-AA898B223DB3}"/>
    <cellStyle name="Output 10 3 10" xfId="5530" xr:uid="{E925B075-24E3-417F-BC30-DF99879B3BA3}"/>
    <cellStyle name="Output 10 3 2" xfId="8644" xr:uid="{DEA41263-34D7-4491-91E7-1294DDCFBFD4}"/>
    <cellStyle name="Output 10 3 2 2" xfId="15901" xr:uid="{3137F40C-93BB-4D77-93D4-DE976B8D3D47}"/>
    <cellStyle name="Output 10 3 2 2 2" xfId="41034" xr:uid="{712337C6-80FE-4869-8CDF-8E5E1A3AA401}"/>
    <cellStyle name="Output 10 3 2 3" xfId="21074" xr:uid="{A0377927-4400-4C65-ADA9-E865917FFBBF}"/>
    <cellStyle name="Output 10 3 2 3 2" xfId="46207" xr:uid="{E74C50F7-118E-41D4-8A74-5AFF441B9AA7}"/>
    <cellStyle name="Output 10 3 2 4" xfId="26287" xr:uid="{C80DA1BC-F7A4-49D1-AED7-11F9FF390BB7}"/>
    <cellStyle name="Output 10 3 2 4 2" xfId="51420" xr:uid="{6EB05CA5-2631-4E5A-80C4-92F10C465F30}"/>
    <cellStyle name="Output 10 3 2 5" xfId="33786" xr:uid="{34AD7131-AEAB-42E4-9F92-C4365095611C}"/>
    <cellStyle name="Output 10 3 3" xfId="9927" xr:uid="{111A8DE4-C385-48E0-9BCD-E534E0F90ED2}"/>
    <cellStyle name="Output 10 3 3 2" xfId="17003" xr:uid="{DFC337C6-E71F-45FB-A4E7-023A7CDAFFA7}"/>
    <cellStyle name="Output 10 3 3 2 2" xfId="42136" xr:uid="{78225D8F-F5F7-4472-A23D-58A2E89A9692}"/>
    <cellStyle name="Output 10 3 3 3" xfId="22115" xr:uid="{252B3FE1-08F4-45DC-9673-2D8A11C48F84}"/>
    <cellStyle name="Output 10 3 3 3 2" xfId="47248" xr:uid="{D28BC335-B536-4D51-9D3C-DE116ADC661D}"/>
    <cellStyle name="Output 10 3 3 4" xfId="27300" xr:uid="{26DE3CEC-768A-46DA-86E2-345C3ABBF32B}"/>
    <cellStyle name="Output 10 3 3 4 2" xfId="52433" xr:uid="{8588A6C3-EA38-47E6-9C8E-2F2800085DD0}"/>
    <cellStyle name="Output 10 3 3 5" xfId="35068" xr:uid="{49CDF682-756B-4980-B40D-0AD5B796FA67}"/>
    <cellStyle name="Output 10 3 4" xfId="7825" xr:uid="{72CA9E31-57AC-47DD-8355-D2D62337FBE0}"/>
    <cellStyle name="Output 10 3 4 2" xfId="15184" xr:uid="{481E6B79-18AD-4ED0-9021-7DBA14DBED6A}"/>
    <cellStyle name="Output 10 3 4 2 2" xfId="40317" xr:uid="{33232BF3-F51C-4B67-9D6A-3B67FEFA498A}"/>
    <cellStyle name="Output 10 3 4 3" xfId="20398" xr:uid="{F823A4BC-99D7-43CF-B593-8B433F459AE3}"/>
    <cellStyle name="Output 10 3 4 3 2" xfId="45531" xr:uid="{536EAC56-98E5-4337-BDE8-DCBBE1A9E5F0}"/>
    <cellStyle name="Output 10 3 4 4" xfId="25721" xr:uid="{92B01BAF-6366-4CCF-8EF7-9E5E042ACB04}"/>
    <cellStyle name="Output 10 3 4 4 2" xfId="50854" xr:uid="{FFBBDA80-7042-477C-AFAC-551795FA8315}"/>
    <cellStyle name="Output 10 3 4 5" xfId="32972" xr:uid="{74BFD82A-FAE4-4DD8-BA31-7CE0E57EF23D}"/>
    <cellStyle name="Output 10 3 5" xfId="7957" xr:uid="{1FAC0C85-3A86-4D8F-AF3D-E2DFA1B24FBC}"/>
    <cellStyle name="Output 10 3 5 2" xfId="15311" xr:uid="{5E6644E6-3B9C-4BFE-9FF8-63AFCFB199BE}"/>
    <cellStyle name="Output 10 3 5 2 2" xfId="40444" xr:uid="{E099F814-1D0E-492D-8817-664E5B06C80D}"/>
    <cellStyle name="Output 10 3 5 3" xfId="20520" xr:uid="{8A2D2EAE-A182-4BF8-B6AD-D215B242222E}"/>
    <cellStyle name="Output 10 3 5 3 2" xfId="45653" xr:uid="{A6EAE6BE-2255-4285-BE98-2F8F2883E941}"/>
    <cellStyle name="Output 10 3 5 4" xfId="25840" xr:uid="{DEB126F8-0542-4907-9455-C5C00B809491}"/>
    <cellStyle name="Output 10 3 5 4 2" xfId="50973" xr:uid="{DC7BD64D-60DD-429F-AABC-9F28CD557AAF}"/>
    <cellStyle name="Output 10 3 5 5" xfId="33100" xr:uid="{6EF07D8A-9805-43A2-8602-7E0A885AD0A2}"/>
    <cellStyle name="Output 10 3 6" xfId="13519" xr:uid="{D063EE40-E93F-4B4A-9E90-6A6625811246}"/>
    <cellStyle name="Output 10 3 6 2" xfId="38653" xr:uid="{915A7A57-277D-4828-9450-2B976D1AC15F}"/>
    <cellStyle name="Output 10 3 7" xfId="13099" xr:uid="{92FA7FDB-1B59-439C-86AC-634260CDD87D}"/>
    <cellStyle name="Output 10 3 7 2" xfId="38234" xr:uid="{863D12B1-1629-4C74-A518-C05CD9BEC774}"/>
    <cellStyle name="Output 10 3 8" xfId="12881" xr:uid="{BFE903AE-C640-4350-A81A-B28B59291459}"/>
    <cellStyle name="Output 10 3 8 2" xfId="38018" xr:uid="{87B750D6-FAED-49FF-8D77-8D7200C9D1F9}"/>
    <cellStyle name="Output 10 3 9" xfId="30997" xr:uid="{A55BC153-BB44-47B3-B08C-776895291B06}"/>
    <cellStyle name="Output 10 4" xfId="3674" xr:uid="{D9EAF811-AD18-4431-B861-A7B5204BFFDB}"/>
    <cellStyle name="Output 10 4 10" xfId="6744" xr:uid="{1DDCFCDC-9308-4CA4-A5D4-2BE58389CA35}"/>
    <cellStyle name="Output 10 4 2" xfId="9617" xr:uid="{DB337954-3314-429C-A4C5-94897F3B39E3}"/>
    <cellStyle name="Output 10 4 2 2" xfId="16697" xr:uid="{083927D1-9071-4331-AB10-CE49B983E308}"/>
    <cellStyle name="Output 10 4 2 2 2" xfId="41830" xr:uid="{0F899889-49E7-4971-9811-3383AEBC9A55}"/>
    <cellStyle name="Output 10 4 2 3" xfId="21809" xr:uid="{3728BB8B-6780-4BEC-AF90-42C2F081B863}"/>
    <cellStyle name="Output 10 4 2 3 2" xfId="46942" xr:uid="{532E35C6-275D-47B8-AC84-57CD0E0B4F00}"/>
    <cellStyle name="Output 10 4 2 4" xfId="26998" xr:uid="{B4A61A96-CB5C-49DF-8D45-E72E434D8BB4}"/>
    <cellStyle name="Output 10 4 2 4 2" xfId="52131" xr:uid="{EFD794D0-0656-4025-A839-11EB43FD69A3}"/>
    <cellStyle name="Output 10 4 2 5" xfId="34759" xr:uid="{C5C79752-E3B4-4952-8FE2-2990C2C0C785}"/>
    <cellStyle name="Output 10 4 3" xfId="10725" xr:uid="{0CC494D9-3DBA-4CD3-970A-A0D2B5252547}"/>
    <cellStyle name="Output 10 4 3 2" xfId="17801" xr:uid="{39760F9B-E90F-4A55-8049-567EEA1C56E7}"/>
    <cellStyle name="Output 10 4 3 2 2" xfId="42934" xr:uid="{13DDDBBC-66A1-48B1-A29D-CA74E8F78F21}"/>
    <cellStyle name="Output 10 4 3 3" xfId="22913" xr:uid="{417FFB00-393B-48DD-9F34-F79EBB306AEA}"/>
    <cellStyle name="Output 10 4 3 3 2" xfId="48046" xr:uid="{2FB46955-887A-4156-9780-9A0CCD648211}"/>
    <cellStyle name="Output 10 4 3 4" xfId="28098" xr:uid="{810AF904-AFFF-457D-8B7E-271B7316FA00}"/>
    <cellStyle name="Output 10 4 3 4 2" xfId="53231" xr:uid="{7465D695-B71D-4C63-A669-45605AC5DA66}"/>
    <cellStyle name="Output 10 4 3 5" xfId="35866" xr:uid="{E8D8CC90-2294-4791-A81E-541DE14B46C1}"/>
    <cellStyle name="Output 10 4 4" xfId="11478" xr:uid="{5564BABC-1CD9-47C2-9E03-42026C727E58}"/>
    <cellStyle name="Output 10 4 4 2" xfId="18552" xr:uid="{226C262F-CECC-428E-82D9-8515587E37BC}"/>
    <cellStyle name="Output 10 4 4 2 2" xfId="43685" xr:uid="{29F0C424-53A4-42BA-8240-133C862FCFA0}"/>
    <cellStyle name="Output 10 4 4 3" xfId="23664" xr:uid="{15B9D0D0-5EAF-435C-8A98-E7FBE037A8E1}"/>
    <cellStyle name="Output 10 4 4 3 2" xfId="48797" xr:uid="{D25901EB-43BF-467B-94DC-034B052F9906}"/>
    <cellStyle name="Output 10 4 4 4" xfId="28849" xr:uid="{055E0EA6-6485-4EDC-98B9-9E9EB15A66F7}"/>
    <cellStyle name="Output 10 4 4 4 2" xfId="53982" xr:uid="{38874A26-A3EB-40DC-B8F5-19A512B7D515}"/>
    <cellStyle name="Output 10 4 4 5" xfId="36617" xr:uid="{6CBC70B9-5CD8-4C91-B1CE-F4BC4F2FFC9F}"/>
    <cellStyle name="Output 10 4 5" xfId="12125" xr:uid="{FDDD784C-BF42-4372-954C-AB8B14CCBAA1}"/>
    <cellStyle name="Output 10 4 5 2" xfId="19199" xr:uid="{453DC8D5-0324-4586-ABC7-3DDCF45486A0}"/>
    <cellStyle name="Output 10 4 5 2 2" xfId="44332" xr:uid="{63CB5DFE-665B-417D-9767-AB9C8787A8BC}"/>
    <cellStyle name="Output 10 4 5 3" xfId="24311" xr:uid="{177A77F2-C76F-48BC-9ACE-68914F9B7F69}"/>
    <cellStyle name="Output 10 4 5 3 2" xfId="49444" xr:uid="{A4DA4778-FA1F-403A-992D-5A3A74DDED20}"/>
    <cellStyle name="Output 10 4 5 4" xfId="29496" xr:uid="{DC79A98A-0BF3-47AB-8166-B93E3C4A6D32}"/>
    <cellStyle name="Output 10 4 5 4 2" xfId="54629" xr:uid="{6EC40A1B-C0EE-4E27-9149-EBEC70923C89}"/>
    <cellStyle name="Output 10 4 5 5" xfId="37264" xr:uid="{AB5F5360-BC14-4E45-9B3D-929E02AFDD11}"/>
    <cellStyle name="Output 10 4 6" xfId="14171" xr:uid="{B2B258EA-A15E-4B5C-A165-3518CDDB0E57}"/>
    <cellStyle name="Output 10 4 6 2" xfId="39304" xr:uid="{6229CF52-04D3-47F9-912E-D0C04FB45573}"/>
    <cellStyle name="Output 10 4 7" xfId="19428" xr:uid="{11A9460D-8AE5-40A3-B2C8-BB44652ED86F}"/>
    <cellStyle name="Output 10 4 7 2" xfId="44561" xr:uid="{273068B9-5621-406C-886E-1B57FFC93A8E}"/>
    <cellStyle name="Output 10 4 8" xfId="24768" xr:uid="{4B4B83A0-950F-4FD5-A44B-644E46A49950}"/>
    <cellStyle name="Output 10 4 8 2" xfId="49901" xr:uid="{119D160B-59DD-42E4-98BE-D1CD552ACBDB}"/>
    <cellStyle name="Output 10 4 9" xfId="31900" xr:uid="{3D05A770-F6A5-4876-8485-8515BB20D7D0}"/>
    <cellStyle name="Output 10 5" xfId="3866" xr:uid="{ABC9077A-96DA-4CF4-B65E-1E601A1EA3E4}"/>
    <cellStyle name="Output 10 5 10" xfId="6844" xr:uid="{B091FDCD-A09F-42AE-8F69-60A35CA412D5}"/>
    <cellStyle name="Output 10 5 2" xfId="9717" xr:uid="{8BAE87E2-332C-4F20-B5FC-74D0E75100CC}"/>
    <cellStyle name="Output 10 5 2 2" xfId="16797" xr:uid="{8CC88B38-A204-4FFB-ABE6-EF9B49BF22DC}"/>
    <cellStyle name="Output 10 5 2 2 2" xfId="41930" xr:uid="{FE45C2C6-BBD0-4F2F-A10E-12833559134D}"/>
    <cellStyle name="Output 10 5 2 3" xfId="21909" xr:uid="{586A7D8D-44A8-4DE6-B987-DE588DF6F7DF}"/>
    <cellStyle name="Output 10 5 2 3 2" xfId="47042" xr:uid="{C19DC751-F991-4444-8AA2-087735F9C9ED}"/>
    <cellStyle name="Output 10 5 2 4" xfId="27098" xr:uid="{69FB575D-06A5-4EA4-8CDD-140158310B55}"/>
    <cellStyle name="Output 10 5 2 4 2" xfId="52231" xr:uid="{4E717A37-5174-4531-90F4-9C5268FAE4D0}"/>
    <cellStyle name="Output 10 5 2 5" xfId="34859" xr:uid="{CDD5172D-A79D-46EE-A106-AD8D633075DC}"/>
    <cellStyle name="Output 10 5 3" xfId="10825" xr:uid="{04134870-DCF1-4A3C-B3AD-31E981B42138}"/>
    <cellStyle name="Output 10 5 3 2" xfId="17901" xr:uid="{6ABB17F1-8FBD-4E7D-B189-BA3C7237F3C8}"/>
    <cellStyle name="Output 10 5 3 2 2" xfId="43034" xr:uid="{E46757C4-6692-4DCB-8A04-78398A7B1265}"/>
    <cellStyle name="Output 10 5 3 3" xfId="23013" xr:uid="{F30350CE-DAE7-495E-B65B-C47815C22A69}"/>
    <cellStyle name="Output 10 5 3 3 2" xfId="48146" xr:uid="{7415765F-F024-40A4-842C-E60F263E3637}"/>
    <cellStyle name="Output 10 5 3 4" xfId="28198" xr:uid="{26762B2D-6D04-45AD-A2BD-34CFA0FF7064}"/>
    <cellStyle name="Output 10 5 3 4 2" xfId="53331" xr:uid="{275FF7B5-BFBA-41F0-A220-50976B82997B}"/>
    <cellStyle name="Output 10 5 3 5" xfId="35966" xr:uid="{0EA50BA5-5F23-4A70-B7DD-6B582C175DE7}"/>
    <cellStyle name="Output 10 5 4" xfId="11578" xr:uid="{F23DDEE3-472C-4FA5-95A6-B964642D6ADF}"/>
    <cellStyle name="Output 10 5 4 2" xfId="18652" xr:uid="{72D25169-E564-458A-B907-FE7FE6DF59D6}"/>
    <cellStyle name="Output 10 5 4 2 2" xfId="43785" xr:uid="{1700AD9F-84A3-43CA-B476-7E74576D2D8F}"/>
    <cellStyle name="Output 10 5 4 3" xfId="23764" xr:uid="{4DC0BF06-CCF4-4853-AF04-52395B662E7C}"/>
    <cellStyle name="Output 10 5 4 3 2" xfId="48897" xr:uid="{7489742B-110E-48EB-9473-AFE7E2C2B92B}"/>
    <cellStyle name="Output 10 5 4 4" xfId="28949" xr:uid="{D97C1832-0F64-4825-A4BE-E3FF7A05662D}"/>
    <cellStyle name="Output 10 5 4 4 2" xfId="54082" xr:uid="{6F4FEA77-B3F2-43D2-8720-9B6802796519}"/>
    <cellStyle name="Output 10 5 4 5" xfId="36717" xr:uid="{A90B0751-8611-40B5-8D85-5B65298D48D0}"/>
    <cellStyle name="Output 10 5 5" xfId="12225" xr:uid="{B61556CB-67B0-4545-A3D5-40F928261042}"/>
    <cellStyle name="Output 10 5 5 2" xfId="19299" xr:uid="{906168E2-053A-4686-BE8F-2610BE76E599}"/>
    <cellStyle name="Output 10 5 5 2 2" xfId="44432" xr:uid="{EBC7F8CE-5A15-408E-9A24-648A402B404D}"/>
    <cellStyle name="Output 10 5 5 3" xfId="24411" xr:uid="{3EDCD5DD-CF32-4778-BFE9-A95D58A6C91E}"/>
    <cellStyle name="Output 10 5 5 3 2" xfId="49544" xr:uid="{B48277A0-6F25-4322-ACE1-C0D9738B1B72}"/>
    <cellStyle name="Output 10 5 5 4" xfId="29596" xr:uid="{471CC758-3C62-4F31-894C-1C9110700125}"/>
    <cellStyle name="Output 10 5 5 4 2" xfId="54729" xr:uid="{DA26162C-5B46-421D-9C7D-4F03EA6658FC}"/>
    <cellStyle name="Output 10 5 5 5" xfId="37364" xr:uid="{8DB99F51-314C-49FA-B4D2-4EC3A2EC1263}"/>
    <cellStyle name="Output 10 5 6" xfId="14271" xr:uid="{BE36B13E-6262-492A-8F75-C866DC59CD38}"/>
    <cellStyle name="Output 10 5 6 2" xfId="39404" xr:uid="{9C0D03AA-19CF-48CD-BB5F-50B52A9E0143}"/>
    <cellStyle name="Output 10 5 7" xfId="19528" xr:uid="{ACC14398-84CC-461A-A525-168899A0551B}"/>
    <cellStyle name="Output 10 5 7 2" xfId="44661" xr:uid="{2B033991-4F7C-41A6-8AB9-9AC3F1891F1C}"/>
    <cellStyle name="Output 10 5 8" xfId="24868" xr:uid="{1A34BA57-6D77-452F-907A-78250615D52F}"/>
    <cellStyle name="Output 10 5 8 2" xfId="50001" xr:uid="{DC555AA7-6639-4F5F-942C-C3E3AC881432}"/>
    <cellStyle name="Output 10 5 9" xfId="32000" xr:uid="{2594AD86-05AC-4380-B720-0A7FF73E97C3}"/>
    <cellStyle name="Output 10 6" xfId="4036" xr:uid="{718C73B9-FF4F-498B-AA3E-AD890A4067E5}"/>
    <cellStyle name="Output 10 6 10" xfId="6885" xr:uid="{57512D57-774A-40A1-8D4E-D909D832BB62}"/>
    <cellStyle name="Output 10 6 2" xfId="9758" xr:uid="{94609DC4-4A4A-4BD1-A9A8-554AC7C1FDD5}"/>
    <cellStyle name="Output 10 6 2 2" xfId="16838" xr:uid="{B762E962-4D78-4BE2-A805-EC0F4A80AA78}"/>
    <cellStyle name="Output 10 6 2 2 2" xfId="41971" xr:uid="{92DF10DB-E08E-47C1-9BBF-F106F815A418}"/>
    <cellStyle name="Output 10 6 2 3" xfId="21950" xr:uid="{1407A165-1B95-405C-B0BC-E606A2F224FD}"/>
    <cellStyle name="Output 10 6 2 3 2" xfId="47083" xr:uid="{C6CFEA6F-27BD-40CF-A8ED-00DC3117BFA8}"/>
    <cellStyle name="Output 10 6 2 4" xfId="27139" xr:uid="{379164F0-3AB7-4570-B1CC-46CC93EE23F4}"/>
    <cellStyle name="Output 10 6 2 4 2" xfId="52272" xr:uid="{9C3AC7D4-3FF9-420C-9583-BA874617861A}"/>
    <cellStyle name="Output 10 6 2 5" xfId="34900" xr:uid="{4EFB5D80-9F99-4B44-9AE0-843FACDA1793}"/>
    <cellStyle name="Output 10 6 3" xfId="10866" xr:uid="{EFD8F7B0-FACC-4A2C-A483-01A915F1CD89}"/>
    <cellStyle name="Output 10 6 3 2" xfId="17942" xr:uid="{53C1E01F-6E25-4DC7-A4CA-4C28DF8F468A}"/>
    <cellStyle name="Output 10 6 3 2 2" xfId="43075" xr:uid="{C0F1AD95-193E-4070-86A9-2D210E62DDB8}"/>
    <cellStyle name="Output 10 6 3 3" xfId="23054" xr:uid="{F57B40A4-22EE-4E57-96EF-2A30B8621960}"/>
    <cellStyle name="Output 10 6 3 3 2" xfId="48187" xr:uid="{D6BC7E2F-CDE2-4F5A-A555-F63B8A202D46}"/>
    <cellStyle name="Output 10 6 3 4" xfId="28239" xr:uid="{64CA8FC2-6CE2-48E9-878C-6DB646B41FAF}"/>
    <cellStyle name="Output 10 6 3 4 2" xfId="53372" xr:uid="{949324AF-BB9C-4381-9899-4812A6F39AD5}"/>
    <cellStyle name="Output 10 6 3 5" xfId="36007" xr:uid="{F59234C3-32E7-4808-8125-143F326D437A}"/>
    <cellStyle name="Output 10 6 4" xfId="11619" xr:uid="{791FC2A6-AC95-4013-B9BF-0372B9EF5B1F}"/>
    <cellStyle name="Output 10 6 4 2" xfId="18693" xr:uid="{023E6CF5-12C1-4BB4-AA53-E71F91EAA3C8}"/>
    <cellStyle name="Output 10 6 4 2 2" xfId="43826" xr:uid="{DE40F7DD-ED1D-42EE-885C-72D51CDE57B1}"/>
    <cellStyle name="Output 10 6 4 3" xfId="23805" xr:uid="{F86A1D46-64E5-449E-A86E-197608081C88}"/>
    <cellStyle name="Output 10 6 4 3 2" xfId="48938" xr:uid="{C35CABBB-36F1-4735-A077-43EFBFDCDD7C}"/>
    <cellStyle name="Output 10 6 4 4" xfId="28990" xr:uid="{4534CA7E-919B-4131-85D4-E9856E875D3A}"/>
    <cellStyle name="Output 10 6 4 4 2" xfId="54123" xr:uid="{44C40CEE-031A-4759-84D2-29C81AA085AD}"/>
    <cellStyle name="Output 10 6 4 5" xfId="36758" xr:uid="{56B80C70-A394-45C5-A7F6-2165092C091F}"/>
    <cellStyle name="Output 10 6 5" xfId="12266" xr:uid="{13CD4B56-F705-49B1-8421-544E093B1315}"/>
    <cellStyle name="Output 10 6 5 2" xfId="19340" xr:uid="{63517923-F118-40B2-A69B-56707BD93901}"/>
    <cellStyle name="Output 10 6 5 2 2" xfId="44473" xr:uid="{C358D79B-3BE4-4F59-8DCA-E763548EC7F9}"/>
    <cellStyle name="Output 10 6 5 3" xfId="24452" xr:uid="{7654630C-A52E-4C1D-B369-429964CF3A56}"/>
    <cellStyle name="Output 10 6 5 3 2" xfId="49585" xr:uid="{8DA73160-334C-4333-A9E3-A61568B4AD3C}"/>
    <cellStyle name="Output 10 6 5 4" xfId="29637" xr:uid="{D77A4CAA-3339-455D-BD78-7B59A6C9A622}"/>
    <cellStyle name="Output 10 6 5 4 2" xfId="54770" xr:uid="{6AD5D231-4762-4FB2-A594-946CD8C5DA48}"/>
    <cellStyle name="Output 10 6 5 5" xfId="37405" xr:uid="{361113A9-9D30-4EFC-8D4E-6A2D806B0AAF}"/>
    <cellStyle name="Output 10 6 6" xfId="14312" xr:uid="{67E87761-2C8E-4BC6-BE7E-17BB1258D0D9}"/>
    <cellStyle name="Output 10 6 6 2" xfId="39445" xr:uid="{58F0F1E3-E04D-4D27-8E82-2F22B7A85E32}"/>
    <cellStyle name="Output 10 6 7" xfId="19569" xr:uid="{C66FE631-0F02-41A3-8BBE-134AF4D16A96}"/>
    <cellStyle name="Output 10 6 7 2" xfId="44702" xr:uid="{3D5DADA9-4874-4F1B-8CC2-C64E9D09EEA6}"/>
    <cellStyle name="Output 10 6 8" xfId="24909" xr:uid="{C07D4C47-303D-4EFE-A67B-4BBA1665F533}"/>
    <cellStyle name="Output 10 6 8 2" xfId="50042" xr:uid="{516D1772-1062-42DD-80AD-3AE7BD4F2F77}"/>
    <cellStyle name="Output 10 6 9" xfId="32041" xr:uid="{475FBCB7-8AF4-4BC3-BE97-7EAEEB8B4F83}"/>
    <cellStyle name="Output 10 7" xfId="2732" xr:uid="{2B25B1B9-73DC-4F4D-B8EE-C3AEE396DC9B}"/>
    <cellStyle name="Output 10 7 2" xfId="14925" xr:uid="{C0DB7067-2440-4B26-AC22-0599D6F97DF0}"/>
    <cellStyle name="Output 10 7 2 2" xfId="40058" xr:uid="{64BFA8F0-E40C-48CA-9F6A-82E5FFEB7C57}"/>
    <cellStyle name="Output 10 7 3" xfId="20156" xr:uid="{F9ACBF5C-66E5-4F02-85C5-EE4CAA4E49BE}"/>
    <cellStyle name="Output 10 7 3 2" xfId="45289" xr:uid="{8A851737-1957-4A03-8083-A477577C3CE2}"/>
    <cellStyle name="Output 10 7 4" xfId="25479" xr:uid="{52F982B9-39CE-4CD5-96A8-1409916E3D35}"/>
    <cellStyle name="Output 10 7 4 2" xfId="50612" xr:uid="{748BC6CA-A22C-468F-A84B-A995FEFA34E4}"/>
    <cellStyle name="Output 10 7 5" xfId="32661" xr:uid="{2553F5C1-BE4A-44BE-919A-ED8DAAF40BDA}"/>
    <cellStyle name="Output 10 7 6" xfId="7512" xr:uid="{1326E921-C890-40A0-8BE0-0FA6C28CD104}"/>
    <cellStyle name="Output 10 8" xfId="4097" xr:uid="{77738A70-9DE8-4CEC-85D1-E5E0D644EA03}"/>
    <cellStyle name="Output 10 8 2" xfId="30033" xr:uid="{67F8EDD9-BDFB-4BD3-8376-129AC55651DA}"/>
    <cellStyle name="Output 10 9" xfId="4642" xr:uid="{9D8B5CBA-81BE-4B7B-A2C9-3A92E1F74237}"/>
    <cellStyle name="Output 11" xfId="1569" xr:uid="{00000000-0005-0000-0000-000002070000}"/>
    <cellStyle name="Output 11 2" xfId="3384" xr:uid="{7510CB52-719F-41F7-89C4-6058177C47BF}"/>
    <cellStyle name="Output 11 2 2" xfId="8245" xr:uid="{2CA0678F-0C4E-459C-A486-2CBA27D7E42C}"/>
    <cellStyle name="Output 11 2 2 2" xfId="15583" xr:uid="{6C838451-B4A9-4E83-8905-A9B77DAFD934}"/>
    <cellStyle name="Output 11 2 2 2 2" xfId="40716" xr:uid="{E562BE1B-58F0-4A03-BCC9-CC12F210E7B9}"/>
    <cellStyle name="Output 11 2 2 3" xfId="20774" xr:uid="{CAFA65A8-49C3-42AD-818F-B093DCECF3A1}"/>
    <cellStyle name="Output 11 2 2 3 2" xfId="45907" xr:uid="{0DF5E481-04AB-4F34-9869-00E775890F51}"/>
    <cellStyle name="Output 11 2 2 4" xfId="26091" xr:uid="{FA0A2F1F-C92E-4F82-A626-F2AEE5F6ACBF}"/>
    <cellStyle name="Output 11 2 2 4 2" xfId="51224" xr:uid="{3680BD71-7C27-4BAD-B084-BA7E36446798}"/>
    <cellStyle name="Output 11 2 2 5" xfId="33387" xr:uid="{BE4C1477-17CE-4809-AB1F-234BD8FA94ED}"/>
    <cellStyle name="Output 11 2 3" xfId="6986" xr:uid="{F93033FA-EE55-44ED-A6DD-DDA34B1CEBDC}"/>
    <cellStyle name="Output 11 2 3 2" xfId="14409" xr:uid="{C2A48C23-880E-44EE-BF29-823BF67A3D0C}"/>
    <cellStyle name="Output 11 2 3 2 2" xfId="39542" xr:uid="{FF21112D-D198-48A9-8F91-1ECBF8EE4B02}"/>
    <cellStyle name="Output 11 2 3 3" xfId="19661" xr:uid="{08D92273-F2CB-49BB-98B6-4E0A454A02A4}"/>
    <cellStyle name="Output 11 2 3 3 2" xfId="44794" xr:uid="{1033AFAF-5036-482C-AF8A-F5F62C72A447}"/>
    <cellStyle name="Output 11 2 3 4" xfId="24997" xr:uid="{61038F5A-B900-4DC0-AED7-F038A21F4E4E}"/>
    <cellStyle name="Output 11 2 3 4 2" xfId="50130" xr:uid="{759AFB95-B84C-4B9A-8A69-BE50FE6F6499}"/>
    <cellStyle name="Output 11 2 3 5" xfId="32138" xr:uid="{FA593D01-108D-4324-859E-531DFF903A32}"/>
    <cellStyle name="Output 11 2 4" xfId="7708" xr:uid="{179D576C-94BD-4D6F-9A22-3CC943985C4B}"/>
    <cellStyle name="Output 11 2 4 2" xfId="15068" xr:uid="{1087F8BC-5440-438A-B59D-4FA4C2DD2A8E}"/>
    <cellStyle name="Output 11 2 4 2 2" xfId="40201" xr:uid="{54A74F54-5164-420B-B06B-E53A1C1FBA92}"/>
    <cellStyle name="Output 11 2 4 3" xfId="20283" xr:uid="{F8E67485-41DF-4088-A8DF-473203CF4152}"/>
    <cellStyle name="Output 11 2 4 3 2" xfId="45416" xr:uid="{5D1FC172-8F02-4560-ABAE-DB77D0F3B9CC}"/>
    <cellStyle name="Output 11 2 4 4" xfId="25606" xr:uid="{36EBF0F4-37D3-40B5-8AF4-4C92F8E60B49}"/>
    <cellStyle name="Output 11 2 4 4 2" xfId="50739" xr:uid="{9CC79A85-BA7F-4EC1-B4AF-F8AA7E4C4020}"/>
    <cellStyle name="Output 11 2 4 5" xfId="32855" xr:uid="{18143E6B-35D5-46B1-80AE-C3A7B49CF8FE}"/>
    <cellStyle name="Output 11 2 5" xfId="10435" xr:uid="{D4027AEF-4D90-419B-A579-E305D1B8DDF2}"/>
    <cellStyle name="Output 11 2 5 2" xfId="17511" xr:uid="{41823078-2695-46F4-876C-1B7DF337BA94}"/>
    <cellStyle name="Output 11 2 5 2 2" xfId="42644" xr:uid="{69E7F494-291D-4FE5-AF7E-0C0E62E808C2}"/>
    <cellStyle name="Output 11 2 5 3" xfId="22623" xr:uid="{46CE57E9-40D9-4440-A024-928CD48985CE}"/>
    <cellStyle name="Output 11 2 5 3 2" xfId="47756" xr:uid="{DDDCC2FC-05CB-4BBD-83B7-C36E9C26F4A1}"/>
    <cellStyle name="Output 11 2 5 4" xfId="27808" xr:uid="{64FC8F12-A120-41A1-9C80-430B26D2C428}"/>
    <cellStyle name="Output 11 2 5 4 2" xfId="52941" xr:uid="{490CB5CD-79AC-4D33-9A93-661E6B635374}"/>
    <cellStyle name="Output 11 2 5 5" xfId="35576" xr:uid="{E4CE94AB-CACC-47D1-B74E-99F9ADBEBE7A}"/>
    <cellStyle name="Output 11 2 6" xfId="12814" xr:uid="{83A5188B-1DB5-4AEF-8FCF-C0BB1C6C81C7}"/>
    <cellStyle name="Output 11 2 6 2" xfId="37952" xr:uid="{0A321452-01AF-4BE4-AB86-465ADE8E6EA9}"/>
    <cellStyle name="Output 11 2 7" xfId="20988" xr:uid="{499A79AE-0385-42AC-82BC-13BE512DE81C}"/>
    <cellStyle name="Output 11 2 7 2" xfId="46121" xr:uid="{6A5EFB29-77BF-4E5C-BEE7-2E48056A6774}"/>
    <cellStyle name="Output 11 2 8" xfId="30615" xr:uid="{102DE0F1-ADD8-4171-A47D-3C2117844EC5}"/>
    <cellStyle name="Output 11 2 9" xfId="5116" xr:uid="{205606D5-02FC-4FF9-A777-AEB47490A61A}"/>
    <cellStyle name="Output 11 3" xfId="3098" xr:uid="{69A528C1-B727-4303-9311-D72708E93580}"/>
    <cellStyle name="Output 11 3 10" xfId="5531" xr:uid="{4B5E6E40-3C2E-49A3-8449-5717EB941CE0}"/>
    <cellStyle name="Output 11 3 2" xfId="8645" xr:uid="{CC6F3EC7-738D-4FD1-861B-389B6A43CD86}"/>
    <cellStyle name="Output 11 3 2 2" xfId="15902" xr:uid="{DC08D0B0-71D0-4B21-9525-619A02DE443A}"/>
    <cellStyle name="Output 11 3 2 2 2" xfId="41035" xr:uid="{7ECD9D18-3BC5-4384-B89F-BFB2912EC5A5}"/>
    <cellStyle name="Output 11 3 2 3" xfId="21075" xr:uid="{D48B84E1-CACD-4DB1-9B25-C1592541DAD7}"/>
    <cellStyle name="Output 11 3 2 3 2" xfId="46208" xr:uid="{518A2A59-A4A7-477D-A237-7F0F1D74B3E2}"/>
    <cellStyle name="Output 11 3 2 4" xfId="26288" xr:uid="{A7B061A5-FEE2-4909-A079-3C8395FB8310}"/>
    <cellStyle name="Output 11 3 2 4 2" xfId="51421" xr:uid="{16FD0DF4-CB85-495F-BBEE-03E16063A2B0}"/>
    <cellStyle name="Output 11 3 2 5" xfId="33787" xr:uid="{10EF2066-2FF9-42B5-A245-A09205778B98}"/>
    <cellStyle name="Output 11 3 3" xfId="9928" xr:uid="{C8999BAD-5610-4577-87A6-AA7DD119B622}"/>
    <cellStyle name="Output 11 3 3 2" xfId="17004" xr:uid="{F9C0547E-7BE4-4448-B601-9EE193238734}"/>
    <cellStyle name="Output 11 3 3 2 2" xfId="42137" xr:uid="{645EFE4A-C1E2-41FC-92D4-1D1C5E601DD4}"/>
    <cellStyle name="Output 11 3 3 3" xfId="22116" xr:uid="{026FA7BF-7C77-49FD-8F20-868CE004D18B}"/>
    <cellStyle name="Output 11 3 3 3 2" xfId="47249" xr:uid="{153FA3FC-9AB7-4CA8-9B96-D6332A8EC8EF}"/>
    <cellStyle name="Output 11 3 3 4" xfId="27301" xr:uid="{D2BDD91E-1A42-4C76-AD6D-D64B47F3B763}"/>
    <cellStyle name="Output 11 3 3 4 2" xfId="52434" xr:uid="{6E369CD8-8CDD-48F9-8A0C-68BC91F189DF}"/>
    <cellStyle name="Output 11 3 3 5" xfId="35069" xr:uid="{52D3ADFD-545C-4830-BC5A-4CE7CED96DE4}"/>
    <cellStyle name="Output 11 3 4" xfId="7826" xr:uid="{1D11BDE5-F15C-4AAF-955B-EF5A858ED8EE}"/>
    <cellStyle name="Output 11 3 4 2" xfId="15185" xr:uid="{3D8283E3-2CB9-40A6-9F52-3041B02D8B57}"/>
    <cellStyle name="Output 11 3 4 2 2" xfId="40318" xr:uid="{ECBD7301-6564-4935-BA9D-F8ABD22DD5EF}"/>
    <cellStyle name="Output 11 3 4 3" xfId="20399" xr:uid="{943917F5-2433-4166-A38D-C02EAE6CD931}"/>
    <cellStyle name="Output 11 3 4 3 2" xfId="45532" xr:uid="{936A348A-C909-4826-956F-1C678F0856F1}"/>
    <cellStyle name="Output 11 3 4 4" xfId="25722" xr:uid="{4319AE82-DA50-4E9A-BA25-156FBC6C08C8}"/>
    <cellStyle name="Output 11 3 4 4 2" xfId="50855" xr:uid="{997808CA-8E0F-41D8-8FE1-8210F3D560EB}"/>
    <cellStyle name="Output 11 3 4 5" xfId="32973" xr:uid="{B88EF3C2-4F69-4957-BA9A-351DE1D8E640}"/>
    <cellStyle name="Output 11 3 5" xfId="7152" xr:uid="{EB3B55DB-05F7-4F14-82DA-BD5E5ADA0515}"/>
    <cellStyle name="Output 11 3 5 2" xfId="14575" xr:uid="{8B820398-F194-4715-887C-0B7087A67CBD}"/>
    <cellStyle name="Output 11 3 5 2 2" xfId="39708" xr:uid="{1DE4858B-8704-45C0-AF61-480BA830FB39}"/>
    <cellStyle name="Output 11 3 5 3" xfId="19827" xr:uid="{6B4EEDA4-E8AB-4051-92F8-C9DE661A5361}"/>
    <cellStyle name="Output 11 3 5 3 2" xfId="44960" xr:uid="{31DC45BF-60F2-4082-BAE1-76228ED9581A}"/>
    <cellStyle name="Output 11 3 5 4" xfId="25163" xr:uid="{4DF4BDA7-D699-43C6-8670-CE4A5F66E456}"/>
    <cellStyle name="Output 11 3 5 4 2" xfId="50296" xr:uid="{0DC094B2-145B-42A0-8A70-136E8E1BCA07}"/>
    <cellStyle name="Output 11 3 5 5" xfId="32304" xr:uid="{F4B9D5D8-F7B1-4AEB-B23B-6B469A364482}"/>
    <cellStyle name="Output 11 3 6" xfId="13520" xr:uid="{586EC3D3-6BD2-4D61-BB62-4CF211929CF0}"/>
    <cellStyle name="Output 11 3 6 2" xfId="38654" xr:uid="{303D8D56-E666-4584-8CDB-CB2ADE098CAD}"/>
    <cellStyle name="Output 11 3 7" xfId="15318" xr:uid="{3265A179-BBBF-4B7C-A12A-330A6576308E}"/>
    <cellStyle name="Output 11 3 7 2" xfId="40451" xr:uid="{22F0B7ED-1E23-4242-A3C4-9361223ABFEC}"/>
    <cellStyle name="Output 11 3 8" xfId="20945" xr:uid="{600688D7-B2E3-4F8D-A1BC-2907B4533C97}"/>
    <cellStyle name="Output 11 3 8 2" xfId="46078" xr:uid="{BD0FE6A0-0177-4F52-B7EE-456BE02B5029}"/>
    <cellStyle name="Output 11 3 9" xfId="30998" xr:uid="{8EAF949E-DC5C-4299-9389-47BC65297BFA}"/>
    <cellStyle name="Output 11 4" xfId="3184" xr:uid="{96047B53-10C0-4B70-9FB3-C7A3C060511C}"/>
    <cellStyle name="Output 11 4 10" xfId="6745" xr:uid="{5B7ADE4C-4002-4727-8099-D49E9604E2B5}"/>
    <cellStyle name="Output 11 4 2" xfId="9618" xr:uid="{F44A3296-F88E-40E8-8014-92D44A1AF797}"/>
    <cellStyle name="Output 11 4 2 2" xfId="16698" xr:uid="{58C4E958-09C9-4AF5-9C4D-0FB617574C6F}"/>
    <cellStyle name="Output 11 4 2 2 2" xfId="41831" xr:uid="{C39AD6E6-BF2E-4AAD-84BC-18DEA71AC0BD}"/>
    <cellStyle name="Output 11 4 2 3" xfId="21810" xr:uid="{295A783A-FF03-411A-A8CC-96E8C1D081F5}"/>
    <cellStyle name="Output 11 4 2 3 2" xfId="46943" xr:uid="{EA45C17D-75B6-4A44-B7F1-5309E774A7F9}"/>
    <cellStyle name="Output 11 4 2 4" xfId="26999" xr:uid="{5661D07B-A7F2-4CB1-8EC8-B2A33E6952BF}"/>
    <cellStyle name="Output 11 4 2 4 2" xfId="52132" xr:uid="{983E011D-5A7B-48A8-8E10-59E675F2DF0B}"/>
    <cellStyle name="Output 11 4 2 5" xfId="34760" xr:uid="{9215B682-6B4F-43BC-BD86-A94DB099B735}"/>
    <cellStyle name="Output 11 4 3" xfId="10726" xr:uid="{EBC3A858-E9F3-48DA-851F-4290233F8E1F}"/>
    <cellStyle name="Output 11 4 3 2" xfId="17802" xr:uid="{17AA419C-D262-4B11-ABCC-DBD3858CA359}"/>
    <cellStyle name="Output 11 4 3 2 2" xfId="42935" xr:uid="{81920FD2-8CDB-404C-BA18-623507BC71E9}"/>
    <cellStyle name="Output 11 4 3 3" xfId="22914" xr:uid="{6BD1CF91-914C-43D3-B2A3-E986882A3563}"/>
    <cellStyle name="Output 11 4 3 3 2" xfId="48047" xr:uid="{303DE21C-533C-4DDC-AF5C-300D999CB5B7}"/>
    <cellStyle name="Output 11 4 3 4" xfId="28099" xr:uid="{344A7464-941E-4F8D-8321-A3AAD6623820}"/>
    <cellStyle name="Output 11 4 3 4 2" xfId="53232" xr:uid="{FE19CAD6-C93F-4409-AE0A-71B8AAD60F72}"/>
    <cellStyle name="Output 11 4 3 5" xfId="35867" xr:uid="{0ABD17D2-DB98-4494-BB95-8B24047CCA94}"/>
    <cellStyle name="Output 11 4 4" xfId="11479" xr:uid="{2B994590-0582-40BD-857E-6435334A7AC1}"/>
    <cellStyle name="Output 11 4 4 2" xfId="18553" xr:uid="{B55CA0BC-0C48-4D57-AEFF-6F7D98796AB6}"/>
    <cellStyle name="Output 11 4 4 2 2" xfId="43686" xr:uid="{BF4CEDD4-A614-407C-9166-601212B7FBBB}"/>
    <cellStyle name="Output 11 4 4 3" xfId="23665" xr:uid="{F2911272-A2BE-40ED-9C44-334FDA50B305}"/>
    <cellStyle name="Output 11 4 4 3 2" xfId="48798" xr:uid="{9DCE9DC5-2FCE-4DF9-A993-A7F2962F0B7F}"/>
    <cellStyle name="Output 11 4 4 4" xfId="28850" xr:uid="{94B6A8DC-000A-4360-A04A-5A05779224F2}"/>
    <cellStyle name="Output 11 4 4 4 2" xfId="53983" xr:uid="{0ABD6569-0F84-4D81-BCD4-EDB6CFEDAA07}"/>
    <cellStyle name="Output 11 4 4 5" xfId="36618" xr:uid="{85BCDBCD-4DF7-4918-8551-F9FA000A1CDD}"/>
    <cellStyle name="Output 11 4 5" xfId="12126" xr:uid="{F83413B6-954E-4EA5-9F78-CD61E0BD63F4}"/>
    <cellStyle name="Output 11 4 5 2" xfId="19200" xr:uid="{80070C4E-4617-48DE-AFCF-C46FC8D280F0}"/>
    <cellStyle name="Output 11 4 5 2 2" xfId="44333" xr:uid="{B5D9F0D1-AAD2-41DF-94F9-4B525AA2A1C3}"/>
    <cellStyle name="Output 11 4 5 3" xfId="24312" xr:uid="{45D36685-05AC-4613-8B58-B1D573C98EA6}"/>
    <cellStyle name="Output 11 4 5 3 2" xfId="49445" xr:uid="{787324BA-D96A-4CB5-A998-9E101AF941DC}"/>
    <cellStyle name="Output 11 4 5 4" xfId="29497" xr:uid="{FA3A49D9-A8CF-4966-B47B-7F28E6883E84}"/>
    <cellStyle name="Output 11 4 5 4 2" xfId="54630" xr:uid="{0395A79E-82E8-411C-9154-04820E0FA9B5}"/>
    <cellStyle name="Output 11 4 5 5" xfId="37265" xr:uid="{DB8A5D3D-FA98-48F0-A515-CC2DACEA33D4}"/>
    <cellStyle name="Output 11 4 6" xfId="14172" xr:uid="{CC20508E-7DC3-4A38-A4CD-30574894B1D9}"/>
    <cellStyle name="Output 11 4 6 2" xfId="39305" xr:uid="{0D32D005-F418-4120-A883-F43829A39F07}"/>
    <cellStyle name="Output 11 4 7" xfId="19429" xr:uid="{CB47D722-8D3C-4BD8-BE6D-6704884D249B}"/>
    <cellStyle name="Output 11 4 7 2" xfId="44562" xr:uid="{E27E92E3-A9D2-463E-A6C1-10597BE5A71F}"/>
    <cellStyle name="Output 11 4 8" xfId="24769" xr:uid="{7DF17C83-7E28-40AB-8B4A-13285A975179}"/>
    <cellStyle name="Output 11 4 8 2" xfId="49902" xr:uid="{3D01EF00-DD65-41A1-AE94-A1E10A204506}"/>
    <cellStyle name="Output 11 4 9" xfId="31901" xr:uid="{5464C78F-852D-4927-AEC4-F0C593E7F72A}"/>
    <cellStyle name="Output 11 5" xfId="3858" xr:uid="{BE02747A-D1F9-445D-9825-4C317339282D}"/>
    <cellStyle name="Output 11 5 10" xfId="6845" xr:uid="{728BDAB6-AA93-4F12-8BA7-500E8065D330}"/>
    <cellStyle name="Output 11 5 2" xfId="9718" xr:uid="{C08158FD-3E92-4371-9C69-1B8C3FA3991F}"/>
    <cellStyle name="Output 11 5 2 2" xfId="16798" xr:uid="{61F7A2D6-17DF-48EB-80AB-A5C3058FF933}"/>
    <cellStyle name="Output 11 5 2 2 2" xfId="41931" xr:uid="{50F30FBC-D540-49AB-A611-132EB9A23EA3}"/>
    <cellStyle name="Output 11 5 2 3" xfId="21910" xr:uid="{63A61BD5-3E7F-4897-894A-19F48B6B2FC7}"/>
    <cellStyle name="Output 11 5 2 3 2" xfId="47043" xr:uid="{D87B1177-8599-4E85-B4FE-EF8E791EF627}"/>
    <cellStyle name="Output 11 5 2 4" xfId="27099" xr:uid="{5E289E11-03CC-40CE-A571-0E5E61C28BC1}"/>
    <cellStyle name="Output 11 5 2 4 2" xfId="52232" xr:uid="{A4A68EED-1168-4BAB-A508-F29DCF44A215}"/>
    <cellStyle name="Output 11 5 2 5" xfId="34860" xr:uid="{C8CF8B31-3057-4DF7-A6F8-9A02A02AB366}"/>
    <cellStyle name="Output 11 5 3" xfId="10826" xr:uid="{7BC84748-A989-45B4-9EC2-FC952B1A112B}"/>
    <cellStyle name="Output 11 5 3 2" xfId="17902" xr:uid="{02924C70-EB07-45BD-9DBA-C2A70A3B30B2}"/>
    <cellStyle name="Output 11 5 3 2 2" xfId="43035" xr:uid="{D0CAE411-8A46-4C49-8596-1B4D610B4C7F}"/>
    <cellStyle name="Output 11 5 3 3" xfId="23014" xr:uid="{2A40E1E5-C382-462B-8ED3-4611446AE04F}"/>
    <cellStyle name="Output 11 5 3 3 2" xfId="48147" xr:uid="{98D126A8-E641-4A78-AD46-C666FDC85783}"/>
    <cellStyle name="Output 11 5 3 4" xfId="28199" xr:uid="{975D84D6-7502-4971-918C-4BB97CB58E8B}"/>
    <cellStyle name="Output 11 5 3 4 2" xfId="53332" xr:uid="{51084D62-9DD9-4803-9E93-B3AEA5FEAC13}"/>
    <cellStyle name="Output 11 5 3 5" xfId="35967" xr:uid="{C5F4CE41-E6C2-4AE2-B563-AED375C94FEF}"/>
    <cellStyle name="Output 11 5 4" xfId="11579" xr:uid="{18BEEDE3-A3F0-40A7-A08E-B2F48A269699}"/>
    <cellStyle name="Output 11 5 4 2" xfId="18653" xr:uid="{998A1910-18B0-4B57-96DD-DAAF83EA0A2F}"/>
    <cellStyle name="Output 11 5 4 2 2" xfId="43786" xr:uid="{5E19345A-DB24-4555-9D51-536A466CB7D7}"/>
    <cellStyle name="Output 11 5 4 3" xfId="23765" xr:uid="{26F88D17-29EC-4542-8E16-49F189ED432C}"/>
    <cellStyle name="Output 11 5 4 3 2" xfId="48898" xr:uid="{83088540-E956-491F-8F14-5E764E8A5A46}"/>
    <cellStyle name="Output 11 5 4 4" xfId="28950" xr:uid="{939CB5CF-FC5E-4C18-82CA-9F333297882F}"/>
    <cellStyle name="Output 11 5 4 4 2" xfId="54083" xr:uid="{86D489DD-05E6-42AB-97DC-3290BD42514E}"/>
    <cellStyle name="Output 11 5 4 5" xfId="36718" xr:uid="{A4E58CF2-EB5E-4907-A2DF-1FD5CFFC338D}"/>
    <cellStyle name="Output 11 5 5" xfId="12226" xr:uid="{9B50703A-F37D-48D3-B285-DE53679D720D}"/>
    <cellStyle name="Output 11 5 5 2" xfId="19300" xr:uid="{C50C99C0-8295-48C5-9233-9ADF0A527B1F}"/>
    <cellStyle name="Output 11 5 5 2 2" xfId="44433" xr:uid="{EE274DB0-1BE7-4765-9F51-A7BFFEB22421}"/>
    <cellStyle name="Output 11 5 5 3" xfId="24412" xr:uid="{00CCABF5-D1FD-4E61-B27D-7D2649B3CB2D}"/>
    <cellStyle name="Output 11 5 5 3 2" xfId="49545" xr:uid="{DDD558BE-878F-407C-82B7-33F428750FDE}"/>
    <cellStyle name="Output 11 5 5 4" xfId="29597" xr:uid="{31BC33E4-80D3-4549-942B-3FD15E09106E}"/>
    <cellStyle name="Output 11 5 5 4 2" xfId="54730" xr:uid="{26DD1D18-2EAF-4868-AB9E-76134994B8A3}"/>
    <cellStyle name="Output 11 5 5 5" xfId="37365" xr:uid="{4895EA87-869F-4055-8B9A-2B4A244112F8}"/>
    <cellStyle name="Output 11 5 6" xfId="14272" xr:uid="{47909AEF-A5E5-4A8A-856F-BBA6050A5779}"/>
    <cellStyle name="Output 11 5 6 2" xfId="39405" xr:uid="{89F7F376-AD21-4A1F-9F89-4CCC16F50B22}"/>
    <cellStyle name="Output 11 5 7" xfId="19529" xr:uid="{DC1F16D9-3EB1-41E4-BFF3-FC6BA5D5AA1B}"/>
    <cellStyle name="Output 11 5 7 2" xfId="44662" xr:uid="{9C1D6E71-2D7B-48FC-B6CA-4166C3A4D274}"/>
    <cellStyle name="Output 11 5 8" xfId="24869" xr:uid="{5905C112-5480-41E6-8375-80A8F3208424}"/>
    <cellStyle name="Output 11 5 8 2" xfId="50002" xr:uid="{A6EE8079-C985-4332-BD15-DB77F887B4FE}"/>
    <cellStyle name="Output 11 5 9" xfId="32001" xr:uid="{4A8A3942-2E1B-4BF4-9839-2836844E9095}"/>
    <cellStyle name="Output 11 6" xfId="2741" xr:uid="{4AAE1275-F3DE-4192-A340-AF6C63B7A333}"/>
    <cellStyle name="Output 11 6 10" xfId="6886" xr:uid="{6DD62E68-9891-41C3-AF6B-6D3510992491}"/>
    <cellStyle name="Output 11 6 2" xfId="9759" xr:uid="{920F7EF8-7E51-4EC6-94D8-1D5D6CA49F9A}"/>
    <cellStyle name="Output 11 6 2 2" xfId="16839" xr:uid="{0AB7CFDF-E2D9-4623-81BC-D19ED124B65D}"/>
    <cellStyle name="Output 11 6 2 2 2" xfId="41972" xr:uid="{EF1B7340-20AC-4D02-A0CA-178F27D4DD16}"/>
    <cellStyle name="Output 11 6 2 3" xfId="21951" xr:uid="{C1D3BB02-FABD-4982-9E4A-E20819DF5E1F}"/>
    <cellStyle name="Output 11 6 2 3 2" xfId="47084" xr:uid="{91B7CA9B-1773-45AC-A9CA-41DF2C811AC6}"/>
    <cellStyle name="Output 11 6 2 4" xfId="27140" xr:uid="{13B1D294-A6BD-45CC-A298-E5E5C0A9C25C}"/>
    <cellStyle name="Output 11 6 2 4 2" xfId="52273" xr:uid="{DC27F360-979C-48AF-92F3-CB75A794F6E4}"/>
    <cellStyle name="Output 11 6 2 5" xfId="34901" xr:uid="{51485B04-41A2-4EA3-8F77-88DA6A3CE67E}"/>
    <cellStyle name="Output 11 6 3" xfId="10867" xr:uid="{925857B0-7A7C-4515-9AF6-3D07D4950291}"/>
    <cellStyle name="Output 11 6 3 2" xfId="17943" xr:uid="{717C7010-D994-4117-9567-101E12A72125}"/>
    <cellStyle name="Output 11 6 3 2 2" xfId="43076" xr:uid="{8AD6BA8E-D3C1-406A-8F21-091417FE6C3A}"/>
    <cellStyle name="Output 11 6 3 3" xfId="23055" xr:uid="{CC4D1508-FC93-451C-8308-C86B11A79003}"/>
    <cellStyle name="Output 11 6 3 3 2" xfId="48188" xr:uid="{CEA16773-E4D3-4953-B4D8-910132BC6E54}"/>
    <cellStyle name="Output 11 6 3 4" xfId="28240" xr:uid="{BB5EA0EB-454A-40AC-811D-5AF6490A68B2}"/>
    <cellStyle name="Output 11 6 3 4 2" xfId="53373" xr:uid="{2AABBD9C-AD7D-43C0-AF0C-7E04FEB9D6D8}"/>
    <cellStyle name="Output 11 6 3 5" xfId="36008" xr:uid="{1F8E1B41-1485-42A1-92AB-5A9828FA82C5}"/>
    <cellStyle name="Output 11 6 4" xfId="11620" xr:uid="{D7EF5203-9926-4018-922A-B14EED3C57A2}"/>
    <cellStyle name="Output 11 6 4 2" xfId="18694" xr:uid="{6685F749-719A-4E44-9F7C-1B94CB044C09}"/>
    <cellStyle name="Output 11 6 4 2 2" xfId="43827" xr:uid="{E9603CDC-46EB-46C4-9979-50A8BF35EA58}"/>
    <cellStyle name="Output 11 6 4 3" xfId="23806" xr:uid="{150CFEB1-B546-4464-ABAE-D420E0600D54}"/>
    <cellStyle name="Output 11 6 4 3 2" xfId="48939" xr:uid="{B6B01572-1828-488D-A28E-338CFB773165}"/>
    <cellStyle name="Output 11 6 4 4" xfId="28991" xr:uid="{56A86312-8496-48B9-ACBC-7869D5E093EC}"/>
    <cellStyle name="Output 11 6 4 4 2" xfId="54124" xr:uid="{AA795745-3A67-4958-B644-E680D7B26906}"/>
    <cellStyle name="Output 11 6 4 5" xfId="36759" xr:uid="{31232816-0327-487B-B67E-B0E7086793D1}"/>
    <cellStyle name="Output 11 6 5" xfId="12267" xr:uid="{7835D886-415D-45C0-A96A-16DC2CBCF408}"/>
    <cellStyle name="Output 11 6 5 2" xfId="19341" xr:uid="{476BA54F-C12A-4E95-B4E2-FA71FA5BE1E8}"/>
    <cellStyle name="Output 11 6 5 2 2" xfId="44474" xr:uid="{55B9C573-DDDF-40B2-A8FC-812F9C6D8DBC}"/>
    <cellStyle name="Output 11 6 5 3" xfId="24453" xr:uid="{8CD45D67-D039-4772-B4D9-52FF5D56F3DD}"/>
    <cellStyle name="Output 11 6 5 3 2" xfId="49586" xr:uid="{EA8FD1C4-21B9-40B9-A9D4-A242F6DBBA50}"/>
    <cellStyle name="Output 11 6 5 4" xfId="29638" xr:uid="{A538386A-CE04-4C33-97EB-F4FAA6D07EC6}"/>
    <cellStyle name="Output 11 6 5 4 2" xfId="54771" xr:uid="{53AE3A0F-8889-4690-A86B-DA1834BC6C48}"/>
    <cellStyle name="Output 11 6 5 5" xfId="37406" xr:uid="{B77A56E9-98B2-493B-9677-2F90DD140C9C}"/>
    <cellStyle name="Output 11 6 6" xfId="14313" xr:uid="{8A5C953F-7C1B-403E-801D-766D22604570}"/>
    <cellStyle name="Output 11 6 6 2" xfId="39446" xr:uid="{355549B8-66BB-43A0-8724-2A96F86025BF}"/>
    <cellStyle name="Output 11 6 7" xfId="19570" xr:uid="{BD59283B-098F-4E07-B297-8F06F4829575}"/>
    <cellStyle name="Output 11 6 7 2" xfId="44703" xr:uid="{5E2C2032-C8F0-4042-8D68-4158C0FEA7F8}"/>
    <cellStyle name="Output 11 6 8" xfId="24910" xr:uid="{391C6459-C7D1-47BC-A4CF-CB5CC2BF7A0E}"/>
    <cellStyle name="Output 11 6 8 2" xfId="50043" xr:uid="{F69BE97E-B743-4EB8-9EE9-946D82A708E7}"/>
    <cellStyle name="Output 11 6 9" xfId="32042" xr:uid="{16505E18-2BC4-46B8-9400-C8E5A292113C}"/>
    <cellStyle name="Output 11 7" xfId="2865" xr:uid="{CA2EAE9A-32A9-46EE-8F42-FF137C3520C7}"/>
    <cellStyle name="Output 11 7 2" xfId="14924" xr:uid="{C3D82CC3-729E-4FCB-A184-EEAFE720D77D}"/>
    <cellStyle name="Output 11 7 2 2" xfId="40057" xr:uid="{1C757FCA-6B3D-456D-9DBA-D04E356B7434}"/>
    <cellStyle name="Output 11 7 3" xfId="20155" xr:uid="{BE3B1D42-C359-47C9-B616-FA3982665D53}"/>
    <cellStyle name="Output 11 7 3 2" xfId="45288" xr:uid="{AA502AAC-786A-41CC-A52D-A75F44714860}"/>
    <cellStyle name="Output 11 7 4" xfId="25478" xr:uid="{21EADF30-4FAA-49D6-B6AA-12A71EAA8F4E}"/>
    <cellStyle name="Output 11 7 4 2" xfId="50611" xr:uid="{131381A3-27FB-49BC-8AA0-5FE270FFD534}"/>
    <cellStyle name="Output 11 7 5" xfId="32660" xr:uid="{338B039A-3739-40B7-B4FE-DB66EE074272}"/>
    <cellStyle name="Output 11 7 6" xfId="7511" xr:uid="{32DF2EBF-1CE4-499C-BE2D-14866407963F}"/>
    <cellStyle name="Output 11 8" xfId="4098" xr:uid="{2307422A-666D-47E4-8717-6776AF9D5757}"/>
    <cellStyle name="Output 11 8 2" xfId="30034" xr:uid="{310D966B-91FD-451C-9CE3-5B280B0B7BC5}"/>
    <cellStyle name="Output 11 9" xfId="4643" xr:uid="{4E90F64F-E952-4B6A-A7E6-27147FCAD7A6}"/>
    <cellStyle name="Output 12" xfId="1570" xr:uid="{00000000-0005-0000-0000-000003070000}"/>
    <cellStyle name="Output 12 2" xfId="3385" xr:uid="{B766CE52-A5E7-46D6-8103-E5E51AA2A156}"/>
    <cellStyle name="Output 12 2 2" xfId="8244" xr:uid="{7060B392-60AC-4342-A4AB-85A8ED951F7D}"/>
    <cellStyle name="Output 12 2 2 2" xfId="15582" xr:uid="{D67E6FB1-B844-4254-A7A0-030C0CEEBC74}"/>
    <cellStyle name="Output 12 2 2 2 2" xfId="40715" xr:uid="{34289BDF-4700-4AEC-A876-D5C1505FE84D}"/>
    <cellStyle name="Output 12 2 2 3" xfId="20773" xr:uid="{12CC2D9A-76CD-44BE-8EB5-449DA483B3F6}"/>
    <cellStyle name="Output 12 2 2 3 2" xfId="45906" xr:uid="{82DED41E-D4B3-40AC-A33D-818A7BF2D92D}"/>
    <cellStyle name="Output 12 2 2 4" xfId="26090" xr:uid="{B69F0FDA-047B-4EBA-AF72-85072B23B52E}"/>
    <cellStyle name="Output 12 2 2 4 2" xfId="51223" xr:uid="{B6EB9AE7-C302-436E-8BB4-A2987036B099}"/>
    <cellStyle name="Output 12 2 2 5" xfId="33386" xr:uid="{D01D090E-A08D-447D-BA39-5ECCF91D0ED2}"/>
    <cellStyle name="Output 12 2 3" xfId="6987" xr:uid="{6C8001B0-DAA7-4DD4-B040-F0A5415EB5F7}"/>
    <cellStyle name="Output 12 2 3 2" xfId="14410" xr:uid="{16896473-7005-4A94-A505-2E2E1B7CD691}"/>
    <cellStyle name="Output 12 2 3 2 2" xfId="39543" xr:uid="{90387CCC-F2D1-4AB5-9996-9CE4C84ECAE5}"/>
    <cellStyle name="Output 12 2 3 3" xfId="19662" xr:uid="{674B2486-FA65-4FFB-B21E-D369843335B1}"/>
    <cellStyle name="Output 12 2 3 3 2" xfId="44795" xr:uid="{00D0A057-FD58-413C-B93D-4F723E2C6437}"/>
    <cellStyle name="Output 12 2 3 4" xfId="24998" xr:uid="{3F651583-A4B1-496C-BECF-4B8FFDE0837F}"/>
    <cellStyle name="Output 12 2 3 4 2" xfId="50131" xr:uid="{8604C492-411D-4BDA-B37B-750D2E8F9423}"/>
    <cellStyle name="Output 12 2 3 5" xfId="32139" xr:uid="{BC810675-083C-4F1F-A53E-868C196276D6}"/>
    <cellStyle name="Output 12 2 4" xfId="7707" xr:uid="{965AE988-BB11-432E-8663-7840D317643D}"/>
    <cellStyle name="Output 12 2 4 2" xfId="15067" xr:uid="{74648FBD-EAA3-4E76-A9DA-1B7B453A14E1}"/>
    <cellStyle name="Output 12 2 4 2 2" xfId="40200" xr:uid="{BDCAF19E-B285-4360-8FD6-BD2C4E37935A}"/>
    <cellStyle name="Output 12 2 4 3" xfId="20282" xr:uid="{B7BA8A05-9BE3-49AE-9846-1C1264277AA7}"/>
    <cellStyle name="Output 12 2 4 3 2" xfId="45415" xr:uid="{6C705C87-51D1-4DC3-A68B-2B8AB8172373}"/>
    <cellStyle name="Output 12 2 4 4" xfId="25605" xr:uid="{7BF93600-E5E3-415C-A07A-4C1DA1795595}"/>
    <cellStyle name="Output 12 2 4 4 2" xfId="50738" xr:uid="{49DA95DE-23C8-4A4B-86FF-DBD0CCCE9A23}"/>
    <cellStyle name="Output 12 2 4 5" xfId="32854" xr:uid="{9BA9415F-AE47-46E4-9F01-097E515637FE}"/>
    <cellStyle name="Output 12 2 5" xfId="7141" xr:uid="{9B40DACE-00BF-4EB1-95EB-B36A4B92F912}"/>
    <cellStyle name="Output 12 2 5 2" xfId="14564" xr:uid="{5BCA6DAC-E898-4EB4-96BB-EA5495D13BE4}"/>
    <cellStyle name="Output 12 2 5 2 2" xfId="39697" xr:uid="{7B44E5B8-EC3A-4C21-880E-C3766DFA1E2C}"/>
    <cellStyle name="Output 12 2 5 3" xfId="19816" xr:uid="{A7C78C07-0996-46DF-BCF9-E9A6F336171B}"/>
    <cellStyle name="Output 12 2 5 3 2" xfId="44949" xr:uid="{B7E60A6C-1F6C-4A1D-AB65-3B77157A5496}"/>
    <cellStyle name="Output 12 2 5 4" xfId="25152" xr:uid="{462826FC-1DE3-4008-B497-E790F482C9AA}"/>
    <cellStyle name="Output 12 2 5 4 2" xfId="50285" xr:uid="{A0164297-F224-43B0-B0AD-581D0B306FFC}"/>
    <cellStyle name="Output 12 2 5 5" xfId="32293" xr:uid="{6529458D-608B-4308-A7F0-9A08BDF1323C}"/>
    <cellStyle name="Output 12 2 6" xfId="12815" xr:uid="{3AF2B813-7591-4DE0-9026-7DB08474CD75}"/>
    <cellStyle name="Output 12 2 6 2" xfId="37953" xr:uid="{E44C085F-308D-4BCA-8A55-6252BF86F2A3}"/>
    <cellStyle name="Output 12 2 7" xfId="12876" xr:uid="{9F1F6DB9-BF8F-447B-B795-01C2175E9F66}"/>
    <cellStyle name="Output 12 2 7 2" xfId="38013" xr:uid="{BB3EC873-E625-4D6F-994D-B9D5D2A4CBED}"/>
    <cellStyle name="Output 12 2 8" xfId="30614" xr:uid="{254765B5-DABF-4A1F-B65F-9F246FE33A3C}"/>
    <cellStyle name="Output 12 2 9" xfId="5115" xr:uid="{F54120AE-A05F-4AEC-B04C-F30B56C9CBA3}"/>
    <cellStyle name="Output 12 3" xfId="3097" xr:uid="{FABB2C7E-0285-4779-8A0B-066EF43422F4}"/>
    <cellStyle name="Output 12 3 10" xfId="5532" xr:uid="{2398CE11-74B1-41B1-89B7-2C2D927D3C42}"/>
    <cellStyle name="Output 12 3 2" xfId="8646" xr:uid="{2AF55728-E716-4C89-9280-262256039044}"/>
    <cellStyle name="Output 12 3 2 2" xfId="15903" xr:uid="{EF56B419-B15C-4AA3-8B93-8242D7F951DE}"/>
    <cellStyle name="Output 12 3 2 2 2" xfId="41036" xr:uid="{EAE381A3-7A31-4056-B763-03827CAF434E}"/>
    <cellStyle name="Output 12 3 2 3" xfId="21076" xr:uid="{6B091698-17C9-4A91-9FF0-D4CFF285ACFD}"/>
    <cellStyle name="Output 12 3 2 3 2" xfId="46209" xr:uid="{1DC60C51-F9CF-4DA3-B7B1-CB2C3F4DE906}"/>
    <cellStyle name="Output 12 3 2 4" xfId="26289" xr:uid="{229F2865-3257-4A16-8A0C-591FC92D617F}"/>
    <cellStyle name="Output 12 3 2 4 2" xfId="51422" xr:uid="{38BC67A5-7BF0-4AEA-B24D-2B42AB4EDD17}"/>
    <cellStyle name="Output 12 3 2 5" xfId="33788" xr:uid="{0F4B7227-BE99-404E-B448-591F025BE74E}"/>
    <cellStyle name="Output 12 3 3" xfId="9929" xr:uid="{BE45BA9A-4B7F-4A4E-BB32-280C0AA69CE2}"/>
    <cellStyle name="Output 12 3 3 2" xfId="17005" xr:uid="{09BDCE37-F1CF-4EB2-840D-BE67904D58A0}"/>
    <cellStyle name="Output 12 3 3 2 2" xfId="42138" xr:uid="{F5D7D2CD-A23C-4AA7-A725-9034A3725345}"/>
    <cellStyle name="Output 12 3 3 3" xfId="22117" xr:uid="{FEE53B83-2D45-4C6C-8F39-CA83E568CBC5}"/>
    <cellStyle name="Output 12 3 3 3 2" xfId="47250" xr:uid="{786DEB04-DFFC-42CB-87C1-324219133D9B}"/>
    <cellStyle name="Output 12 3 3 4" xfId="27302" xr:uid="{B2464380-7690-4CB7-B288-3212BCEFE829}"/>
    <cellStyle name="Output 12 3 3 4 2" xfId="52435" xr:uid="{FA40C505-7D48-4566-85F9-CA4209346948}"/>
    <cellStyle name="Output 12 3 3 5" xfId="35070" xr:uid="{6B6B0336-CF17-4C2A-BB2B-2EF25CDDA2FA}"/>
    <cellStyle name="Output 12 3 4" xfId="7827" xr:uid="{8CF5B8CB-9D9E-4F04-9258-AC7678533DA7}"/>
    <cellStyle name="Output 12 3 4 2" xfId="15186" xr:uid="{E8B5B151-A8E0-466A-96E2-478AAA858FA3}"/>
    <cellStyle name="Output 12 3 4 2 2" xfId="40319" xr:uid="{D97CC923-D891-4710-9823-42B943E1BE9E}"/>
    <cellStyle name="Output 12 3 4 3" xfId="20400" xr:uid="{83634C7E-22C9-4ED9-A264-8ACD8FCC6F59}"/>
    <cellStyle name="Output 12 3 4 3 2" xfId="45533" xr:uid="{8ECFC24C-CB40-4DD3-A436-AD2A6DF5018F}"/>
    <cellStyle name="Output 12 3 4 4" xfId="25723" xr:uid="{CA33308E-CF68-4BA1-B1C5-0B4A16C267F6}"/>
    <cellStyle name="Output 12 3 4 4 2" xfId="50856" xr:uid="{92A39FB9-99BE-436B-AECE-75ED67873441}"/>
    <cellStyle name="Output 12 3 4 5" xfId="32974" xr:uid="{210ED20B-A016-475A-B221-1C55CDE4ABAE}"/>
    <cellStyle name="Output 12 3 5" xfId="7132" xr:uid="{B6064AAA-6A21-46FA-BA45-474506B415BD}"/>
    <cellStyle name="Output 12 3 5 2" xfId="14555" xr:uid="{16191690-3428-4136-BF3E-B5F025EB8925}"/>
    <cellStyle name="Output 12 3 5 2 2" xfId="39688" xr:uid="{955F2B6A-B5A9-4429-8F67-CB33DB5B906E}"/>
    <cellStyle name="Output 12 3 5 3" xfId="19807" xr:uid="{EBE5FE63-1673-40FF-8254-F03E71ED2065}"/>
    <cellStyle name="Output 12 3 5 3 2" xfId="44940" xr:uid="{DCEAD075-BC60-4DF7-AE47-1A3CD9477D7B}"/>
    <cellStyle name="Output 12 3 5 4" xfId="25143" xr:uid="{4D8636E4-A06A-4FCA-97EC-624EA00220B1}"/>
    <cellStyle name="Output 12 3 5 4 2" xfId="50276" xr:uid="{3A8EC2AF-1D2E-4FFB-8D80-F38459F3FDDB}"/>
    <cellStyle name="Output 12 3 5 5" xfId="32284" xr:uid="{87C05A94-1881-4043-B0D2-5EDB33C4DE22}"/>
    <cellStyle name="Output 12 3 6" xfId="13521" xr:uid="{06300C09-F44A-4A62-AD3D-4668ADEE0233}"/>
    <cellStyle name="Output 12 3 6 2" xfId="38655" xr:uid="{96BE081D-B6AB-4DC6-AD66-AA9BB44D185E}"/>
    <cellStyle name="Output 12 3 7" xfId="16368" xr:uid="{76841973-D3DB-464F-9F9A-360217CEDF84}"/>
    <cellStyle name="Output 12 3 7 2" xfId="41501" xr:uid="{A96407CB-EA44-4D0D-86C7-2B978709E607}"/>
    <cellStyle name="Output 12 3 8" xfId="15802" xr:uid="{06151E9E-5E67-41CC-B988-31F381F8AF31}"/>
    <cellStyle name="Output 12 3 8 2" xfId="40935" xr:uid="{86A5DE51-7138-42E1-8564-B9A5C6B12472}"/>
    <cellStyle name="Output 12 3 9" xfId="30999" xr:uid="{6A23BA4E-F0C6-4B74-82AA-09B3D690012D}"/>
    <cellStyle name="Output 12 4" xfId="3183" xr:uid="{5B050580-BBE6-495E-A794-9AA36FF0B020}"/>
    <cellStyle name="Output 12 4 10" xfId="6746" xr:uid="{448CA8EA-E8AA-46B0-9CAF-87C6CE9A968A}"/>
    <cellStyle name="Output 12 4 2" xfId="9619" xr:uid="{99931928-EF4F-4CC8-BABE-A1717CCAD092}"/>
    <cellStyle name="Output 12 4 2 2" xfId="16699" xr:uid="{C367A66F-5454-41E4-AFAA-6FA6F30E33BA}"/>
    <cellStyle name="Output 12 4 2 2 2" xfId="41832" xr:uid="{BD572800-8ECD-4774-96E6-169ABC980EFC}"/>
    <cellStyle name="Output 12 4 2 3" xfId="21811" xr:uid="{C489F18B-6E97-4E71-AA86-1C900E511A55}"/>
    <cellStyle name="Output 12 4 2 3 2" xfId="46944" xr:uid="{8AB66980-3659-42BC-82F8-6190FE48F4AA}"/>
    <cellStyle name="Output 12 4 2 4" xfId="27000" xr:uid="{790F9F67-D78E-4040-AF93-12F0C6A5A469}"/>
    <cellStyle name="Output 12 4 2 4 2" xfId="52133" xr:uid="{836944F7-A248-4F42-995F-6A6DDC5C5C68}"/>
    <cellStyle name="Output 12 4 2 5" xfId="34761" xr:uid="{C9435D36-2379-4618-8F02-50ED8FA9AC3D}"/>
    <cellStyle name="Output 12 4 3" xfId="10727" xr:uid="{45F95519-5844-46B4-B171-4A9821629A43}"/>
    <cellStyle name="Output 12 4 3 2" xfId="17803" xr:uid="{100D4E1D-AAFB-42AB-B86F-44DC0AB1D7A9}"/>
    <cellStyle name="Output 12 4 3 2 2" xfId="42936" xr:uid="{04EF3272-CFF0-477D-BBB1-3B23CEEEAD57}"/>
    <cellStyle name="Output 12 4 3 3" xfId="22915" xr:uid="{15EB57E7-2F46-4489-8081-090B44C74DDF}"/>
    <cellStyle name="Output 12 4 3 3 2" xfId="48048" xr:uid="{DC06A5C2-A346-40C8-9BFC-0771B38BBAB2}"/>
    <cellStyle name="Output 12 4 3 4" xfId="28100" xr:uid="{2726CB4B-391D-483C-BA35-AE0BE346FE0C}"/>
    <cellStyle name="Output 12 4 3 4 2" xfId="53233" xr:uid="{309D183C-4F4C-420D-967F-E2AEBD0AB9F5}"/>
    <cellStyle name="Output 12 4 3 5" xfId="35868" xr:uid="{8B1D1885-C1C1-4EFB-BCB6-C0A92A30C863}"/>
    <cellStyle name="Output 12 4 4" xfId="11480" xr:uid="{C0709B04-9793-4E2F-A049-A40FF4D4B4D6}"/>
    <cellStyle name="Output 12 4 4 2" xfId="18554" xr:uid="{1142C0D8-10B4-427D-B5E7-1A19CAB04D15}"/>
    <cellStyle name="Output 12 4 4 2 2" xfId="43687" xr:uid="{B1100ED1-6680-41B6-8349-38EA812EB83A}"/>
    <cellStyle name="Output 12 4 4 3" xfId="23666" xr:uid="{D107BB6E-1129-4799-9547-5C2178EEA522}"/>
    <cellStyle name="Output 12 4 4 3 2" xfId="48799" xr:uid="{18AB74E6-6B20-4C9B-804D-E261CF3F4AB6}"/>
    <cellStyle name="Output 12 4 4 4" xfId="28851" xr:uid="{CA42CF23-529D-4EF1-91F0-004FC7611A81}"/>
    <cellStyle name="Output 12 4 4 4 2" xfId="53984" xr:uid="{1B9346DC-61A4-4CC1-ABDA-06782EA144CF}"/>
    <cellStyle name="Output 12 4 4 5" xfId="36619" xr:uid="{8986325C-8854-4469-ABFF-B1CFF6EEA05C}"/>
    <cellStyle name="Output 12 4 5" xfId="12127" xr:uid="{95059C7D-011B-4F7D-86DA-EBE1B0E0E2E8}"/>
    <cellStyle name="Output 12 4 5 2" xfId="19201" xr:uid="{42AA1BA6-DDB5-423F-B145-6D4E94150266}"/>
    <cellStyle name="Output 12 4 5 2 2" xfId="44334" xr:uid="{35FE93B2-ABA8-4842-AED6-EC8EDF83471B}"/>
    <cellStyle name="Output 12 4 5 3" xfId="24313" xr:uid="{04C99765-C4FB-4661-9916-738F31322934}"/>
    <cellStyle name="Output 12 4 5 3 2" xfId="49446" xr:uid="{754E7D83-53A4-427B-9561-AB702861B7A6}"/>
    <cellStyle name="Output 12 4 5 4" xfId="29498" xr:uid="{2D8BE48B-8DDC-4874-8291-11EDCAEA8510}"/>
    <cellStyle name="Output 12 4 5 4 2" xfId="54631" xr:uid="{3D5CC590-49FB-4FBA-89DA-11E120685DD3}"/>
    <cellStyle name="Output 12 4 5 5" xfId="37266" xr:uid="{940DDA90-899D-4433-8E83-4427A167A069}"/>
    <cellStyle name="Output 12 4 6" xfId="14173" xr:uid="{3E1A1B50-9238-42E8-9D80-8FADE4B37ED1}"/>
    <cellStyle name="Output 12 4 6 2" xfId="39306" xr:uid="{33C7C020-9FFE-407C-82DE-C8FE903DAC8A}"/>
    <cellStyle name="Output 12 4 7" xfId="19430" xr:uid="{B7C2BDCD-6794-4288-8B74-D607229186BE}"/>
    <cellStyle name="Output 12 4 7 2" xfId="44563" xr:uid="{B46BD995-904B-4491-99B0-17DEF3FDE9E6}"/>
    <cellStyle name="Output 12 4 8" xfId="24770" xr:uid="{355E2245-AAE0-4A94-AA46-221E0D4BFE88}"/>
    <cellStyle name="Output 12 4 8 2" xfId="49903" xr:uid="{68351F38-5F51-4420-9E1E-BD8D3D0D0473}"/>
    <cellStyle name="Output 12 4 9" xfId="31902" xr:uid="{FA1A0BD6-E70A-412B-8BE9-20CF22A5E418}"/>
    <cellStyle name="Output 12 5" xfId="3859" xr:uid="{6418D6F6-FF8A-46F6-BED0-CA93DC3DEA43}"/>
    <cellStyle name="Output 12 5 10" xfId="6846" xr:uid="{7492421C-3290-462C-B8C6-21B0FB25DBE9}"/>
    <cellStyle name="Output 12 5 2" xfId="9719" xr:uid="{502BF5CF-FEC0-4334-BF3A-E58051A7414B}"/>
    <cellStyle name="Output 12 5 2 2" xfId="16799" xr:uid="{D608005A-5CE4-4D6C-B209-0775221B1678}"/>
    <cellStyle name="Output 12 5 2 2 2" xfId="41932" xr:uid="{1F480067-6575-49D5-97D0-8F0514AF6F2D}"/>
    <cellStyle name="Output 12 5 2 3" xfId="21911" xr:uid="{FE77F7F6-E043-4FDC-97EF-EE7CF861E1DA}"/>
    <cellStyle name="Output 12 5 2 3 2" xfId="47044" xr:uid="{944AB1BB-FA5E-44F0-8384-E960395D5B69}"/>
    <cellStyle name="Output 12 5 2 4" xfId="27100" xr:uid="{E675AA3C-078C-40BE-92A1-CD859CC5CEDB}"/>
    <cellStyle name="Output 12 5 2 4 2" xfId="52233" xr:uid="{7973E2F0-1B41-4D24-A266-B1F3AC47FCB0}"/>
    <cellStyle name="Output 12 5 2 5" xfId="34861" xr:uid="{EEDC3D56-40EE-4445-8F79-FD7FDAB17879}"/>
    <cellStyle name="Output 12 5 3" xfId="10827" xr:uid="{BDDB0E5E-3CCE-4688-9CC6-91438256DC90}"/>
    <cellStyle name="Output 12 5 3 2" xfId="17903" xr:uid="{83EAFEA1-17E7-4E27-8B91-9A0E3A9E02FC}"/>
    <cellStyle name="Output 12 5 3 2 2" xfId="43036" xr:uid="{70C823A7-5D83-461A-A479-412FF1DA63D7}"/>
    <cellStyle name="Output 12 5 3 3" xfId="23015" xr:uid="{5FE3814D-0183-4F20-BF85-851C1C63F2CB}"/>
    <cellStyle name="Output 12 5 3 3 2" xfId="48148" xr:uid="{817C6FAB-E705-4119-8C6C-45A65A1161DE}"/>
    <cellStyle name="Output 12 5 3 4" xfId="28200" xr:uid="{C608899B-E03B-4286-BA51-CE6D691604BE}"/>
    <cellStyle name="Output 12 5 3 4 2" xfId="53333" xr:uid="{DA7428C4-F6CA-4062-9E91-7B3EBB6A6D61}"/>
    <cellStyle name="Output 12 5 3 5" xfId="35968" xr:uid="{2227B4E6-5C00-4162-9D91-C00FF01858CE}"/>
    <cellStyle name="Output 12 5 4" xfId="11580" xr:uid="{10CD94A1-B9FF-4F24-9A2E-4681C097943B}"/>
    <cellStyle name="Output 12 5 4 2" xfId="18654" xr:uid="{E2B73939-8088-4A4A-940F-74668D134991}"/>
    <cellStyle name="Output 12 5 4 2 2" xfId="43787" xr:uid="{92A977F8-5E8A-4766-934B-E38FAC2E2F8E}"/>
    <cellStyle name="Output 12 5 4 3" xfId="23766" xr:uid="{D3471240-F1FE-4FB8-862E-35FACA0865A0}"/>
    <cellStyle name="Output 12 5 4 3 2" xfId="48899" xr:uid="{DD5E88A3-4CB4-4E40-9547-B22D59C3B795}"/>
    <cellStyle name="Output 12 5 4 4" xfId="28951" xr:uid="{BCCFF2E9-FA12-4280-8F67-96A633DE6E27}"/>
    <cellStyle name="Output 12 5 4 4 2" xfId="54084" xr:uid="{776750C9-8391-44DA-B68C-DD746A60B9DE}"/>
    <cellStyle name="Output 12 5 4 5" xfId="36719" xr:uid="{ADF745A6-B987-4DBD-9E42-1E4E70FA1E5E}"/>
    <cellStyle name="Output 12 5 5" xfId="12227" xr:uid="{F3A57071-AA5C-4DC6-BFAB-7D521554B82A}"/>
    <cellStyle name="Output 12 5 5 2" xfId="19301" xr:uid="{8C79591B-2AF2-4D7E-AD26-078E0E5FFF16}"/>
    <cellStyle name="Output 12 5 5 2 2" xfId="44434" xr:uid="{BF616C7A-9C3A-44DD-A565-4C47F0A0E2AC}"/>
    <cellStyle name="Output 12 5 5 3" xfId="24413" xr:uid="{4497D703-3CFE-4F21-86D4-EB953CF85D67}"/>
    <cellStyle name="Output 12 5 5 3 2" xfId="49546" xr:uid="{A954BBFC-717D-428B-9B3A-9C800A1531CD}"/>
    <cellStyle name="Output 12 5 5 4" xfId="29598" xr:uid="{94424221-7503-43EA-A9F6-0BEA5D6C50E1}"/>
    <cellStyle name="Output 12 5 5 4 2" xfId="54731" xr:uid="{D125E5F9-67D6-46BB-B5AA-15CE9D01CDC0}"/>
    <cellStyle name="Output 12 5 5 5" xfId="37366" xr:uid="{B9B078AC-78A3-4A27-ACB9-327DFC863785}"/>
    <cellStyle name="Output 12 5 6" xfId="14273" xr:uid="{A1B8E55B-997F-4C48-8367-A20BBD8519BD}"/>
    <cellStyle name="Output 12 5 6 2" xfId="39406" xr:uid="{FE6CAB70-EE55-4E44-86C2-9EACFDA64E41}"/>
    <cellStyle name="Output 12 5 7" xfId="19530" xr:uid="{6973186A-E261-468B-AB7D-EF0400FA537C}"/>
    <cellStyle name="Output 12 5 7 2" xfId="44663" xr:uid="{AD076B7B-1E9B-47D4-842B-C7E6ECA84955}"/>
    <cellStyle name="Output 12 5 8" xfId="24870" xr:uid="{AA1F204B-1235-4063-A9AF-3FDE84FC0AC2}"/>
    <cellStyle name="Output 12 5 8 2" xfId="50003" xr:uid="{E0E8E985-C222-4304-BD65-BAE63441FA23}"/>
    <cellStyle name="Output 12 5 9" xfId="32002" xr:uid="{BBA34CFA-D942-48A7-9420-748CB14E26DE}"/>
    <cellStyle name="Output 12 6" xfId="4037" xr:uid="{3F00793F-EF59-4189-9422-469E3DDC4CAE}"/>
    <cellStyle name="Output 12 6 10" xfId="6887" xr:uid="{BD33420C-224F-4142-B931-A03D04550A21}"/>
    <cellStyle name="Output 12 6 2" xfId="9760" xr:uid="{E0E52B4E-BD7E-4175-BDDF-944D65C3A980}"/>
    <cellStyle name="Output 12 6 2 2" xfId="16840" xr:uid="{A75C8B0F-CBCC-4575-88EC-6282789CA55F}"/>
    <cellStyle name="Output 12 6 2 2 2" xfId="41973" xr:uid="{D908281F-16B8-42D0-A707-52703BBBF7B4}"/>
    <cellStyle name="Output 12 6 2 3" xfId="21952" xr:uid="{EB3A8963-4C41-4B39-8683-FEEC153CBC8E}"/>
    <cellStyle name="Output 12 6 2 3 2" xfId="47085" xr:uid="{DDF68CA9-8C36-4C67-B8FB-F04E4DF16778}"/>
    <cellStyle name="Output 12 6 2 4" xfId="27141" xr:uid="{CD0880CC-E658-42BB-85EB-5380F141070B}"/>
    <cellStyle name="Output 12 6 2 4 2" xfId="52274" xr:uid="{6C09ECF9-EAD5-4272-8E3E-7998F0FA371C}"/>
    <cellStyle name="Output 12 6 2 5" xfId="34902" xr:uid="{C54549BB-126F-4910-B4B2-D0AF3692838F}"/>
    <cellStyle name="Output 12 6 3" xfId="10868" xr:uid="{63A64638-42C1-47F1-84FB-2829C236F63D}"/>
    <cellStyle name="Output 12 6 3 2" xfId="17944" xr:uid="{703920F6-A12F-4165-B1F3-674EE6FE18A8}"/>
    <cellStyle name="Output 12 6 3 2 2" xfId="43077" xr:uid="{2F013F80-FF3B-44ED-8D20-C819014EB69D}"/>
    <cellStyle name="Output 12 6 3 3" xfId="23056" xr:uid="{4D0D2CA5-A016-46C2-8A74-272B08235892}"/>
    <cellStyle name="Output 12 6 3 3 2" xfId="48189" xr:uid="{4F6190F1-6B04-4C06-B059-C107CC2C86FF}"/>
    <cellStyle name="Output 12 6 3 4" xfId="28241" xr:uid="{9B79426E-D13F-43BD-8010-E4ADC9586151}"/>
    <cellStyle name="Output 12 6 3 4 2" xfId="53374" xr:uid="{D09F1CB8-6FBC-4761-8563-0469375FF04F}"/>
    <cellStyle name="Output 12 6 3 5" xfId="36009" xr:uid="{C1D00C83-37C9-4A5D-B3FB-2D8F9C283449}"/>
    <cellStyle name="Output 12 6 4" xfId="11621" xr:uid="{07557DCC-3114-4812-8ABD-E379D3C86DE6}"/>
    <cellStyle name="Output 12 6 4 2" xfId="18695" xr:uid="{9D3C3216-A810-4220-93D4-8278C47ADBD5}"/>
    <cellStyle name="Output 12 6 4 2 2" xfId="43828" xr:uid="{072B04EF-2D77-4DDF-A2E5-6CC3EEB06CD1}"/>
    <cellStyle name="Output 12 6 4 3" xfId="23807" xr:uid="{0E87B851-033B-441E-BF03-767BAE204638}"/>
    <cellStyle name="Output 12 6 4 3 2" xfId="48940" xr:uid="{3493A455-A82D-4007-A0A4-BA7F3B45C56E}"/>
    <cellStyle name="Output 12 6 4 4" xfId="28992" xr:uid="{823C0BAB-6637-4E70-B86B-DEED498F4967}"/>
    <cellStyle name="Output 12 6 4 4 2" xfId="54125" xr:uid="{36621D68-E319-4067-AC03-CC7827CADB68}"/>
    <cellStyle name="Output 12 6 4 5" xfId="36760" xr:uid="{9F015A06-FD39-4FE5-A958-B0B0AB016B55}"/>
    <cellStyle name="Output 12 6 5" xfId="12268" xr:uid="{4E726405-A57D-41E8-94C9-8B71F4F04F43}"/>
    <cellStyle name="Output 12 6 5 2" xfId="19342" xr:uid="{E1ABC7F9-6A51-438B-8C43-4323CCF09BBE}"/>
    <cellStyle name="Output 12 6 5 2 2" xfId="44475" xr:uid="{AD41AFE8-BB52-4B55-AB5B-598BDDBD0537}"/>
    <cellStyle name="Output 12 6 5 3" xfId="24454" xr:uid="{04F323E5-D042-47D8-B7D8-00AEF58E2FDE}"/>
    <cellStyle name="Output 12 6 5 3 2" xfId="49587" xr:uid="{4A278787-96E0-4648-8782-5E102CA2DF0B}"/>
    <cellStyle name="Output 12 6 5 4" xfId="29639" xr:uid="{1486DBB5-4540-400B-8AE8-FB9BC7105538}"/>
    <cellStyle name="Output 12 6 5 4 2" xfId="54772" xr:uid="{7E1D3E8D-F47D-47D4-927C-75ABE49F1827}"/>
    <cellStyle name="Output 12 6 5 5" xfId="37407" xr:uid="{5F54FDFE-04ED-4B6A-B8F0-BD64ED83C979}"/>
    <cellStyle name="Output 12 6 6" xfId="14314" xr:uid="{C5C6E231-0103-4342-A849-16FD0EE8562D}"/>
    <cellStyle name="Output 12 6 6 2" xfId="39447" xr:uid="{585ABBE8-9A1D-4958-B43D-B3CC67720DE6}"/>
    <cellStyle name="Output 12 6 7" xfId="19571" xr:uid="{EAAE837B-B582-4065-8876-4A6C083E719C}"/>
    <cellStyle name="Output 12 6 7 2" xfId="44704" xr:uid="{9714D476-FA8F-4255-876D-B393C7E41F2D}"/>
    <cellStyle name="Output 12 6 8" xfId="24911" xr:uid="{23F62B4A-D229-4755-95D6-AC247DCE61A8}"/>
    <cellStyle name="Output 12 6 8 2" xfId="50044" xr:uid="{D7A3B659-A95C-4848-AA73-7A64E753937B}"/>
    <cellStyle name="Output 12 6 9" xfId="32043" xr:uid="{4C317D28-DB93-4CAC-8537-1954ACBC8D51}"/>
    <cellStyle name="Output 12 7" xfId="3213" xr:uid="{0E132419-0CF0-402C-95B9-68F7911FFB14}"/>
    <cellStyle name="Output 12 7 2" xfId="14923" xr:uid="{5B1E8C53-A888-4895-88C6-291DB1BBC436}"/>
    <cellStyle name="Output 12 7 2 2" xfId="40056" xr:uid="{6416DBB8-A841-4AF5-9F74-EF495F91E97F}"/>
    <cellStyle name="Output 12 7 3" xfId="20154" xr:uid="{5263A96E-68E9-4C6F-AD41-EF32F3A2927C}"/>
    <cellStyle name="Output 12 7 3 2" xfId="45287" xr:uid="{C90121B5-F326-47D7-88DC-C1C10472F169}"/>
    <cellStyle name="Output 12 7 4" xfId="25477" xr:uid="{F4CBE2CD-BDF9-4840-B5E7-C33EAA9363F6}"/>
    <cellStyle name="Output 12 7 4 2" xfId="50610" xr:uid="{2B47F102-46AC-43CC-AF32-C372ED143375}"/>
    <cellStyle name="Output 12 7 5" xfId="32659" xr:uid="{2A9E2748-50BF-40C1-8CFC-CE795C079297}"/>
    <cellStyle name="Output 12 7 6" xfId="7510" xr:uid="{A7EB6F88-5BA4-4263-ACA2-E97C8F8EA3C1}"/>
    <cellStyle name="Output 12 8" xfId="4107" xr:uid="{7C70C89A-BA40-4DA2-B672-FC2D8007E8B7}"/>
    <cellStyle name="Output 12 8 2" xfId="30035" xr:uid="{8810086D-CE57-4E14-B3CD-537EF6B90623}"/>
    <cellStyle name="Output 12 9" xfId="4644" xr:uid="{9EE87A92-3755-4892-B94B-1EAB3CF0F314}"/>
    <cellStyle name="Output 13" xfId="2436" xr:uid="{00000000-0005-0000-0000-000004070000}"/>
    <cellStyle name="Output 13 2" xfId="3785" xr:uid="{4DD54154-B24C-43B1-8452-2133D69AABAE}"/>
    <cellStyle name="Output 13 2 2" xfId="9554" xr:uid="{A7F2E745-9532-42DF-9472-03AF2BCE4F0D}"/>
    <cellStyle name="Output 13 2 2 2" xfId="16634" xr:uid="{9F5FB963-8019-4F67-815C-4B734EBAB665}"/>
    <cellStyle name="Output 13 2 2 2 2" xfId="41767" xr:uid="{6BB5D535-0F53-4027-9DB5-C915837DB957}"/>
    <cellStyle name="Output 13 2 2 3" xfId="21747" xr:uid="{76B42497-1EF9-424B-A1C6-A200E60614A9}"/>
    <cellStyle name="Output 13 2 2 3 2" xfId="46880" xr:uid="{9F173D9B-C58A-4F09-AFE5-1B33A67352A3}"/>
    <cellStyle name="Output 13 2 2 4" xfId="26936" xr:uid="{BC9927C6-C0AC-4D62-89DD-3A412DF7E6B4}"/>
    <cellStyle name="Output 13 2 2 4 2" xfId="52069" xr:uid="{0B1299B2-CDB4-445B-B18F-BEF0DCB93DCE}"/>
    <cellStyle name="Output 13 2 2 5" xfId="34696" xr:uid="{B87B5B78-CC66-4B3B-BC27-59238E78EA9A}"/>
    <cellStyle name="Output 13 2 3" xfId="10663" xr:uid="{C6B1A595-6922-4E14-B6D3-A1B00BA7C554}"/>
    <cellStyle name="Output 13 2 3 2" xfId="17739" xr:uid="{DA82E9A7-8535-4BD5-BF53-14F1CCD08977}"/>
    <cellStyle name="Output 13 2 3 2 2" xfId="42872" xr:uid="{3DFBDA02-46AF-46BC-8321-98E1541297DF}"/>
    <cellStyle name="Output 13 2 3 3" xfId="22851" xr:uid="{349DBFEC-0CBD-45A8-BFA4-E94C1A914E4E}"/>
    <cellStyle name="Output 13 2 3 3 2" xfId="47984" xr:uid="{8865A2F6-30B8-441F-8CA2-ECB3EEB6B7FA}"/>
    <cellStyle name="Output 13 2 3 4" xfId="28036" xr:uid="{13D6B3B2-F9DC-41E9-AE12-01CD242E26D1}"/>
    <cellStyle name="Output 13 2 3 4 2" xfId="53169" xr:uid="{3DCADE1D-67B2-49B2-BF9F-6BC9BDC0401A}"/>
    <cellStyle name="Output 13 2 3 5" xfId="35804" xr:uid="{6D4154C1-39E6-49F4-A46E-D5B18CDA606E}"/>
    <cellStyle name="Output 13 2 4" xfId="11416" xr:uid="{61D6E4BC-83C1-4238-BB20-D2D133A24B48}"/>
    <cellStyle name="Output 13 2 4 2" xfId="18490" xr:uid="{6D84D1C8-670E-4224-9637-B8BD474D46B1}"/>
    <cellStyle name="Output 13 2 4 2 2" xfId="43623" xr:uid="{A758B1D0-2AEB-4A94-A9B5-5554D373722E}"/>
    <cellStyle name="Output 13 2 4 3" xfId="23602" xr:uid="{4103F53D-815A-4A4F-9888-1E4645DDB015}"/>
    <cellStyle name="Output 13 2 4 3 2" xfId="48735" xr:uid="{967601CF-2624-4AC3-A182-03477E547919}"/>
    <cellStyle name="Output 13 2 4 4" xfId="28787" xr:uid="{061FBC04-3F40-4EC3-9872-C0B2A25FDBF5}"/>
    <cellStyle name="Output 13 2 4 4 2" xfId="53920" xr:uid="{FA3E9C77-CF54-4FBA-908F-6E4AA85B51CF}"/>
    <cellStyle name="Output 13 2 4 5" xfId="36555" xr:uid="{64DCECB5-C97A-4BBA-9737-13E0A232DC9B}"/>
    <cellStyle name="Output 13 2 5" xfId="12063" xr:uid="{36CD20A4-7A71-4720-B53F-D783A3B6E0B4}"/>
    <cellStyle name="Output 13 2 5 2" xfId="19137" xr:uid="{D6A5FFF9-B4C2-4F6F-A3F0-093F1F3CE590}"/>
    <cellStyle name="Output 13 2 5 2 2" xfId="44270" xr:uid="{0AF4D9C1-0AB9-45D9-9D22-BA66EBE412C9}"/>
    <cellStyle name="Output 13 2 5 3" xfId="24249" xr:uid="{CAE9F2F3-6107-4B8E-AAE1-5B21C67A13F8}"/>
    <cellStyle name="Output 13 2 5 3 2" xfId="49382" xr:uid="{145EC002-560D-4CA5-919D-71072FD32DF5}"/>
    <cellStyle name="Output 13 2 5 4" xfId="29434" xr:uid="{CEC52CFC-388A-484C-8309-A403DC4FCEEA}"/>
    <cellStyle name="Output 13 2 5 4 2" xfId="54567" xr:uid="{D37F17AB-98A6-4B23-8B5D-7C0DF08A73EF}"/>
    <cellStyle name="Output 13 2 5 5" xfId="37202" xr:uid="{AA9600D8-6867-4371-946C-27F9BD388F13}"/>
    <cellStyle name="Output 13 2 6" xfId="13790" xr:uid="{256615A0-FFA4-4A23-85BC-2F5D4215B0E9}"/>
    <cellStyle name="Output 13 2 6 2" xfId="38924" xr:uid="{D78E0515-107F-481F-B14F-CD5A6E83A6F4}"/>
    <cellStyle name="Output 13 2 7" xfId="24706" xr:uid="{74243236-30CF-4743-AB05-922D4C494D24}"/>
    <cellStyle name="Output 13 2 7 2" xfId="49839" xr:uid="{2A6A0840-3E0E-4A39-9317-CAA5DC3353EE}"/>
    <cellStyle name="Output 13 2 8" xfId="31837" xr:uid="{0E2DEF46-12D9-42F6-966F-BEDC27A5C0A9}"/>
    <cellStyle name="Output 13 2 9" xfId="6681" xr:uid="{560C4C76-EA76-4050-A5EE-F0C72F90D445}"/>
    <cellStyle name="Output 13 3" xfId="2743" xr:uid="{0074D138-5B1A-4581-A87E-54EC67B24949}"/>
    <cellStyle name="Output 13 3 10" xfId="6239" xr:uid="{48DBE012-9AEE-4463-A20F-7C28594789B2}"/>
    <cellStyle name="Output 13 3 2" xfId="9108" xr:uid="{9D38A41F-CD81-42D9-A641-51E62F14C80B}"/>
    <cellStyle name="Output 13 3 2 2" xfId="16280" xr:uid="{D7DF7E7D-1662-4E3C-B70C-C0C3D7FAF1F2}"/>
    <cellStyle name="Output 13 3 2 2 2" xfId="41413" xr:uid="{86BA2B93-4415-4065-8EF5-2D30A5E3E0DC}"/>
    <cellStyle name="Output 13 3 2 3" xfId="21420" xr:uid="{4B1E15AF-FC37-4405-BE98-F8E793284C52}"/>
    <cellStyle name="Output 13 3 2 3 2" xfId="46553" xr:uid="{40D69D91-A664-4269-979E-9ADE1B247F44}"/>
    <cellStyle name="Output 13 3 2 4" xfId="26634" xr:uid="{CF31B289-C7A6-48CA-A188-C773F46D79FB}"/>
    <cellStyle name="Output 13 3 2 4 2" xfId="51767" xr:uid="{A977996E-8ED7-4301-A031-7941C56FC901}"/>
    <cellStyle name="Output 13 3 2 5" xfId="34250" xr:uid="{E73E561F-B761-4652-A9FD-E766ED678082}"/>
    <cellStyle name="Output 13 3 3" xfId="10337" xr:uid="{B2D2773D-1225-4DC2-9A10-67CF4DAE1218}"/>
    <cellStyle name="Output 13 3 3 2" xfId="17413" xr:uid="{D99D7191-93D7-4FB0-9515-A4E4858E4936}"/>
    <cellStyle name="Output 13 3 3 2 2" xfId="42546" xr:uid="{7C4BE233-AED4-4F54-A05D-B1B7E02167F4}"/>
    <cellStyle name="Output 13 3 3 3" xfId="22525" xr:uid="{F76DB4E7-C0D0-4F3E-B984-1E55DE517A1F}"/>
    <cellStyle name="Output 13 3 3 3 2" xfId="47658" xr:uid="{7FA80C98-5874-49FF-A223-F580E4D2EA30}"/>
    <cellStyle name="Output 13 3 3 4" xfId="27710" xr:uid="{6B299BD0-C665-4FD4-A28C-861E6D48FD06}"/>
    <cellStyle name="Output 13 3 3 4 2" xfId="52843" xr:uid="{5CF419C8-F2DF-4D2C-BF33-C35C7AB40781}"/>
    <cellStyle name="Output 13 3 3 5" xfId="35478" xr:uid="{DD9E138E-7B75-4823-96D3-3A28BA4A214F}"/>
    <cellStyle name="Output 13 3 4" xfId="11109" xr:uid="{3460E618-D971-47AE-A01F-1061D251D512}"/>
    <cellStyle name="Output 13 3 4 2" xfId="18184" xr:uid="{127E848B-F5AB-4507-BFBA-60A5D1021B2F}"/>
    <cellStyle name="Output 13 3 4 2 2" xfId="43317" xr:uid="{7E60EA19-1C9F-4EF9-88EE-96E2E153267B}"/>
    <cellStyle name="Output 13 3 4 3" xfId="23296" xr:uid="{823EDBAE-E1BF-4028-B475-19E3BA2EF290}"/>
    <cellStyle name="Output 13 3 4 3 2" xfId="48429" xr:uid="{78BB7B74-D8DE-4E48-B708-F5F537FB6D72}"/>
    <cellStyle name="Output 13 3 4 4" xfId="28481" xr:uid="{DB6F5B07-B35F-4851-A450-AA1ECD56D217}"/>
    <cellStyle name="Output 13 3 4 4 2" xfId="53614" xr:uid="{035B30BC-8F48-4C52-B5A0-11528E9151EC}"/>
    <cellStyle name="Output 13 3 4 5" xfId="36249" xr:uid="{CE6AAF9F-C015-450C-A5F9-26D799ADE9F7}"/>
    <cellStyle name="Output 13 3 5" xfId="11783" xr:uid="{8693C322-5DDE-4B59-98AF-6DA2F7560945}"/>
    <cellStyle name="Output 13 3 5 2" xfId="18857" xr:uid="{B5DB6998-50C9-4EAA-A436-D424265F45E0}"/>
    <cellStyle name="Output 13 3 5 2 2" xfId="43990" xr:uid="{1FFA7804-5511-4639-812E-9105FC6F6E8A}"/>
    <cellStyle name="Output 13 3 5 3" xfId="23969" xr:uid="{94C67E7B-42E3-4DED-BB12-0E8491EE3943}"/>
    <cellStyle name="Output 13 3 5 3 2" xfId="49102" xr:uid="{6CF87C30-427D-4E6D-9F97-BA47D41396E3}"/>
    <cellStyle name="Output 13 3 5 4" xfId="29154" xr:uid="{456D9904-B6B7-4178-9C6D-53BDFDBCBD02}"/>
    <cellStyle name="Output 13 3 5 4 2" xfId="54287" xr:uid="{E9200954-02AB-4887-91F3-706C54461B46}"/>
    <cellStyle name="Output 13 3 5 5" xfId="36922" xr:uid="{3B674F1E-93A7-4CFF-8411-05A1185EE36C}"/>
    <cellStyle name="Output 13 3 6" xfId="13841" xr:uid="{49935850-83CA-4845-8190-06E870BB273E}"/>
    <cellStyle name="Output 13 3 6 2" xfId="38975" xr:uid="{742D2896-301F-4585-977B-ADB709F19400}"/>
    <cellStyle name="Output 13 3 7" xfId="12593" xr:uid="{98B11769-76E8-4B3F-85AD-7784B4BCF9D6}"/>
    <cellStyle name="Output 13 3 7 2" xfId="37731" xr:uid="{55E49984-BA40-4FB9-9BE2-937F1A0F1723}"/>
    <cellStyle name="Output 13 3 8" xfId="13012" xr:uid="{8E814D32-DA00-49B6-A3F6-670C5B62B54E}"/>
    <cellStyle name="Output 13 3 8 2" xfId="38148" xr:uid="{70AEA3F7-7956-41F9-A8F2-2799C5CE2F54}"/>
    <cellStyle name="Output 13 3 9" xfId="31408" xr:uid="{E2FF4678-BF17-42B5-9993-2D98A65545A0}"/>
    <cellStyle name="Output 13 4" xfId="2834" xr:uid="{E6251C5E-8139-4CFA-97E0-33D2A0982EAA}"/>
    <cellStyle name="Output 13 4 10" xfId="6601" xr:uid="{70040429-0104-4254-9389-E2E54D399E46}"/>
    <cellStyle name="Output 13 4 2" xfId="9475" xr:uid="{7DF4691F-9B0F-4AF3-ACBB-FE9905EC3380}"/>
    <cellStyle name="Output 13 4 2 2" xfId="16556" xr:uid="{24BF8611-3DE1-4D30-B255-018FE04461E1}"/>
    <cellStyle name="Output 13 4 2 2 2" xfId="41689" xr:uid="{9B75E0BA-E196-4A0A-A2C9-F523BA80FD32}"/>
    <cellStyle name="Output 13 4 2 3" xfId="21669" xr:uid="{65C29D4D-1464-49F7-A144-7B406ED5A43A}"/>
    <cellStyle name="Output 13 4 2 3 2" xfId="46802" xr:uid="{4B4E35DD-993F-4D70-B461-76D6E9EEEF4D}"/>
    <cellStyle name="Output 13 4 2 4" xfId="26858" xr:uid="{58DA4B09-1B0D-4897-95C9-ECCDAB1971D6}"/>
    <cellStyle name="Output 13 4 2 4 2" xfId="51991" xr:uid="{D379110C-64F5-484F-9592-73948BC9968C}"/>
    <cellStyle name="Output 13 4 2 5" xfId="34617" xr:uid="{3BC1C4C8-95D2-4AC2-8C01-6CF336EF563A}"/>
    <cellStyle name="Output 13 4 3" xfId="10586" xr:uid="{6656DC6C-FE1C-4B0E-B3B9-FA05709CFB3E}"/>
    <cellStyle name="Output 13 4 3 2" xfId="17662" xr:uid="{EAD99451-0B19-40FB-883D-00DAB1840485}"/>
    <cellStyle name="Output 13 4 3 2 2" xfId="42795" xr:uid="{40450451-585E-44B5-A651-D8F762096399}"/>
    <cellStyle name="Output 13 4 3 3" xfId="22774" xr:uid="{FD812F00-5930-4F75-94D3-44B2C0609A06}"/>
    <cellStyle name="Output 13 4 3 3 2" xfId="47907" xr:uid="{CF7633C5-403C-457B-B79B-9A6682C37C3D}"/>
    <cellStyle name="Output 13 4 3 4" xfId="27959" xr:uid="{11C075BD-7A11-480C-90CE-3850632FD0C1}"/>
    <cellStyle name="Output 13 4 3 4 2" xfId="53092" xr:uid="{06EE535E-F0F9-4880-90A7-9DECD7B9D2E8}"/>
    <cellStyle name="Output 13 4 3 5" xfId="35727" xr:uid="{E2E39450-7607-4164-BBDD-C5B22DBE91A1}"/>
    <cellStyle name="Output 13 4 4" xfId="11340" xr:uid="{C842038B-A3EF-45E5-AB92-E5199B72BE41}"/>
    <cellStyle name="Output 13 4 4 2" xfId="18414" xr:uid="{429BDD1A-58B6-4156-B38C-3FEA42AE6F26}"/>
    <cellStyle name="Output 13 4 4 2 2" xfId="43547" xr:uid="{437D7B0B-FAEB-499B-A544-A76858382A23}"/>
    <cellStyle name="Output 13 4 4 3" xfId="23526" xr:uid="{CE739425-7F77-4E9C-8CB8-0FA1EE1C17BA}"/>
    <cellStyle name="Output 13 4 4 3 2" xfId="48659" xr:uid="{FEC68B31-359D-4336-8794-BB3E719A3387}"/>
    <cellStyle name="Output 13 4 4 4" xfId="28711" xr:uid="{195920AB-28DE-4908-B224-91A6BB01A4CC}"/>
    <cellStyle name="Output 13 4 4 4 2" xfId="53844" xr:uid="{F9304C63-FDAE-4416-8E04-E3214CBB8098}"/>
    <cellStyle name="Output 13 4 4 5" xfId="36479" xr:uid="{77B9D88B-9611-4A26-9A79-61A7C10380DF}"/>
    <cellStyle name="Output 13 4 5" xfId="11987" xr:uid="{C262E19C-E3F8-4634-9D4A-F4D2E7826A38}"/>
    <cellStyle name="Output 13 4 5 2" xfId="19061" xr:uid="{DFE4A721-AE9E-4089-B409-5B955EB70BC5}"/>
    <cellStyle name="Output 13 4 5 2 2" xfId="44194" xr:uid="{5BD16CBC-161B-4DAC-B9BE-29FAC06E93F5}"/>
    <cellStyle name="Output 13 4 5 3" xfId="24173" xr:uid="{0A6A5DEE-8028-457F-BD27-F535910EE7D3}"/>
    <cellStyle name="Output 13 4 5 3 2" xfId="49306" xr:uid="{938AC842-F2C7-4239-A359-ECECDFB3325B}"/>
    <cellStyle name="Output 13 4 5 4" xfId="29358" xr:uid="{A9FB2A09-763B-4180-925E-A9381133BFF9}"/>
    <cellStyle name="Output 13 4 5 4 2" xfId="54491" xr:uid="{FBA69773-2140-4BAA-83C6-3F42031ACA0C}"/>
    <cellStyle name="Output 13 4 5 5" xfId="37126" xr:uid="{DAB63609-D4CB-4E85-96B7-7A20F7F7D565}"/>
    <cellStyle name="Output 13 4 6" xfId="14056" xr:uid="{42BFADCC-51BB-4152-A2C0-71FAB2BB9214}"/>
    <cellStyle name="Output 13 4 6 2" xfId="39189" xr:uid="{DD47D782-3F90-4062-B6C2-8E847736ACF7}"/>
    <cellStyle name="Output 13 4 7" xfId="12370" xr:uid="{B1B201FD-EDF3-4D68-87F7-EA5A29FF7328}"/>
    <cellStyle name="Output 13 4 7 2" xfId="37508" xr:uid="{13CFCF55-9162-4CD7-9871-F1BA745CA266}"/>
    <cellStyle name="Output 13 4 8" xfId="24630" xr:uid="{DAE9CDF6-70E2-41A1-9E73-06D9AB642BB7}"/>
    <cellStyle name="Output 13 4 8 2" xfId="49763" xr:uid="{5D99DB9F-9114-46AA-8BC0-40A64C9F334B}"/>
    <cellStyle name="Output 13 4 9" xfId="31760" xr:uid="{398E687B-782F-4F82-A0C6-458E7D483A7D}"/>
    <cellStyle name="Output 13 5" xfId="3635" xr:uid="{3BE55135-3A89-4837-9295-AAE6A43BF24C}"/>
    <cellStyle name="Output 13 5 10" xfId="6100" xr:uid="{DE316744-55CF-47DA-B52B-8136CECC2756}"/>
    <cellStyle name="Output 13 5 2" xfId="9024" xr:uid="{060E047D-E7FA-4E32-AF6C-4DF4C84ABCD8}"/>
    <cellStyle name="Output 13 5 2 2" xfId="16199" xr:uid="{55093320-4C80-4B11-8560-46688620D0FF}"/>
    <cellStyle name="Output 13 5 2 2 2" xfId="41332" xr:uid="{4D7B67C0-A217-48CC-9678-F926B02DA3A8}"/>
    <cellStyle name="Output 13 5 2 3" xfId="21339" xr:uid="{7B6384CD-2CA6-496C-8328-A2F35F279B57}"/>
    <cellStyle name="Output 13 5 2 3 2" xfId="46472" xr:uid="{1C0AC4B0-667B-4FDB-9ED7-F603CB7589B1}"/>
    <cellStyle name="Output 13 5 2 4" xfId="26553" xr:uid="{31ADCC8D-6338-404F-BC68-E09DFDC7F50B}"/>
    <cellStyle name="Output 13 5 2 4 2" xfId="51686" xr:uid="{8DD38328-A05D-456B-9715-106BC6105859}"/>
    <cellStyle name="Output 13 5 2 5" xfId="34166" xr:uid="{F97E9628-5DF7-4585-9AA0-CCE785FB000B}"/>
    <cellStyle name="Output 13 5 3" xfId="10236" xr:uid="{3884EFE3-61A7-472B-864F-2CE82DE75E98}"/>
    <cellStyle name="Output 13 5 3 2" xfId="17312" xr:uid="{2B0F7F89-CACD-42DC-B525-CF80171C8C02}"/>
    <cellStyle name="Output 13 5 3 2 2" xfId="42445" xr:uid="{37E781B1-292E-4AF0-9519-96475CAAA34F}"/>
    <cellStyle name="Output 13 5 3 3" xfId="22424" xr:uid="{30E1B779-5081-4E65-BC8A-2333E2368640}"/>
    <cellStyle name="Output 13 5 3 3 2" xfId="47557" xr:uid="{5BA86171-C7E7-468C-9580-E40FA48A9C9B}"/>
    <cellStyle name="Output 13 5 3 4" xfId="27609" xr:uid="{1B2DAC95-141A-4284-979F-5FB45AEAE8B1}"/>
    <cellStyle name="Output 13 5 3 4 2" xfId="52742" xr:uid="{89C5FE3E-7CF4-46A6-A2FF-592E7B72688E}"/>
    <cellStyle name="Output 13 5 3 5" xfId="35377" xr:uid="{19C27797-F17B-41CA-9505-25651B58C2F7}"/>
    <cellStyle name="Output 13 5 4" xfId="11055" xr:uid="{00226E52-7DB4-4B8D-9A84-ABE826E1920D}"/>
    <cellStyle name="Output 13 5 4 2" xfId="18130" xr:uid="{6B2EEF63-DFF7-46A3-8FBB-29B1A73F161E}"/>
    <cellStyle name="Output 13 5 4 2 2" xfId="43263" xr:uid="{4E0369C6-387D-45BE-95B1-F080EE13AFF0}"/>
    <cellStyle name="Output 13 5 4 3" xfId="23242" xr:uid="{46318EEF-0047-4B7B-B6C7-302D6EFF613F}"/>
    <cellStyle name="Output 13 5 4 3 2" xfId="48375" xr:uid="{FB87A179-BFE6-496E-8EBA-A15F2B2E5A54}"/>
    <cellStyle name="Output 13 5 4 4" xfId="28427" xr:uid="{7F407592-73B5-4133-9EC2-EC5C81A9B3C4}"/>
    <cellStyle name="Output 13 5 4 4 2" xfId="53560" xr:uid="{F69D30AA-51B9-4C37-9831-727005B0D798}"/>
    <cellStyle name="Output 13 5 4 5" xfId="36195" xr:uid="{632D5EAA-D78B-4569-B684-4D7FC363B77F}"/>
    <cellStyle name="Output 13 5 5" xfId="11729" xr:uid="{EBBA0B33-BB8C-4966-9167-21F17206BB75}"/>
    <cellStyle name="Output 13 5 5 2" xfId="18803" xr:uid="{BE1E6C86-0F96-4355-8327-2BBC409E50F9}"/>
    <cellStyle name="Output 13 5 5 2 2" xfId="43936" xr:uid="{2201C3B9-9744-41BF-A021-A84B5A1A705E}"/>
    <cellStyle name="Output 13 5 5 3" xfId="23915" xr:uid="{C57C2DBC-94AD-4280-923E-899FB0570CAF}"/>
    <cellStyle name="Output 13 5 5 3 2" xfId="49048" xr:uid="{F5227F08-E1C5-4631-83AC-B203BAD04927}"/>
    <cellStyle name="Output 13 5 5 4" xfId="29100" xr:uid="{3E1ADC11-7310-47F5-B1B2-A8FB80FBC894}"/>
    <cellStyle name="Output 13 5 5 4 2" xfId="54233" xr:uid="{55EED917-E0C6-4B27-951D-312B64AEC09F}"/>
    <cellStyle name="Output 13 5 5 5" xfId="36868" xr:uid="{D977AD07-CC31-48BC-B66E-A6764D7CEB3A}"/>
    <cellStyle name="Output 13 5 6" xfId="13757" xr:uid="{D7129A0A-EC39-4FB4-85FD-E6089C941836}"/>
    <cellStyle name="Output 13 5 6 2" xfId="38891" xr:uid="{F2A8D0BE-6443-49BA-900F-385487950C62}"/>
    <cellStyle name="Output 13 5 7" xfId="12643" xr:uid="{83D7D003-BCD4-4881-A5A8-E82537CA0CC9}"/>
    <cellStyle name="Output 13 5 7 2" xfId="37781" xr:uid="{0E9598EC-E62B-49F2-AD85-CDDE641DBF99}"/>
    <cellStyle name="Output 13 5 8" xfId="13788" xr:uid="{33FD7DB6-5DBF-4333-B207-DE7322B2F7DA}"/>
    <cellStyle name="Output 13 5 8 2" xfId="38922" xr:uid="{0D492032-6F69-4929-ACCE-B76518951C0A}"/>
    <cellStyle name="Output 13 5 9" xfId="31351" xr:uid="{91118DEA-1FCB-4A7D-9A61-83BF479A1921}"/>
    <cellStyle name="Output 13 6" xfId="2965" xr:uid="{8BD765B7-DCC3-433A-BE48-E1BAA986B8A1}"/>
    <cellStyle name="Output 13 6 10" xfId="6545" xr:uid="{B0FD75EE-ED27-4515-8500-8348F678368D}"/>
    <cellStyle name="Output 13 6 2" xfId="9420" xr:uid="{FFF3945A-518A-42A0-B0A9-B72E6F061A96}"/>
    <cellStyle name="Output 13 6 2 2" xfId="16501" xr:uid="{F6CAF792-6AEF-485A-8B40-5597B6A81A72}"/>
    <cellStyle name="Output 13 6 2 2 2" xfId="41634" xr:uid="{B7686553-21DA-4C26-B9A6-F38B87A79E13}"/>
    <cellStyle name="Output 13 6 2 3" xfId="21614" xr:uid="{18F9EF67-8E4F-4D87-A14C-6F9590FC447B}"/>
    <cellStyle name="Output 13 6 2 3 2" xfId="46747" xr:uid="{F938DE6B-637E-447D-98C0-DB12E07BCD7F}"/>
    <cellStyle name="Output 13 6 2 4" xfId="26803" xr:uid="{FF3A7942-6D31-464A-8555-7F1BF6316D48}"/>
    <cellStyle name="Output 13 6 2 4 2" xfId="51936" xr:uid="{0E50B799-E09A-40CB-BE59-A3C6C3217B93}"/>
    <cellStyle name="Output 13 6 2 5" xfId="34562" xr:uid="{5B919978-D0FE-4FD5-9211-B93B1F623E1E}"/>
    <cellStyle name="Output 13 6 3" xfId="10531" xr:uid="{6FA5F020-3333-49FB-BACC-E05AEC0F38E4}"/>
    <cellStyle name="Output 13 6 3 2" xfId="17607" xr:uid="{76798905-20F3-4B86-8B4A-C5B76E6903E1}"/>
    <cellStyle name="Output 13 6 3 2 2" xfId="42740" xr:uid="{A8EB557A-2D59-412F-9335-0AA5F7FCDFE2}"/>
    <cellStyle name="Output 13 6 3 3" xfId="22719" xr:uid="{40A432B6-8080-45CA-AC2C-5C86D360AA49}"/>
    <cellStyle name="Output 13 6 3 3 2" xfId="47852" xr:uid="{7B390A61-D916-4B9B-A996-4AFEA29DB68C}"/>
    <cellStyle name="Output 13 6 3 4" xfId="27904" xr:uid="{416588B8-7BD5-40DA-9EE4-A5EA334E1A28}"/>
    <cellStyle name="Output 13 6 3 4 2" xfId="53037" xr:uid="{52EA0526-EBE3-46A7-B370-7FE1B7B82CAA}"/>
    <cellStyle name="Output 13 6 3 5" xfId="35672" xr:uid="{47D0FD09-4C0D-41CA-A2F4-828C91C614FF}"/>
    <cellStyle name="Output 13 6 4" xfId="11287" xr:uid="{E0718D71-3591-4A47-841B-3F46E7DBEB87}"/>
    <cellStyle name="Output 13 6 4 2" xfId="18361" xr:uid="{38B565F2-B980-49E8-81BC-1C1EE3A04094}"/>
    <cellStyle name="Output 13 6 4 2 2" xfId="43494" xr:uid="{11C2AAEA-A77C-4600-861F-DD6C58528F2A}"/>
    <cellStyle name="Output 13 6 4 3" xfId="23473" xr:uid="{2540187E-C740-4A8E-9E0F-6D80F9873BFA}"/>
    <cellStyle name="Output 13 6 4 3 2" xfId="48606" xr:uid="{5E970F93-42F8-48EF-9CBA-B48B512A8730}"/>
    <cellStyle name="Output 13 6 4 4" xfId="28658" xr:uid="{56ECF96A-BC18-47DE-A7C8-B6BB90842581}"/>
    <cellStyle name="Output 13 6 4 4 2" xfId="53791" xr:uid="{614852D1-37BA-417D-A078-515EF38B0CDD}"/>
    <cellStyle name="Output 13 6 4 5" xfId="36426" xr:uid="{E11656B1-54B4-4DF9-82DF-3891ECD65F57}"/>
    <cellStyle name="Output 13 6 5" xfId="11934" xr:uid="{B6D45E57-8EAE-480A-BEE2-646802D3C6EB}"/>
    <cellStyle name="Output 13 6 5 2" xfId="19008" xr:uid="{C8F36BBB-F565-4125-8CD4-9E2BED5A7FF8}"/>
    <cellStyle name="Output 13 6 5 2 2" xfId="44141" xr:uid="{C2D98E9E-968B-43FE-A183-81894DBD1BAB}"/>
    <cellStyle name="Output 13 6 5 3" xfId="24120" xr:uid="{CD5C10C7-BA30-4D4B-8B12-7D4086235351}"/>
    <cellStyle name="Output 13 6 5 3 2" xfId="49253" xr:uid="{4A6C0814-F8DA-40BA-BDED-75698AE774E2}"/>
    <cellStyle name="Output 13 6 5 4" xfId="29305" xr:uid="{C466387B-14CE-460A-B373-DF9A7E8E7ED3}"/>
    <cellStyle name="Output 13 6 5 4 2" xfId="54438" xr:uid="{BAC150B1-CD07-429B-A336-4E78A5B66195}"/>
    <cellStyle name="Output 13 6 5 5" xfId="37073" xr:uid="{88ADF9D6-6672-4731-9965-794C920D7B1D}"/>
    <cellStyle name="Output 13 6 6" xfId="14018" xr:uid="{07C7B00D-FFB8-4D91-9230-E4F1F2D93968}"/>
    <cellStyle name="Output 13 6 6 2" xfId="39151" xr:uid="{422AEF1D-DCCE-48EE-B0BB-81A75773E6F9}"/>
    <cellStyle name="Output 13 6 7" xfId="12420" xr:uid="{2FC8D6A3-386C-4A8E-A0D6-7E2D203ED977}"/>
    <cellStyle name="Output 13 6 7 2" xfId="37558" xr:uid="{BF1FFCF6-8589-43EF-BD48-89A050BE48B7}"/>
    <cellStyle name="Output 13 6 8" xfId="24577" xr:uid="{6F48D979-37E0-46D6-B973-FFDA5D9D8B17}"/>
    <cellStyle name="Output 13 6 8 2" xfId="49710" xr:uid="{7E8E8944-B99A-4307-90E6-0DDF259AF928}"/>
    <cellStyle name="Output 13 6 9" xfId="31707" xr:uid="{C7935908-26EE-4D28-B818-9C1F8DEB2F51}"/>
    <cellStyle name="Output 13 7" xfId="3806" xr:uid="{8687DF59-AD30-483F-9940-C150EED9CEED}"/>
    <cellStyle name="Output 13 7 2" xfId="17474" xr:uid="{6506706D-7A54-4635-AA85-5E313DE316B8}"/>
    <cellStyle name="Output 13 7 2 2" xfId="42607" xr:uid="{FAC280E7-4021-486F-A8CB-E1406F1589A9}"/>
    <cellStyle name="Output 13 7 3" xfId="22586" xr:uid="{071D708F-E5D0-402C-9213-557BD3ACA461}"/>
    <cellStyle name="Output 13 7 3 2" xfId="47719" xr:uid="{FBC69053-A1F8-4A2A-81A4-2DC940499D36}"/>
    <cellStyle name="Output 13 7 4" xfId="27771" xr:uid="{4D254B9E-D53C-4724-AFEB-D8550C99008D}"/>
    <cellStyle name="Output 13 7 4 2" xfId="52904" xr:uid="{D3F58E24-3E9F-419E-9CAC-C069DBE067ED}"/>
    <cellStyle name="Output 13 7 5" xfId="35539" xr:uid="{4796B622-A89E-4982-9F0B-7B28A56722D8}"/>
    <cellStyle name="Output 13 7 6" xfId="10398" xr:uid="{4995B536-F414-47B0-A0F1-D0DEFE12E892}"/>
    <cellStyle name="Output 13 8" xfId="4083" xr:uid="{F24462A7-9979-4B9B-BE2D-A4429EEF9BA7}"/>
    <cellStyle name="Output 13 8 2" xfId="31470" xr:uid="{8A67748D-B8FB-4293-8A44-810CAE73DA61}"/>
    <cellStyle name="Output 13 9" xfId="6305" xr:uid="{894CC2BA-EB63-4F92-9472-780EC0A4D7C7}"/>
    <cellStyle name="Output 14" xfId="7166" xr:uid="{0C13F4C7-6D97-4FB2-B4FC-8287EE643598}"/>
    <cellStyle name="Output 14 2" xfId="14589" xr:uid="{274CB644-E056-46FB-A034-81FA8E692D2D}"/>
    <cellStyle name="Output 14 2 2" xfId="39722" xr:uid="{71D9AC41-442F-40D2-9EF1-00EB22A7DA88}"/>
    <cellStyle name="Output 14 3" xfId="19841" xr:uid="{94F1DE4D-FEA2-447D-8747-D471E2A1443D}"/>
    <cellStyle name="Output 14 3 2" xfId="44974" xr:uid="{118D72A2-0D02-4FBA-B10C-90FEDC739E9E}"/>
    <cellStyle name="Output 14 4" xfId="25177" xr:uid="{469DD319-EEB8-4C31-AC46-473932955971}"/>
    <cellStyle name="Output 14 4 2" xfId="50310" xr:uid="{80DF369B-9CC7-40DE-9BCE-EBF3F33790EF}"/>
    <cellStyle name="Output 14 5" xfId="32318" xr:uid="{1C06294E-02FD-46CE-8AA6-1F393B81E27B}"/>
    <cellStyle name="Output 15" xfId="4901" xr:uid="{353F3C32-B9BE-4E3A-A8A9-6E9371CC2631}"/>
    <cellStyle name="Output 15 2" xfId="30319" xr:uid="{790C5F04-70AF-491C-864A-0F4A815F878A}"/>
    <cellStyle name="Output 2" xfId="1571" xr:uid="{00000000-0005-0000-0000-000005070000}"/>
    <cellStyle name="Output 2 10" xfId="4099" xr:uid="{932199CB-6C8C-42F2-887B-AFC3C75CF070}"/>
    <cellStyle name="Output 2 10 2" xfId="30036" xr:uid="{A4558927-AD9B-4FE1-992C-13004388A181}"/>
    <cellStyle name="Output 2 11" xfId="4645" xr:uid="{71514382-FCA1-40B1-A1D1-A939505AF8F9}"/>
    <cellStyle name="Output 2 2" xfId="1572" xr:uid="{00000000-0005-0000-0000-000006070000}"/>
    <cellStyle name="Output 2 2 2" xfId="3387" xr:uid="{43CE22ED-C7F0-4ACE-966E-BE081F4AB720}"/>
    <cellStyle name="Output 2 2 2 2" xfId="8242" xr:uid="{BB6DB02B-4424-417D-A0D5-824BB0CC4EBD}"/>
    <cellStyle name="Output 2 2 2 2 2" xfId="15580" xr:uid="{15209234-B66B-47D3-8596-04F96A31F7AD}"/>
    <cellStyle name="Output 2 2 2 2 2 2" xfId="40713" xr:uid="{F5F7B67C-CFFC-4CC3-9884-345224E5E414}"/>
    <cellStyle name="Output 2 2 2 2 3" xfId="20771" xr:uid="{DB0C7671-118B-4CFE-AA8D-7818D6C5A51C}"/>
    <cellStyle name="Output 2 2 2 2 3 2" xfId="45904" xr:uid="{11181B0F-1CDA-4F42-940E-85F292EA920D}"/>
    <cellStyle name="Output 2 2 2 2 4" xfId="26088" xr:uid="{7C54AED6-5FC2-454C-A169-0DBBEEC662DA}"/>
    <cellStyle name="Output 2 2 2 2 4 2" xfId="51221" xr:uid="{9227178F-B197-4FFF-8FAE-3A046D31574F}"/>
    <cellStyle name="Output 2 2 2 2 5" xfId="33384" xr:uid="{6FFA0BD4-396C-48E0-BD91-01629BAF491E}"/>
    <cellStyle name="Output 2 2 2 3" xfId="6989" xr:uid="{435EC898-0C0E-4D48-955D-B7E186529423}"/>
    <cellStyle name="Output 2 2 2 3 2" xfId="14412" xr:uid="{0D4A5100-6BFE-4F02-93F5-2677AA5E53E5}"/>
    <cellStyle name="Output 2 2 2 3 2 2" xfId="39545" xr:uid="{ACDAD0B7-7138-4C75-A3D6-5795C7B7CED6}"/>
    <cellStyle name="Output 2 2 2 3 3" xfId="19664" xr:uid="{91ED6695-788F-4CF3-8B10-DE610C47E0A5}"/>
    <cellStyle name="Output 2 2 2 3 3 2" xfId="44797" xr:uid="{BC424C20-D8D6-4189-B07D-D3DEC5CA0558}"/>
    <cellStyle name="Output 2 2 2 3 4" xfId="25000" xr:uid="{E8B44D70-D628-40C9-A3CD-374A9500A555}"/>
    <cellStyle name="Output 2 2 2 3 4 2" xfId="50133" xr:uid="{B0E45007-05D1-4398-B83C-6D2B404EF711}"/>
    <cellStyle name="Output 2 2 2 3 5" xfId="32141" xr:uid="{43399DDF-0638-47D3-BB3F-BEBA549396FB}"/>
    <cellStyle name="Output 2 2 2 4" xfId="8013" xr:uid="{DA0C24E5-03E5-4B37-8F08-FEA1B3FD1599}"/>
    <cellStyle name="Output 2 2 2 4 2" xfId="15358" xr:uid="{E0D017C1-F880-4A35-8F15-89AEE8AB990A}"/>
    <cellStyle name="Output 2 2 2 4 2 2" xfId="40491" xr:uid="{8F491F05-E275-4902-820E-AE477BD6A263}"/>
    <cellStyle name="Output 2 2 2 4 3" xfId="20559" xr:uid="{7A7BCCA9-4221-4E02-A16A-5BF631E55498}"/>
    <cellStyle name="Output 2 2 2 4 3 2" xfId="45692" xr:uid="{8C6DC528-D837-4BC8-925C-5BC2A07B0760}"/>
    <cellStyle name="Output 2 2 2 4 4" xfId="25879" xr:uid="{E3D19570-F840-4368-BEB1-17004218EB68}"/>
    <cellStyle name="Output 2 2 2 4 4 2" xfId="51012" xr:uid="{509E9260-E061-4BB3-85F3-DD2D5F40C2AE}"/>
    <cellStyle name="Output 2 2 2 4 5" xfId="33156" xr:uid="{FBE520E5-3185-4B13-849B-C9CE2B37F4CE}"/>
    <cellStyle name="Output 2 2 2 5" xfId="7375" xr:uid="{3DB15518-A146-4085-8FCF-9C50B367C2D7}"/>
    <cellStyle name="Output 2 2 2 5 2" xfId="14792" xr:uid="{CF6F4E77-6916-4644-938E-7B7C6544B0F5}"/>
    <cellStyle name="Output 2 2 2 5 2 2" xfId="39925" xr:uid="{D6CEC2BF-BEC2-4B63-93CA-1D5D42A84F6A}"/>
    <cellStyle name="Output 2 2 2 5 3" xfId="20038" xr:uid="{F98BA6E6-FC51-4B69-AFDE-48C083AEF617}"/>
    <cellStyle name="Output 2 2 2 5 3 2" xfId="45171" xr:uid="{A36963A5-503E-4EFC-BC02-8BEF8DB31E0E}"/>
    <cellStyle name="Output 2 2 2 5 4" xfId="25361" xr:uid="{116870FF-C5DE-41E3-85E8-53853D8F20E7}"/>
    <cellStyle name="Output 2 2 2 5 4 2" xfId="50494" xr:uid="{89B63B02-16A7-4D65-9856-033F1AAC665E}"/>
    <cellStyle name="Output 2 2 2 5 5" xfId="32524" xr:uid="{FFF5E703-2BE3-435D-B87D-E516E4B5B5F5}"/>
    <cellStyle name="Output 2 2 2 6" xfId="13464" xr:uid="{B5409346-3AAB-458B-80F6-B178EB63C6C9}"/>
    <cellStyle name="Output 2 2 2 6 2" xfId="38598" xr:uid="{F9D92A8B-07F6-4547-BC1E-46FD601F046F}"/>
    <cellStyle name="Output 2 2 2 7" xfId="21491" xr:uid="{232B994F-3234-4318-9588-214A2A93AB78}"/>
    <cellStyle name="Output 2 2 2 7 2" xfId="46624" xr:uid="{868CA438-F478-4179-AA91-90D6DE161FFE}"/>
    <cellStyle name="Output 2 2 2 8" xfId="30612" xr:uid="{EF6D14DC-AC50-4AF8-A6BA-324A7D3FA5F4}"/>
    <cellStyle name="Output 2 2 2 9" xfId="5113" xr:uid="{D7EFD6E2-0424-4CE3-A56E-D4BCA4812A92}"/>
    <cellStyle name="Output 2 2 3" xfId="3095" xr:uid="{D4E31E10-3DC1-41DB-A1BF-3DE1F29D3F13}"/>
    <cellStyle name="Output 2 2 3 10" xfId="5534" xr:uid="{C7B303FA-AED1-4904-89AC-469F663E7F90}"/>
    <cellStyle name="Output 2 2 3 2" xfId="8648" xr:uid="{1C9C35EE-92F2-415F-B13D-B6A1E6A00334}"/>
    <cellStyle name="Output 2 2 3 2 2" xfId="15905" xr:uid="{39F98EF4-937C-4E0D-ADEE-BC869525FFAC}"/>
    <cellStyle name="Output 2 2 3 2 2 2" xfId="41038" xr:uid="{D24D57FC-B5DF-4B32-B451-7D36345B617A}"/>
    <cellStyle name="Output 2 2 3 2 3" xfId="21078" xr:uid="{B66D061F-2EE3-423C-9539-8E2B59356DAD}"/>
    <cellStyle name="Output 2 2 3 2 3 2" xfId="46211" xr:uid="{8E7798ED-692D-4AB3-BC56-5748F227EA17}"/>
    <cellStyle name="Output 2 2 3 2 4" xfId="26291" xr:uid="{2CA23FC7-30D5-457B-99DA-D6B1B2156560}"/>
    <cellStyle name="Output 2 2 3 2 4 2" xfId="51424" xr:uid="{3618625E-2881-4DFC-973D-F17A6A09458F}"/>
    <cellStyle name="Output 2 2 3 2 5" xfId="33790" xr:uid="{BAF09520-13A4-4477-AFE8-8E0684DED1D0}"/>
    <cellStyle name="Output 2 2 3 3" xfId="9931" xr:uid="{8EDCD639-502F-461C-A6B7-7FB5FE593E2A}"/>
    <cellStyle name="Output 2 2 3 3 2" xfId="17007" xr:uid="{B058647B-2808-4B2C-A14D-2525DEC541F2}"/>
    <cellStyle name="Output 2 2 3 3 2 2" xfId="42140" xr:uid="{57E2B02E-4CE4-4F7C-B2D0-E41A33ABCE78}"/>
    <cellStyle name="Output 2 2 3 3 3" xfId="22119" xr:uid="{A4278DB0-AD36-4FB3-B640-D3D9FD320B49}"/>
    <cellStyle name="Output 2 2 3 3 3 2" xfId="47252" xr:uid="{BDD3C87B-5113-447E-9BDE-C077CB933B15}"/>
    <cellStyle name="Output 2 2 3 3 4" xfId="27304" xr:uid="{6891F172-7D89-4AF2-8842-3A0234C0D819}"/>
    <cellStyle name="Output 2 2 3 3 4 2" xfId="52437" xr:uid="{0D39A406-3FDF-4FBD-9455-5FE5C7395242}"/>
    <cellStyle name="Output 2 2 3 3 5" xfId="35072" xr:uid="{D9CF38C2-B997-49B1-A396-E3B5F5C0774C}"/>
    <cellStyle name="Output 2 2 3 4" xfId="7829" xr:uid="{2BFD6B74-1355-4905-988D-C6339B1D0145}"/>
    <cellStyle name="Output 2 2 3 4 2" xfId="15188" xr:uid="{C8B40BCC-1AC9-4554-8F87-5819282E2D0F}"/>
    <cellStyle name="Output 2 2 3 4 2 2" xfId="40321" xr:uid="{61B24AB1-300C-43C8-9AD2-185B021FF18E}"/>
    <cellStyle name="Output 2 2 3 4 3" xfId="20402" xr:uid="{C7C4FCF8-8328-4948-89D6-400A9E0654EC}"/>
    <cellStyle name="Output 2 2 3 4 3 2" xfId="45535" xr:uid="{260A3479-A6DE-423B-B010-B24796AFC645}"/>
    <cellStyle name="Output 2 2 3 4 4" xfId="25725" xr:uid="{FE59469B-C654-47A0-A841-D08314D31985}"/>
    <cellStyle name="Output 2 2 3 4 4 2" xfId="50858" xr:uid="{73337411-E024-4005-BD39-91F642635B8D}"/>
    <cellStyle name="Output 2 2 3 4 5" xfId="32976" xr:uid="{2E411C2C-200C-4CF6-8BC3-568A153424C0}"/>
    <cellStyle name="Output 2 2 3 5" xfId="7911" xr:uid="{7006E337-2355-48CE-B94E-6FDF14549304}"/>
    <cellStyle name="Output 2 2 3 5 2" xfId="15268" xr:uid="{BB5BC747-11EB-47CE-9F5F-03B1796D2DF3}"/>
    <cellStyle name="Output 2 2 3 5 2 2" xfId="40401" xr:uid="{5CDD1B0F-09D7-4A6C-9F72-C440231AC1EE}"/>
    <cellStyle name="Output 2 2 3 5 3" xfId="20478" xr:uid="{EF5B1059-0C5D-4F4A-BD41-B52BDFC0F76D}"/>
    <cellStyle name="Output 2 2 3 5 3 2" xfId="45611" xr:uid="{FB082535-A876-4B34-B42C-8621DBA95986}"/>
    <cellStyle name="Output 2 2 3 5 4" xfId="25801" xr:uid="{18E56FAA-ADBC-4261-B652-AB9B51B506E9}"/>
    <cellStyle name="Output 2 2 3 5 4 2" xfId="50934" xr:uid="{42A3613A-4CDF-42F3-95C0-9493E03E400A}"/>
    <cellStyle name="Output 2 2 3 5 5" xfId="33054" xr:uid="{06ECBD0F-D661-4633-914D-8366AECCD139}"/>
    <cellStyle name="Output 2 2 3 6" xfId="13523" xr:uid="{8A3021F4-3F22-4D42-A84E-858B2386B2F7}"/>
    <cellStyle name="Output 2 2 3 6 2" xfId="38657" xr:uid="{D1B0DB93-157B-4ECB-A7E6-16FC9D6E03D5}"/>
    <cellStyle name="Output 2 2 3 7" xfId="13098" xr:uid="{98286742-5C56-4888-91CF-0853AD411503}"/>
    <cellStyle name="Output 2 2 3 7 2" xfId="38233" xr:uid="{6F5B829A-D6D2-463E-B001-997F4FFCB1AE}"/>
    <cellStyle name="Output 2 2 3 8" xfId="16176" xr:uid="{59B7F5EE-E78C-4045-A4EF-169C9DC8ADA6}"/>
    <cellStyle name="Output 2 2 3 8 2" xfId="41309" xr:uid="{3E3C779D-22AE-40F0-A698-6014DCCE35CE}"/>
    <cellStyle name="Output 2 2 3 9" xfId="31001" xr:uid="{5D6EF2E4-9C89-46E0-87E7-147F923006F3}"/>
    <cellStyle name="Output 2 2 4" xfId="3181" xr:uid="{6428F3B0-22CD-4544-9C6F-0A2AB29C4980}"/>
    <cellStyle name="Output 2 2 4 10" xfId="5165" xr:uid="{3E5EF157-3057-44E2-9FF3-540A34C607C3}"/>
    <cellStyle name="Output 2 2 4 2" xfId="8294" xr:uid="{54FBEE0A-E4D1-4586-9A01-15131EE862CE}"/>
    <cellStyle name="Output 2 2 4 2 2" xfId="15632" xr:uid="{84A9904D-04ED-4A2D-8789-F6CFF616F920}"/>
    <cellStyle name="Output 2 2 4 2 2 2" xfId="40765" xr:uid="{DBBBDC3A-712E-46A7-85D7-FB40838B6D41}"/>
    <cellStyle name="Output 2 2 4 2 3" xfId="20823" xr:uid="{C23C4FF2-435B-4F3C-95A1-D72FF54CBD88}"/>
    <cellStyle name="Output 2 2 4 2 3 2" xfId="45956" xr:uid="{B70728ED-55E5-45A2-809A-1FD6CD24020A}"/>
    <cellStyle name="Output 2 2 4 2 4" xfId="26140" xr:uid="{02B5FEF2-58E1-4618-A814-9B2E64FBC20F}"/>
    <cellStyle name="Output 2 2 4 2 4 2" xfId="51273" xr:uid="{38715890-D642-4F55-B8A4-ECAAF19354A8}"/>
    <cellStyle name="Output 2 2 4 2 5" xfId="33436" xr:uid="{87BFDEA0-2ED7-434C-95C3-0DEFDCF552FA}"/>
    <cellStyle name="Output 2 2 4 3" xfId="9440" xr:uid="{556F422B-631A-481D-A1E2-B8375E4AA8F3}"/>
    <cellStyle name="Output 2 2 4 3 2" xfId="16521" xr:uid="{B7A2BCC6-8DCE-4521-AB03-625CD2E21C5C}"/>
    <cellStyle name="Output 2 2 4 3 2 2" xfId="41654" xr:uid="{34956726-5B95-47AE-A072-2D64B822661B}"/>
    <cellStyle name="Output 2 2 4 3 3" xfId="21634" xr:uid="{4898139C-7955-43A8-85BE-D063C5EB3AEE}"/>
    <cellStyle name="Output 2 2 4 3 3 2" xfId="46767" xr:uid="{F35BE818-E83B-494A-96E6-AD6C1E11DE6E}"/>
    <cellStyle name="Output 2 2 4 3 4" xfId="26823" xr:uid="{BA37592A-E3F7-4568-9616-5C573F9A1C33}"/>
    <cellStyle name="Output 2 2 4 3 4 2" xfId="51956" xr:uid="{6E95A059-AA81-4C61-8C60-E005F836A479}"/>
    <cellStyle name="Output 2 2 4 3 5" xfId="34582" xr:uid="{FFAE2651-9158-49FD-8647-8DBA305CC776}"/>
    <cellStyle name="Output 2 2 4 4" xfId="8054" xr:uid="{2D05DD06-B102-490C-9D1A-5952B355E405}"/>
    <cellStyle name="Output 2 2 4 4 2" xfId="15399" xr:uid="{A29F0972-6D70-40E9-ACD7-664F2DD91F21}"/>
    <cellStyle name="Output 2 2 4 4 2 2" xfId="40532" xr:uid="{3835BF00-5705-4316-BA74-79271DE8083C}"/>
    <cellStyle name="Output 2 2 4 4 3" xfId="20600" xr:uid="{1CEB74BB-B14C-45AE-B0B6-DAE837A71958}"/>
    <cellStyle name="Output 2 2 4 4 3 2" xfId="45733" xr:uid="{5ABAB0E4-0BA6-4FF6-B766-AD4F01BF2A6F}"/>
    <cellStyle name="Output 2 2 4 4 4" xfId="25920" xr:uid="{0B5A2FB7-A4AD-44BD-9146-A8548A70EA78}"/>
    <cellStyle name="Output 2 2 4 4 4 2" xfId="51053" xr:uid="{76EAC6B3-BEBF-429F-B827-88D29D87D7DD}"/>
    <cellStyle name="Output 2 2 4 4 5" xfId="33197" xr:uid="{3009CA47-9242-417D-A33B-F9A0C03A6A8A}"/>
    <cellStyle name="Output 2 2 4 5" xfId="10196" xr:uid="{C38163D4-42EE-468C-AE36-7F547974761F}"/>
    <cellStyle name="Output 2 2 4 5 2" xfId="17272" xr:uid="{43460280-3AD3-415C-AD07-D558506459D1}"/>
    <cellStyle name="Output 2 2 4 5 2 2" xfId="42405" xr:uid="{DBB15AF2-19A7-476A-8EFB-17EF26EFE054}"/>
    <cellStyle name="Output 2 2 4 5 3" xfId="22384" xr:uid="{1CE0D271-A229-4AAB-BD44-7E01895B97F8}"/>
    <cellStyle name="Output 2 2 4 5 3 2" xfId="47517" xr:uid="{B7D8AF12-B2CE-4AB2-A65B-59665AD8A0B4}"/>
    <cellStyle name="Output 2 2 4 5 4" xfId="27569" xr:uid="{81ED99EA-9BA2-4EC5-9F18-34152C46AD82}"/>
    <cellStyle name="Output 2 2 4 5 4 2" xfId="52702" xr:uid="{E82F47B8-A741-494C-AE88-FB8D3753CE46}"/>
    <cellStyle name="Output 2 2 4 5 5" xfId="35337" xr:uid="{34E5F0D9-5E64-436A-9920-A4A00C532079}"/>
    <cellStyle name="Output 2 2 4 6" xfId="13275" xr:uid="{5DEE448C-04DE-47E1-AE96-E3E0A22916C9}"/>
    <cellStyle name="Output 2 2 4 6 2" xfId="38409" xr:uid="{5282BB88-4F65-46F5-B7AD-51A3943E17D0}"/>
    <cellStyle name="Output 2 2 4 7" xfId="12803" xr:uid="{8D588307-AE59-42B9-AF8C-240D0A938D10}"/>
    <cellStyle name="Output 2 2 4 7 2" xfId="37941" xr:uid="{02FBDFE6-D57F-453C-B82B-60B48BB793EA}"/>
    <cellStyle name="Output 2 2 4 8" xfId="12547" xr:uid="{B117A5C6-8884-467A-B747-72AA33090EBC}"/>
    <cellStyle name="Output 2 2 4 8 2" xfId="37685" xr:uid="{9AA38761-DAF4-47CB-925E-FC157CDB21D0}"/>
    <cellStyle name="Output 2 2 4 9" xfId="30664" xr:uid="{6BF217A8-CD85-4DDE-AA44-5277283FCAF9}"/>
    <cellStyle name="Output 2 2 5" xfId="3861" xr:uid="{291F3940-72C1-4FD6-AC33-619A013BC578}"/>
    <cellStyle name="Output 2 2 5 10" xfId="6848" xr:uid="{99022720-B54D-425C-8355-BBC8F225F108}"/>
    <cellStyle name="Output 2 2 5 2" xfId="9721" xr:uid="{3D3563BD-BB15-4C61-990B-264EF7B51A3A}"/>
    <cellStyle name="Output 2 2 5 2 2" xfId="16801" xr:uid="{5FBF7C28-54E4-4CE0-AAF9-93EDC17BA9A4}"/>
    <cellStyle name="Output 2 2 5 2 2 2" xfId="41934" xr:uid="{EEE06D5E-122B-4D6A-B0AD-2AC66607F9CF}"/>
    <cellStyle name="Output 2 2 5 2 3" xfId="21913" xr:uid="{66F28CCF-1118-46E3-9EE6-5A50CCBCA0AA}"/>
    <cellStyle name="Output 2 2 5 2 3 2" xfId="47046" xr:uid="{14974A13-9BB4-4272-9C9A-1200A963B0B4}"/>
    <cellStyle name="Output 2 2 5 2 4" xfId="27102" xr:uid="{2D52F876-BC25-4366-800D-DBCD9F8FD9B9}"/>
    <cellStyle name="Output 2 2 5 2 4 2" xfId="52235" xr:uid="{35EC6D33-1BFA-4E02-BD8C-A541C620B3BE}"/>
    <cellStyle name="Output 2 2 5 2 5" xfId="34863" xr:uid="{D45B1393-1618-4DBB-9275-FDC66D8F3019}"/>
    <cellStyle name="Output 2 2 5 3" xfId="10829" xr:uid="{6FDD7D22-0838-4D0C-B90A-17C2319B7D6C}"/>
    <cellStyle name="Output 2 2 5 3 2" xfId="17905" xr:uid="{3CA33656-27AF-4057-A4C4-C356D6036B10}"/>
    <cellStyle name="Output 2 2 5 3 2 2" xfId="43038" xr:uid="{2BBB73E9-5A69-4AFD-AD5C-68B17321E93A}"/>
    <cellStyle name="Output 2 2 5 3 3" xfId="23017" xr:uid="{D8952365-68F2-47DC-B6CE-53E6A304878F}"/>
    <cellStyle name="Output 2 2 5 3 3 2" xfId="48150" xr:uid="{A82F4641-CB8B-4AD6-8C17-7AC2AB22A326}"/>
    <cellStyle name="Output 2 2 5 3 4" xfId="28202" xr:uid="{DC2861E7-E969-4F5D-BC08-411FE83F30AD}"/>
    <cellStyle name="Output 2 2 5 3 4 2" xfId="53335" xr:uid="{9F0596F0-0C9D-4217-B596-1B005922BF67}"/>
    <cellStyle name="Output 2 2 5 3 5" xfId="35970" xr:uid="{4E4A51DA-64E9-4102-95CD-04525F5E4F75}"/>
    <cellStyle name="Output 2 2 5 4" xfId="11582" xr:uid="{B5FCE062-791C-4E85-81E0-6445FFB30332}"/>
    <cellStyle name="Output 2 2 5 4 2" xfId="18656" xr:uid="{960FA0A6-4F78-40A2-94AF-B26913E4A280}"/>
    <cellStyle name="Output 2 2 5 4 2 2" xfId="43789" xr:uid="{4B3190A4-90EB-4243-8343-0C32D3456DD8}"/>
    <cellStyle name="Output 2 2 5 4 3" xfId="23768" xr:uid="{7601DCA3-2D1C-4AFF-962C-716D9E8FCDC1}"/>
    <cellStyle name="Output 2 2 5 4 3 2" xfId="48901" xr:uid="{5DA132EE-EBD8-4D95-A1EA-82BC38729370}"/>
    <cellStyle name="Output 2 2 5 4 4" xfId="28953" xr:uid="{683C6993-2C2E-4F78-9BE8-62B2D89DCC36}"/>
    <cellStyle name="Output 2 2 5 4 4 2" xfId="54086" xr:uid="{890DD674-1732-4B05-9819-0601BB3D7D94}"/>
    <cellStyle name="Output 2 2 5 4 5" xfId="36721" xr:uid="{F68486D3-858F-40D7-8D60-B882B427CFA0}"/>
    <cellStyle name="Output 2 2 5 5" xfId="12229" xr:uid="{6864E4B9-6B3F-488E-9AD1-5DDD62ECA6FF}"/>
    <cellStyle name="Output 2 2 5 5 2" xfId="19303" xr:uid="{7DFE7E37-8C94-4F94-B302-E0BBDAD6951C}"/>
    <cellStyle name="Output 2 2 5 5 2 2" xfId="44436" xr:uid="{70987351-7930-4507-98E6-602699917FC2}"/>
    <cellStyle name="Output 2 2 5 5 3" xfId="24415" xr:uid="{55EE17C8-A54D-4BDB-8606-A4688B1CF881}"/>
    <cellStyle name="Output 2 2 5 5 3 2" xfId="49548" xr:uid="{DB6DCB20-805B-455D-9570-212720F96115}"/>
    <cellStyle name="Output 2 2 5 5 4" xfId="29600" xr:uid="{C3A420F7-A195-4CFA-9670-4A569C8402E1}"/>
    <cellStyle name="Output 2 2 5 5 4 2" xfId="54733" xr:uid="{C60190A5-13A3-47CC-BBF7-FC1BCB88D938}"/>
    <cellStyle name="Output 2 2 5 5 5" xfId="37368" xr:uid="{FA23A964-9A91-4B33-A0D0-2D210AB146F4}"/>
    <cellStyle name="Output 2 2 5 6" xfId="14275" xr:uid="{5BD1E4E1-E03A-4AF3-BEA9-B0C8BEC84AC3}"/>
    <cellStyle name="Output 2 2 5 6 2" xfId="39408" xr:uid="{EF72C1F3-0503-4F60-87E3-8E854CBF9EB1}"/>
    <cellStyle name="Output 2 2 5 7" xfId="19532" xr:uid="{73029DC7-2CC9-437F-A4DC-706440116F62}"/>
    <cellStyle name="Output 2 2 5 7 2" xfId="44665" xr:uid="{E05C8F26-DB13-4B48-9944-BAB2579AD515}"/>
    <cellStyle name="Output 2 2 5 8" xfId="24872" xr:uid="{8D49EFF6-EA76-4886-9585-BE510592F8AC}"/>
    <cellStyle name="Output 2 2 5 8 2" xfId="50005" xr:uid="{C49055E4-0E31-4279-A74A-4FFC29B2E59E}"/>
    <cellStyle name="Output 2 2 5 9" xfId="32004" xr:uid="{4AAB95C7-2DD1-456B-AA66-3139A93D18DA}"/>
    <cellStyle name="Output 2 2 6" xfId="4039" xr:uid="{8B0F0694-056C-4EDB-8FC1-FC602B254570}"/>
    <cellStyle name="Output 2 2 6 10" xfId="6889" xr:uid="{028B5731-F605-47C0-A343-42CBBDD4D0CC}"/>
    <cellStyle name="Output 2 2 6 2" xfId="9762" xr:uid="{44F3123E-5230-4AB1-B267-08899D88DFC1}"/>
    <cellStyle name="Output 2 2 6 2 2" xfId="16842" xr:uid="{F80C8AFF-C5CC-46A3-8371-253762FB777C}"/>
    <cellStyle name="Output 2 2 6 2 2 2" xfId="41975" xr:uid="{882F3A7D-C0A4-4A2C-B2FA-D873B29FC53B}"/>
    <cellStyle name="Output 2 2 6 2 3" xfId="21954" xr:uid="{8E68D536-39A5-441D-8FB9-E12092BE7A37}"/>
    <cellStyle name="Output 2 2 6 2 3 2" xfId="47087" xr:uid="{951A2924-64A7-4EF9-9D2A-1CFD51724EDA}"/>
    <cellStyle name="Output 2 2 6 2 4" xfId="27143" xr:uid="{BC6CA126-6F96-401B-BFE5-AE92F094E702}"/>
    <cellStyle name="Output 2 2 6 2 4 2" xfId="52276" xr:uid="{A8553EFA-B301-4D19-875C-6B292B4C0945}"/>
    <cellStyle name="Output 2 2 6 2 5" xfId="34904" xr:uid="{3DBEBA9B-8EE1-4D3C-816F-AF9246335503}"/>
    <cellStyle name="Output 2 2 6 3" xfId="10870" xr:uid="{78C93D3E-CE0A-49C4-9A83-F64E970CB296}"/>
    <cellStyle name="Output 2 2 6 3 2" xfId="17946" xr:uid="{6A4BEE8C-3D61-4143-80CE-D8FA9E76C31B}"/>
    <cellStyle name="Output 2 2 6 3 2 2" xfId="43079" xr:uid="{FEEE947A-731E-4208-BDCB-C039F94A07B3}"/>
    <cellStyle name="Output 2 2 6 3 3" xfId="23058" xr:uid="{051AEE75-BA82-415B-9939-68F79A6E63C5}"/>
    <cellStyle name="Output 2 2 6 3 3 2" xfId="48191" xr:uid="{CB07BBED-20A2-4974-81F3-8B9B2737910A}"/>
    <cellStyle name="Output 2 2 6 3 4" xfId="28243" xr:uid="{E94139CE-AAF3-4F53-89B6-A470E2D6C6E7}"/>
    <cellStyle name="Output 2 2 6 3 4 2" xfId="53376" xr:uid="{881641D4-F3DB-4E65-A0F7-99F6DB026AEA}"/>
    <cellStyle name="Output 2 2 6 3 5" xfId="36011" xr:uid="{42E7C806-8DF3-4621-B477-4C9E5E9FDAAB}"/>
    <cellStyle name="Output 2 2 6 4" xfId="11623" xr:uid="{D7072DCE-6775-413B-9649-96F89B696ABB}"/>
    <cellStyle name="Output 2 2 6 4 2" xfId="18697" xr:uid="{240E6881-8628-4F3B-BCCD-1D096C2D1134}"/>
    <cellStyle name="Output 2 2 6 4 2 2" xfId="43830" xr:uid="{06778B25-914B-4378-B850-202780239070}"/>
    <cellStyle name="Output 2 2 6 4 3" xfId="23809" xr:uid="{C233B065-3B47-48F1-9B4C-44ACC8DC572E}"/>
    <cellStyle name="Output 2 2 6 4 3 2" xfId="48942" xr:uid="{8AC35313-CD4C-4B2E-900F-5060DF7343F3}"/>
    <cellStyle name="Output 2 2 6 4 4" xfId="28994" xr:uid="{67791507-56B3-49C2-BDBF-9F24800B9698}"/>
    <cellStyle name="Output 2 2 6 4 4 2" xfId="54127" xr:uid="{44028E45-2FFB-4844-923E-05E93684B594}"/>
    <cellStyle name="Output 2 2 6 4 5" xfId="36762" xr:uid="{A2771AFA-0523-4383-8AE5-9A75E7BD1CB5}"/>
    <cellStyle name="Output 2 2 6 5" xfId="12270" xr:uid="{F6287E31-6B98-4C77-B56C-D55325B98DC7}"/>
    <cellStyle name="Output 2 2 6 5 2" xfId="19344" xr:uid="{5C52947C-F781-4F99-9978-C0B4A3D2A40A}"/>
    <cellStyle name="Output 2 2 6 5 2 2" xfId="44477" xr:uid="{1858EB84-3856-4DBB-8346-FD79AE8F541B}"/>
    <cellStyle name="Output 2 2 6 5 3" xfId="24456" xr:uid="{B583DA1D-D937-4BC6-B1EE-E0BF4D75D563}"/>
    <cellStyle name="Output 2 2 6 5 3 2" xfId="49589" xr:uid="{397D2874-6209-427C-8122-913ED6A9461D}"/>
    <cellStyle name="Output 2 2 6 5 4" xfId="29641" xr:uid="{859A2F82-68EC-40E3-8EB6-2169617D90FA}"/>
    <cellStyle name="Output 2 2 6 5 4 2" xfId="54774" xr:uid="{7181C2FD-35BE-4F6B-9C93-51B1A39F13D7}"/>
    <cellStyle name="Output 2 2 6 5 5" xfId="37409" xr:uid="{7E6FA0D1-696E-45FF-A176-1E20D4A5D5A5}"/>
    <cellStyle name="Output 2 2 6 6" xfId="14316" xr:uid="{74AEC9A3-1141-43EF-82AB-88E0654DD3D9}"/>
    <cellStyle name="Output 2 2 6 6 2" xfId="39449" xr:uid="{02397705-3622-4EAD-953C-7B47499EA2BE}"/>
    <cellStyle name="Output 2 2 6 7" xfId="19573" xr:uid="{393B5FE8-C9AF-41EC-9378-8FC6A99D4A72}"/>
    <cellStyle name="Output 2 2 6 7 2" xfId="44706" xr:uid="{AD1F3734-C8A2-4317-8942-3177D63BD31A}"/>
    <cellStyle name="Output 2 2 6 8" xfId="24913" xr:uid="{6C009B07-5297-49B6-968D-39987FC87C0C}"/>
    <cellStyle name="Output 2 2 6 8 2" xfId="50046" xr:uid="{B4F4D52E-F32D-49D4-80E1-F505AD4DA7AF}"/>
    <cellStyle name="Output 2 2 6 9" xfId="32045" xr:uid="{87090CE5-C072-40E1-9E73-FE2202820452}"/>
    <cellStyle name="Output 2 2 7" xfId="2863" xr:uid="{D8AFC9F6-A4EE-479E-AC2C-7799D3B69D3C}"/>
    <cellStyle name="Output 2 2 7 2" xfId="14921" xr:uid="{09739943-30B6-43FC-8516-A9904DC4010B}"/>
    <cellStyle name="Output 2 2 7 2 2" xfId="40054" xr:uid="{16CCA15A-5252-4874-9A61-909588108339}"/>
    <cellStyle name="Output 2 2 7 3" xfId="20152" xr:uid="{3283F48B-FD63-43E3-9907-AEDB4F4BB2A6}"/>
    <cellStyle name="Output 2 2 7 3 2" xfId="45285" xr:uid="{559DD0FC-3E3D-4D1F-8600-D380DE721806}"/>
    <cellStyle name="Output 2 2 7 4" xfId="25475" xr:uid="{03E42486-8137-4C03-89AC-ADCCBDEA4359}"/>
    <cellStyle name="Output 2 2 7 4 2" xfId="50608" xr:uid="{055910AC-24F7-4CD3-AAA2-38FAEC1A2486}"/>
    <cellStyle name="Output 2 2 7 5" xfId="32657" xr:uid="{81E0D625-E99F-4BDF-85FE-F7D729FD08DF}"/>
    <cellStyle name="Output 2 2 7 6" xfId="7508" xr:uid="{965474D4-D53E-4521-9EA6-ED3E8E633370}"/>
    <cellStyle name="Output 2 2 8" xfId="4100" xr:uid="{34DB5721-DFCD-42EE-986D-6EB686DC06B9}"/>
    <cellStyle name="Output 2 2 8 2" xfId="30037" xr:uid="{B6179110-7ABC-4036-A882-C2061A319038}"/>
    <cellStyle name="Output 2 2 9" xfId="4646" xr:uid="{8D5F9798-F775-46E0-AB99-ACBE86BAEE71}"/>
    <cellStyle name="Output 2 3" xfId="1573" xr:uid="{00000000-0005-0000-0000-000007070000}"/>
    <cellStyle name="Output 2 3 2" xfId="3388" xr:uid="{1DC54A62-5B09-42E1-A23A-67B05EE005D2}"/>
    <cellStyle name="Output 2 3 2 2" xfId="8241" xr:uid="{41AC8BA8-6E65-414A-BBA0-B1B3899B524E}"/>
    <cellStyle name="Output 2 3 2 2 2" xfId="15579" xr:uid="{B47E4883-F858-4190-A2AD-8087FBD2ED97}"/>
    <cellStyle name="Output 2 3 2 2 2 2" xfId="40712" xr:uid="{0600E0EE-5543-4394-B9CC-2DC0DE311FEA}"/>
    <cellStyle name="Output 2 3 2 2 3" xfId="20770" xr:uid="{03660F1A-F4A6-47C7-B80E-BEC2035059EA}"/>
    <cellStyle name="Output 2 3 2 2 3 2" xfId="45903" xr:uid="{8166BA2F-699B-40B2-A254-AA2CA0103AB6}"/>
    <cellStyle name="Output 2 3 2 2 4" xfId="26087" xr:uid="{9809680E-F849-46E1-A114-978DD031E372}"/>
    <cellStyle name="Output 2 3 2 2 4 2" xfId="51220" xr:uid="{DB4083DA-40C6-40F8-9315-429B49155704}"/>
    <cellStyle name="Output 2 3 2 2 5" xfId="33383" xr:uid="{2C997409-A0B8-49C9-A7A5-8734CD6082A3}"/>
    <cellStyle name="Output 2 3 2 3" xfId="6990" xr:uid="{B0B1B7B1-D410-4AF5-9EE5-83B596DA903D}"/>
    <cellStyle name="Output 2 3 2 3 2" xfId="14413" xr:uid="{3EA2E92B-6A6D-49BA-AE61-3386659F4200}"/>
    <cellStyle name="Output 2 3 2 3 2 2" xfId="39546" xr:uid="{BAAD3216-3C25-4BBE-9075-E0C70488EBE0}"/>
    <cellStyle name="Output 2 3 2 3 3" xfId="19665" xr:uid="{5B0B206C-7568-41CE-B278-B21B05618E3A}"/>
    <cellStyle name="Output 2 3 2 3 3 2" xfId="44798" xr:uid="{AA30B625-DB23-45C3-B69E-84EE42FB3CF7}"/>
    <cellStyle name="Output 2 3 2 3 4" xfId="25001" xr:uid="{D1A87E94-FBEA-49F6-9940-878D01D2A4FD}"/>
    <cellStyle name="Output 2 3 2 3 4 2" xfId="50134" xr:uid="{2050F406-322C-485C-89CA-A2C7E068E1B7}"/>
    <cellStyle name="Output 2 3 2 3 5" xfId="32142" xr:uid="{B8E1ED81-593F-48DC-8B26-170D08B682E3}"/>
    <cellStyle name="Output 2 3 2 4" xfId="8012" xr:uid="{B9219C2B-4C75-4B42-A265-050FA2B8CAFA}"/>
    <cellStyle name="Output 2 3 2 4 2" xfId="15357" xr:uid="{9B0ADA03-00B2-4479-815E-78B012F4A613}"/>
    <cellStyle name="Output 2 3 2 4 2 2" xfId="40490" xr:uid="{DA906A8E-A48A-4360-8380-4584946A5159}"/>
    <cellStyle name="Output 2 3 2 4 3" xfId="20558" xr:uid="{4133AAAF-E5BB-4D4B-94F0-CCC4B6F30CA1}"/>
    <cellStyle name="Output 2 3 2 4 3 2" xfId="45691" xr:uid="{AE3D1284-0C4C-4908-B1BD-BD62266906F3}"/>
    <cellStyle name="Output 2 3 2 4 4" xfId="25878" xr:uid="{EC545377-D9EA-46A0-A327-A0CA19BC4B70}"/>
    <cellStyle name="Output 2 3 2 4 4 2" xfId="51011" xr:uid="{066ABBD8-0808-442F-9BBE-FEAB2E516501}"/>
    <cellStyle name="Output 2 3 2 4 5" xfId="33155" xr:uid="{1F841008-4B2B-4BCB-BF68-069194354D72}"/>
    <cellStyle name="Output 2 3 2 5" xfId="10179" xr:uid="{B73AC41C-E5D0-406F-9290-0188B4235A52}"/>
    <cellStyle name="Output 2 3 2 5 2" xfId="17255" xr:uid="{1F18F0EA-DBE2-4E5D-A9E5-DA898E75C393}"/>
    <cellStyle name="Output 2 3 2 5 2 2" xfId="42388" xr:uid="{88F06098-DFC1-4165-9CAD-6749679536F7}"/>
    <cellStyle name="Output 2 3 2 5 3" xfId="22367" xr:uid="{CA54B425-7310-49BC-9432-415F8E25AA3C}"/>
    <cellStyle name="Output 2 3 2 5 3 2" xfId="47500" xr:uid="{499E5041-D76B-408D-A33B-1F49DCED3384}"/>
    <cellStyle name="Output 2 3 2 5 4" xfId="27552" xr:uid="{E92072DF-03F4-49DB-BF4E-8EFFD6655538}"/>
    <cellStyle name="Output 2 3 2 5 4 2" xfId="52685" xr:uid="{896FFFDD-3D9C-460D-8345-22913BFC4146}"/>
    <cellStyle name="Output 2 3 2 5 5" xfId="35320" xr:uid="{21E0155A-AEBE-4BFA-9D48-F11E6FCA67F4}"/>
    <cellStyle name="Output 2 3 2 6" xfId="15841" xr:uid="{12D0D7C7-3CCA-49A9-A6F6-C0DC5146E733}"/>
    <cellStyle name="Output 2 3 2 6 2" xfId="40974" xr:uid="{B3517A01-1C09-46A0-802F-5A108F896DB3}"/>
    <cellStyle name="Output 2 3 2 7" xfId="20497" xr:uid="{4581AEAF-3A9B-4BF2-9F56-228C66808F19}"/>
    <cellStyle name="Output 2 3 2 7 2" xfId="45630" xr:uid="{BE6D3895-8417-43E4-AD39-A86CA9654C11}"/>
    <cellStyle name="Output 2 3 2 8" xfId="30611" xr:uid="{8524ADBC-F006-4027-A24E-6692AA7AD441}"/>
    <cellStyle name="Output 2 3 2 9" xfId="5112" xr:uid="{B91523AF-B8E7-4402-B17D-C245E31240A5}"/>
    <cellStyle name="Output 2 3 3" xfId="3792" xr:uid="{AF480FBC-2F5D-475D-966E-A50D8D21058C}"/>
    <cellStyle name="Output 2 3 3 10" xfId="5535" xr:uid="{753DBD7B-064A-42C7-9220-6AB82DB0C263}"/>
    <cellStyle name="Output 2 3 3 2" xfId="8649" xr:uid="{0FA72EF6-9080-4F38-949E-50B418420910}"/>
    <cellStyle name="Output 2 3 3 2 2" xfId="15906" xr:uid="{3E1A918B-AC8E-48F2-958D-6360E5862C20}"/>
    <cellStyle name="Output 2 3 3 2 2 2" xfId="41039" xr:uid="{E7CF8BF4-5C3D-4022-967A-72F3AE4FCB23}"/>
    <cellStyle name="Output 2 3 3 2 3" xfId="21079" xr:uid="{39A7644F-D0CD-4BBA-BC37-9785D8AB71C1}"/>
    <cellStyle name="Output 2 3 3 2 3 2" xfId="46212" xr:uid="{C2A61AB8-DA9A-4891-8CBA-9BE0D1EC294C}"/>
    <cellStyle name="Output 2 3 3 2 4" xfId="26292" xr:uid="{16F4ED3C-FF35-4A9C-8D65-E83000C38561}"/>
    <cellStyle name="Output 2 3 3 2 4 2" xfId="51425" xr:uid="{E702CF70-2F2F-438F-A6F3-B4DD69D71333}"/>
    <cellStyle name="Output 2 3 3 2 5" xfId="33791" xr:uid="{D9BCC0E9-1533-4AD4-9F9B-E2E203D6F3D7}"/>
    <cellStyle name="Output 2 3 3 3" xfId="9932" xr:uid="{CED649C6-1067-4F92-8A1A-8671BC3C7547}"/>
    <cellStyle name="Output 2 3 3 3 2" xfId="17008" xr:uid="{A260D7D1-DCA0-4806-9D33-2CA4C155A0DD}"/>
    <cellStyle name="Output 2 3 3 3 2 2" xfId="42141" xr:uid="{A4C5430F-362A-411D-8552-8CC32FCBBA32}"/>
    <cellStyle name="Output 2 3 3 3 3" xfId="22120" xr:uid="{78896F6D-A766-4C19-A49B-461B04FBF5E8}"/>
    <cellStyle name="Output 2 3 3 3 3 2" xfId="47253" xr:uid="{FB1E36A1-ADDD-43B5-A38C-677ACA1A0A62}"/>
    <cellStyle name="Output 2 3 3 3 4" xfId="27305" xr:uid="{0CCF2717-9028-4B44-8623-5D9563F2BC11}"/>
    <cellStyle name="Output 2 3 3 3 4 2" xfId="52438" xr:uid="{FE993112-B7D1-4758-B39C-D94F11CDFCB1}"/>
    <cellStyle name="Output 2 3 3 3 5" xfId="35073" xr:uid="{27E0B879-9237-40E7-B230-EE2BF85E3323}"/>
    <cellStyle name="Output 2 3 3 4" xfId="7830" xr:uid="{4F0366BF-912A-40FD-9EDE-4319349DA8CB}"/>
    <cellStyle name="Output 2 3 3 4 2" xfId="15189" xr:uid="{2B5D46B1-B545-4B4A-9D35-7B0175FBD85F}"/>
    <cellStyle name="Output 2 3 3 4 2 2" xfId="40322" xr:uid="{A8424A3E-2F5E-4264-8A1D-09C39670258B}"/>
    <cellStyle name="Output 2 3 3 4 3" xfId="20403" xr:uid="{338CCF08-DEC1-421B-84D8-9D236C1AB614}"/>
    <cellStyle name="Output 2 3 3 4 3 2" xfId="45536" xr:uid="{830318B9-9041-4CEB-A40C-30FFF631268C}"/>
    <cellStyle name="Output 2 3 3 4 4" xfId="25726" xr:uid="{E89F99B8-FFE8-4E78-A1FA-609AEECA8013}"/>
    <cellStyle name="Output 2 3 3 4 4 2" xfId="50859" xr:uid="{3B5ED033-6ED9-4DF3-B917-7A43272DB136}"/>
    <cellStyle name="Output 2 3 3 4 5" xfId="32977" xr:uid="{C62DDE0E-1985-4BEA-8601-CB9AEB742ECC}"/>
    <cellStyle name="Output 2 3 3 5" xfId="7296" xr:uid="{259BE8D2-589C-4223-97E7-96CF53B121AD}"/>
    <cellStyle name="Output 2 3 3 5 2" xfId="14715" xr:uid="{DA31B84E-EC2C-4695-9166-918AA0800F3E}"/>
    <cellStyle name="Output 2 3 3 5 2 2" xfId="39848" xr:uid="{140B6BC5-CD19-465C-89BF-71F66E434E61}"/>
    <cellStyle name="Output 2 3 3 5 3" xfId="19963" xr:uid="{6FB00E9E-A714-4B13-B4B8-5218CAC3ACE8}"/>
    <cellStyle name="Output 2 3 3 5 3 2" xfId="45096" xr:uid="{6CEAD11E-7657-4D30-9F2D-214CE1E98040}"/>
    <cellStyle name="Output 2 3 3 5 4" xfId="25297" xr:uid="{E16428D2-9B79-4E3F-8851-CAD10F6345E4}"/>
    <cellStyle name="Output 2 3 3 5 4 2" xfId="50430" xr:uid="{321A9B40-FA56-496A-B013-F0CE449048DB}"/>
    <cellStyle name="Output 2 3 3 5 5" xfId="32445" xr:uid="{AE23C983-31F4-40D2-ACB8-A17718947F41}"/>
    <cellStyle name="Output 2 3 3 6" xfId="13524" xr:uid="{069348B1-2BF7-4E2A-B664-281864776E4F}"/>
    <cellStyle name="Output 2 3 3 6 2" xfId="38658" xr:uid="{40675AD2-DACA-431E-8A8C-EC83CEC725F5}"/>
    <cellStyle name="Output 2 3 3 7" xfId="13097" xr:uid="{EAF64ED5-DB7C-4D02-BD81-4844C1FED7BC}"/>
    <cellStyle name="Output 2 3 3 7 2" xfId="38232" xr:uid="{497F009B-8366-4F87-8076-BA0D71EAC145}"/>
    <cellStyle name="Output 2 3 3 8" xfId="20942" xr:uid="{87E019C8-EAD8-492C-9F8D-733A96AEB64D}"/>
    <cellStyle name="Output 2 3 3 8 2" xfId="46075" xr:uid="{8C7547D4-2063-4971-B184-6BDA6117E2EF}"/>
    <cellStyle name="Output 2 3 3 9" xfId="31002" xr:uid="{38E27A78-9B0C-44DE-9747-2AFC59DC4308}"/>
    <cellStyle name="Output 2 3 4" xfId="3180" xr:uid="{70D92DB1-148C-4892-94CE-8E419D481A84}"/>
    <cellStyle name="Output 2 3 4 10" xfId="6748" xr:uid="{8AF05156-4B9B-4E5A-BAC8-1F9FD3D40395}"/>
    <cellStyle name="Output 2 3 4 2" xfId="9621" xr:uid="{05345129-0B8C-46AC-9A06-8C4F46DDC177}"/>
    <cellStyle name="Output 2 3 4 2 2" xfId="16701" xr:uid="{EA44EBFD-5530-40AE-A9C5-92A01E9F2F9F}"/>
    <cellStyle name="Output 2 3 4 2 2 2" xfId="41834" xr:uid="{0FD0BECC-0C9F-4CEE-BFBA-F1956FAA0981}"/>
    <cellStyle name="Output 2 3 4 2 3" xfId="21813" xr:uid="{3F458059-2BB5-4D22-8030-779AF1600ED0}"/>
    <cellStyle name="Output 2 3 4 2 3 2" xfId="46946" xr:uid="{1DF56399-2E2D-4DE1-82C9-7B94ED8DC0F8}"/>
    <cellStyle name="Output 2 3 4 2 4" xfId="27002" xr:uid="{A1D02CA3-5002-4DCA-98A6-4EE78547C86D}"/>
    <cellStyle name="Output 2 3 4 2 4 2" xfId="52135" xr:uid="{7FDAC9CF-D2D4-454A-8906-4AC6F032C5F7}"/>
    <cellStyle name="Output 2 3 4 2 5" xfId="34763" xr:uid="{90CCBDDB-9AF3-410B-9E8A-1610F2C2DB4E}"/>
    <cellStyle name="Output 2 3 4 3" xfId="10729" xr:uid="{B17BDE9E-330C-4E52-B4FA-A9925E629661}"/>
    <cellStyle name="Output 2 3 4 3 2" xfId="17805" xr:uid="{38C1A842-ED50-4212-9336-F02BF8FA0037}"/>
    <cellStyle name="Output 2 3 4 3 2 2" xfId="42938" xr:uid="{F00654D6-22FE-46D9-84EB-CEC98399FDDF}"/>
    <cellStyle name="Output 2 3 4 3 3" xfId="22917" xr:uid="{9C610B58-587C-451B-890E-C32DB43D4519}"/>
    <cellStyle name="Output 2 3 4 3 3 2" xfId="48050" xr:uid="{1D21846C-7ED2-4552-9D11-A6E405A5975D}"/>
    <cellStyle name="Output 2 3 4 3 4" xfId="28102" xr:uid="{C3F7A6BB-01C4-4A85-8291-037AF9273799}"/>
    <cellStyle name="Output 2 3 4 3 4 2" xfId="53235" xr:uid="{5841B3B5-A186-48A5-8BC0-034F99617159}"/>
    <cellStyle name="Output 2 3 4 3 5" xfId="35870" xr:uid="{FD5868F8-5B6B-4167-B08B-5BB9015F5745}"/>
    <cellStyle name="Output 2 3 4 4" xfId="11482" xr:uid="{E931A06B-6C9E-49C7-A844-EDA6A05680BA}"/>
    <cellStyle name="Output 2 3 4 4 2" xfId="18556" xr:uid="{96B55D37-A26D-4E88-9831-7AD6DE2F5FE7}"/>
    <cellStyle name="Output 2 3 4 4 2 2" xfId="43689" xr:uid="{49D0EAB7-72A6-4345-AE16-E6100B40A39E}"/>
    <cellStyle name="Output 2 3 4 4 3" xfId="23668" xr:uid="{96C39FD1-4EF4-4F5E-A0C7-C4CE4B995D47}"/>
    <cellStyle name="Output 2 3 4 4 3 2" xfId="48801" xr:uid="{448F778B-7B59-41C1-A9B3-37DC89C52096}"/>
    <cellStyle name="Output 2 3 4 4 4" xfId="28853" xr:uid="{78223203-A9CD-482A-A440-1F6B352CAC1B}"/>
    <cellStyle name="Output 2 3 4 4 4 2" xfId="53986" xr:uid="{ED1A423D-CBB2-421E-823C-CE7EC8093737}"/>
    <cellStyle name="Output 2 3 4 4 5" xfId="36621" xr:uid="{956E1F31-A4BF-413C-A12F-790721567D46}"/>
    <cellStyle name="Output 2 3 4 5" xfId="12129" xr:uid="{7733C728-56EE-4695-848C-CA897741BBED}"/>
    <cellStyle name="Output 2 3 4 5 2" xfId="19203" xr:uid="{634C2800-01BB-4530-979A-8782A38AB45F}"/>
    <cellStyle name="Output 2 3 4 5 2 2" xfId="44336" xr:uid="{03426EBE-92F8-459C-BB13-6A23035D6B99}"/>
    <cellStyle name="Output 2 3 4 5 3" xfId="24315" xr:uid="{B3E25EE5-6383-4D35-A976-7AA4CE5A4FA0}"/>
    <cellStyle name="Output 2 3 4 5 3 2" xfId="49448" xr:uid="{DA48383F-4CE4-444B-BF3D-C07AA5A424D3}"/>
    <cellStyle name="Output 2 3 4 5 4" xfId="29500" xr:uid="{E8954C75-73FA-44F6-9666-4797143BA7C8}"/>
    <cellStyle name="Output 2 3 4 5 4 2" xfId="54633" xr:uid="{BC7739EF-8618-4C2D-B0BE-80E1E5809000}"/>
    <cellStyle name="Output 2 3 4 5 5" xfId="37268" xr:uid="{AADF69DB-ED2A-4B06-A183-7FC43EFDF6B2}"/>
    <cellStyle name="Output 2 3 4 6" xfId="14175" xr:uid="{7BD930BF-D94B-4A20-8957-9AA5EE24F5C2}"/>
    <cellStyle name="Output 2 3 4 6 2" xfId="39308" xr:uid="{C0574DD8-986C-4C70-9DDF-3AF5202F75DB}"/>
    <cellStyle name="Output 2 3 4 7" xfId="19432" xr:uid="{91686F2A-E6B6-42F4-BBE4-79977B9FD2D6}"/>
    <cellStyle name="Output 2 3 4 7 2" xfId="44565" xr:uid="{C2F2D82E-E8AC-4D59-A5F6-334BE5DCD3C1}"/>
    <cellStyle name="Output 2 3 4 8" xfId="24772" xr:uid="{A016E39E-CF18-4CE3-BB54-CCE7B1723343}"/>
    <cellStyle name="Output 2 3 4 8 2" xfId="49905" xr:uid="{1070E349-6059-42ED-8870-E02EFAD93240}"/>
    <cellStyle name="Output 2 3 4 9" xfId="31904" xr:uid="{07FA5B54-440B-4A9B-9D53-EB2847D1B2C8}"/>
    <cellStyle name="Output 2 3 5" xfId="3862" xr:uid="{BE1F432A-B64A-4C03-9B00-85FCECEA7AC7}"/>
    <cellStyle name="Output 2 3 5 10" xfId="6849" xr:uid="{9B3A244B-7A9D-4496-A11A-2931653DF638}"/>
    <cellStyle name="Output 2 3 5 2" xfId="9722" xr:uid="{68BD30BB-4CE4-4407-849C-518B04F58614}"/>
    <cellStyle name="Output 2 3 5 2 2" xfId="16802" xr:uid="{6175F806-C9F8-4710-B27D-5B61246703BA}"/>
    <cellStyle name="Output 2 3 5 2 2 2" xfId="41935" xr:uid="{15AD0494-09D1-4724-AED2-B73C30BF7FA8}"/>
    <cellStyle name="Output 2 3 5 2 3" xfId="21914" xr:uid="{5EAB921E-6A39-48D4-9A43-905A4F1B7821}"/>
    <cellStyle name="Output 2 3 5 2 3 2" xfId="47047" xr:uid="{49E6D9BD-31F8-40B3-B380-C37F0857F59B}"/>
    <cellStyle name="Output 2 3 5 2 4" xfId="27103" xr:uid="{8B2321CD-6CEC-470D-B7B8-ABD1173FFB06}"/>
    <cellStyle name="Output 2 3 5 2 4 2" xfId="52236" xr:uid="{3CD560DA-D72A-4DD6-BC0F-903BCEDCBBD0}"/>
    <cellStyle name="Output 2 3 5 2 5" xfId="34864" xr:uid="{C348E9C0-EDCA-4EF3-B265-C7DB1969A7E7}"/>
    <cellStyle name="Output 2 3 5 3" xfId="10830" xr:uid="{8F5A769A-D29A-4144-B2EB-EE074CD2DD47}"/>
    <cellStyle name="Output 2 3 5 3 2" xfId="17906" xr:uid="{1FBCFFB0-7D51-4ECB-9371-77691B900713}"/>
    <cellStyle name="Output 2 3 5 3 2 2" xfId="43039" xr:uid="{C6F5ADBE-4EEA-4CD2-9EDA-78F2205C76CE}"/>
    <cellStyle name="Output 2 3 5 3 3" xfId="23018" xr:uid="{C93375A3-F377-49E1-A78D-D40956858293}"/>
    <cellStyle name="Output 2 3 5 3 3 2" xfId="48151" xr:uid="{0D20235B-DE20-4390-9B3E-CA94202720FF}"/>
    <cellStyle name="Output 2 3 5 3 4" xfId="28203" xr:uid="{46D219DA-0D81-4C8C-83DE-AC1A3501C28F}"/>
    <cellStyle name="Output 2 3 5 3 4 2" xfId="53336" xr:uid="{B0519D6C-B786-4D46-9AE0-1327BB526D0C}"/>
    <cellStyle name="Output 2 3 5 3 5" xfId="35971" xr:uid="{559E9D62-05CA-411C-BE9F-CA69DC86B3CD}"/>
    <cellStyle name="Output 2 3 5 4" xfId="11583" xr:uid="{ABEC4D1C-F17F-4683-AE94-D840418A800D}"/>
    <cellStyle name="Output 2 3 5 4 2" xfId="18657" xr:uid="{C0594CD0-CF84-44D8-8A2D-508D7B82F1CE}"/>
    <cellStyle name="Output 2 3 5 4 2 2" xfId="43790" xr:uid="{D221FA23-E87E-4B90-A22D-C0CE29937C2D}"/>
    <cellStyle name="Output 2 3 5 4 3" xfId="23769" xr:uid="{6D9BEA0F-17B4-4B2B-8068-E073B7E6E05E}"/>
    <cellStyle name="Output 2 3 5 4 3 2" xfId="48902" xr:uid="{314D8E8A-21CB-43CA-9D30-4B9532E7A506}"/>
    <cellStyle name="Output 2 3 5 4 4" xfId="28954" xr:uid="{B75CA515-39F5-4F27-93F5-E118CE742F7C}"/>
    <cellStyle name="Output 2 3 5 4 4 2" xfId="54087" xr:uid="{21035B0D-1456-4ABD-BF07-D29457984338}"/>
    <cellStyle name="Output 2 3 5 4 5" xfId="36722" xr:uid="{C1FC6AE2-F6B3-488E-B7B8-D71A320ECE8A}"/>
    <cellStyle name="Output 2 3 5 5" xfId="12230" xr:uid="{E2EC4D4D-B94C-4EDD-8018-E2CE995E1C77}"/>
    <cellStyle name="Output 2 3 5 5 2" xfId="19304" xr:uid="{75943E1C-5232-4E70-AED1-CB665C5CE4A7}"/>
    <cellStyle name="Output 2 3 5 5 2 2" xfId="44437" xr:uid="{5415D2EB-DA19-4357-BBD7-EF9F5637E817}"/>
    <cellStyle name="Output 2 3 5 5 3" xfId="24416" xr:uid="{02E49F78-9B97-42A5-BAF3-993C1486B217}"/>
    <cellStyle name="Output 2 3 5 5 3 2" xfId="49549" xr:uid="{68010385-60B7-4FDC-A4BB-D038DB91FFFD}"/>
    <cellStyle name="Output 2 3 5 5 4" xfId="29601" xr:uid="{9E0F4447-FBB0-4AEF-AB43-677F9855DB88}"/>
    <cellStyle name="Output 2 3 5 5 4 2" xfId="54734" xr:uid="{E7FE6401-F0F0-4A58-90AB-AA69A1B3F01B}"/>
    <cellStyle name="Output 2 3 5 5 5" xfId="37369" xr:uid="{B200E67A-CA04-405B-BF4E-3D9198AC2FD7}"/>
    <cellStyle name="Output 2 3 5 6" xfId="14276" xr:uid="{12DBF065-6D35-4E7C-AAB8-7A016919D084}"/>
    <cellStyle name="Output 2 3 5 6 2" xfId="39409" xr:uid="{00E98145-A7D9-4D14-9630-D463922121D8}"/>
    <cellStyle name="Output 2 3 5 7" xfId="19533" xr:uid="{EA37929A-C113-4E03-A234-23316FB7198C}"/>
    <cellStyle name="Output 2 3 5 7 2" xfId="44666" xr:uid="{9A1397F0-F9F7-4FB7-B3D3-30B384970FFB}"/>
    <cellStyle name="Output 2 3 5 8" xfId="24873" xr:uid="{28734C79-1809-442D-B852-FD85D8398D19}"/>
    <cellStyle name="Output 2 3 5 8 2" xfId="50006" xr:uid="{7DB7E1F3-FC7D-4C6C-BA5B-37F357E8CF90}"/>
    <cellStyle name="Output 2 3 5 9" xfId="32005" xr:uid="{F0894C26-A965-4206-A0CD-960D977DF0CC}"/>
    <cellStyle name="Output 2 3 6" xfId="2900" xr:uid="{9B745A1D-11B7-47CC-B795-D09D64AE1962}"/>
    <cellStyle name="Output 2 3 6 10" xfId="6890" xr:uid="{823364DB-24E7-478C-91BC-FADE327A3F92}"/>
    <cellStyle name="Output 2 3 6 2" xfId="9763" xr:uid="{77216331-635A-43EA-8446-09C955A687B3}"/>
    <cellStyle name="Output 2 3 6 2 2" xfId="16843" xr:uid="{EDCC6010-E391-4320-AD41-0416633CF885}"/>
    <cellStyle name="Output 2 3 6 2 2 2" xfId="41976" xr:uid="{330FBD89-66F5-4090-8894-E1DD968450FE}"/>
    <cellStyle name="Output 2 3 6 2 3" xfId="21955" xr:uid="{7805D808-18E4-4342-ADAE-4BD00DEDD996}"/>
    <cellStyle name="Output 2 3 6 2 3 2" xfId="47088" xr:uid="{8FD3CF3F-9029-4DBA-B21F-622A1C62323B}"/>
    <cellStyle name="Output 2 3 6 2 4" xfId="27144" xr:uid="{EB9862AA-0EBC-46B0-8870-5DDDC722B112}"/>
    <cellStyle name="Output 2 3 6 2 4 2" xfId="52277" xr:uid="{2E0ED8CB-F096-4DD2-B839-C88ABD3EC556}"/>
    <cellStyle name="Output 2 3 6 2 5" xfId="34905" xr:uid="{17D1E66B-D459-4269-9728-280AEFFD4432}"/>
    <cellStyle name="Output 2 3 6 3" xfId="10871" xr:uid="{15CE714C-9B1A-4768-A102-F00F870A6956}"/>
    <cellStyle name="Output 2 3 6 3 2" xfId="17947" xr:uid="{A605B435-7B04-4BAC-B58F-EF6D5AE9FEB4}"/>
    <cellStyle name="Output 2 3 6 3 2 2" xfId="43080" xr:uid="{AE42CEAC-5921-4E87-8937-C18DB20F4F9E}"/>
    <cellStyle name="Output 2 3 6 3 3" xfId="23059" xr:uid="{DE2C7E7C-A9E9-40B4-946B-AEFDD6A0FC1B}"/>
    <cellStyle name="Output 2 3 6 3 3 2" xfId="48192" xr:uid="{5C27284C-2014-429F-B256-C017C44EA776}"/>
    <cellStyle name="Output 2 3 6 3 4" xfId="28244" xr:uid="{1854E3E8-DCE8-4B2D-85B0-2991C6A3D724}"/>
    <cellStyle name="Output 2 3 6 3 4 2" xfId="53377" xr:uid="{711163B3-8A6C-4C27-9755-7999D5B5D64A}"/>
    <cellStyle name="Output 2 3 6 3 5" xfId="36012" xr:uid="{27F0A451-61E6-41F6-ADF9-46D150910293}"/>
    <cellStyle name="Output 2 3 6 4" xfId="11624" xr:uid="{7D20D804-D047-4D10-AA7D-80BE46123050}"/>
    <cellStyle name="Output 2 3 6 4 2" xfId="18698" xr:uid="{54BCEAA0-934F-48B3-8375-F4D116503EE5}"/>
    <cellStyle name="Output 2 3 6 4 2 2" xfId="43831" xr:uid="{6E0CCE50-CA61-422B-92E3-86EA7E5053CC}"/>
    <cellStyle name="Output 2 3 6 4 3" xfId="23810" xr:uid="{DE6F81D9-B4A8-481F-B6E7-2AD41111FE38}"/>
    <cellStyle name="Output 2 3 6 4 3 2" xfId="48943" xr:uid="{B9C8B0D0-BB97-44D8-832C-449FAABF94FA}"/>
    <cellStyle name="Output 2 3 6 4 4" xfId="28995" xr:uid="{AFD60D88-AC84-421F-9002-696DC106B09A}"/>
    <cellStyle name="Output 2 3 6 4 4 2" xfId="54128" xr:uid="{AF88E657-BABA-4D74-A349-9DFCC5A4E4F6}"/>
    <cellStyle name="Output 2 3 6 4 5" xfId="36763" xr:uid="{C48902AB-6DBB-4590-BBAE-EBACBFF1C3FA}"/>
    <cellStyle name="Output 2 3 6 5" xfId="12271" xr:uid="{5877D0E2-C3C2-4A09-9E9D-14CCF4DD14E9}"/>
    <cellStyle name="Output 2 3 6 5 2" xfId="19345" xr:uid="{2DA2691D-AF16-48B8-BD0E-CAA7192D0E65}"/>
    <cellStyle name="Output 2 3 6 5 2 2" xfId="44478" xr:uid="{061DD3C6-DC10-4A80-8A39-31D6628ADC73}"/>
    <cellStyle name="Output 2 3 6 5 3" xfId="24457" xr:uid="{A2FAF9A0-6030-4D03-8A1C-B445F2D44465}"/>
    <cellStyle name="Output 2 3 6 5 3 2" xfId="49590" xr:uid="{9E91DA35-1A0A-4886-93FD-3B689C8CAE9E}"/>
    <cellStyle name="Output 2 3 6 5 4" xfId="29642" xr:uid="{7849BE27-B758-48E4-A5C4-CFC16D807257}"/>
    <cellStyle name="Output 2 3 6 5 4 2" xfId="54775" xr:uid="{4C95E4C4-B755-477B-B31C-80A9EF20872D}"/>
    <cellStyle name="Output 2 3 6 5 5" xfId="37410" xr:uid="{DF4EA7E1-0E78-4AA4-A2C1-E9FE0A99694F}"/>
    <cellStyle name="Output 2 3 6 6" xfId="14317" xr:uid="{A687D11E-2D8A-4447-B224-72A1E8B7837E}"/>
    <cellStyle name="Output 2 3 6 6 2" xfId="39450" xr:uid="{5A7C53A1-AB52-411D-A39B-FE0C72AF7780}"/>
    <cellStyle name="Output 2 3 6 7" xfId="19574" xr:uid="{53DAEA50-00D5-4158-92B8-5695394F344A}"/>
    <cellStyle name="Output 2 3 6 7 2" xfId="44707" xr:uid="{9655A589-C34F-48F9-9A03-BD0821D7672E}"/>
    <cellStyle name="Output 2 3 6 8" xfId="24914" xr:uid="{6157439C-2EA9-40AE-AD45-FEE472311982}"/>
    <cellStyle name="Output 2 3 6 8 2" xfId="50047" xr:uid="{790A8AD3-C67D-43BC-9EB8-277A63BD2DCF}"/>
    <cellStyle name="Output 2 3 6 9" xfId="32046" xr:uid="{D2B640CB-A12B-43C6-BBB4-66789A65CEE9}"/>
    <cellStyle name="Output 2 3 7" xfId="3981" xr:uid="{87E90414-D1EF-435E-8CD8-9241DEF7EFD8}"/>
    <cellStyle name="Output 2 3 7 2" xfId="14920" xr:uid="{A4F61A35-34DF-436B-934C-55453F2F6D5C}"/>
    <cellStyle name="Output 2 3 7 2 2" xfId="40053" xr:uid="{F6755EC8-130C-435A-A73A-8A3A692FE186}"/>
    <cellStyle name="Output 2 3 7 3" xfId="20151" xr:uid="{89C8B462-D442-4E79-9A63-E2E4BF539C52}"/>
    <cellStyle name="Output 2 3 7 3 2" xfId="45284" xr:uid="{E78400AD-9B22-4AA2-A475-8763D44B5C01}"/>
    <cellStyle name="Output 2 3 7 4" xfId="25474" xr:uid="{9B58E94C-35F6-4846-826C-E7EA5C745ACC}"/>
    <cellStyle name="Output 2 3 7 4 2" xfId="50607" xr:uid="{BCA64AF0-1B9C-4BA6-98A7-C1DAB4402787}"/>
    <cellStyle name="Output 2 3 7 5" xfId="32656" xr:uid="{2D8245A8-E406-453F-9575-59AE61CFCE52}"/>
    <cellStyle name="Output 2 3 7 6" xfId="7507" xr:uid="{B5A86B18-F547-4240-ABE6-7C945B938630}"/>
    <cellStyle name="Output 2 3 8" xfId="4101" xr:uid="{656E08D5-2791-4C9E-8038-3CBBF3C67BCC}"/>
    <cellStyle name="Output 2 3 8 2" xfId="30038" xr:uid="{63BD7C40-EF5E-4E37-83ED-F6F4CFFB341C}"/>
    <cellStyle name="Output 2 3 9" xfId="4647" xr:uid="{0D770A8C-C49A-4603-B826-CA28B5C3B8CB}"/>
    <cellStyle name="Output 2 4" xfId="3386" xr:uid="{80B16AAC-0477-424D-A9D9-E37015453B8D}"/>
    <cellStyle name="Output 2 4 2" xfId="8243" xr:uid="{04F8BC0C-9194-4411-A007-0BD54D87179C}"/>
    <cellStyle name="Output 2 4 2 2" xfId="15581" xr:uid="{6280C89B-36EA-4194-BB32-207A99F7D09F}"/>
    <cellStyle name="Output 2 4 2 2 2" xfId="40714" xr:uid="{456168E7-F327-4032-B888-99F610F24BF4}"/>
    <cellStyle name="Output 2 4 2 3" xfId="20772" xr:uid="{8B7C8BF4-FB4F-4A23-9BE9-124FF8065BDB}"/>
    <cellStyle name="Output 2 4 2 3 2" xfId="45905" xr:uid="{0E75C993-BD35-4F9D-A2B9-985CF65F871A}"/>
    <cellStyle name="Output 2 4 2 4" xfId="26089" xr:uid="{B4758C4E-46CC-463F-9C4A-15C97F326D49}"/>
    <cellStyle name="Output 2 4 2 4 2" xfId="51222" xr:uid="{4A955269-7F4B-4A00-A74D-8CF6A4995B09}"/>
    <cellStyle name="Output 2 4 2 5" xfId="33385" xr:uid="{F3EC6981-903A-4DD1-B684-A184DDCFC5B1}"/>
    <cellStyle name="Output 2 4 3" xfId="6988" xr:uid="{EF506818-2DC9-4801-93BC-D8087E2D61C9}"/>
    <cellStyle name="Output 2 4 3 2" xfId="14411" xr:uid="{74344513-5580-4718-897B-B813AAAF15E8}"/>
    <cellStyle name="Output 2 4 3 2 2" xfId="39544" xr:uid="{9B2697D6-8B4C-4994-A68A-50E59F637A84}"/>
    <cellStyle name="Output 2 4 3 3" xfId="19663" xr:uid="{EB1C958F-D6E2-4107-93AF-3C7BD8957D6C}"/>
    <cellStyle name="Output 2 4 3 3 2" xfId="44796" xr:uid="{977644A2-D890-4B2B-AC7D-73071547366C}"/>
    <cellStyle name="Output 2 4 3 4" xfId="24999" xr:uid="{D0CFECA3-6772-4AF3-8852-FFE5446CD8EA}"/>
    <cellStyle name="Output 2 4 3 4 2" xfId="50132" xr:uid="{E5E2E322-C199-4D63-8730-4A8FFA49D633}"/>
    <cellStyle name="Output 2 4 3 5" xfId="32140" xr:uid="{A8555709-924C-4067-883C-E2A9CFECC24E}"/>
    <cellStyle name="Output 2 4 4" xfId="8014" xr:uid="{C1E5F0A6-B76C-4969-A305-9E73D0CE1C73}"/>
    <cellStyle name="Output 2 4 4 2" xfId="15359" xr:uid="{B4DA235B-725C-4605-AAD6-A64A017EF9D7}"/>
    <cellStyle name="Output 2 4 4 2 2" xfId="40492" xr:uid="{95E53124-F36C-4F37-9213-F1C0A79598CE}"/>
    <cellStyle name="Output 2 4 4 3" xfId="20560" xr:uid="{7DB936F7-AD75-4307-8563-D652D1112841}"/>
    <cellStyle name="Output 2 4 4 3 2" xfId="45693" xr:uid="{C2B85A9B-F92F-488B-AEC5-3CC04EB675DD}"/>
    <cellStyle name="Output 2 4 4 4" xfId="25880" xr:uid="{ECC3D2C0-F344-4928-B7E8-6CAFE479EA74}"/>
    <cellStyle name="Output 2 4 4 4 2" xfId="51013" xr:uid="{D208BD99-73F1-4D71-B969-E37CADAFB5D8}"/>
    <cellStyle name="Output 2 4 4 5" xfId="33157" xr:uid="{34DCFAE2-E73D-4357-A9CB-9007F61A3A59}"/>
    <cellStyle name="Output 2 4 5" xfId="9885" xr:uid="{BFC04357-6868-41C4-94BC-615F71DE040E}"/>
    <cellStyle name="Output 2 4 5 2" xfId="16962" xr:uid="{D6D3FBCB-A68C-4A10-9112-B2290F89C0D7}"/>
    <cellStyle name="Output 2 4 5 2 2" xfId="42095" xr:uid="{3A069AC9-0C17-4529-88BD-7271EBEC45A6}"/>
    <cellStyle name="Output 2 4 5 3" xfId="22074" xr:uid="{746AC46E-B95B-42A8-A17C-69F6B24AC2E2}"/>
    <cellStyle name="Output 2 4 5 3 2" xfId="47207" xr:uid="{5D6C0327-1226-48FA-9699-CD96FFA250A0}"/>
    <cellStyle name="Output 2 4 5 4" xfId="27259" xr:uid="{C39AAC53-4BD5-4E00-942E-77D500A1AB2D}"/>
    <cellStyle name="Output 2 4 5 4 2" xfId="52392" xr:uid="{8CE19EFC-3EC2-46C3-9086-E2A979B340FF}"/>
    <cellStyle name="Output 2 4 5 5" xfId="35027" xr:uid="{AA8F39A0-F2FD-4C2A-B8F0-243AD9F5330B}"/>
    <cellStyle name="Output 2 4 6" xfId="12816" xr:uid="{66BEF3D2-3AEB-47A2-9130-4A0C64158C33}"/>
    <cellStyle name="Output 2 4 6 2" xfId="37954" xr:uid="{12D03736-DE4E-4262-A40D-58A9E331EDB6}"/>
    <cellStyle name="Output 2 4 7" xfId="12535" xr:uid="{A465144C-573F-4113-8B7D-218982EA8DC1}"/>
    <cellStyle name="Output 2 4 7 2" xfId="37673" xr:uid="{CD4FE310-0BB6-473A-8683-4D27C660F66E}"/>
    <cellStyle name="Output 2 4 8" xfId="30613" xr:uid="{054911B2-2C09-41BD-B9DD-B49CF6EB2997}"/>
    <cellStyle name="Output 2 4 9" xfId="5114" xr:uid="{E1D70957-AF0D-492E-BC39-294FEE6A77AC}"/>
    <cellStyle name="Output 2 5" xfId="3096" xr:uid="{23F5C081-E014-446D-BDA5-E00C0DDCDC78}"/>
    <cellStyle name="Output 2 5 10" xfId="5533" xr:uid="{129DAB4C-AFFF-468C-A7E3-36DFD34ECD31}"/>
    <cellStyle name="Output 2 5 2" xfId="8647" xr:uid="{BF5FA2E7-D961-463C-82AA-61EC1206EEEC}"/>
    <cellStyle name="Output 2 5 2 2" xfId="15904" xr:uid="{9FC6D550-8DA5-4F90-AABD-7E9D75AE7500}"/>
    <cellStyle name="Output 2 5 2 2 2" xfId="41037" xr:uid="{611B227F-D85A-44F8-B954-3B7A490541F2}"/>
    <cellStyle name="Output 2 5 2 3" xfId="21077" xr:uid="{A1DD9BC9-2CF1-4C43-8956-9F839FC8BFE0}"/>
    <cellStyle name="Output 2 5 2 3 2" xfId="46210" xr:uid="{46CF6D7A-B65D-4BF7-ADF6-CE046D127972}"/>
    <cellStyle name="Output 2 5 2 4" xfId="26290" xr:uid="{E34D88C0-D3BC-4326-8AAE-B4BDD021CCE3}"/>
    <cellStyle name="Output 2 5 2 4 2" xfId="51423" xr:uid="{DA98DB10-3911-42B3-B007-D9D795D63752}"/>
    <cellStyle name="Output 2 5 2 5" xfId="33789" xr:uid="{4404A577-4D2A-4A29-A361-F4EC998FB2E8}"/>
    <cellStyle name="Output 2 5 3" xfId="9930" xr:uid="{B2D021CC-E802-4142-A5BD-21A1936DDA57}"/>
    <cellStyle name="Output 2 5 3 2" xfId="17006" xr:uid="{E002CF70-6860-4058-9C91-7080ADEFEC09}"/>
    <cellStyle name="Output 2 5 3 2 2" xfId="42139" xr:uid="{B7614169-D1A9-4021-B58A-3C17D4EE7B8F}"/>
    <cellStyle name="Output 2 5 3 3" xfId="22118" xr:uid="{E384BC28-DC69-42B9-A332-13590AC57E12}"/>
    <cellStyle name="Output 2 5 3 3 2" xfId="47251" xr:uid="{A07938DF-1F27-4379-B66E-33E5825A3727}"/>
    <cellStyle name="Output 2 5 3 4" xfId="27303" xr:uid="{E6D599E3-D6B6-47D4-B50E-B2480EA21C82}"/>
    <cellStyle name="Output 2 5 3 4 2" xfId="52436" xr:uid="{C67B2DFB-C257-4237-9D39-19E0E07E81AC}"/>
    <cellStyle name="Output 2 5 3 5" xfId="35071" xr:uid="{A3ED5A37-E6FC-4B67-8D5F-3C06E3AEE33B}"/>
    <cellStyle name="Output 2 5 4" xfId="7828" xr:uid="{503C32F2-7083-416C-86FA-182EFDD8526C}"/>
    <cellStyle name="Output 2 5 4 2" xfId="15187" xr:uid="{41A4E708-A9C7-41E7-BFC0-D9EECC1C6CAE}"/>
    <cellStyle name="Output 2 5 4 2 2" xfId="40320" xr:uid="{88984A4A-AEF4-47A9-B02A-1745D0289FD4}"/>
    <cellStyle name="Output 2 5 4 3" xfId="20401" xr:uid="{1E6D6577-9839-455A-B85F-9930D3BED411}"/>
    <cellStyle name="Output 2 5 4 3 2" xfId="45534" xr:uid="{2FB45ACB-F69C-46B1-A8FF-BF3559EFF727}"/>
    <cellStyle name="Output 2 5 4 4" xfId="25724" xr:uid="{B7FBCA6F-DD02-4C6B-91CA-58ACE12B55DB}"/>
    <cellStyle name="Output 2 5 4 4 2" xfId="50857" xr:uid="{76A5131C-CBE2-4362-934E-C45B46EB351C}"/>
    <cellStyle name="Output 2 5 4 5" xfId="32975" xr:uid="{8FE5E6F1-CD24-45E2-BF86-3984FA3BD606}"/>
    <cellStyle name="Output 2 5 5" xfId="10446" xr:uid="{759B8934-9038-4D74-A811-746A356B621D}"/>
    <cellStyle name="Output 2 5 5 2" xfId="17522" xr:uid="{7F8415FE-3DD7-4369-AE4B-84D4E2ECF4D0}"/>
    <cellStyle name="Output 2 5 5 2 2" xfId="42655" xr:uid="{F2DE1DE0-93EC-4AF5-95AE-174266209EF1}"/>
    <cellStyle name="Output 2 5 5 3" xfId="22634" xr:uid="{14920375-F096-46BF-B1CC-AA424CEF3A45}"/>
    <cellStyle name="Output 2 5 5 3 2" xfId="47767" xr:uid="{73957FB4-D10B-47AC-BC86-6E84177AE7F4}"/>
    <cellStyle name="Output 2 5 5 4" xfId="27819" xr:uid="{A3BC3673-0962-400C-AEC6-0D05E79A2B78}"/>
    <cellStyle name="Output 2 5 5 4 2" xfId="52952" xr:uid="{40DB0044-71D0-4D59-B1B2-6790CE9D9580}"/>
    <cellStyle name="Output 2 5 5 5" xfId="35587" xr:uid="{6A24A8BA-7038-49C8-90EB-3570A7A8C9DB}"/>
    <cellStyle name="Output 2 5 6" xfId="13522" xr:uid="{A7AD5F70-3708-4A97-9646-9E3B0AA4CF05}"/>
    <cellStyle name="Output 2 5 6 2" xfId="38656" xr:uid="{AE4F07E0-A381-4F77-8E97-53DFF6FA691F}"/>
    <cellStyle name="Output 2 5 7" xfId="13921" xr:uid="{DE2850FC-203E-4C00-A385-CD32DD937C5E}"/>
    <cellStyle name="Output 2 5 7 2" xfId="39055" xr:uid="{FDA016B8-274D-48FC-B13D-C71FD10B563D}"/>
    <cellStyle name="Output 2 5 8" xfId="13736" xr:uid="{3F21E66F-52C1-4F97-9257-DD316C43AE7A}"/>
    <cellStyle name="Output 2 5 8 2" xfId="38870" xr:uid="{4CC8B75D-F836-4134-B839-344DE694CF0E}"/>
    <cellStyle name="Output 2 5 9" xfId="31000" xr:uid="{DA956532-7B7D-4712-8FBD-D8861935CC64}"/>
    <cellStyle name="Output 2 6" xfId="3182" xr:uid="{6A81162F-0338-4C17-AC4A-C0B6EA4D17C3}"/>
    <cellStyle name="Output 2 6 10" xfId="6747" xr:uid="{5A42D354-7D88-4153-8FAF-0F5DFDE31754}"/>
    <cellStyle name="Output 2 6 2" xfId="9620" xr:uid="{1B5F2139-25BA-42C8-A3E8-5D360A8AA7AC}"/>
    <cellStyle name="Output 2 6 2 2" xfId="16700" xr:uid="{20CA6F0E-DEE9-49DD-AAE3-BA190E7F25B4}"/>
    <cellStyle name="Output 2 6 2 2 2" xfId="41833" xr:uid="{E40B23F9-DD52-45B6-BFE3-E6D9C131D304}"/>
    <cellStyle name="Output 2 6 2 3" xfId="21812" xr:uid="{8588ACCB-2D9F-4E67-8622-542FBF1F5D78}"/>
    <cellStyle name="Output 2 6 2 3 2" xfId="46945" xr:uid="{C35E3285-A459-418B-B9C3-9095AB6AC90C}"/>
    <cellStyle name="Output 2 6 2 4" xfId="27001" xr:uid="{FCE02853-17DB-4AFD-9305-B05E6C690F67}"/>
    <cellStyle name="Output 2 6 2 4 2" xfId="52134" xr:uid="{92DA06D3-864E-4073-A9CA-AD62C4D68CBE}"/>
    <cellStyle name="Output 2 6 2 5" xfId="34762" xr:uid="{498D0A3E-416A-46D3-9155-4C77249D0FB5}"/>
    <cellStyle name="Output 2 6 3" xfId="10728" xr:uid="{AD2B4046-8F22-4C83-827B-92029362324E}"/>
    <cellStyle name="Output 2 6 3 2" xfId="17804" xr:uid="{A5432DDD-4516-4C34-B3D6-01D62EAB1A23}"/>
    <cellStyle name="Output 2 6 3 2 2" xfId="42937" xr:uid="{23C93523-A403-4B1B-B342-998549F70AF0}"/>
    <cellStyle name="Output 2 6 3 3" xfId="22916" xr:uid="{7CB838E7-AE1C-4389-87C0-D4541C16D57F}"/>
    <cellStyle name="Output 2 6 3 3 2" xfId="48049" xr:uid="{D1A7BBFC-CAB1-4DBD-91C3-B09DC5337225}"/>
    <cellStyle name="Output 2 6 3 4" xfId="28101" xr:uid="{256DD5CE-5269-4EB1-BA2B-08AF9A9377E0}"/>
    <cellStyle name="Output 2 6 3 4 2" xfId="53234" xr:uid="{F27BB9E2-5BBA-42C1-B9D3-558E12636FCA}"/>
    <cellStyle name="Output 2 6 3 5" xfId="35869" xr:uid="{F0CA411C-DB56-4F11-9BAF-4CB9B744F868}"/>
    <cellStyle name="Output 2 6 4" xfId="11481" xr:uid="{E06BA0DE-7423-469C-B842-D6209A5FC985}"/>
    <cellStyle name="Output 2 6 4 2" xfId="18555" xr:uid="{C0F4F8D5-DCA8-49B2-80AF-4A408905AD6C}"/>
    <cellStyle name="Output 2 6 4 2 2" xfId="43688" xr:uid="{278E1788-9A18-4987-88D0-E597C99D8E81}"/>
    <cellStyle name="Output 2 6 4 3" xfId="23667" xr:uid="{8F5A621B-9C29-4C29-B7B8-3E4F715DF6A1}"/>
    <cellStyle name="Output 2 6 4 3 2" xfId="48800" xr:uid="{B3E07680-4B79-43A9-83D9-985EFFD9DE75}"/>
    <cellStyle name="Output 2 6 4 4" xfId="28852" xr:uid="{A0A2D062-75FF-41BF-B63C-6AD416DB4C95}"/>
    <cellStyle name="Output 2 6 4 4 2" xfId="53985" xr:uid="{36CD290A-31B1-48D4-8CFA-6A8C5520B1FA}"/>
    <cellStyle name="Output 2 6 4 5" xfId="36620" xr:uid="{51CFE69F-ED6A-4362-BC45-0407D304650E}"/>
    <cellStyle name="Output 2 6 5" xfId="12128" xr:uid="{DBC8E565-315B-4E8D-897A-E6C2D5206DFB}"/>
    <cellStyle name="Output 2 6 5 2" xfId="19202" xr:uid="{54919182-1826-43BB-84FC-9AB001ABF9D9}"/>
    <cellStyle name="Output 2 6 5 2 2" xfId="44335" xr:uid="{C89E05E4-4120-48D7-9E69-2C45D3B14FED}"/>
    <cellStyle name="Output 2 6 5 3" xfId="24314" xr:uid="{531D5AF9-1EF4-466E-8802-4D0BF9DA2404}"/>
    <cellStyle name="Output 2 6 5 3 2" xfId="49447" xr:uid="{AB1DFBC2-8C7C-4BDE-8992-791B637C5539}"/>
    <cellStyle name="Output 2 6 5 4" xfId="29499" xr:uid="{3EF44D41-4881-4F2F-A568-77E0361DED9E}"/>
    <cellStyle name="Output 2 6 5 4 2" xfId="54632" xr:uid="{21518396-2A7A-436A-9FB7-D8020DBAC84F}"/>
    <cellStyle name="Output 2 6 5 5" xfId="37267" xr:uid="{33AE8190-D34E-4DE9-9EF2-D70E19F27F78}"/>
    <cellStyle name="Output 2 6 6" xfId="14174" xr:uid="{49AE55BC-17A3-41AB-856E-00FB4C25C1D6}"/>
    <cellStyle name="Output 2 6 6 2" xfId="39307" xr:uid="{6DDDC7F3-5906-428E-A1C7-689B731B4CB4}"/>
    <cellStyle name="Output 2 6 7" xfId="19431" xr:uid="{4A3F4D7E-1D3C-47FB-B976-DE9475FFD0A6}"/>
    <cellStyle name="Output 2 6 7 2" xfId="44564" xr:uid="{E90C8DFB-F7D9-45DF-84F8-72FCF520A75A}"/>
    <cellStyle name="Output 2 6 8" xfId="24771" xr:uid="{B8A355D5-46F9-49EE-820F-4971D6C8E0B2}"/>
    <cellStyle name="Output 2 6 8 2" xfId="49904" xr:uid="{094F80D1-A72D-4311-BD96-FDD384C5760D}"/>
    <cellStyle name="Output 2 6 9" xfId="31903" xr:uid="{43286E23-B9EA-409D-8795-B17A0769EA00}"/>
    <cellStyle name="Output 2 7" xfId="3860" xr:uid="{A4A374E7-A9A7-4633-8A24-E392690266B9}"/>
    <cellStyle name="Output 2 7 10" xfId="6847" xr:uid="{0DBFB2BE-6406-4D50-A0C7-7D657DC0DD07}"/>
    <cellStyle name="Output 2 7 2" xfId="9720" xr:uid="{F96EFFF0-CF9C-4353-B66D-18E3884B7F83}"/>
    <cellStyle name="Output 2 7 2 2" xfId="16800" xr:uid="{532A3F26-FF3A-45A6-8BFC-590EC2C3A243}"/>
    <cellStyle name="Output 2 7 2 2 2" xfId="41933" xr:uid="{6ACA87D7-D475-409A-97F9-2A04FF6F5B62}"/>
    <cellStyle name="Output 2 7 2 3" xfId="21912" xr:uid="{F0FBD454-A74C-49FB-983E-519CEE3577D6}"/>
    <cellStyle name="Output 2 7 2 3 2" xfId="47045" xr:uid="{FDE3F4A9-7563-4A6B-99FD-B974A0B21492}"/>
    <cellStyle name="Output 2 7 2 4" xfId="27101" xr:uid="{99C19C2D-4110-43B4-AE11-2E5FAE25C4C3}"/>
    <cellStyle name="Output 2 7 2 4 2" xfId="52234" xr:uid="{5F5127D3-EEC7-4A40-AFAA-AEB9D59F65A6}"/>
    <cellStyle name="Output 2 7 2 5" xfId="34862" xr:uid="{CFB85B77-E6B8-4A5C-8C07-E0A43B09D13E}"/>
    <cellStyle name="Output 2 7 3" xfId="10828" xr:uid="{C91FAC3F-A987-4F88-AEEC-9C28D989315C}"/>
    <cellStyle name="Output 2 7 3 2" xfId="17904" xr:uid="{40059940-6291-4D39-A475-6DCE71394BCF}"/>
    <cellStyle name="Output 2 7 3 2 2" xfId="43037" xr:uid="{9C4D4920-4280-406E-82AE-40CBD06DE535}"/>
    <cellStyle name="Output 2 7 3 3" xfId="23016" xr:uid="{0DF51740-EFC1-44B3-AA76-EDDFC05A4721}"/>
    <cellStyle name="Output 2 7 3 3 2" xfId="48149" xr:uid="{6AF65D49-ECCE-4193-B2C3-DDC400B7E112}"/>
    <cellStyle name="Output 2 7 3 4" xfId="28201" xr:uid="{CE9A9273-2F2E-4EF3-84E4-C89F414D5256}"/>
    <cellStyle name="Output 2 7 3 4 2" xfId="53334" xr:uid="{227A403B-C8B9-4DC6-9906-D3914A4A3089}"/>
    <cellStyle name="Output 2 7 3 5" xfId="35969" xr:uid="{B5E5438B-5564-4919-823E-9DCC0D76514B}"/>
    <cellStyle name="Output 2 7 4" xfId="11581" xr:uid="{38EFE09F-81D3-48B4-8043-06E166C186EB}"/>
    <cellStyle name="Output 2 7 4 2" xfId="18655" xr:uid="{EE1C1277-86F8-4174-A5E5-1FF6E008F169}"/>
    <cellStyle name="Output 2 7 4 2 2" xfId="43788" xr:uid="{C056253C-DD99-4999-9D69-7DC3CB2F2CBF}"/>
    <cellStyle name="Output 2 7 4 3" xfId="23767" xr:uid="{51734BED-EF1B-4CB8-B105-2586110C8E15}"/>
    <cellStyle name="Output 2 7 4 3 2" xfId="48900" xr:uid="{E86BB218-30E2-4954-AEEA-AE03FC920257}"/>
    <cellStyle name="Output 2 7 4 4" xfId="28952" xr:uid="{CC0CD739-4B42-4B2D-8E56-D4A1634FFF67}"/>
    <cellStyle name="Output 2 7 4 4 2" xfId="54085" xr:uid="{4AD30334-962D-4398-9C1E-90490B12D021}"/>
    <cellStyle name="Output 2 7 4 5" xfId="36720" xr:uid="{F7455C8B-13C5-44B7-9372-CA0B994650A8}"/>
    <cellStyle name="Output 2 7 5" xfId="12228" xr:uid="{9EE536EA-98C2-4BF6-A83B-A2CC06F1E486}"/>
    <cellStyle name="Output 2 7 5 2" xfId="19302" xr:uid="{437B6356-71CD-4909-9D90-CED602020622}"/>
    <cellStyle name="Output 2 7 5 2 2" xfId="44435" xr:uid="{F3B25AE1-0806-482B-9737-EA6481A547C2}"/>
    <cellStyle name="Output 2 7 5 3" xfId="24414" xr:uid="{DD6D86E3-51A1-4220-96AD-74E299B62BE5}"/>
    <cellStyle name="Output 2 7 5 3 2" xfId="49547" xr:uid="{4D5E579D-2D25-4220-AAC3-C0BF626D09BE}"/>
    <cellStyle name="Output 2 7 5 4" xfId="29599" xr:uid="{592DBC41-62DC-4DC9-AC10-4527C121AEF7}"/>
    <cellStyle name="Output 2 7 5 4 2" xfId="54732" xr:uid="{E1447954-5E80-4090-A150-F4E82A691DA5}"/>
    <cellStyle name="Output 2 7 5 5" xfId="37367" xr:uid="{9327B6C8-BE5E-4C76-BDEB-C7495B638B3B}"/>
    <cellStyle name="Output 2 7 6" xfId="14274" xr:uid="{D83AB106-C2BE-42D2-92B7-A70991863083}"/>
    <cellStyle name="Output 2 7 6 2" xfId="39407" xr:uid="{6880CE88-0F70-49C6-8161-CD9BDBF68C8C}"/>
    <cellStyle name="Output 2 7 7" xfId="19531" xr:uid="{E5DDE222-00CB-42D1-9F9A-9E9F6DFF426C}"/>
    <cellStyle name="Output 2 7 7 2" xfId="44664" xr:uid="{99CCAF33-4583-4570-9C30-6781A914D828}"/>
    <cellStyle name="Output 2 7 8" xfId="24871" xr:uid="{2F97E074-6984-4C5C-8CD0-587F51050131}"/>
    <cellStyle name="Output 2 7 8 2" xfId="50004" xr:uid="{7BD4B0AF-6DF5-4E31-8AE8-878EBA0B79B1}"/>
    <cellStyle name="Output 2 7 9" xfId="32003" xr:uid="{6A111B78-A82D-4967-A493-EB485965D265}"/>
    <cellStyle name="Output 2 8" xfId="4038" xr:uid="{8114D04F-869E-40A1-BFD3-911C1C20A567}"/>
    <cellStyle name="Output 2 8 10" xfId="6888" xr:uid="{0E96103F-180A-4668-A69E-688D21A1FEDE}"/>
    <cellStyle name="Output 2 8 2" xfId="9761" xr:uid="{AB3BBEB8-42D0-482A-9347-A29FEE8C13B1}"/>
    <cellStyle name="Output 2 8 2 2" xfId="16841" xr:uid="{0F4136D4-80CE-41E8-B8F3-E5C8788D695D}"/>
    <cellStyle name="Output 2 8 2 2 2" xfId="41974" xr:uid="{14ABE47F-FE71-4556-9282-00339AAEF51F}"/>
    <cellStyle name="Output 2 8 2 3" xfId="21953" xr:uid="{55096518-D3A9-4966-9D90-36464E69EDE1}"/>
    <cellStyle name="Output 2 8 2 3 2" xfId="47086" xr:uid="{1C3CEE8B-D7B6-4C0A-ABB1-E9A55F31887B}"/>
    <cellStyle name="Output 2 8 2 4" xfId="27142" xr:uid="{3CF17EEE-0760-40BD-9ACA-509FF6F9C028}"/>
    <cellStyle name="Output 2 8 2 4 2" xfId="52275" xr:uid="{F816A869-547C-4589-A832-BBEF18BF6868}"/>
    <cellStyle name="Output 2 8 2 5" xfId="34903" xr:uid="{EA638D44-4DF5-4028-BADF-017CF38F5865}"/>
    <cellStyle name="Output 2 8 3" xfId="10869" xr:uid="{E7120758-3C87-4248-9F2B-26F3D913033D}"/>
    <cellStyle name="Output 2 8 3 2" xfId="17945" xr:uid="{3EB6E424-8D15-4747-84AD-FB16AD8B898F}"/>
    <cellStyle name="Output 2 8 3 2 2" xfId="43078" xr:uid="{B760E5FA-AFE4-4445-A700-58022901F559}"/>
    <cellStyle name="Output 2 8 3 3" xfId="23057" xr:uid="{07AD1FF1-D9C4-4C1C-976B-AE4CDF6CBAC6}"/>
    <cellStyle name="Output 2 8 3 3 2" xfId="48190" xr:uid="{EA0BC922-427C-490F-A7F6-6D9F68BF854B}"/>
    <cellStyle name="Output 2 8 3 4" xfId="28242" xr:uid="{90305476-FE4D-4947-8055-84BA053BB2FF}"/>
    <cellStyle name="Output 2 8 3 4 2" xfId="53375" xr:uid="{B3485425-D4D3-4C25-A45F-B8245F1CAAA5}"/>
    <cellStyle name="Output 2 8 3 5" xfId="36010" xr:uid="{BB8B0DDD-3EA4-480E-8228-FFE8B226BE8F}"/>
    <cellStyle name="Output 2 8 4" xfId="11622" xr:uid="{8EDF26F4-44AB-400C-BED8-DB813BF55B7B}"/>
    <cellStyle name="Output 2 8 4 2" xfId="18696" xr:uid="{18219283-F9F4-4416-9143-576A22C4BA7B}"/>
    <cellStyle name="Output 2 8 4 2 2" xfId="43829" xr:uid="{EBC17B12-DACD-493E-A303-E095B49E9134}"/>
    <cellStyle name="Output 2 8 4 3" xfId="23808" xr:uid="{387614E7-C68E-41FE-94DD-938D2E550B82}"/>
    <cellStyle name="Output 2 8 4 3 2" xfId="48941" xr:uid="{5CFAB876-CDD1-42B9-AECE-1AE93503F8BD}"/>
    <cellStyle name="Output 2 8 4 4" xfId="28993" xr:uid="{0EAA143E-BFEE-4BF4-9890-ECE8180D330B}"/>
    <cellStyle name="Output 2 8 4 4 2" xfId="54126" xr:uid="{E27A9BBA-8FC4-4520-8875-AA8A7F055E16}"/>
    <cellStyle name="Output 2 8 4 5" xfId="36761" xr:uid="{19BD10C9-DA65-48A3-8B31-B95515A9E116}"/>
    <cellStyle name="Output 2 8 5" xfId="12269" xr:uid="{7205CBA6-3A4A-490B-BC80-476DDB8B60C5}"/>
    <cellStyle name="Output 2 8 5 2" xfId="19343" xr:uid="{360138B6-E7AB-4686-884D-B41FEBCFFC32}"/>
    <cellStyle name="Output 2 8 5 2 2" xfId="44476" xr:uid="{0F7E4EF7-4DF1-4D09-A5CB-84B9FDCDB418}"/>
    <cellStyle name="Output 2 8 5 3" xfId="24455" xr:uid="{13C2BEEC-D938-401B-86FE-81898E246CB4}"/>
    <cellStyle name="Output 2 8 5 3 2" xfId="49588" xr:uid="{9110F175-9C12-45D9-9A86-A8A914124C11}"/>
    <cellStyle name="Output 2 8 5 4" xfId="29640" xr:uid="{DF8758CA-EB23-4A20-A593-77251E34ED13}"/>
    <cellStyle name="Output 2 8 5 4 2" xfId="54773" xr:uid="{F1E74286-2503-4AD5-930E-D8E6DE8E9132}"/>
    <cellStyle name="Output 2 8 5 5" xfId="37408" xr:uid="{FEA810C2-3BA0-4A3D-80AA-06D3A79FCC3E}"/>
    <cellStyle name="Output 2 8 6" xfId="14315" xr:uid="{C3614EE4-BE2D-465A-AEDA-A3EC5F853127}"/>
    <cellStyle name="Output 2 8 6 2" xfId="39448" xr:uid="{A96422C2-2DE4-4DF7-9440-A30244892331}"/>
    <cellStyle name="Output 2 8 7" xfId="19572" xr:uid="{9437C3A3-E428-4E5C-AB33-9063F988A2AC}"/>
    <cellStyle name="Output 2 8 7 2" xfId="44705" xr:uid="{95F86FE6-07E7-451B-9C83-399135894FC8}"/>
    <cellStyle name="Output 2 8 8" xfId="24912" xr:uid="{D6A0E25E-0A92-4667-8A85-4DD4B152E691}"/>
    <cellStyle name="Output 2 8 8 2" xfId="50045" xr:uid="{95C70E48-FFE9-489A-845F-05F65654E249}"/>
    <cellStyle name="Output 2 8 9" xfId="32044" xr:uid="{FF2C8FE5-A36C-4344-B95F-16563565E925}"/>
    <cellStyle name="Output 2 9" xfId="2864" xr:uid="{01474AF5-E472-4859-84CE-E1B6FDF35455}"/>
    <cellStyle name="Output 2 9 2" xfId="14922" xr:uid="{F3A70385-0B47-497D-9889-C3ED79AE2575}"/>
    <cellStyle name="Output 2 9 2 2" xfId="40055" xr:uid="{BB045947-E5ED-414B-89F7-E46A303789F9}"/>
    <cellStyle name="Output 2 9 3" xfId="20153" xr:uid="{0AA1389B-0A14-4349-85D4-22380216B036}"/>
    <cellStyle name="Output 2 9 3 2" xfId="45286" xr:uid="{CA64208E-7D60-4DA4-97B7-841E93C5F70F}"/>
    <cellStyle name="Output 2 9 4" xfId="25476" xr:uid="{69CE6578-4A0C-4AF9-B029-FC067495F186}"/>
    <cellStyle name="Output 2 9 4 2" xfId="50609" xr:uid="{A5C5A644-692E-4E10-94D1-9E5D0B1A5A97}"/>
    <cellStyle name="Output 2 9 5" xfId="32658" xr:uid="{16832548-7667-41DC-BCEC-D8511C0FFC31}"/>
    <cellStyle name="Output 2 9 6" xfId="7509" xr:uid="{A2A51F70-5090-4CE1-BFBA-EBDB31069372}"/>
    <cellStyle name="Output 3" xfId="1574" xr:uid="{00000000-0005-0000-0000-000008070000}"/>
    <cellStyle name="Output 3 10" xfId="4102" xr:uid="{DF77B697-ADC3-477A-BA43-CE0A8C69BA21}"/>
    <cellStyle name="Output 3 10 2" xfId="30039" xr:uid="{32092B42-BBB3-4FAB-AD7F-3A813976F36C}"/>
    <cellStyle name="Output 3 11" xfId="4648" xr:uid="{1AEC4B55-DFCC-4029-AC55-BCB33E15D2A4}"/>
    <cellStyle name="Output 3 2" xfId="1575" xr:uid="{00000000-0005-0000-0000-000009070000}"/>
    <cellStyle name="Output 3 2 2" xfId="3390" xr:uid="{1A155A2E-74D0-4D1D-AD21-9129EF851218}"/>
    <cellStyle name="Output 3 2 2 2" xfId="8239" xr:uid="{1E195ED3-F564-4BA0-930E-5C64614741E0}"/>
    <cellStyle name="Output 3 2 2 2 2" xfId="15577" xr:uid="{64C898EB-83AB-4D28-9E82-75F9C419C0E8}"/>
    <cellStyle name="Output 3 2 2 2 2 2" xfId="40710" xr:uid="{5BA6E1FE-9C3F-43BC-87CD-2A33323952F6}"/>
    <cellStyle name="Output 3 2 2 2 3" xfId="20768" xr:uid="{6A68249E-8EA9-4CCF-8DC3-756B66CA0D07}"/>
    <cellStyle name="Output 3 2 2 2 3 2" xfId="45901" xr:uid="{26A0AE88-4BAC-419B-87BD-B1850745CA21}"/>
    <cellStyle name="Output 3 2 2 2 4" xfId="26085" xr:uid="{91A039CD-B80A-48D7-9576-F95500EC2649}"/>
    <cellStyle name="Output 3 2 2 2 4 2" xfId="51218" xr:uid="{C7FE9C61-3B69-4460-9459-96A7D3DEF47A}"/>
    <cellStyle name="Output 3 2 2 2 5" xfId="33381" xr:uid="{6747268D-C605-4C3E-B1F6-DBF7834C3940}"/>
    <cellStyle name="Output 3 2 2 3" xfId="6992" xr:uid="{098FA42E-4887-46E1-AC38-7275EEDE3A73}"/>
    <cellStyle name="Output 3 2 2 3 2" xfId="14415" xr:uid="{6E9DE9CB-9791-4EBB-AD61-DF5B75D69C19}"/>
    <cellStyle name="Output 3 2 2 3 2 2" xfId="39548" xr:uid="{CAFDFDA0-F217-4F83-B809-2B9B9CBFD362}"/>
    <cellStyle name="Output 3 2 2 3 3" xfId="19667" xr:uid="{E108065A-2EC0-4998-A94D-5D236A7DDBA5}"/>
    <cellStyle name="Output 3 2 2 3 3 2" xfId="44800" xr:uid="{A5CF7F06-4F9A-4989-97ED-C0C3F7847679}"/>
    <cellStyle name="Output 3 2 2 3 4" xfId="25003" xr:uid="{50A25854-78D2-4BE1-9B41-1DB81A8241E7}"/>
    <cellStyle name="Output 3 2 2 3 4 2" xfId="50136" xr:uid="{68A9A42E-408C-4FFF-99CF-C15680E5DC70}"/>
    <cellStyle name="Output 3 2 2 3 5" xfId="32144" xr:uid="{4CDD3514-3415-468A-BCAE-05BE4B2E70A0}"/>
    <cellStyle name="Output 3 2 2 4" xfId="8010" xr:uid="{57A73E3E-DE73-4B00-A1CB-DBFCE3383FB6}"/>
    <cellStyle name="Output 3 2 2 4 2" xfId="15355" xr:uid="{DAD1E1C2-9CF3-4C9D-A29F-8A66C3339E98}"/>
    <cellStyle name="Output 3 2 2 4 2 2" xfId="40488" xr:uid="{D86FA5A5-8D25-4359-BD42-38E7C69F344F}"/>
    <cellStyle name="Output 3 2 2 4 3" xfId="20556" xr:uid="{863D71DA-D2DC-4F06-BF5B-A2DE73294322}"/>
    <cellStyle name="Output 3 2 2 4 3 2" xfId="45689" xr:uid="{1084AF81-D8EA-4167-93EB-99886EB812D0}"/>
    <cellStyle name="Output 3 2 2 4 4" xfId="25876" xr:uid="{5661A53C-7B8B-40D4-9B00-67DFF1E8FF48}"/>
    <cellStyle name="Output 3 2 2 4 4 2" xfId="51009" xr:uid="{326BCB96-32F0-4860-B309-2EC70D5BF803}"/>
    <cellStyle name="Output 3 2 2 4 5" xfId="33153" xr:uid="{4751BD7A-F04E-4568-91CC-539CD5C3779B}"/>
    <cellStyle name="Output 3 2 2 5" xfId="11155" xr:uid="{6B5669AC-C118-4845-9E8A-B3C9C0B8489A}"/>
    <cellStyle name="Output 3 2 2 5 2" xfId="18230" xr:uid="{EE272030-389B-4DC3-8EB9-0096CDD19040}"/>
    <cellStyle name="Output 3 2 2 5 2 2" xfId="43363" xr:uid="{555DD921-5A73-4411-BF41-9DD3BDD30A4F}"/>
    <cellStyle name="Output 3 2 2 5 3" xfId="23342" xr:uid="{A6207855-0E3C-4DD1-99B0-0461D944C098}"/>
    <cellStyle name="Output 3 2 2 5 3 2" xfId="48475" xr:uid="{0562C98E-B35F-41F2-8798-26418A3A7389}"/>
    <cellStyle name="Output 3 2 2 5 4" xfId="28527" xr:uid="{9EE31912-D4DF-4891-8D90-4F264A3A57BA}"/>
    <cellStyle name="Output 3 2 2 5 4 2" xfId="53660" xr:uid="{5F2E36ED-7C82-4D04-8302-5569F0E8E264}"/>
    <cellStyle name="Output 3 2 2 5 5" xfId="36295" xr:uid="{406C1B4F-39D9-47E8-80AE-0ADE7EB93A33}"/>
    <cellStyle name="Output 3 2 2 6" xfId="12818" xr:uid="{0F5A1B27-4F1A-49B5-9638-DBF51234399E}"/>
    <cellStyle name="Output 3 2 2 6 2" xfId="37956" xr:uid="{50B46FB8-6C1E-4CE8-A507-F095061794D2}"/>
    <cellStyle name="Output 3 2 2 7" xfId="20987" xr:uid="{28D114F6-5B68-404E-8210-D9377FB14101}"/>
    <cellStyle name="Output 3 2 2 7 2" xfId="46120" xr:uid="{934852A7-AF30-464E-ABC7-5E4B0CCDDFD8}"/>
    <cellStyle name="Output 3 2 2 8" xfId="30609" xr:uid="{01ED0506-26AD-440F-AB84-D7C39E02B09E}"/>
    <cellStyle name="Output 3 2 2 9" xfId="5110" xr:uid="{3CE5AA26-7141-4154-B0B8-9217EB47A0F3}"/>
    <cellStyle name="Output 3 2 3" xfId="3093" xr:uid="{786DDAD7-F77E-4AA1-9D84-38504B991AF1}"/>
    <cellStyle name="Output 3 2 3 10" xfId="6275" xr:uid="{EBB44681-A8D1-4F47-8FC1-8C9D0194ACAB}"/>
    <cellStyle name="Output 3 2 3 2" xfId="9143" xr:uid="{37203449-3BE0-4F56-ADAB-4FABBD60452A}"/>
    <cellStyle name="Output 3 2 3 2 2" xfId="16315" xr:uid="{86B7D574-7E37-4666-8C39-FDA3AA2408E9}"/>
    <cellStyle name="Output 3 2 3 2 2 2" xfId="41448" xr:uid="{C68E480F-B16C-4A48-AC84-4E111FC8E8C0}"/>
    <cellStyle name="Output 3 2 3 2 3" xfId="21455" xr:uid="{F44D5BB2-7D22-43AF-82EF-CC41D8F772C6}"/>
    <cellStyle name="Output 3 2 3 2 3 2" xfId="46588" xr:uid="{1D4A7F43-3BF2-4E7C-9B8F-123AAA64E3FB}"/>
    <cellStyle name="Output 3 2 3 2 4" xfId="26669" xr:uid="{BD3E5ABD-63C3-49FE-BAC2-30A1F76A61FC}"/>
    <cellStyle name="Output 3 2 3 2 4 2" xfId="51802" xr:uid="{BFD18E1D-F0DE-4764-B6AB-23FCFA687094}"/>
    <cellStyle name="Output 3 2 3 2 5" xfId="34285" xr:uid="{4F1645A3-711A-487A-9E96-96B15CEEFBE2}"/>
    <cellStyle name="Output 3 2 3 3" xfId="10371" xr:uid="{E4AAF66B-577B-4CD7-9194-908B4FAD5F16}"/>
    <cellStyle name="Output 3 2 3 3 2" xfId="17447" xr:uid="{72F97DEC-E0F4-4EB2-B7C8-7297DAA38EAE}"/>
    <cellStyle name="Output 3 2 3 3 2 2" xfId="42580" xr:uid="{9AB3FBA3-5AF3-4BE6-B8B6-A383A67C51D4}"/>
    <cellStyle name="Output 3 2 3 3 3" xfId="22559" xr:uid="{E57E0123-D7AE-4B90-A2E4-E12BF3D2DE57}"/>
    <cellStyle name="Output 3 2 3 3 3 2" xfId="47692" xr:uid="{D4FFAC2E-89A8-4F5E-93C9-6B5536CFFCF1}"/>
    <cellStyle name="Output 3 2 3 3 4" xfId="27744" xr:uid="{E2DCEE8A-28C1-4233-9EF0-5B718FD4FFA4}"/>
    <cellStyle name="Output 3 2 3 3 4 2" xfId="52877" xr:uid="{E3BFF7C3-DA6F-461E-94AE-89C72496AF83}"/>
    <cellStyle name="Output 3 2 3 3 5" xfId="35512" xr:uid="{F2F367F0-FCF9-42BC-800A-FEB8323A402C}"/>
    <cellStyle name="Output 3 2 3 4" xfId="11142" xr:uid="{FD888AC7-CC3C-435B-AE79-F90CAEC1ADD0}"/>
    <cellStyle name="Output 3 2 3 4 2" xfId="18217" xr:uid="{ACE5DF19-0C86-4285-8DB4-7AFC73F7F194}"/>
    <cellStyle name="Output 3 2 3 4 2 2" xfId="43350" xr:uid="{20C290EC-D9D4-4B48-A5F4-4DD5FD90B96F}"/>
    <cellStyle name="Output 3 2 3 4 3" xfId="23329" xr:uid="{F1C52EDF-B036-48FD-B9A7-9C32F405816C}"/>
    <cellStyle name="Output 3 2 3 4 3 2" xfId="48462" xr:uid="{92370CD2-03FD-46FD-9FE5-A8C88EB16D93}"/>
    <cellStyle name="Output 3 2 3 4 4" xfId="28514" xr:uid="{7F6326BE-E024-4473-94B6-D0C73606C587}"/>
    <cellStyle name="Output 3 2 3 4 4 2" xfId="53647" xr:uid="{35F59B13-8FEA-4946-BD7B-EA41CC39DDF0}"/>
    <cellStyle name="Output 3 2 3 4 5" xfId="36282" xr:uid="{BCE33722-35F9-4F83-B097-52265DCEC1CB}"/>
    <cellStyle name="Output 3 2 3 5" xfId="11816" xr:uid="{B2349145-F6E0-48C6-86F1-877E8916A7C6}"/>
    <cellStyle name="Output 3 2 3 5 2" xfId="18890" xr:uid="{08BF482C-B74C-45BA-8289-841E2A5A67B5}"/>
    <cellStyle name="Output 3 2 3 5 2 2" xfId="44023" xr:uid="{AF653893-EFE8-4B0C-BD46-EF09FBFBBE43}"/>
    <cellStyle name="Output 3 2 3 5 3" xfId="24002" xr:uid="{AE0FAE17-38C5-4291-BE4E-628CAE896794}"/>
    <cellStyle name="Output 3 2 3 5 3 2" xfId="49135" xr:uid="{D6C30A79-B2F1-4ACD-9567-C7FC8551782E}"/>
    <cellStyle name="Output 3 2 3 5 4" xfId="29187" xr:uid="{C733DFD5-3330-46B6-95C0-F51CE975F6EA}"/>
    <cellStyle name="Output 3 2 3 5 4 2" xfId="54320" xr:uid="{7E8A4637-6239-4DA0-9C33-10B7E27875FB}"/>
    <cellStyle name="Output 3 2 3 5 5" xfId="36955" xr:uid="{787815E5-930D-455F-8BB3-EE3B42686FC6}"/>
    <cellStyle name="Output 3 2 3 6" xfId="13875" xr:uid="{F975FE71-E47B-49DA-92D9-07AAA3F6DCCF}"/>
    <cellStyle name="Output 3 2 3 6 2" xfId="39009" xr:uid="{931FE607-92F3-4484-BA16-289494039F71}"/>
    <cellStyle name="Output 3 2 3 7" xfId="12563" xr:uid="{D41E2B04-9965-4D46-AE4D-97F20787ABF0}"/>
    <cellStyle name="Output 3 2 3 7 2" xfId="37701" xr:uid="{ECA755A3-0AA4-4243-A694-736457344013}"/>
    <cellStyle name="Output 3 2 3 8" xfId="13032" xr:uid="{49F80924-9AE8-4878-9F65-CB1170BD7324}"/>
    <cellStyle name="Output 3 2 3 8 2" xfId="38168" xr:uid="{38C26A6C-C2F2-49A7-BD82-5DF6B3B00E5D}"/>
    <cellStyle name="Output 3 2 3 9" xfId="31441" xr:uid="{5EFEED80-5ED1-41CA-BE39-07391B55909B}"/>
    <cellStyle name="Output 3 2 4" xfId="3178" xr:uid="{A1B7ECBA-9839-4DAF-A9EE-3ABD4CEF5C6D}"/>
    <cellStyle name="Output 3 2 4 10" xfId="6647" xr:uid="{79CB138E-7173-4FE5-BD3D-AEC3ECE6DB79}"/>
    <cellStyle name="Output 3 2 4 2" xfId="9521" xr:uid="{5EAB98BE-D778-4F72-BA70-72B97F3133AA}"/>
    <cellStyle name="Output 3 2 4 2 2" xfId="16601" xr:uid="{625B692F-14F3-4423-A557-4B6E5A2D9C26}"/>
    <cellStyle name="Output 3 2 4 2 2 2" xfId="41734" xr:uid="{6DA61024-E4DD-4257-A0E2-683801E931C8}"/>
    <cellStyle name="Output 3 2 4 2 3" xfId="21715" xr:uid="{581F43C4-ECDC-45D5-BE94-798A3AE999BA}"/>
    <cellStyle name="Output 3 2 4 2 3 2" xfId="46848" xr:uid="{61F49E20-9385-4B3A-B7DA-5F7F9404F6EE}"/>
    <cellStyle name="Output 3 2 4 2 4" xfId="26904" xr:uid="{D0F4B040-A3F5-4D12-B729-A67C01271551}"/>
    <cellStyle name="Output 3 2 4 2 4 2" xfId="52037" xr:uid="{88D29458-004A-4726-ADBA-D549815ECA17}"/>
    <cellStyle name="Output 3 2 4 2 5" xfId="34663" xr:uid="{FE50D3A0-BECA-4CBB-8C60-BC7CCF5A587E}"/>
    <cellStyle name="Output 3 2 4 3" xfId="10631" xr:uid="{E2DC9AD0-F880-46A3-B90D-87771CA2FBB9}"/>
    <cellStyle name="Output 3 2 4 3 2" xfId="17707" xr:uid="{33FB9EFB-9FB4-472D-AFA8-A84E6032E0CE}"/>
    <cellStyle name="Output 3 2 4 3 2 2" xfId="42840" xr:uid="{FF79C9D3-D694-4ECB-BA4E-11669B766F19}"/>
    <cellStyle name="Output 3 2 4 3 3" xfId="22819" xr:uid="{2635215A-804F-4DFF-8938-54CE62B0E18F}"/>
    <cellStyle name="Output 3 2 4 3 3 2" xfId="47952" xr:uid="{207F7BB8-38FC-4AA7-8E32-CA258685B316}"/>
    <cellStyle name="Output 3 2 4 3 4" xfId="28004" xr:uid="{DA0A9F2D-4ED3-4565-A76D-A10421EBC6A9}"/>
    <cellStyle name="Output 3 2 4 3 4 2" xfId="53137" xr:uid="{F3A8B666-7F44-44B1-B310-51950F6120CE}"/>
    <cellStyle name="Output 3 2 4 3 5" xfId="35772" xr:uid="{D0DAD6B1-ABC2-4D05-B46F-1AA58CD586A5}"/>
    <cellStyle name="Output 3 2 4 4" xfId="11384" xr:uid="{98169660-33CD-4A2E-BC4D-2B8C594ADD9B}"/>
    <cellStyle name="Output 3 2 4 4 2" xfId="18458" xr:uid="{E52C1A43-5B49-4330-98BE-BEDAE63F1C03}"/>
    <cellStyle name="Output 3 2 4 4 2 2" xfId="43591" xr:uid="{4005EBFD-EBAE-40B1-960F-F8040E0583CE}"/>
    <cellStyle name="Output 3 2 4 4 3" xfId="23570" xr:uid="{95290669-B0EB-4382-A67E-1037371B0FAE}"/>
    <cellStyle name="Output 3 2 4 4 3 2" xfId="48703" xr:uid="{A235C9FD-C5F7-449F-8E2E-D113F8CDB146}"/>
    <cellStyle name="Output 3 2 4 4 4" xfId="28755" xr:uid="{B9A982F8-531C-41D6-A2FF-148B742E7C20}"/>
    <cellStyle name="Output 3 2 4 4 4 2" xfId="53888" xr:uid="{941B765C-926B-40DF-A731-F7842BB92135}"/>
    <cellStyle name="Output 3 2 4 4 5" xfId="36523" xr:uid="{582B2821-0B86-45D8-BEB7-6B4920431CA9}"/>
    <cellStyle name="Output 3 2 4 5" xfId="12031" xr:uid="{B55C4E77-3341-4180-A7DC-1CE479ED50A3}"/>
    <cellStyle name="Output 3 2 4 5 2" xfId="19105" xr:uid="{E3CADB09-ECE6-4DD3-ADBA-A800FDEDDBBB}"/>
    <cellStyle name="Output 3 2 4 5 2 2" xfId="44238" xr:uid="{6B21DCAA-288B-4C95-8883-E10F42FD10F3}"/>
    <cellStyle name="Output 3 2 4 5 3" xfId="24217" xr:uid="{28042AB5-84DD-428A-B1EC-3BC8DE5CA951}"/>
    <cellStyle name="Output 3 2 4 5 3 2" xfId="49350" xr:uid="{9C374FC4-7813-4358-BBFC-E42696CB4769}"/>
    <cellStyle name="Output 3 2 4 5 4" xfId="29402" xr:uid="{8E55B54B-FE7A-4148-8134-090669429BA1}"/>
    <cellStyle name="Output 3 2 4 5 4 2" xfId="54535" xr:uid="{7F8808C2-797B-4BE2-BE6F-7F65359CF8CB}"/>
    <cellStyle name="Output 3 2 4 5 5" xfId="37170" xr:uid="{42C2BF91-4F24-4E8D-913A-1140A884B4E6}"/>
    <cellStyle name="Output 3 2 4 6" xfId="14086" xr:uid="{6242E54D-15E3-4F08-9E73-86D9AF128440}"/>
    <cellStyle name="Output 3 2 4 6 2" xfId="39219" xr:uid="{5D7E3641-2E0D-4947-8719-110A9F911F7E}"/>
    <cellStyle name="Output 3 2 4 7" xfId="12334" xr:uid="{B572405C-AE1A-48C8-9A8C-ABC6DA976E1D}"/>
    <cellStyle name="Output 3 2 4 7 2" xfId="37472" xr:uid="{186D85C3-6E39-4F6B-9ED6-2FA68209A5AA}"/>
    <cellStyle name="Output 3 2 4 8" xfId="24674" xr:uid="{F456B419-E7AA-423E-9036-886C1C1528AE}"/>
    <cellStyle name="Output 3 2 4 8 2" xfId="49807" xr:uid="{76F3587C-9F95-494C-9F1C-D68C3CA28271}"/>
    <cellStyle name="Output 3 2 4 9" xfId="31804" xr:uid="{7DE514D6-7A47-4798-AE03-6B9F72F0DC02}"/>
    <cellStyle name="Output 3 2 5" xfId="2759" xr:uid="{826CAC9E-C07B-4C0C-ACD0-3EC31E3AE442}"/>
    <cellStyle name="Output 3 2 5 10" xfId="6850" xr:uid="{960FD831-9812-4637-9341-D103F0CD0735}"/>
    <cellStyle name="Output 3 2 5 2" xfId="9723" xr:uid="{9AFFD8AA-1129-41C9-9255-114C70E57E3B}"/>
    <cellStyle name="Output 3 2 5 2 2" xfId="16803" xr:uid="{3DE29BC3-B558-4B7F-9C61-77AF4B76A9BD}"/>
    <cellStyle name="Output 3 2 5 2 2 2" xfId="41936" xr:uid="{242E29D5-B99A-44C4-AD64-DC052F9D32E4}"/>
    <cellStyle name="Output 3 2 5 2 3" xfId="21915" xr:uid="{455E30EB-0DFE-4A50-A2B9-2435BA50AFD2}"/>
    <cellStyle name="Output 3 2 5 2 3 2" xfId="47048" xr:uid="{265D79B8-BE69-42EA-9D93-DD187D106C7A}"/>
    <cellStyle name="Output 3 2 5 2 4" xfId="27104" xr:uid="{C7402BAD-2CB9-4B88-B1E7-CB7C9D103A1A}"/>
    <cellStyle name="Output 3 2 5 2 4 2" xfId="52237" xr:uid="{45AD447E-6F79-4E86-A769-254231AF3897}"/>
    <cellStyle name="Output 3 2 5 2 5" xfId="34865" xr:uid="{D6EC1515-068B-4237-9374-461530CC3365}"/>
    <cellStyle name="Output 3 2 5 3" xfId="10831" xr:uid="{B730987B-E806-4DB4-B37E-E802C823106D}"/>
    <cellStyle name="Output 3 2 5 3 2" xfId="17907" xr:uid="{97F5C6FB-FB3C-435A-86BD-B44DE987B9DE}"/>
    <cellStyle name="Output 3 2 5 3 2 2" xfId="43040" xr:uid="{54563F02-9CB9-4C46-9327-229C9EA16DB1}"/>
    <cellStyle name="Output 3 2 5 3 3" xfId="23019" xr:uid="{E7B20EA3-E496-4612-AA06-5B7B5720670C}"/>
    <cellStyle name="Output 3 2 5 3 3 2" xfId="48152" xr:uid="{A1B85EB6-9CED-4D4C-9FAA-B13144236595}"/>
    <cellStyle name="Output 3 2 5 3 4" xfId="28204" xr:uid="{6EEB49A1-884E-4541-BC07-16D653817BA5}"/>
    <cellStyle name="Output 3 2 5 3 4 2" xfId="53337" xr:uid="{B7500824-F40D-476B-94CC-2149782B9A34}"/>
    <cellStyle name="Output 3 2 5 3 5" xfId="35972" xr:uid="{2B4BFD1A-5ACA-4934-9733-46327B9801F2}"/>
    <cellStyle name="Output 3 2 5 4" xfId="11584" xr:uid="{053D9EC8-268E-497E-94B2-9CF5C8C97BB6}"/>
    <cellStyle name="Output 3 2 5 4 2" xfId="18658" xr:uid="{107DACDA-D0B3-4D1F-9160-A7CFFD81FABA}"/>
    <cellStyle name="Output 3 2 5 4 2 2" xfId="43791" xr:uid="{E1E97C5C-7E06-46F1-BB80-E46A8F228CD9}"/>
    <cellStyle name="Output 3 2 5 4 3" xfId="23770" xr:uid="{379E9FE0-B3BB-422F-8274-83B385003F71}"/>
    <cellStyle name="Output 3 2 5 4 3 2" xfId="48903" xr:uid="{BDC4E226-4A79-447C-8450-8C418078C86A}"/>
    <cellStyle name="Output 3 2 5 4 4" xfId="28955" xr:uid="{6BE187AF-853B-4000-85BD-D24F315DF1DB}"/>
    <cellStyle name="Output 3 2 5 4 4 2" xfId="54088" xr:uid="{1A48E742-BAD0-4D9A-AD44-3CD9CC2BC38C}"/>
    <cellStyle name="Output 3 2 5 4 5" xfId="36723" xr:uid="{F7CB7823-953B-4D42-BEE1-0290A5092675}"/>
    <cellStyle name="Output 3 2 5 5" xfId="12231" xr:uid="{E54DAF1D-F43D-4E2E-B0EB-5B28AA3C073C}"/>
    <cellStyle name="Output 3 2 5 5 2" xfId="19305" xr:uid="{99C032B5-5510-4624-B987-2B6FD4C2B3CD}"/>
    <cellStyle name="Output 3 2 5 5 2 2" xfId="44438" xr:uid="{DF844AA7-8C59-44F5-A8A1-3E300742BB6F}"/>
    <cellStyle name="Output 3 2 5 5 3" xfId="24417" xr:uid="{50D7A207-2D5C-4403-9B1C-F6A942F2A434}"/>
    <cellStyle name="Output 3 2 5 5 3 2" xfId="49550" xr:uid="{3C8FEEDF-095C-47EC-B836-6050197DA21C}"/>
    <cellStyle name="Output 3 2 5 5 4" xfId="29602" xr:uid="{05DAE177-1A0B-4402-80EC-D7E05A0B1E05}"/>
    <cellStyle name="Output 3 2 5 5 4 2" xfId="54735" xr:uid="{1B257A70-551D-42CE-B03A-4ECA8B26C088}"/>
    <cellStyle name="Output 3 2 5 5 5" xfId="37370" xr:uid="{ABB128E5-DA71-40EF-8AF4-1C8EB1E6DD7A}"/>
    <cellStyle name="Output 3 2 5 6" xfId="14277" xr:uid="{DA4D4C66-9B41-4CF2-AC59-E158275AFB2E}"/>
    <cellStyle name="Output 3 2 5 6 2" xfId="39410" xr:uid="{2F34C38B-EBB3-4D15-89F1-46FEB1FE4057}"/>
    <cellStyle name="Output 3 2 5 7" xfId="19534" xr:uid="{33247774-E7F7-4300-A2A0-72433DBBC4BB}"/>
    <cellStyle name="Output 3 2 5 7 2" xfId="44667" xr:uid="{0C828B45-1384-4171-B111-2A9FDF4725E7}"/>
    <cellStyle name="Output 3 2 5 8" xfId="24874" xr:uid="{8C61F0A7-2269-41E9-8EB2-41FD4529523E}"/>
    <cellStyle name="Output 3 2 5 8 2" xfId="50007" xr:uid="{CE4E9E87-C72A-4548-956D-E29CD4AE11BC}"/>
    <cellStyle name="Output 3 2 5 9" xfId="32006" xr:uid="{047ADFC3-6DEF-4E8C-93E0-20418CB076C1}"/>
    <cellStyle name="Output 3 2 6" xfId="3326" xr:uid="{BD89EE85-1253-4A39-8F37-D5ED0364E256}"/>
    <cellStyle name="Output 3 2 6 10" xfId="5170" xr:uid="{96C13767-65E0-4A3F-91F3-625AB4198FE8}"/>
    <cellStyle name="Output 3 2 6 2" xfId="8299" xr:uid="{D1816F7B-E219-4DED-AD63-6EEFFB4F4CC2}"/>
    <cellStyle name="Output 3 2 6 2 2" xfId="15637" xr:uid="{4368130F-2AA6-4AA9-923F-BC8796F57917}"/>
    <cellStyle name="Output 3 2 6 2 2 2" xfId="40770" xr:uid="{1875BD2C-D8B8-4BB6-9ECE-DC6E1C08A193}"/>
    <cellStyle name="Output 3 2 6 2 3" xfId="20828" xr:uid="{48FCE276-7C77-496A-A850-B5F03B97B577}"/>
    <cellStyle name="Output 3 2 6 2 3 2" xfId="45961" xr:uid="{F92640A9-4FFA-4791-BED8-591267655F20}"/>
    <cellStyle name="Output 3 2 6 2 4" xfId="26145" xr:uid="{EB478F2A-DBAE-41C2-BC52-5D180B7396A2}"/>
    <cellStyle name="Output 3 2 6 2 4 2" xfId="51278" xr:uid="{4FEF7E90-4B64-4206-A8CB-64697F9C116D}"/>
    <cellStyle name="Output 3 2 6 2 5" xfId="33441" xr:uid="{5A93D6B4-00D1-43F8-974C-B56BC52EA9C9}"/>
    <cellStyle name="Output 3 2 6 3" xfId="8870" xr:uid="{B7C04E94-B215-45C3-8176-B6E70112BED2}"/>
    <cellStyle name="Output 3 2 6 3 2" xfId="16113" xr:uid="{4F6C4B35-1C22-47E5-B163-3679767A256F}"/>
    <cellStyle name="Output 3 2 6 3 2 2" xfId="41246" xr:uid="{03F14B9F-F7E0-44E7-8C7D-D560A8FB9DD0}"/>
    <cellStyle name="Output 3 2 6 3 3" xfId="21285" xr:uid="{E478728F-047C-4DF4-B06F-B95F1D61A89A}"/>
    <cellStyle name="Output 3 2 6 3 3 2" xfId="46418" xr:uid="{C23679C3-3E5E-46F9-85D3-3E6DB67A9F76}"/>
    <cellStyle name="Output 3 2 6 3 4" xfId="26499" xr:uid="{54809E79-73AF-44E9-9903-37310BF59F72}"/>
    <cellStyle name="Output 3 2 6 3 4 2" xfId="51632" xr:uid="{8DCED321-D5EE-4BF5-BD29-4FDC2813585C}"/>
    <cellStyle name="Output 3 2 6 3 5" xfId="34012" xr:uid="{236E4B1B-FBB1-495A-8288-D0B989496930}"/>
    <cellStyle name="Output 3 2 6 4" xfId="9017" xr:uid="{2703EC76-09B9-47FB-A1E8-F3FCB0456AC0}"/>
    <cellStyle name="Output 3 2 6 4 2" xfId="16193" xr:uid="{B400ED22-F82B-4249-9FA1-3689FBE91B23}"/>
    <cellStyle name="Output 3 2 6 4 2 2" xfId="41326" xr:uid="{FE869A70-CA13-4CB8-981F-57C04C9CD3F6}"/>
    <cellStyle name="Output 3 2 6 4 3" xfId="21333" xr:uid="{57E81923-D955-4690-A1E6-D183C41A7D56}"/>
    <cellStyle name="Output 3 2 6 4 3 2" xfId="46466" xr:uid="{AB4A76A2-1D8A-4F7C-AADE-D5BEEA606188}"/>
    <cellStyle name="Output 3 2 6 4 4" xfId="26547" xr:uid="{70BAD762-AF46-49B9-A5F8-2E9F4F632F29}"/>
    <cellStyle name="Output 3 2 6 4 4 2" xfId="51680" xr:uid="{65367DE3-5F7E-41C4-B6AA-64E5FCF62946}"/>
    <cellStyle name="Output 3 2 6 4 5" xfId="34159" xr:uid="{06DC787D-422D-4C8D-A87F-C176E09E5AF1}"/>
    <cellStyle name="Output 3 2 6 5" xfId="7349" xr:uid="{853005F9-32A4-469B-AA80-0B0F570721B2}"/>
    <cellStyle name="Output 3 2 6 5 2" xfId="14766" xr:uid="{030EA0FD-2D94-4DF4-A0E5-56B3FC67236B}"/>
    <cellStyle name="Output 3 2 6 5 2 2" xfId="39899" xr:uid="{80DA74D1-DA23-4E89-8BD4-51918557BB0E}"/>
    <cellStyle name="Output 3 2 6 5 3" xfId="20013" xr:uid="{C7032053-21C1-4741-8E80-00DD2F962FD7}"/>
    <cellStyle name="Output 3 2 6 5 3 2" xfId="45146" xr:uid="{AEF3B6BF-643D-43C5-A749-7917348B2666}"/>
    <cellStyle name="Output 3 2 6 5 4" xfId="25338" xr:uid="{1680633D-327D-4679-B123-C1480E251331}"/>
    <cellStyle name="Output 3 2 6 5 4 2" xfId="50471" xr:uid="{3751C52D-F8F8-4717-9292-E0F581B11434}"/>
    <cellStyle name="Output 3 2 6 5 5" xfId="32498" xr:uid="{B8460278-245C-47B2-8B22-AAB533C8F0DF}"/>
    <cellStyle name="Output 3 2 6 6" xfId="13280" xr:uid="{53912F73-1913-46E2-801D-6B6E18E1BABD}"/>
    <cellStyle name="Output 3 2 6 6 2" xfId="38414" xr:uid="{EC13E0A0-B9EE-47FC-AD61-7F363119D6BF}"/>
    <cellStyle name="Output 3 2 6 7" xfId="14799" xr:uid="{C732CF77-7645-4516-84C1-B000243290D9}"/>
    <cellStyle name="Output 3 2 6 7 2" xfId="39932" xr:uid="{C93F0A59-C6F6-43C5-A3B3-58188C56C712}"/>
    <cellStyle name="Output 3 2 6 8" xfId="12935" xr:uid="{418D3703-3A78-4F43-A0E3-F5F6D37F67D1}"/>
    <cellStyle name="Output 3 2 6 8 2" xfId="38071" xr:uid="{BCB3F54B-BABA-49F7-99FA-85A09BC53213}"/>
    <cellStyle name="Output 3 2 6 9" xfId="30669" xr:uid="{0094672B-86F0-4722-8932-D2A3BC178FBD}"/>
    <cellStyle name="Output 3 2 7" xfId="2861" xr:uid="{912E9349-DD97-41A3-8B3C-874E00C783DC}"/>
    <cellStyle name="Output 3 2 7 2" xfId="14918" xr:uid="{B2A4E4A2-7DC0-4E63-A6E5-E882AACD8C0A}"/>
    <cellStyle name="Output 3 2 7 2 2" xfId="40051" xr:uid="{D723A24B-63FE-4BD3-9089-49AB8E12DC31}"/>
    <cellStyle name="Output 3 2 7 3" xfId="20149" xr:uid="{AFDF9748-2E8D-4808-82AB-7002B376BCC0}"/>
    <cellStyle name="Output 3 2 7 3 2" xfId="45282" xr:uid="{BEA416DA-C76D-4B01-B583-901AFC04B6A6}"/>
    <cellStyle name="Output 3 2 7 4" xfId="25472" xr:uid="{34574A80-FBB6-44A2-8E95-4E9FA510FFF0}"/>
    <cellStyle name="Output 3 2 7 4 2" xfId="50605" xr:uid="{FEBD181D-0AC1-43F0-B5D6-7E4791CFA959}"/>
    <cellStyle name="Output 3 2 7 5" xfId="32654" xr:uid="{725E2E8E-04C6-40E6-80E4-0E61A7EA5022}"/>
    <cellStyle name="Output 3 2 7 6" xfId="7505" xr:uid="{29C0A8E7-ECE3-4565-8DDF-C984C0E5BB3A}"/>
    <cellStyle name="Output 3 2 8" xfId="2829" xr:uid="{2A1AAAB3-61D8-47DB-B945-2D040AD27629}"/>
    <cellStyle name="Output 3 2 8 2" xfId="30040" xr:uid="{6F709CC8-67E9-4EE1-9918-FAA1B8664032}"/>
    <cellStyle name="Output 3 2 9" xfId="4649" xr:uid="{32377614-56C6-4970-B3B8-EC495B7FE6C4}"/>
    <cellStyle name="Output 3 3" xfId="1576" xr:uid="{00000000-0005-0000-0000-00000A070000}"/>
    <cellStyle name="Output 3 3 2" xfId="3391" xr:uid="{82CE596C-7579-4694-A4F2-6B359D2AE504}"/>
    <cellStyle name="Output 3 3 2 2" xfId="8238" xr:uid="{117B5EA4-0BE8-4194-AB9D-004B1EEFECF4}"/>
    <cellStyle name="Output 3 3 2 2 2" xfId="15576" xr:uid="{984BADDC-C0EC-45EA-96E0-7411CEC31910}"/>
    <cellStyle name="Output 3 3 2 2 2 2" xfId="40709" xr:uid="{12E4DC62-DB73-4B7E-BF3B-5B3EDF8653E9}"/>
    <cellStyle name="Output 3 3 2 2 3" xfId="20767" xr:uid="{F9F2F929-A123-455B-8D88-C078307C73EB}"/>
    <cellStyle name="Output 3 3 2 2 3 2" xfId="45900" xr:uid="{8589DAF6-AF47-4E12-885A-2A33D05A2C57}"/>
    <cellStyle name="Output 3 3 2 2 4" xfId="26084" xr:uid="{6BEE27A8-5C7E-4D25-BE43-26322235387E}"/>
    <cellStyle name="Output 3 3 2 2 4 2" xfId="51217" xr:uid="{529B589E-E401-432F-93C7-4E352DEC3775}"/>
    <cellStyle name="Output 3 3 2 2 5" xfId="33380" xr:uid="{7E868E4F-C1DB-4357-8FF5-D559C773C966}"/>
    <cellStyle name="Output 3 3 2 3" xfId="6993" xr:uid="{A8C0F1B3-286D-4DE5-AC88-AE8F3AFDDC88}"/>
    <cellStyle name="Output 3 3 2 3 2" xfId="14416" xr:uid="{A67DC415-2332-4E48-B225-5599B76F59EA}"/>
    <cellStyle name="Output 3 3 2 3 2 2" xfId="39549" xr:uid="{C7B9F413-B0BA-4B3C-A96B-DBB1E66974D8}"/>
    <cellStyle name="Output 3 3 2 3 3" xfId="19668" xr:uid="{F4E3B6B8-A1D1-4A09-A807-8A10D5C95FA7}"/>
    <cellStyle name="Output 3 3 2 3 3 2" xfId="44801" xr:uid="{AB244E83-9FEB-4193-877A-5758B9DDDB4C}"/>
    <cellStyle name="Output 3 3 2 3 4" xfId="25004" xr:uid="{B7922D9F-CC42-4E84-A9DD-2E2A0A49DC6A}"/>
    <cellStyle name="Output 3 3 2 3 4 2" xfId="50137" xr:uid="{D9358441-5D13-4CE1-9622-BE09CA358E17}"/>
    <cellStyle name="Output 3 3 2 3 5" xfId="32145" xr:uid="{CF1D34E4-9009-4743-83E9-8F26459836D2}"/>
    <cellStyle name="Output 3 3 2 4" xfId="8009" xr:uid="{5D4EF0D0-B8B9-41CD-A655-FB97E627A465}"/>
    <cellStyle name="Output 3 3 2 4 2" xfId="15354" xr:uid="{E651A17D-BFB8-4175-963A-6850CA018FBA}"/>
    <cellStyle name="Output 3 3 2 4 2 2" xfId="40487" xr:uid="{D46FE1F2-B6F6-4BF5-8E99-D720AE1890B3}"/>
    <cellStyle name="Output 3 3 2 4 3" xfId="20555" xr:uid="{55F1F18A-6BDB-47A6-8D60-73E9DFD9F709}"/>
    <cellStyle name="Output 3 3 2 4 3 2" xfId="45688" xr:uid="{6547CFF2-2C33-4D27-9B70-09247A6DE0C1}"/>
    <cellStyle name="Output 3 3 2 4 4" xfId="25875" xr:uid="{FC05339E-1A14-4B2E-BBF6-3E100E909FFA}"/>
    <cellStyle name="Output 3 3 2 4 4 2" xfId="51008" xr:uid="{E5AD2B9A-3EDE-46B8-9BE8-F7A309F6C5C8}"/>
    <cellStyle name="Output 3 3 2 4 5" xfId="33152" xr:uid="{612DCC7F-5EE9-4F02-B413-8A6A8A7E5A3D}"/>
    <cellStyle name="Output 3 3 2 5" xfId="7142" xr:uid="{36AF9CF2-2A99-4283-9FD4-16FF1504023F}"/>
    <cellStyle name="Output 3 3 2 5 2" xfId="14565" xr:uid="{13A8F3D1-0304-4150-B257-DD1BD4C13F2A}"/>
    <cellStyle name="Output 3 3 2 5 2 2" xfId="39698" xr:uid="{E2383A5C-64FF-4716-8A63-2345E934F6F5}"/>
    <cellStyle name="Output 3 3 2 5 3" xfId="19817" xr:uid="{FF57645B-15C7-49EE-AD11-2AD7126BAE47}"/>
    <cellStyle name="Output 3 3 2 5 3 2" xfId="44950" xr:uid="{7EB98A85-70F7-4C90-BF25-D8C93925D946}"/>
    <cellStyle name="Output 3 3 2 5 4" xfId="25153" xr:uid="{65C6BD86-B859-4BDA-AC33-2085C1D856FD}"/>
    <cellStyle name="Output 3 3 2 5 4 2" xfId="50286" xr:uid="{9B0AD94C-EA96-4450-9815-D478274266C1}"/>
    <cellStyle name="Output 3 3 2 5 5" xfId="32294" xr:uid="{AB95DD07-543A-4F55-B089-F92E704F0F1E}"/>
    <cellStyle name="Output 3 3 2 6" xfId="12819" xr:uid="{71F2E538-E09A-478E-9B7D-B52063264C94}"/>
    <cellStyle name="Output 3 3 2 6 2" xfId="37957" xr:uid="{0333112A-27DE-4ECE-9108-98FA4F72D8DC}"/>
    <cellStyle name="Output 3 3 2 7" xfId="15019" xr:uid="{A1AFDD43-7202-481C-A856-B91F400648B2}"/>
    <cellStyle name="Output 3 3 2 7 2" xfId="40152" xr:uid="{574F7E05-41F7-4B6A-8B5C-AC27FA19BC0B}"/>
    <cellStyle name="Output 3 3 2 8" xfId="30608" xr:uid="{2E33D101-3885-46BA-9959-68AD159B3B94}"/>
    <cellStyle name="Output 3 3 2 9" xfId="5109" xr:uid="{ED1EE7D8-2FDC-42D5-A5B4-577ED12B5D69}"/>
    <cellStyle name="Output 3 3 3" xfId="3092" xr:uid="{4EDB2493-8FBE-4750-AC48-5EB09FFD9ED3}"/>
    <cellStyle name="Output 3 3 3 10" xfId="5538" xr:uid="{417A02A1-8CF3-4170-889F-D365F625D724}"/>
    <cellStyle name="Output 3 3 3 2" xfId="8652" xr:uid="{7717D956-A4B2-4902-94DD-58CC5C858B9F}"/>
    <cellStyle name="Output 3 3 3 2 2" xfId="15909" xr:uid="{AE55F921-4DD8-4214-8B94-8C11DCC1ED5C}"/>
    <cellStyle name="Output 3 3 3 2 2 2" xfId="41042" xr:uid="{FFB4A8EB-DC1E-4F24-8F56-5E2EA6DE7B53}"/>
    <cellStyle name="Output 3 3 3 2 3" xfId="21082" xr:uid="{A8EEEFAC-EDF2-4C52-9924-B82D7ADDCC17}"/>
    <cellStyle name="Output 3 3 3 2 3 2" xfId="46215" xr:uid="{096C2B98-00F5-4637-9ADC-F337638F97D8}"/>
    <cellStyle name="Output 3 3 3 2 4" xfId="26295" xr:uid="{2C1BC9EF-C5C6-4429-86AF-5B5FDB29593D}"/>
    <cellStyle name="Output 3 3 3 2 4 2" xfId="51428" xr:uid="{3EBABE2C-B554-47B0-9C30-3686194E8813}"/>
    <cellStyle name="Output 3 3 3 2 5" xfId="33794" xr:uid="{8B1D1A9A-9732-4B20-852D-2BAEF752F142}"/>
    <cellStyle name="Output 3 3 3 3" xfId="9935" xr:uid="{D485940C-5CE0-41E4-BD15-2D1DF212DD1A}"/>
    <cellStyle name="Output 3 3 3 3 2" xfId="17011" xr:uid="{EC18BCF5-7F37-4B09-B4F6-1F96DE0E9357}"/>
    <cellStyle name="Output 3 3 3 3 2 2" xfId="42144" xr:uid="{F8D887B8-5BD4-42C5-B0B1-5E5E241C0DCD}"/>
    <cellStyle name="Output 3 3 3 3 3" xfId="22123" xr:uid="{D058336A-DF34-4BEB-8DA2-FA4E4E96AE15}"/>
    <cellStyle name="Output 3 3 3 3 3 2" xfId="47256" xr:uid="{FC3EFE08-5A46-4959-B64D-64B394BF1C1C}"/>
    <cellStyle name="Output 3 3 3 3 4" xfId="27308" xr:uid="{76EBDBCA-0BE0-4A6F-815B-59B577934609}"/>
    <cellStyle name="Output 3 3 3 3 4 2" xfId="52441" xr:uid="{359AB4F0-6E19-413D-8AB0-E176B7D2FF16}"/>
    <cellStyle name="Output 3 3 3 3 5" xfId="35076" xr:uid="{8BA06643-996B-4B48-983C-302F3058C0F0}"/>
    <cellStyle name="Output 3 3 3 4" xfId="10374" xr:uid="{EA1D62C5-90AA-4275-887D-D00BF2837A13}"/>
    <cellStyle name="Output 3 3 3 4 2" xfId="17450" xr:uid="{D054A688-7EED-42B0-8E64-276C6017219B}"/>
    <cellStyle name="Output 3 3 3 4 2 2" xfId="42583" xr:uid="{7B2D5008-06A1-4481-B74C-8EF1928731B9}"/>
    <cellStyle name="Output 3 3 3 4 3" xfId="22562" xr:uid="{F4CCB933-314F-4EFE-9BDC-40007C58DF5F}"/>
    <cellStyle name="Output 3 3 3 4 3 2" xfId="47695" xr:uid="{2C697ECF-E716-410E-A456-16FD4B6D8600}"/>
    <cellStyle name="Output 3 3 3 4 4" xfId="27747" xr:uid="{6CBF77ED-D62D-42CA-987A-C0779A95AAF5}"/>
    <cellStyle name="Output 3 3 3 4 4 2" xfId="52880" xr:uid="{9BAC1DCF-A14B-4376-9538-FCF6BB305BBE}"/>
    <cellStyle name="Output 3 3 3 4 5" xfId="35515" xr:uid="{7A825630-7400-40E0-895D-D552C1D679BE}"/>
    <cellStyle name="Output 3 3 3 5" xfId="7956" xr:uid="{8C9B8038-A7A6-43C3-B33F-4033370FBA79}"/>
    <cellStyle name="Output 3 3 3 5 2" xfId="15310" xr:uid="{B69C75EA-1847-4E85-909C-933E6D95F219}"/>
    <cellStyle name="Output 3 3 3 5 2 2" xfId="40443" xr:uid="{17689A6C-72A9-4108-B12C-DE6CA94C6312}"/>
    <cellStyle name="Output 3 3 3 5 3" xfId="20519" xr:uid="{B255BF42-B4C8-4C6A-B9CD-5969961BE94B}"/>
    <cellStyle name="Output 3 3 3 5 3 2" xfId="45652" xr:uid="{B21729E2-41AC-488D-A7F8-D7831066A978}"/>
    <cellStyle name="Output 3 3 3 5 4" xfId="25839" xr:uid="{EEC3F712-AAE6-4E77-9DD6-788BACC0989B}"/>
    <cellStyle name="Output 3 3 3 5 4 2" xfId="50972" xr:uid="{A6540707-6A03-4596-A2E3-A2D6B30215B1}"/>
    <cellStyle name="Output 3 3 3 5 5" xfId="33099" xr:uid="{AA0EA629-CBBB-436F-BF61-056EAD7706CF}"/>
    <cellStyle name="Output 3 3 3 6" xfId="13527" xr:uid="{86C41E69-B74F-406B-8170-E0EE166215BD}"/>
    <cellStyle name="Output 3 3 3 6 2" xfId="38661" xr:uid="{95FE28C2-EDCC-483F-85FB-83F8D5679CA4}"/>
    <cellStyle name="Output 3 3 3 7" xfId="12724" xr:uid="{4F62CF0C-CD12-4AAD-BC1D-4A03F6F96846}"/>
    <cellStyle name="Output 3 3 3 7 2" xfId="37862" xr:uid="{C010D4DC-4F17-45F3-A015-3FAA2D70AE42}"/>
    <cellStyle name="Output 3 3 3 8" xfId="12551" xr:uid="{E58519CD-75C0-458D-B8C3-7972C079CB5C}"/>
    <cellStyle name="Output 3 3 3 8 2" xfId="37689" xr:uid="{B9CC653A-B346-4A21-9556-2379F67CCA58}"/>
    <cellStyle name="Output 3 3 3 9" xfId="31005" xr:uid="{081FDBE3-ADBD-46DC-8C0A-95EC01213950}"/>
    <cellStyle name="Output 3 3 4" xfId="3177" xr:uid="{5CE974EB-1845-4CAB-BAF7-02F94732DD4B}"/>
    <cellStyle name="Output 3 3 4 10" xfId="6751" xr:uid="{79EC2D04-FCB0-42B0-81DB-0DE3EA406E6A}"/>
    <cellStyle name="Output 3 3 4 2" xfId="9624" xr:uid="{02341E49-0C2F-4164-953F-642B43E449C6}"/>
    <cellStyle name="Output 3 3 4 2 2" xfId="16704" xr:uid="{1CBD1E86-37D6-4E30-850F-511410A4DC05}"/>
    <cellStyle name="Output 3 3 4 2 2 2" xfId="41837" xr:uid="{842B1F63-1B82-4DB5-A3C4-5718962873CB}"/>
    <cellStyle name="Output 3 3 4 2 3" xfId="21816" xr:uid="{B79298BF-2D5C-4139-BE4E-EA85E52663B8}"/>
    <cellStyle name="Output 3 3 4 2 3 2" xfId="46949" xr:uid="{42F9F29D-6AE4-4F62-A647-82545689A7B4}"/>
    <cellStyle name="Output 3 3 4 2 4" xfId="27005" xr:uid="{87A221CA-DC2D-4852-9343-AFFEF1C3E519}"/>
    <cellStyle name="Output 3 3 4 2 4 2" xfId="52138" xr:uid="{19CC250A-7554-493D-BA3B-170E5FE3AFCC}"/>
    <cellStyle name="Output 3 3 4 2 5" xfId="34766" xr:uid="{1A535B4A-A73F-4E17-BC75-78B3644D6FFC}"/>
    <cellStyle name="Output 3 3 4 3" xfId="10732" xr:uid="{38E91F10-CE41-4B5C-873B-BFB8E41D536C}"/>
    <cellStyle name="Output 3 3 4 3 2" xfId="17808" xr:uid="{AE94C314-3219-4C69-BFCE-4AD7400D96E9}"/>
    <cellStyle name="Output 3 3 4 3 2 2" xfId="42941" xr:uid="{20C43CCD-8160-4E55-96CE-EE00404AEAC1}"/>
    <cellStyle name="Output 3 3 4 3 3" xfId="22920" xr:uid="{1584A8BB-1B57-4D6A-9EEE-39B1706B740E}"/>
    <cellStyle name="Output 3 3 4 3 3 2" xfId="48053" xr:uid="{6B5D60DF-A852-4831-8522-23AD295B176A}"/>
    <cellStyle name="Output 3 3 4 3 4" xfId="28105" xr:uid="{898F67DF-53E1-46DD-B25B-D9CE2185CD0E}"/>
    <cellStyle name="Output 3 3 4 3 4 2" xfId="53238" xr:uid="{A87F7BF7-6D72-4CB0-9B9A-DD94EE372933}"/>
    <cellStyle name="Output 3 3 4 3 5" xfId="35873" xr:uid="{3C89C503-C62C-4D37-9D32-6AB94F71CAB9}"/>
    <cellStyle name="Output 3 3 4 4" xfId="11485" xr:uid="{F664875C-EC03-4C5E-A3C9-8B6716FD3B21}"/>
    <cellStyle name="Output 3 3 4 4 2" xfId="18559" xr:uid="{2209C641-B12D-4E9F-99AC-20A4F571862C}"/>
    <cellStyle name="Output 3 3 4 4 2 2" xfId="43692" xr:uid="{B0A7F9A8-FDB7-40EB-9F0D-7954B99D9B84}"/>
    <cellStyle name="Output 3 3 4 4 3" xfId="23671" xr:uid="{3745E739-C881-49DE-9976-7E707DFBCA1C}"/>
    <cellStyle name="Output 3 3 4 4 3 2" xfId="48804" xr:uid="{04F51D80-85CA-4AC9-9F24-4C2D97DC0FE9}"/>
    <cellStyle name="Output 3 3 4 4 4" xfId="28856" xr:uid="{118E0C74-3A20-42E3-9741-720FC30E70FC}"/>
    <cellStyle name="Output 3 3 4 4 4 2" xfId="53989" xr:uid="{4CBA72BB-AFE7-4A94-B3FB-E92D677B19E4}"/>
    <cellStyle name="Output 3 3 4 4 5" xfId="36624" xr:uid="{1EA33D08-A82D-49B9-8ED5-FF600C41EAA4}"/>
    <cellStyle name="Output 3 3 4 5" xfId="12132" xr:uid="{406B383B-686A-475F-89CE-01DE3A3B094A}"/>
    <cellStyle name="Output 3 3 4 5 2" xfId="19206" xr:uid="{6297D9C4-899E-4423-88CC-9DCF54768B4C}"/>
    <cellStyle name="Output 3 3 4 5 2 2" xfId="44339" xr:uid="{5E80F8F7-9835-46A2-86AB-E3AE07B6AD05}"/>
    <cellStyle name="Output 3 3 4 5 3" xfId="24318" xr:uid="{93A4FA39-ED0F-4D7F-B08F-670BD277B3C3}"/>
    <cellStyle name="Output 3 3 4 5 3 2" xfId="49451" xr:uid="{FED3F390-5EBB-4590-9A4B-1CFF17B5D403}"/>
    <cellStyle name="Output 3 3 4 5 4" xfId="29503" xr:uid="{22886DE7-043F-49F6-BD1C-5840F9AEF0A9}"/>
    <cellStyle name="Output 3 3 4 5 4 2" xfId="54636" xr:uid="{D01C474F-4F95-4C9B-A478-2B6524CC50DC}"/>
    <cellStyle name="Output 3 3 4 5 5" xfId="37271" xr:uid="{F7642921-AC79-4232-BF9F-E5A8D2168691}"/>
    <cellStyle name="Output 3 3 4 6" xfId="14178" xr:uid="{8AA758B1-E8BC-48C9-9631-44E29C04FF11}"/>
    <cellStyle name="Output 3 3 4 6 2" xfId="39311" xr:uid="{05FDB904-A25F-4935-8491-10EA9DEFCC85}"/>
    <cellStyle name="Output 3 3 4 7" xfId="19435" xr:uid="{1D08430D-35CA-46EE-BD48-BF1C7992685A}"/>
    <cellStyle name="Output 3 3 4 7 2" xfId="44568" xr:uid="{4EAC7886-8D18-48E4-B581-2F247BF5B1ED}"/>
    <cellStyle name="Output 3 3 4 8" xfId="24775" xr:uid="{FB6FE35A-9F95-41D4-BEE2-D170AD1014B0}"/>
    <cellStyle name="Output 3 3 4 8 2" xfId="49908" xr:uid="{111E9B71-4F6E-4ABF-8601-121A9D67DA66}"/>
    <cellStyle name="Output 3 3 4 9" xfId="31907" xr:uid="{CD359673-9701-4D64-91C1-606BC390A38E}"/>
    <cellStyle name="Output 3 3 5" xfId="3348" xr:uid="{A7A38D7E-D445-4E16-9BC4-7FBDEA28E584}"/>
    <cellStyle name="Output 3 3 5 10" xfId="6851" xr:uid="{035271E1-DDA5-4E92-B952-333B38582BAC}"/>
    <cellStyle name="Output 3 3 5 2" xfId="9724" xr:uid="{A8C56823-1952-4AB9-8A1A-A6657AAC9AB0}"/>
    <cellStyle name="Output 3 3 5 2 2" xfId="16804" xr:uid="{CE59B3E1-4E8D-4D52-BF2E-51B1BD28E82A}"/>
    <cellStyle name="Output 3 3 5 2 2 2" xfId="41937" xr:uid="{CF552590-08D4-4325-ADE3-D97225D48DE6}"/>
    <cellStyle name="Output 3 3 5 2 3" xfId="21916" xr:uid="{1285D615-EAA2-4EFF-8ED2-FE064802F6E9}"/>
    <cellStyle name="Output 3 3 5 2 3 2" xfId="47049" xr:uid="{04D00E82-AB6C-49F6-B754-3C6114F6E94C}"/>
    <cellStyle name="Output 3 3 5 2 4" xfId="27105" xr:uid="{44A1F342-41B2-49D7-9152-A25A93F655AF}"/>
    <cellStyle name="Output 3 3 5 2 4 2" xfId="52238" xr:uid="{71C20063-5906-485F-A9BA-A827F8FD2B98}"/>
    <cellStyle name="Output 3 3 5 2 5" xfId="34866" xr:uid="{1DA75FA6-439C-4367-9FE7-4DEFE7A7C338}"/>
    <cellStyle name="Output 3 3 5 3" xfId="10832" xr:uid="{8BBF4834-E675-4F6C-9FE3-29CEA3DE80B5}"/>
    <cellStyle name="Output 3 3 5 3 2" xfId="17908" xr:uid="{E719E097-ECA2-46CE-9391-967E418D3CAE}"/>
    <cellStyle name="Output 3 3 5 3 2 2" xfId="43041" xr:uid="{4818DD7F-AE00-43FD-A306-BF7DE58D788E}"/>
    <cellStyle name="Output 3 3 5 3 3" xfId="23020" xr:uid="{9A6F1821-7D7A-40F5-90EA-BBACE1D58C52}"/>
    <cellStyle name="Output 3 3 5 3 3 2" xfId="48153" xr:uid="{9360EA5E-2F52-4471-A33B-548875E91BC5}"/>
    <cellStyle name="Output 3 3 5 3 4" xfId="28205" xr:uid="{7255D117-B28D-46B7-B021-63B95EE2E2B8}"/>
    <cellStyle name="Output 3 3 5 3 4 2" xfId="53338" xr:uid="{5F85E33B-7077-4B53-8F56-20671D8C025C}"/>
    <cellStyle name="Output 3 3 5 3 5" xfId="35973" xr:uid="{D85FC51F-7476-4DDF-94EF-CFAE95189492}"/>
    <cellStyle name="Output 3 3 5 4" xfId="11585" xr:uid="{07DBAA5B-B836-4BEB-93D8-BF68C7337434}"/>
    <cellStyle name="Output 3 3 5 4 2" xfId="18659" xr:uid="{D90061F2-6A9B-4098-BD11-7818CE0FA49F}"/>
    <cellStyle name="Output 3 3 5 4 2 2" xfId="43792" xr:uid="{0F56D079-44FD-49E4-9D0C-292D606C169C}"/>
    <cellStyle name="Output 3 3 5 4 3" xfId="23771" xr:uid="{2EFF8DBF-B74F-4463-B9FF-815A9C45DB96}"/>
    <cellStyle name="Output 3 3 5 4 3 2" xfId="48904" xr:uid="{5EECF146-1FE8-4079-B99B-3A5EBA8B6EAD}"/>
    <cellStyle name="Output 3 3 5 4 4" xfId="28956" xr:uid="{46A122FB-DC4A-4A4A-8ADD-37DACBBC9694}"/>
    <cellStyle name="Output 3 3 5 4 4 2" xfId="54089" xr:uid="{A97CF229-700B-4955-AC11-950BC01C2724}"/>
    <cellStyle name="Output 3 3 5 4 5" xfId="36724" xr:uid="{1718C396-D35C-4322-B317-D23493D66903}"/>
    <cellStyle name="Output 3 3 5 5" xfId="12232" xr:uid="{88BA81B1-01C9-4CF9-AF81-8275E731F024}"/>
    <cellStyle name="Output 3 3 5 5 2" xfId="19306" xr:uid="{B23163EA-E7FC-48A5-94CA-B8FA8B09F227}"/>
    <cellStyle name="Output 3 3 5 5 2 2" xfId="44439" xr:uid="{CA6F590A-FB83-4EC1-AC61-C5ED18BF80E2}"/>
    <cellStyle name="Output 3 3 5 5 3" xfId="24418" xr:uid="{36DEDE34-7305-4EAF-9F4E-75C8AB5C6947}"/>
    <cellStyle name="Output 3 3 5 5 3 2" xfId="49551" xr:uid="{8F67498A-BBC8-434D-8F8C-334B5922B374}"/>
    <cellStyle name="Output 3 3 5 5 4" xfId="29603" xr:uid="{C319FA07-540D-4F63-BEEA-6B836A9F167C}"/>
    <cellStyle name="Output 3 3 5 5 4 2" xfId="54736" xr:uid="{9C1089A0-D9B1-431F-90E1-4CE74E9177CC}"/>
    <cellStyle name="Output 3 3 5 5 5" xfId="37371" xr:uid="{80FE5F6F-F081-4C0E-B539-908A1FD2ACF3}"/>
    <cellStyle name="Output 3 3 5 6" xfId="14278" xr:uid="{61836106-9F86-4A50-8EC0-943BE6C6F12B}"/>
    <cellStyle name="Output 3 3 5 6 2" xfId="39411" xr:uid="{A2CBDF48-EF48-4C98-A3A8-A302EC257399}"/>
    <cellStyle name="Output 3 3 5 7" xfId="19535" xr:uid="{833A03E4-EA20-4E92-AEDB-31FEEE2FBC42}"/>
    <cellStyle name="Output 3 3 5 7 2" xfId="44668" xr:uid="{ED0A5594-9574-4A90-8B5F-A8D14D4394E0}"/>
    <cellStyle name="Output 3 3 5 8" xfId="24875" xr:uid="{06C90E0C-629F-413C-AEA4-12E8D0CFE278}"/>
    <cellStyle name="Output 3 3 5 8 2" xfId="50008" xr:uid="{59290D65-CFE8-43D2-A939-76F5CF97A124}"/>
    <cellStyle name="Output 3 3 5 9" xfId="32007" xr:uid="{8FE292F6-54FC-47B5-8E7C-F4576EAD7B31}"/>
    <cellStyle name="Output 3 3 6" xfId="4041" xr:uid="{BC80799E-F8FB-43C4-B370-4B860B588674}"/>
    <cellStyle name="Output 3 3 6 10" xfId="6892" xr:uid="{2F668658-D133-42BD-A556-EC7B5BD7C1F4}"/>
    <cellStyle name="Output 3 3 6 2" xfId="9765" xr:uid="{DDDFA20B-07C9-4203-979D-0A252BE2F1D2}"/>
    <cellStyle name="Output 3 3 6 2 2" xfId="16845" xr:uid="{4452D079-E822-428D-9033-EBF26C2C7507}"/>
    <cellStyle name="Output 3 3 6 2 2 2" xfId="41978" xr:uid="{5692E3A8-C37D-489F-B839-7A642DF55AD0}"/>
    <cellStyle name="Output 3 3 6 2 3" xfId="21957" xr:uid="{5093DC25-50B5-4153-A0B3-4DA52495A5A9}"/>
    <cellStyle name="Output 3 3 6 2 3 2" xfId="47090" xr:uid="{C7C00697-5F11-4770-9125-803FA8977D6B}"/>
    <cellStyle name="Output 3 3 6 2 4" xfId="27146" xr:uid="{01947426-EE96-4D42-8E49-2E0271690F3D}"/>
    <cellStyle name="Output 3 3 6 2 4 2" xfId="52279" xr:uid="{A54CB208-11CE-4C80-8875-97DAEE8ACE2D}"/>
    <cellStyle name="Output 3 3 6 2 5" xfId="34907" xr:uid="{B775E15A-DC4A-40C5-95B8-D0A9DF42E3C7}"/>
    <cellStyle name="Output 3 3 6 3" xfId="10873" xr:uid="{ACB67E22-3C37-4DC3-A86D-F359D655BDE9}"/>
    <cellStyle name="Output 3 3 6 3 2" xfId="17949" xr:uid="{AD7A2CEE-A0FD-48FC-8AFA-B2256E3ADA7E}"/>
    <cellStyle name="Output 3 3 6 3 2 2" xfId="43082" xr:uid="{5C411EC8-5454-4097-811D-3BB7EBE8EFC6}"/>
    <cellStyle name="Output 3 3 6 3 3" xfId="23061" xr:uid="{7B900F2D-37C0-4BE1-B44A-D5DDE1241218}"/>
    <cellStyle name="Output 3 3 6 3 3 2" xfId="48194" xr:uid="{B88104D4-E43B-4A5F-9876-D4D29C314DA4}"/>
    <cellStyle name="Output 3 3 6 3 4" xfId="28246" xr:uid="{402A4E79-4770-4FA0-9A4C-930FE4D133F6}"/>
    <cellStyle name="Output 3 3 6 3 4 2" xfId="53379" xr:uid="{B68C4E32-160A-415C-B1C2-32A554F9B1AD}"/>
    <cellStyle name="Output 3 3 6 3 5" xfId="36014" xr:uid="{8DBA7EBC-C453-418C-972A-9F70E0C0D567}"/>
    <cellStyle name="Output 3 3 6 4" xfId="11626" xr:uid="{0C7E774E-13D1-49B7-B12C-18927A1EDCBA}"/>
    <cellStyle name="Output 3 3 6 4 2" xfId="18700" xr:uid="{F2048104-A5C2-4E97-92A7-B12EC0CBD81A}"/>
    <cellStyle name="Output 3 3 6 4 2 2" xfId="43833" xr:uid="{726557EB-59E4-4D48-95BC-352D6AAB760C}"/>
    <cellStyle name="Output 3 3 6 4 3" xfId="23812" xr:uid="{02B10F43-A69D-4411-9FC8-93163BD9BE9A}"/>
    <cellStyle name="Output 3 3 6 4 3 2" xfId="48945" xr:uid="{571F29DC-DECB-4AE9-869F-C614E1BB3549}"/>
    <cellStyle name="Output 3 3 6 4 4" xfId="28997" xr:uid="{232C37CB-A20B-4BAA-9253-28A78DFC5B70}"/>
    <cellStyle name="Output 3 3 6 4 4 2" xfId="54130" xr:uid="{47FB6BFC-5AE3-4BA1-87FC-397451156A2A}"/>
    <cellStyle name="Output 3 3 6 4 5" xfId="36765" xr:uid="{3C49D2C0-0AFC-4F79-A0CB-2746231655F7}"/>
    <cellStyle name="Output 3 3 6 5" xfId="12273" xr:uid="{36832A54-5D8C-4685-A9DD-B465459DFB23}"/>
    <cellStyle name="Output 3 3 6 5 2" xfId="19347" xr:uid="{D68E4497-A39D-426C-BCC2-0742843DEFAC}"/>
    <cellStyle name="Output 3 3 6 5 2 2" xfId="44480" xr:uid="{1CA1D6F7-D50B-43CA-A22A-DB7580F120ED}"/>
    <cellStyle name="Output 3 3 6 5 3" xfId="24459" xr:uid="{1999C59B-D17E-412C-8643-A04746340BC7}"/>
    <cellStyle name="Output 3 3 6 5 3 2" xfId="49592" xr:uid="{3E90AA4C-9731-4927-A99E-27846667276A}"/>
    <cellStyle name="Output 3 3 6 5 4" xfId="29644" xr:uid="{682B8136-1E25-4B2C-9032-55A48DF3B8EC}"/>
    <cellStyle name="Output 3 3 6 5 4 2" xfId="54777" xr:uid="{0BE6671B-A5F9-4E7E-8C50-602AD9BB9C95}"/>
    <cellStyle name="Output 3 3 6 5 5" xfId="37412" xr:uid="{0420DB67-BB61-4FDF-80C3-3B82312CEEC5}"/>
    <cellStyle name="Output 3 3 6 6" xfId="14319" xr:uid="{BAF2FEAF-BEE1-4D25-A915-57D182AA55DC}"/>
    <cellStyle name="Output 3 3 6 6 2" xfId="39452" xr:uid="{C1B3B1A6-BCE9-4913-8FA6-71B81456842C}"/>
    <cellStyle name="Output 3 3 6 7" xfId="19576" xr:uid="{E674468C-66DE-4E2A-9ED8-B7B7D93B4BA3}"/>
    <cellStyle name="Output 3 3 6 7 2" xfId="44709" xr:uid="{EAA9BBA2-A427-428A-A880-35FCFE88456C}"/>
    <cellStyle name="Output 3 3 6 8" xfId="24916" xr:uid="{EE380ACA-BD47-4360-8A43-D444339DC4BE}"/>
    <cellStyle name="Output 3 3 6 8 2" xfId="50049" xr:uid="{108BA40C-14AC-463D-B561-26FF852A33AC}"/>
    <cellStyle name="Output 3 3 6 9" xfId="32048" xr:uid="{55AEE7A6-D3A4-4564-9A77-C7136844AE17}"/>
    <cellStyle name="Output 3 3 7" xfId="2860" xr:uid="{35AB380D-B3F0-4E32-A890-2A3474D2FF2C}"/>
    <cellStyle name="Output 3 3 7 2" xfId="14917" xr:uid="{CA2AF73A-822B-4A60-AD4E-79FA91B2DE0B}"/>
    <cellStyle name="Output 3 3 7 2 2" xfId="40050" xr:uid="{7ABEB65C-F229-4461-A4B1-89C08080C060}"/>
    <cellStyle name="Output 3 3 7 3" xfId="20148" xr:uid="{BF6E0641-5123-4240-BB74-F05FCBA2FE03}"/>
    <cellStyle name="Output 3 3 7 3 2" xfId="45281" xr:uid="{53F86FDE-0CA4-4407-A42A-B38116920A3D}"/>
    <cellStyle name="Output 3 3 7 4" xfId="25471" xr:uid="{15100B90-84AC-4E80-B93D-8BACCAB1F299}"/>
    <cellStyle name="Output 3 3 7 4 2" xfId="50604" xr:uid="{87C6F2DC-6F5D-4E79-8264-BEF731F50856}"/>
    <cellStyle name="Output 3 3 7 5" xfId="32653" xr:uid="{D64CE487-98B4-4F77-8C96-8C49CCC24D15}"/>
    <cellStyle name="Output 3 3 7 6" xfId="7504" xr:uid="{A6ED891D-5D8F-49F2-B97E-E9204810EF1A}"/>
    <cellStyle name="Output 3 3 8" xfId="4103" xr:uid="{71AAFDE6-0E7D-44C9-868F-FEA52563817D}"/>
    <cellStyle name="Output 3 3 8 2" xfId="30041" xr:uid="{CFF9515D-2462-41C8-B736-ABC44A2CDC74}"/>
    <cellStyle name="Output 3 3 9" xfId="4650" xr:uid="{58D66B09-8A09-4F9A-BADC-47C9BB474D56}"/>
    <cellStyle name="Output 3 4" xfId="3389" xr:uid="{ACD8F475-BE82-44CA-BFC1-E2A9112E4560}"/>
    <cellStyle name="Output 3 4 2" xfId="8240" xr:uid="{EC246A6B-D752-4CD0-AC41-91456F9882BB}"/>
    <cellStyle name="Output 3 4 2 2" xfId="15578" xr:uid="{3791A40A-7299-4BFD-9ABD-1FCE6D128DA4}"/>
    <cellStyle name="Output 3 4 2 2 2" xfId="40711" xr:uid="{1EAA4DEF-2D7E-4DA5-9D05-5D8391C24328}"/>
    <cellStyle name="Output 3 4 2 3" xfId="20769" xr:uid="{276DB676-E7BB-4857-80D6-BB25B75A6512}"/>
    <cellStyle name="Output 3 4 2 3 2" xfId="45902" xr:uid="{F8664092-A65C-422D-AC6A-D1F0705F8C6C}"/>
    <cellStyle name="Output 3 4 2 4" xfId="26086" xr:uid="{550906FF-CD34-4673-A35E-4F4225D08536}"/>
    <cellStyle name="Output 3 4 2 4 2" xfId="51219" xr:uid="{B7EAD9C1-BEF0-4AC7-959A-3B87D73201BB}"/>
    <cellStyle name="Output 3 4 2 5" xfId="33382" xr:uid="{D4D71C2B-90D6-40D4-9327-4DDA2499ECF0}"/>
    <cellStyle name="Output 3 4 3" xfId="6991" xr:uid="{AA61B7D5-3DB4-44DC-B980-0DF406D0C8BE}"/>
    <cellStyle name="Output 3 4 3 2" xfId="14414" xr:uid="{D63E7BFE-6AF0-4528-9AB0-9B1AD476FEDA}"/>
    <cellStyle name="Output 3 4 3 2 2" xfId="39547" xr:uid="{4E541DC5-5798-4518-AC04-11DC02930283}"/>
    <cellStyle name="Output 3 4 3 3" xfId="19666" xr:uid="{FAEF7848-FB53-439C-AA1A-E4DF1AB1D6CD}"/>
    <cellStyle name="Output 3 4 3 3 2" xfId="44799" xr:uid="{E1248634-9AF4-48FB-A644-C6947B15732C}"/>
    <cellStyle name="Output 3 4 3 4" xfId="25002" xr:uid="{7BC4CD05-CF12-4DB1-8768-236F99CF883A}"/>
    <cellStyle name="Output 3 4 3 4 2" xfId="50135" xr:uid="{93084517-3A53-4B88-9C29-A16EDC2E57AF}"/>
    <cellStyle name="Output 3 4 3 5" xfId="32143" xr:uid="{597B93CC-B1F6-454F-9342-33C2EEEA8F1B}"/>
    <cellStyle name="Output 3 4 4" xfId="8011" xr:uid="{531A6296-4483-49D3-B835-BF0934A85EC8}"/>
    <cellStyle name="Output 3 4 4 2" xfId="15356" xr:uid="{1EC314B1-82EC-4619-94EA-11EB7F303154}"/>
    <cellStyle name="Output 3 4 4 2 2" xfId="40489" xr:uid="{9226B26A-C1EB-4309-9B49-40A45939F103}"/>
    <cellStyle name="Output 3 4 4 3" xfId="20557" xr:uid="{1305806D-6DDA-4025-9C47-875E11FEDB59}"/>
    <cellStyle name="Output 3 4 4 3 2" xfId="45690" xr:uid="{FB0246CC-B0FB-4A39-BFD4-C1834ADAB73B}"/>
    <cellStyle name="Output 3 4 4 4" xfId="25877" xr:uid="{57555187-7C89-403D-97D8-321BB1C7BDE1}"/>
    <cellStyle name="Output 3 4 4 4 2" xfId="51010" xr:uid="{D9730C81-89F6-468E-BB1E-D7868976F5BF}"/>
    <cellStyle name="Output 3 4 4 5" xfId="33154" xr:uid="{6BA264D6-FFE6-41AD-AA61-48F12EC0D1DF}"/>
    <cellStyle name="Output 3 4 5" xfId="10434" xr:uid="{16AD77CE-2652-4005-A913-C5915929BE82}"/>
    <cellStyle name="Output 3 4 5 2" xfId="17510" xr:uid="{EB28F676-BBDB-4D03-81AB-561D8A92A32D}"/>
    <cellStyle name="Output 3 4 5 2 2" xfId="42643" xr:uid="{AB8FD257-9F6D-48B9-9D9C-9001973917FC}"/>
    <cellStyle name="Output 3 4 5 3" xfId="22622" xr:uid="{11E0A609-CC60-46CB-BEF7-DEA81219A3A4}"/>
    <cellStyle name="Output 3 4 5 3 2" xfId="47755" xr:uid="{FD81D00C-9E5B-4D41-A42C-4127D3BE86CF}"/>
    <cellStyle name="Output 3 4 5 4" xfId="27807" xr:uid="{22C736D8-2735-4BD4-B12C-839E4269C7E8}"/>
    <cellStyle name="Output 3 4 5 4 2" xfId="52940" xr:uid="{FC3E5877-85C3-470B-BB76-2BC0A583D234}"/>
    <cellStyle name="Output 3 4 5 5" xfId="35575" xr:uid="{3DFFD02B-654A-4B61-BC7D-50015F6FFEC8}"/>
    <cellStyle name="Output 3 4 6" xfId="12817" xr:uid="{0A0EA5AB-A154-46BA-9E5E-C5BBC603E530}"/>
    <cellStyle name="Output 3 4 6 2" xfId="37955" xr:uid="{23B6B9AA-9E25-4BC5-AD5D-482A71A540C4}"/>
    <cellStyle name="Output 3 4 7" xfId="13408" xr:uid="{77AE74FB-ED93-4DE9-9023-F07789DA2CE3}"/>
    <cellStyle name="Output 3 4 7 2" xfId="38542" xr:uid="{DE2B98C8-C736-4AAD-BAEA-63CAACAC20F1}"/>
    <cellStyle name="Output 3 4 8" xfId="30610" xr:uid="{BA5CFE57-9F9F-4893-B2F1-0ADE9988F68E}"/>
    <cellStyle name="Output 3 4 9" xfId="5111" xr:uid="{E9E9A708-0DFA-4A4F-B21B-747DFB7FF780}"/>
    <cellStyle name="Output 3 5" xfId="3094" xr:uid="{B5A4CC0D-99AE-47DE-AA07-B32325C689AE}"/>
    <cellStyle name="Output 3 5 10" xfId="5536" xr:uid="{1E585E94-C620-46FC-8D4D-B96C6E542E94}"/>
    <cellStyle name="Output 3 5 2" xfId="8650" xr:uid="{37442E33-766E-4551-B69D-68B250698E89}"/>
    <cellStyle name="Output 3 5 2 2" xfId="15907" xr:uid="{88297FF7-B036-4A42-937F-E6D8C1FAFF46}"/>
    <cellStyle name="Output 3 5 2 2 2" xfId="41040" xr:uid="{6E21A6D7-511A-4959-996D-B47E3D6F07B4}"/>
    <cellStyle name="Output 3 5 2 3" xfId="21080" xr:uid="{71539FEA-DD34-4494-B90A-2277AF272169}"/>
    <cellStyle name="Output 3 5 2 3 2" xfId="46213" xr:uid="{CB583509-4349-4FDA-AD0E-725C4C7ACCC0}"/>
    <cellStyle name="Output 3 5 2 4" xfId="26293" xr:uid="{F50430AE-59A1-4B45-95BB-5C8020A844F7}"/>
    <cellStyle name="Output 3 5 2 4 2" xfId="51426" xr:uid="{A23454AD-8419-4B27-96E9-856F75A07CF8}"/>
    <cellStyle name="Output 3 5 2 5" xfId="33792" xr:uid="{A837170B-15A6-4D97-B3C3-43D238A7E049}"/>
    <cellStyle name="Output 3 5 3" xfId="9933" xr:uid="{A8A64A36-999E-4647-B8DC-C0275CBF5701}"/>
    <cellStyle name="Output 3 5 3 2" xfId="17009" xr:uid="{640A969E-8A54-4535-9C13-D840DA64276C}"/>
    <cellStyle name="Output 3 5 3 2 2" xfId="42142" xr:uid="{76A82ABF-9C67-41F8-86F1-1199BE335619}"/>
    <cellStyle name="Output 3 5 3 3" xfId="22121" xr:uid="{D330B537-43B7-4BBA-A4E0-D82A6ED61C06}"/>
    <cellStyle name="Output 3 5 3 3 2" xfId="47254" xr:uid="{4703E50C-81F0-4B0E-AACC-79875737D187}"/>
    <cellStyle name="Output 3 5 3 4" xfId="27306" xr:uid="{EACA7334-521C-4496-A48B-384378C8E588}"/>
    <cellStyle name="Output 3 5 3 4 2" xfId="52439" xr:uid="{F3B02ED3-09C5-4DFD-B688-26AA155EAEC1}"/>
    <cellStyle name="Output 3 5 3 5" xfId="35074" xr:uid="{92F09A6D-AB26-4FCE-90E8-8BDEC73374C8}"/>
    <cellStyle name="Output 3 5 4" xfId="7831" xr:uid="{97B524DB-6AE6-4350-BE7B-DE21BFA303DA}"/>
    <cellStyle name="Output 3 5 4 2" xfId="15190" xr:uid="{BF576DA6-7AE0-4909-8D8B-24A6FD342DBB}"/>
    <cellStyle name="Output 3 5 4 2 2" xfId="40323" xr:uid="{9AC5D2B9-E563-4BF5-991D-B97DDE3FDE6C}"/>
    <cellStyle name="Output 3 5 4 3" xfId="20404" xr:uid="{59E87C49-1701-4085-A9C0-C3F07AACE88F}"/>
    <cellStyle name="Output 3 5 4 3 2" xfId="45537" xr:uid="{537EDA57-D582-48CC-AEB5-7E552A0A4306}"/>
    <cellStyle name="Output 3 5 4 4" xfId="25727" xr:uid="{55596959-012B-45D2-BAE3-A2ABD666EF06}"/>
    <cellStyle name="Output 3 5 4 4 2" xfId="50860" xr:uid="{E0D3B430-CFEC-4498-87AE-3B79CAD78F52}"/>
    <cellStyle name="Output 3 5 4 5" xfId="32978" xr:uid="{A81C8338-947D-4106-9D5B-6392A624F3BC}"/>
    <cellStyle name="Output 3 5 5" xfId="7295" xr:uid="{AE3B3E56-4D58-4ED3-9CDC-B0E25D1CD0AF}"/>
    <cellStyle name="Output 3 5 5 2" xfId="14714" xr:uid="{351D1FFA-B4B8-4672-BD20-31B665CB4F3B}"/>
    <cellStyle name="Output 3 5 5 2 2" xfId="39847" xr:uid="{77DA3149-AAB8-4D26-8999-50DDF9CAA2BD}"/>
    <cellStyle name="Output 3 5 5 3" xfId="19962" xr:uid="{24A83031-38AB-4B15-8FA3-3B0384B13FE6}"/>
    <cellStyle name="Output 3 5 5 3 2" xfId="45095" xr:uid="{0152E3B7-9046-47F3-911E-0E3A1E545953}"/>
    <cellStyle name="Output 3 5 5 4" xfId="25296" xr:uid="{901EDA0B-48E0-42A0-A5DE-501EB23C90F8}"/>
    <cellStyle name="Output 3 5 5 4 2" xfId="50429" xr:uid="{C418D1FA-0CF3-4697-8BDC-EA1435C97573}"/>
    <cellStyle name="Output 3 5 5 5" xfId="32444" xr:uid="{6ED43A69-D2CF-47D9-A360-269A513FBC83}"/>
    <cellStyle name="Output 3 5 6" xfId="13525" xr:uid="{834BCEB0-B293-4AC9-89ED-EBCC6ADD840A}"/>
    <cellStyle name="Output 3 5 6 2" xfId="38659" xr:uid="{9FFFC953-A6B6-4469-90B5-C096161C6CA1}"/>
    <cellStyle name="Output 3 5 7" xfId="15770" xr:uid="{FEFB86B8-0677-4B8C-AE69-57E30CEEDCD9}"/>
    <cellStyle name="Output 3 5 7 2" xfId="40903" xr:uid="{B01A6AC2-49CA-4158-98A2-9E4CE65D3A92}"/>
    <cellStyle name="Output 3 5 8" xfId="13153" xr:uid="{C0270737-4428-4E0A-8495-8550BCBEBA4C}"/>
    <cellStyle name="Output 3 5 8 2" xfId="38287" xr:uid="{8C0FA9BD-D00D-42BF-8B1E-1CDD4A97519A}"/>
    <cellStyle name="Output 3 5 9" xfId="31003" xr:uid="{616E6E0E-D3D9-4C66-9750-D9E4B601AF72}"/>
    <cellStyle name="Output 3 6" xfId="3179" xr:uid="{F8E9BAD4-1154-4DAA-9A33-3365EBECD29D}"/>
    <cellStyle name="Output 3 6 10" xfId="6749" xr:uid="{02197B31-074D-4DD8-AE5B-A9172C30CBDF}"/>
    <cellStyle name="Output 3 6 2" xfId="9622" xr:uid="{18DFEA63-3D28-4702-A1DA-99007D337ADA}"/>
    <cellStyle name="Output 3 6 2 2" xfId="16702" xr:uid="{52142739-AAC6-4E2F-AA0F-C4A19C5C5D99}"/>
    <cellStyle name="Output 3 6 2 2 2" xfId="41835" xr:uid="{F0AC4805-08DB-440A-B750-1CC234EE72D5}"/>
    <cellStyle name="Output 3 6 2 3" xfId="21814" xr:uid="{80B0013F-B05B-4685-9DA9-9842D45B6938}"/>
    <cellStyle name="Output 3 6 2 3 2" xfId="46947" xr:uid="{B41C1DCD-0C30-4D52-8348-11C275A666A6}"/>
    <cellStyle name="Output 3 6 2 4" xfId="27003" xr:uid="{4B327D59-99F0-4FEB-A37E-F9FBF1A540BE}"/>
    <cellStyle name="Output 3 6 2 4 2" xfId="52136" xr:uid="{529A4D2F-9DFF-4F96-91B4-AAF631AC8962}"/>
    <cellStyle name="Output 3 6 2 5" xfId="34764" xr:uid="{EABADE30-2950-47D1-BB7F-98E3E13E5B82}"/>
    <cellStyle name="Output 3 6 3" xfId="10730" xr:uid="{3D66ED65-763F-438E-B694-83957457D7C2}"/>
    <cellStyle name="Output 3 6 3 2" xfId="17806" xr:uid="{41EE6144-71F6-4679-BF39-696A1755E9C9}"/>
    <cellStyle name="Output 3 6 3 2 2" xfId="42939" xr:uid="{FE28403D-8318-4013-A372-37C18BB21FEC}"/>
    <cellStyle name="Output 3 6 3 3" xfId="22918" xr:uid="{29D0356F-5FF5-4F6D-907B-4DAD2A7C6236}"/>
    <cellStyle name="Output 3 6 3 3 2" xfId="48051" xr:uid="{16EA7DF1-3E9F-4890-85CC-5449A1819A26}"/>
    <cellStyle name="Output 3 6 3 4" xfId="28103" xr:uid="{F9DD5FB2-39C6-4803-8501-64CEFBBECBB3}"/>
    <cellStyle name="Output 3 6 3 4 2" xfId="53236" xr:uid="{E86F2CBD-77A5-43CE-9256-7C1B737D93AC}"/>
    <cellStyle name="Output 3 6 3 5" xfId="35871" xr:uid="{1A6BC2F3-C7C2-48AD-83A6-DDA7D3D1249F}"/>
    <cellStyle name="Output 3 6 4" xfId="11483" xr:uid="{568CE130-BE6E-4EA9-A271-A52EB982F9AC}"/>
    <cellStyle name="Output 3 6 4 2" xfId="18557" xr:uid="{25C1740D-CC65-421D-9BB7-2C099BCD4F32}"/>
    <cellStyle name="Output 3 6 4 2 2" xfId="43690" xr:uid="{A7E3A81E-5C43-4943-A8C5-1F553F7AF9FA}"/>
    <cellStyle name="Output 3 6 4 3" xfId="23669" xr:uid="{1E4C964B-D74C-4455-A55D-84EEEB3C72DD}"/>
    <cellStyle name="Output 3 6 4 3 2" xfId="48802" xr:uid="{A62A02F3-80BE-44FB-8D1B-09657A05791B}"/>
    <cellStyle name="Output 3 6 4 4" xfId="28854" xr:uid="{32962D26-5FEC-4884-9C15-3EF4098FE230}"/>
    <cellStyle name="Output 3 6 4 4 2" xfId="53987" xr:uid="{42443244-F60F-4899-AB47-159A1584DB37}"/>
    <cellStyle name="Output 3 6 4 5" xfId="36622" xr:uid="{6722AADC-30BE-445A-B5B6-3B10B7EF26B4}"/>
    <cellStyle name="Output 3 6 5" xfId="12130" xr:uid="{9306A5FD-A127-4DC6-9339-AE39E0FEA325}"/>
    <cellStyle name="Output 3 6 5 2" xfId="19204" xr:uid="{999D1107-0C9F-478E-8588-67F60CBE0567}"/>
    <cellStyle name="Output 3 6 5 2 2" xfId="44337" xr:uid="{52F52540-0EEA-448C-B732-DFFFBA4CD5F6}"/>
    <cellStyle name="Output 3 6 5 3" xfId="24316" xr:uid="{4D98BD1A-A941-45FF-894B-F1C01B4F5BB3}"/>
    <cellStyle name="Output 3 6 5 3 2" xfId="49449" xr:uid="{C3D1DE67-768C-43CB-A6E5-47B2548390ED}"/>
    <cellStyle name="Output 3 6 5 4" xfId="29501" xr:uid="{54B6DCF6-6891-4F60-A71D-836428CA83FE}"/>
    <cellStyle name="Output 3 6 5 4 2" xfId="54634" xr:uid="{52E1C279-FFBD-4BA4-A5A1-784D6520D2A9}"/>
    <cellStyle name="Output 3 6 5 5" xfId="37269" xr:uid="{34163425-29FF-48E5-BB3C-D55BAA85A66D}"/>
    <cellStyle name="Output 3 6 6" xfId="14176" xr:uid="{A3306B29-D543-41CD-9298-C2EFAF21A3C3}"/>
    <cellStyle name="Output 3 6 6 2" xfId="39309" xr:uid="{FED90A19-FE1C-4E39-A8BA-10F1B20C61E3}"/>
    <cellStyle name="Output 3 6 7" xfId="19433" xr:uid="{9E5E337A-7C5E-41DA-809B-7550497F0A8E}"/>
    <cellStyle name="Output 3 6 7 2" xfId="44566" xr:uid="{605FFEB4-4C02-4F36-8714-5F65B0E122DF}"/>
    <cellStyle name="Output 3 6 8" xfId="24773" xr:uid="{C06E381B-3771-4C31-BA4F-FCAA71BA4A3F}"/>
    <cellStyle name="Output 3 6 8 2" xfId="49906" xr:uid="{4ABA249D-3C21-401D-BD6F-0FBA893DABCB}"/>
    <cellStyle name="Output 3 6 9" xfId="31905" xr:uid="{35593606-E20F-41DC-874C-41AF0DC0A5BB}"/>
    <cellStyle name="Output 3 7" xfId="3863" xr:uid="{CF0AA816-67B1-4DE8-BE4D-1DF221E5AEF6}"/>
    <cellStyle name="Output 3 7 10" xfId="5498" xr:uid="{0484B3FF-C888-45FA-8D33-793C376CF991}"/>
    <cellStyle name="Output 3 7 2" xfId="8612" xr:uid="{FC4191DF-F12E-4ECB-9F61-849DD671B188}"/>
    <cellStyle name="Output 3 7 2 2" xfId="15869" xr:uid="{1204C74B-085A-4B92-873D-9E75CBDF51E1}"/>
    <cellStyle name="Output 3 7 2 2 2" xfId="41002" xr:uid="{B6A390BB-C17F-45CA-9138-C132A99C5518}"/>
    <cellStyle name="Output 3 7 2 3" xfId="21042" xr:uid="{250B1C2A-43E4-442A-BDDB-1BDE7FF7B78D}"/>
    <cellStyle name="Output 3 7 2 3 2" xfId="46175" xr:uid="{3363A0DE-A8DA-4D48-8AFB-4E3AE25E8A89}"/>
    <cellStyle name="Output 3 7 2 4" xfId="26255" xr:uid="{E118BD77-44EA-4D43-95C2-2F518A878DAF}"/>
    <cellStyle name="Output 3 7 2 4 2" xfId="51388" xr:uid="{71F749E3-E16F-45EB-95FA-5494E0EBDA54}"/>
    <cellStyle name="Output 3 7 2 5" xfId="33754" xr:uid="{1899B039-6F31-462A-A419-AC9323E1CB06}"/>
    <cellStyle name="Output 3 7 3" xfId="9895" xr:uid="{F130F295-4CD7-4689-9783-B1169E92E2A2}"/>
    <cellStyle name="Output 3 7 3 2" xfId="16971" xr:uid="{8318B025-DEC7-4F1E-BEBF-3B5C6163E808}"/>
    <cellStyle name="Output 3 7 3 2 2" xfId="42104" xr:uid="{E7A4DA2D-4BA5-458F-8C02-A7ED8AED71DC}"/>
    <cellStyle name="Output 3 7 3 3" xfId="22083" xr:uid="{918A9923-DB39-41C3-A7A4-2FD603BF9143}"/>
    <cellStyle name="Output 3 7 3 3 2" xfId="47216" xr:uid="{A5542D4C-8CD6-4259-8389-D279B8653FAE}"/>
    <cellStyle name="Output 3 7 3 4" xfId="27268" xr:uid="{40A45E68-F5E5-4588-8FE7-6F8C5BE3A1BF}"/>
    <cellStyle name="Output 3 7 3 4 2" xfId="52401" xr:uid="{287AE0D3-6607-4C2F-848C-19D2ED872026}"/>
    <cellStyle name="Output 3 7 3 5" xfId="35036" xr:uid="{CDB7ADC9-0CB9-432E-9A71-263D99C128AB}"/>
    <cellStyle name="Output 3 7 4" xfId="9093" xr:uid="{06E1B39A-9E27-48A9-A601-BFCF72F79CD0}"/>
    <cellStyle name="Output 3 7 4 2" xfId="16265" xr:uid="{78850137-7ECD-4CB0-AFE5-361FBF792FC8}"/>
    <cellStyle name="Output 3 7 4 2 2" xfId="41398" xr:uid="{3E6BDA97-5911-4083-B991-E2819CBEC334}"/>
    <cellStyle name="Output 3 7 4 3" xfId="21405" xr:uid="{095D7E88-7908-488B-A3B4-00E542DDAF0A}"/>
    <cellStyle name="Output 3 7 4 3 2" xfId="46538" xr:uid="{DCCBF030-EB4D-476C-9DFB-534217FDACD9}"/>
    <cellStyle name="Output 3 7 4 4" xfId="26619" xr:uid="{58C298BA-F185-446D-A8AA-A2153F7C3452}"/>
    <cellStyle name="Output 3 7 4 4 2" xfId="51752" xr:uid="{3838589A-9209-40B2-B25C-6E052353640F}"/>
    <cellStyle name="Output 3 7 4 5" xfId="34235" xr:uid="{62A56D84-20E3-45D5-B1D5-119826F03D15}"/>
    <cellStyle name="Output 3 7 5" xfId="10443" xr:uid="{A9782CE2-4F5E-4A52-9E9C-CB8C9BA9A39B}"/>
    <cellStyle name="Output 3 7 5 2" xfId="17519" xr:uid="{D3DB1CFA-D907-4750-B818-ADE4442F0E6D}"/>
    <cellStyle name="Output 3 7 5 2 2" xfId="42652" xr:uid="{8E31844D-2DEA-4CCA-8FF4-2F79F802A789}"/>
    <cellStyle name="Output 3 7 5 3" xfId="22631" xr:uid="{13453B70-1A2E-4E0B-A23F-40F98A78FD28}"/>
    <cellStyle name="Output 3 7 5 3 2" xfId="47764" xr:uid="{16CF708B-9871-4F89-9206-C35528410691}"/>
    <cellStyle name="Output 3 7 5 4" xfId="27816" xr:uid="{2CC7DA6F-FEDE-45A9-81A7-748FF3992413}"/>
    <cellStyle name="Output 3 7 5 4 2" xfId="52949" xr:uid="{A30F45D6-4EE2-4C1A-8AA9-66A09E072F9D}"/>
    <cellStyle name="Output 3 7 5 5" xfId="35584" xr:uid="{CA14D234-10F9-44A4-B692-653F7E948C21}"/>
    <cellStyle name="Output 3 7 6" xfId="13487" xr:uid="{DBF81E61-9181-45CF-82BF-7AC3298C3DB4}"/>
    <cellStyle name="Output 3 7 6 2" xfId="38621" xr:uid="{85DEBFAF-C911-41EA-B549-34EE8E6465A3}"/>
    <cellStyle name="Output 3 7 7" xfId="12734" xr:uid="{026873BF-E951-4CF3-8014-87E78A4E9921}"/>
    <cellStyle name="Output 3 7 7 2" xfId="37872" xr:uid="{DB8058C9-6633-480A-BA2F-06D37ECED684}"/>
    <cellStyle name="Output 3 7 8" xfId="15423" xr:uid="{DA70385A-249E-429F-A1E4-C024D75380A5}"/>
    <cellStyle name="Output 3 7 8 2" xfId="40556" xr:uid="{33DB7244-7ACF-4CB8-9E9F-1472ADC941EB}"/>
    <cellStyle name="Output 3 7 9" xfId="30965" xr:uid="{226C7995-51B0-499B-8A2E-1E05A2C3A109}"/>
    <cellStyle name="Output 3 8" xfId="4040" xr:uid="{04AB9398-D93A-4C01-9C49-7FE6FB03E15F}"/>
    <cellStyle name="Output 3 8 10" xfId="6891" xr:uid="{B7598088-BC6F-4A68-9AF6-D040BA5BD3D2}"/>
    <cellStyle name="Output 3 8 2" xfId="9764" xr:uid="{A14DE17E-3870-4B30-AB24-C7DBBA6DB09E}"/>
    <cellStyle name="Output 3 8 2 2" xfId="16844" xr:uid="{F5277A2B-F38E-45AD-A87B-1C3A96971A97}"/>
    <cellStyle name="Output 3 8 2 2 2" xfId="41977" xr:uid="{28EEDEED-DF6C-4FCA-8723-6AE3EE94608F}"/>
    <cellStyle name="Output 3 8 2 3" xfId="21956" xr:uid="{FF6A7E12-5FCB-471E-A153-FF75EB2F8294}"/>
    <cellStyle name="Output 3 8 2 3 2" xfId="47089" xr:uid="{D6D7C630-4C05-419A-BF23-E641AFD28D71}"/>
    <cellStyle name="Output 3 8 2 4" xfId="27145" xr:uid="{5711A03F-82A3-4B23-A634-07A78672AE54}"/>
    <cellStyle name="Output 3 8 2 4 2" xfId="52278" xr:uid="{1B66ACF2-E939-414D-AFEA-ED9C12C01CA8}"/>
    <cellStyle name="Output 3 8 2 5" xfId="34906" xr:uid="{4EDB475B-AD39-4ECA-98A8-7A9176CDFAFE}"/>
    <cellStyle name="Output 3 8 3" xfId="10872" xr:uid="{BB01DB7D-A2B5-4B6A-AC73-D357AA9D51D7}"/>
    <cellStyle name="Output 3 8 3 2" xfId="17948" xr:uid="{9AA51AE2-7AF2-4922-B8F8-3E846B6C3FC6}"/>
    <cellStyle name="Output 3 8 3 2 2" xfId="43081" xr:uid="{08396778-3248-4E81-ACCB-78D8BBA452EF}"/>
    <cellStyle name="Output 3 8 3 3" xfId="23060" xr:uid="{6F17FF1E-BDCB-456C-AC0B-94BCDB0FBA32}"/>
    <cellStyle name="Output 3 8 3 3 2" xfId="48193" xr:uid="{13B83A69-3D78-497A-8E13-2BE627A09BA8}"/>
    <cellStyle name="Output 3 8 3 4" xfId="28245" xr:uid="{35801C8D-5AC0-4B33-B752-F84267AF9A55}"/>
    <cellStyle name="Output 3 8 3 4 2" xfId="53378" xr:uid="{CD5D6624-BF04-4C69-9AE1-7586C8A15234}"/>
    <cellStyle name="Output 3 8 3 5" xfId="36013" xr:uid="{EC8F5F29-C7BA-456D-87CF-B1E79A5F414D}"/>
    <cellStyle name="Output 3 8 4" xfId="11625" xr:uid="{F19E744D-CB25-418E-A698-7A357167F38A}"/>
    <cellStyle name="Output 3 8 4 2" xfId="18699" xr:uid="{7FF8F999-8C67-4F89-9133-0443BF40171C}"/>
    <cellStyle name="Output 3 8 4 2 2" xfId="43832" xr:uid="{EB8237B7-9D2C-4A60-AE80-55B6CC0D052A}"/>
    <cellStyle name="Output 3 8 4 3" xfId="23811" xr:uid="{A67B9FAE-0B43-4C72-894B-0D91F9A9AADE}"/>
    <cellStyle name="Output 3 8 4 3 2" xfId="48944" xr:uid="{EE2AF77F-0248-400A-9398-C8FC1DDA4B80}"/>
    <cellStyle name="Output 3 8 4 4" xfId="28996" xr:uid="{3AF1ED5A-5F12-4946-98C6-CC745810A4CB}"/>
    <cellStyle name="Output 3 8 4 4 2" xfId="54129" xr:uid="{FD6D3C22-36FB-4A81-AF00-B1AA658F4DDE}"/>
    <cellStyle name="Output 3 8 4 5" xfId="36764" xr:uid="{D15DCB95-BE9E-414B-ADBE-C0AA43327301}"/>
    <cellStyle name="Output 3 8 5" xfId="12272" xr:uid="{CFE0BBCD-54FC-4048-8CF2-0DC8ABB5D1D3}"/>
    <cellStyle name="Output 3 8 5 2" xfId="19346" xr:uid="{581475F1-7451-48B4-B3B6-7D63124767D2}"/>
    <cellStyle name="Output 3 8 5 2 2" xfId="44479" xr:uid="{7A6FBAF0-4C40-43DB-A607-AF6D51390B22}"/>
    <cellStyle name="Output 3 8 5 3" xfId="24458" xr:uid="{AA3356BD-7C8C-4986-85F0-31DA04D9F276}"/>
    <cellStyle name="Output 3 8 5 3 2" xfId="49591" xr:uid="{89538F74-E478-4917-8A87-3D34EC585E0D}"/>
    <cellStyle name="Output 3 8 5 4" xfId="29643" xr:uid="{17F36C01-2D27-4308-9956-F9C4B305F958}"/>
    <cellStyle name="Output 3 8 5 4 2" xfId="54776" xr:uid="{5DDECD1B-3663-46F4-B2BC-1023FE0A4ADF}"/>
    <cellStyle name="Output 3 8 5 5" xfId="37411" xr:uid="{180FCEDA-4825-45A2-9397-2ADCBA37B03E}"/>
    <cellStyle name="Output 3 8 6" xfId="14318" xr:uid="{5A72BC27-D700-4168-984D-DB52BC80CB7F}"/>
    <cellStyle name="Output 3 8 6 2" xfId="39451" xr:uid="{6811AF3A-85CE-4BB9-AFA4-74904732EBB8}"/>
    <cellStyle name="Output 3 8 7" xfId="19575" xr:uid="{C756F5C0-694F-40AB-9193-18CEFF7374E0}"/>
    <cellStyle name="Output 3 8 7 2" xfId="44708" xr:uid="{7088DDE3-D08A-46E1-96D9-0E97B7C27E49}"/>
    <cellStyle name="Output 3 8 8" xfId="24915" xr:uid="{03A171E2-6387-4967-BCDF-55BE706333F4}"/>
    <cellStyle name="Output 3 8 8 2" xfId="50048" xr:uid="{3DCC971F-A743-4463-BF92-4C70609CC8C8}"/>
    <cellStyle name="Output 3 8 9" xfId="32047" xr:uid="{4393049E-4172-45B6-B2FB-5FE7D6627CB0}"/>
    <cellStyle name="Output 3 9" xfId="2862" xr:uid="{23A5F50D-9590-464A-859E-A2CE29131296}"/>
    <cellStyle name="Output 3 9 2" xfId="14919" xr:uid="{31A622DF-273C-4F81-B884-D7E9AF56C420}"/>
    <cellStyle name="Output 3 9 2 2" xfId="40052" xr:uid="{7A334285-2583-4477-928A-72D819908997}"/>
    <cellStyle name="Output 3 9 3" xfId="20150" xr:uid="{8D2450C4-C7A0-4C6F-A20D-73C0F4405DDE}"/>
    <cellStyle name="Output 3 9 3 2" xfId="45283" xr:uid="{4F1F9F17-1B90-4CB1-85AB-552BD04A3D5A}"/>
    <cellStyle name="Output 3 9 4" xfId="25473" xr:uid="{FDF38EB0-29AF-439A-A557-44A443CBEC94}"/>
    <cellStyle name="Output 3 9 4 2" xfId="50606" xr:uid="{5AE0AA94-F155-40AB-BC04-B7CAFAF46E13}"/>
    <cellStyle name="Output 3 9 5" xfId="32655" xr:uid="{17475270-6D6F-48E2-8451-746832B43C68}"/>
    <cellStyle name="Output 3 9 6" xfId="7506" xr:uid="{534348B5-7345-4E50-AD4E-08FE4F986809}"/>
    <cellStyle name="Output 4" xfId="1577" xr:uid="{00000000-0005-0000-0000-00000B070000}"/>
    <cellStyle name="Output 4 10" xfId="4651" xr:uid="{59C06052-6028-4788-A570-6DEEB862EA8C}"/>
    <cellStyle name="Output 4 2" xfId="1578" xr:uid="{00000000-0005-0000-0000-00000C070000}"/>
    <cellStyle name="Output 4 2 2" xfId="3393" xr:uid="{BD3211DA-445A-4A42-8504-6AA9E91133AD}"/>
    <cellStyle name="Output 4 2 2 2" xfId="8236" xr:uid="{00F124E4-6DBD-454C-A874-35A68AB7EB16}"/>
    <cellStyle name="Output 4 2 2 2 2" xfId="15574" xr:uid="{400D24C7-3046-4997-B3C6-E8161DA6E01F}"/>
    <cellStyle name="Output 4 2 2 2 2 2" xfId="40707" xr:uid="{4E0611F2-859A-405B-98C5-C5274468EB25}"/>
    <cellStyle name="Output 4 2 2 2 3" xfId="20765" xr:uid="{53AF4F3F-6143-4969-A67B-603CD3481455}"/>
    <cellStyle name="Output 4 2 2 2 3 2" xfId="45898" xr:uid="{5CF13D45-D6F8-4012-8139-CADAF3EBB21E}"/>
    <cellStyle name="Output 4 2 2 2 4" xfId="26082" xr:uid="{2A59AE8A-3D8C-4CBA-98DA-606252E14D6C}"/>
    <cellStyle name="Output 4 2 2 2 4 2" xfId="51215" xr:uid="{726CB09A-9420-4900-8734-7E14143331AC}"/>
    <cellStyle name="Output 4 2 2 2 5" xfId="33378" xr:uid="{5E352AC2-F787-4C98-B5E1-EDB498FF393C}"/>
    <cellStyle name="Output 4 2 2 3" xfId="6994" xr:uid="{A44087EA-3E31-4C09-B056-0331595D2A1C}"/>
    <cellStyle name="Output 4 2 2 3 2" xfId="14417" xr:uid="{CB8431E2-7599-41C0-910B-BFB18B79A67A}"/>
    <cellStyle name="Output 4 2 2 3 2 2" xfId="39550" xr:uid="{007965B3-0A2E-4F58-A6E0-FB0F0290CC6A}"/>
    <cellStyle name="Output 4 2 2 3 3" xfId="19669" xr:uid="{3B4539D9-F0AC-4F85-8C8F-8AFA0F99D4E3}"/>
    <cellStyle name="Output 4 2 2 3 3 2" xfId="44802" xr:uid="{BE1ADD03-5623-48FB-8DEB-0E0200783D5A}"/>
    <cellStyle name="Output 4 2 2 3 4" xfId="25005" xr:uid="{6CC89593-1D4F-4AB4-A0DD-31A7EF2982D5}"/>
    <cellStyle name="Output 4 2 2 3 4 2" xfId="50138" xr:uid="{E959CF68-8671-4F59-9EFB-1B55091F6408}"/>
    <cellStyle name="Output 4 2 2 3 5" xfId="32146" xr:uid="{DCD4A1DA-C175-49FA-8B55-D5A26492C8D3}"/>
    <cellStyle name="Output 4 2 2 4" xfId="8007" xr:uid="{6B7B3524-A6A9-4AA2-87F9-A3C2591CACFD}"/>
    <cellStyle name="Output 4 2 2 4 2" xfId="15352" xr:uid="{A2BA6655-6B79-4883-835D-5EA9F29E3359}"/>
    <cellStyle name="Output 4 2 2 4 2 2" xfId="40485" xr:uid="{9E9489B1-7152-4949-A2C9-529812DE4B0D}"/>
    <cellStyle name="Output 4 2 2 4 3" xfId="20553" xr:uid="{CDBF4861-A47D-4F33-AB51-D06E37213931}"/>
    <cellStyle name="Output 4 2 2 4 3 2" xfId="45686" xr:uid="{A25891E2-6860-426C-9AAB-8F4EFF73CE93}"/>
    <cellStyle name="Output 4 2 2 4 4" xfId="25873" xr:uid="{6D9CF9D9-974A-4C93-8D9D-B4E16D5BB5D8}"/>
    <cellStyle name="Output 4 2 2 4 4 2" xfId="51006" xr:uid="{6DC01969-D29A-4210-BCFE-E4B714C8C937}"/>
    <cellStyle name="Output 4 2 2 4 5" xfId="33150" xr:uid="{798B987F-3A4E-40BD-8760-99F3BCC25D83}"/>
    <cellStyle name="Output 4 2 2 5" xfId="10178" xr:uid="{C8F0D867-81D7-453C-B1AC-2E996738F99B}"/>
    <cellStyle name="Output 4 2 2 5 2" xfId="17254" xr:uid="{7342BA2B-B12D-431D-8ADF-D43CFE40B0D6}"/>
    <cellStyle name="Output 4 2 2 5 2 2" xfId="42387" xr:uid="{0F0C2946-4EBC-4521-A75F-05FF09DA8FB2}"/>
    <cellStyle name="Output 4 2 2 5 3" xfId="22366" xr:uid="{2F554C4B-BE51-4CCD-A4A3-F820D91E2500}"/>
    <cellStyle name="Output 4 2 2 5 3 2" xfId="47499" xr:uid="{ACD400E1-650C-460B-A903-228BDD751224}"/>
    <cellStyle name="Output 4 2 2 5 4" xfId="27551" xr:uid="{B44B7DA4-1B6D-499D-B2D5-18820E4D06AA}"/>
    <cellStyle name="Output 4 2 2 5 4 2" xfId="52684" xr:uid="{07FFFB78-4C02-4B2E-A4BE-AE2ED46AA6F0}"/>
    <cellStyle name="Output 4 2 2 5 5" xfId="35319" xr:uid="{C0EAB314-ED26-4FA8-B856-F61714A22C00}"/>
    <cellStyle name="Output 4 2 2 6" xfId="15842" xr:uid="{A59FF5BE-480F-4DAD-81E9-9347A14D002E}"/>
    <cellStyle name="Output 4 2 2 6 2" xfId="40975" xr:uid="{8F5AE9BE-79A0-4FBB-9042-DF836E63D01C}"/>
    <cellStyle name="Output 4 2 2 7" xfId="20989" xr:uid="{FF578AAA-207E-4857-80A7-B677C70BEF0D}"/>
    <cellStyle name="Output 4 2 2 7 2" xfId="46122" xr:uid="{99D5A861-35E4-4E42-8248-C1BA76EAD749}"/>
    <cellStyle name="Output 4 2 2 8" xfId="30606" xr:uid="{CED82E5E-9724-4D93-9F13-F62A510E01A0}"/>
    <cellStyle name="Output 4 2 2 9" xfId="5107" xr:uid="{51AEF113-AB80-4F9D-B24E-2C3825F9E848}"/>
    <cellStyle name="Output 4 2 3" xfId="3090" xr:uid="{A4A0F4D9-E2CD-401B-8669-E20434332714}"/>
    <cellStyle name="Output 4 2 3 10" xfId="5539" xr:uid="{A8B9AB78-4779-4EFF-A3CE-7AD4A51480F1}"/>
    <cellStyle name="Output 4 2 3 2" xfId="8653" xr:uid="{754DD910-91C9-4574-A5A6-DD8B3B2B1E88}"/>
    <cellStyle name="Output 4 2 3 2 2" xfId="15910" xr:uid="{33CA19D1-87CD-439A-9954-0BEEFE85E40F}"/>
    <cellStyle name="Output 4 2 3 2 2 2" xfId="41043" xr:uid="{98D3F87B-1F75-4CFE-801D-DCA373458DBB}"/>
    <cellStyle name="Output 4 2 3 2 3" xfId="21083" xr:uid="{B1EF7240-5D2A-4F01-B30B-632B31021359}"/>
    <cellStyle name="Output 4 2 3 2 3 2" xfId="46216" xr:uid="{8E7EDC58-6E2C-41A3-8ED7-65E0BB209159}"/>
    <cellStyle name="Output 4 2 3 2 4" xfId="26296" xr:uid="{97946F10-7829-4D62-9149-F97D5538EA9D}"/>
    <cellStyle name="Output 4 2 3 2 4 2" xfId="51429" xr:uid="{3018B032-23D0-413E-A5E5-63C0F03C10FC}"/>
    <cellStyle name="Output 4 2 3 2 5" xfId="33795" xr:uid="{365C1023-A746-44E4-8AA1-38EFCB06A2A4}"/>
    <cellStyle name="Output 4 2 3 3" xfId="9936" xr:uid="{EB696F1E-A40D-4D87-9609-229E756CC2A8}"/>
    <cellStyle name="Output 4 2 3 3 2" xfId="17012" xr:uid="{9E86040D-C403-4BC8-9196-4C02FC2308F9}"/>
    <cellStyle name="Output 4 2 3 3 2 2" xfId="42145" xr:uid="{40E01456-0E84-481F-A166-4499F79F51C5}"/>
    <cellStyle name="Output 4 2 3 3 3" xfId="22124" xr:uid="{E6B6C862-C26B-4BC0-B8C4-5632B5187CC9}"/>
    <cellStyle name="Output 4 2 3 3 3 2" xfId="47257" xr:uid="{80B6FC7B-B644-415B-9E53-EF66BEAB68D7}"/>
    <cellStyle name="Output 4 2 3 3 4" xfId="27309" xr:uid="{5077EC73-C0FB-4CB2-9167-001E38B3C605}"/>
    <cellStyle name="Output 4 2 3 3 4 2" xfId="52442" xr:uid="{D9BBB752-A7EC-4232-85EF-D2F8C0040CD4}"/>
    <cellStyle name="Output 4 2 3 3 5" xfId="35077" xr:uid="{590ABEE0-24A9-4921-B662-B27032F96672}"/>
    <cellStyle name="Output 4 2 3 4" xfId="7833" xr:uid="{97F30971-2239-46D6-97AE-F154697990EC}"/>
    <cellStyle name="Output 4 2 3 4 2" xfId="15192" xr:uid="{C29560F5-DC43-43A2-8B4F-7315BE39C162}"/>
    <cellStyle name="Output 4 2 3 4 2 2" xfId="40325" xr:uid="{7575CDC2-2338-4510-BABE-AC57A083B2D4}"/>
    <cellStyle name="Output 4 2 3 4 3" xfId="20406" xr:uid="{F322D88D-AC6B-488E-9F42-015FA986F894}"/>
    <cellStyle name="Output 4 2 3 4 3 2" xfId="45539" xr:uid="{66A6ACD9-4664-4701-B1BC-8FC5291F60CA}"/>
    <cellStyle name="Output 4 2 3 4 4" xfId="25729" xr:uid="{57CC2795-173E-4E32-A879-D9D6DB2E0971}"/>
    <cellStyle name="Output 4 2 3 4 4 2" xfId="50862" xr:uid="{1E05EA74-93FA-4450-A82C-C1D19A8E47E0}"/>
    <cellStyle name="Output 4 2 3 4 5" xfId="32980" xr:uid="{680E1D55-9F80-4827-AC70-166A6B9B52B9}"/>
    <cellStyle name="Output 4 2 3 5" xfId="7130" xr:uid="{C64FB7CF-F125-4EAC-83D5-AC7584DA47E7}"/>
    <cellStyle name="Output 4 2 3 5 2" xfId="14553" xr:uid="{BA48453D-880B-4149-BA0D-01F1FD55FBE2}"/>
    <cellStyle name="Output 4 2 3 5 2 2" xfId="39686" xr:uid="{9FDA8B99-7A73-4ED7-BAD1-E9CAB3D3DB1F}"/>
    <cellStyle name="Output 4 2 3 5 3" xfId="19805" xr:uid="{32D6ED1B-86A9-4A5B-8897-BBF9F23D8014}"/>
    <cellStyle name="Output 4 2 3 5 3 2" xfId="44938" xr:uid="{4DF5B719-E7AE-4BE4-9507-A66B3FF9B3C4}"/>
    <cellStyle name="Output 4 2 3 5 4" xfId="25141" xr:uid="{FAE42923-C339-4AF4-B27F-D533F3D826A0}"/>
    <cellStyle name="Output 4 2 3 5 4 2" xfId="50274" xr:uid="{7BF497A2-F5A4-4E54-8B1E-3003749390E9}"/>
    <cellStyle name="Output 4 2 3 5 5" xfId="32282" xr:uid="{3E2655C5-12C2-4A87-825F-7D4D63044A58}"/>
    <cellStyle name="Output 4 2 3 6" xfId="13528" xr:uid="{C4C17EBA-41B3-493C-82E0-6ED97A66EBA1}"/>
    <cellStyle name="Output 4 2 3 6 2" xfId="38662" xr:uid="{0A8F4262-D807-43BD-9F87-4341138E0CA7}"/>
    <cellStyle name="Output 4 2 3 7" xfId="15769" xr:uid="{6217E6C4-8044-4B8F-AADB-A6ABABFC60F5}"/>
    <cellStyle name="Output 4 2 3 7 2" xfId="40902" xr:uid="{51EFC08A-8D57-47EF-949C-CD7552996ECF}"/>
    <cellStyle name="Output 4 2 3 8" xfId="12882" xr:uid="{15B2F9CC-B151-4F1A-89D1-162C5190EE05}"/>
    <cellStyle name="Output 4 2 3 8 2" xfId="38019" xr:uid="{4C7F29B5-AC5B-4C6D-8536-F0DDF8937027}"/>
    <cellStyle name="Output 4 2 3 9" xfId="31006" xr:uid="{AC10E731-556C-42C7-A3B8-4E319858491F}"/>
    <cellStyle name="Output 4 2 4" xfId="3175" xr:uid="{103E8CF1-417B-481C-A5FF-6A24210D8AB6}"/>
    <cellStyle name="Output 4 2 4 10" xfId="6753" xr:uid="{7D05A7A6-6479-433E-9206-9E4BD870FF48}"/>
    <cellStyle name="Output 4 2 4 2" xfId="9626" xr:uid="{AB42D5CC-DE6E-4810-88D0-29B9A7226AC7}"/>
    <cellStyle name="Output 4 2 4 2 2" xfId="16706" xr:uid="{6D4D8286-3F37-4E48-8423-E5EE0A1A937F}"/>
    <cellStyle name="Output 4 2 4 2 2 2" xfId="41839" xr:uid="{46077F41-DAB4-41C8-86AE-F9985A903567}"/>
    <cellStyle name="Output 4 2 4 2 3" xfId="21818" xr:uid="{5078CCBA-2083-4F07-A342-6394A6BDE0F7}"/>
    <cellStyle name="Output 4 2 4 2 3 2" xfId="46951" xr:uid="{BC259356-8C81-4C63-A7B9-9F369469CB6C}"/>
    <cellStyle name="Output 4 2 4 2 4" xfId="27007" xr:uid="{7D1E529D-BD33-4709-9C92-8CEF31AEF800}"/>
    <cellStyle name="Output 4 2 4 2 4 2" xfId="52140" xr:uid="{2679C340-AE4C-44F9-9BC2-16F159A7382D}"/>
    <cellStyle name="Output 4 2 4 2 5" xfId="34768" xr:uid="{2B8C88AF-4998-4A09-9EB7-0FD1A39D1E42}"/>
    <cellStyle name="Output 4 2 4 3" xfId="10734" xr:uid="{B24DC0B9-07A2-4B36-9F2D-43F1DB9C4E62}"/>
    <cellStyle name="Output 4 2 4 3 2" xfId="17810" xr:uid="{8C7E4CF1-7DFD-48F4-88C9-3735A4656E1B}"/>
    <cellStyle name="Output 4 2 4 3 2 2" xfId="42943" xr:uid="{84523897-9572-42FD-A0C1-B0611C0EAFFE}"/>
    <cellStyle name="Output 4 2 4 3 3" xfId="22922" xr:uid="{2129D72C-74A1-4C11-9315-CEC92064B553}"/>
    <cellStyle name="Output 4 2 4 3 3 2" xfId="48055" xr:uid="{D2BE275E-9F34-46DD-91D3-5B050A079137}"/>
    <cellStyle name="Output 4 2 4 3 4" xfId="28107" xr:uid="{D62AEC9D-C530-4AF6-89F8-171A272F115C}"/>
    <cellStyle name="Output 4 2 4 3 4 2" xfId="53240" xr:uid="{1FB4448A-F588-4FE8-8BE4-1DAA4850CE90}"/>
    <cellStyle name="Output 4 2 4 3 5" xfId="35875" xr:uid="{535332E0-DF17-4255-BA6D-4768D5370D22}"/>
    <cellStyle name="Output 4 2 4 4" xfId="11487" xr:uid="{8FE78E41-26EE-4F81-9DD8-C1958CD7F172}"/>
    <cellStyle name="Output 4 2 4 4 2" xfId="18561" xr:uid="{4CEDF105-054A-4313-B5E7-BFC61C385BCA}"/>
    <cellStyle name="Output 4 2 4 4 2 2" xfId="43694" xr:uid="{7D0CCB02-CD91-4ADE-8F10-BAC2F4DF7446}"/>
    <cellStyle name="Output 4 2 4 4 3" xfId="23673" xr:uid="{167BBBD7-0881-4B17-A7D5-4A8BE8B27003}"/>
    <cellStyle name="Output 4 2 4 4 3 2" xfId="48806" xr:uid="{8DEE829F-59D2-4F98-8DAF-FB4A2C7B003E}"/>
    <cellStyle name="Output 4 2 4 4 4" xfId="28858" xr:uid="{2BA57702-1753-49F1-8182-0DE40DF0C95A}"/>
    <cellStyle name="Output 4 2 4 4 4 2" xfId="53991" xr:uid="{DB1AC2B5-7736-4B6D-A92F-9795E361A2A6}"/>
    <cellStyle name="Output 4 2 4 4 5" xfId="36626" xr:uid="{D6AB6326-2694-43E0-A2F4-8FC3E5DB2767}"/>
    <cellStyle name="Output 4 2 4 5" xfId="12134" xr:uid="{C19DC37A-F76D-4D46-910F-A9A4D8AC9AE6}"/>
    <cellStyle name="Output 4 2 4 5 2" xfId="19208" xr:uid="{16579365-856F-46AD-BA62-D05F0698E157}"/>
    <cellStyle name="Output 4 2 4 5 2 2" xfId="44341" xr:uid="{18598208-65D1-4BBC-9395-66C3F176C8AB}"/>
    <cellStyle name="Output 4 2 4 5 3" xfId="24320" xr:uid="{B7D289C2-AB68-40D2-9C5E-A4D5D1AF0DD1}"/>
    <cellStyle name="Output 4 2 4 5 3 2" xfId="49453" xr:uid="{1824AFD9-774F-46E1-96AE-0EC61837F28A}"/>
    <cellStyle name="Output 4 2 4 5 4" xfId="29505" xr:uid="{363196BE-BD81-4053-9BD5-76D037D641E6}"/>
    <cellStyle name="Output 4 2 4 5 4 2" xfId="54638" xr:uid="{4D9E19B1-877A-41CD-AFE1-AD7537E2B357}"/>
    <cellStyle name="Output 4 2 4 5 5" xfId="37273" xr:uid="{FB226929-9F68-407B-AB5C-A0F0877CEB60}"/>
    <cellStyle name="Output 4 2 4 6" xfId="14180" xr:uid="{B53D88F7-DD86-4EE2-B203-26C5BBACD4BA}"/>
    <cellStyle name="Output 4 2 4 6 2" xfId="39313" xr:uid="{08E4FF04-E1EC-4B3C-A67E-D5616A0A3818}"/>
    <cellStyle name="Output 4 2 4 7" xfId="19437" xr:uid="{688D7857-E66E-4A45-A343-3B2FA3B76ACF}"/>
    <cellStyle name="Output 4 2 4 7 2" xfId="44570" xr:uid="{EBDAF219-2F72-4A04-9394-29EB354EF7CB}"/>
    <cellStyle name="Output 4 2 4 8" xfId="24777" xr:uid="{A0B5E26B-CFC2-4C96-9379-7840C24246EE}"/>
    <cellStyle name="Output 4 2 4 8 2" xfId="49910" xr:uid="{7A2807C9-0E99-4816-83CD-9A1C83B3D6CB}"/>
    <cellStyle name="Output 4 2 4 9" xfId="31909" xr:uid="{7A15FAE1-2DAC-4E59-81C4-B78E8786730D}"/>
    <cellStyle name="Output 4 2 5" xfId="3865" xr:uid="{96BFFF91-2658-4791-9EC0-249CB96226D7}"/>
    <cellStyle name="Output 4 2 5 10" xfId="6853" xr:uid="{1A815D01-7481-4C9A-956B-D1F973F5C705}"/>
    <cellStyle name="Output 4 2 5 2" xfId="9726" xr:uid="{131B3CB5-3522-41CE-9511-14A03784A78D}"/>
    <cellStyle name="Output 4 2 5 2 2" xfId="16806" xr:uid="{7D4B1D93-7B27-46EC-BDE7-AAA31F7C9AE8}"/>
    <cellStyle name="Output 4 2 5 2 2 2" xfId="41939" xr:uid="{360913FF-2EF4-4738-8189-7254E913E1F1}"/>
    <cellStyle name="Output 4 2 5 2 3" xfId="21918" xr:uid="{5EE49101-714C-4F10-991C-05938AFC13FF}"/>
    <cellStyle name="Output 4 2 5 2 3 2" xfId="47051" xr:uid="{BF6AEDF2-6C77-4913-8BB4-2A7E44FDE4EB}"/>
    <cellStyle name="Output 4 2 5 2 4" xfId="27107" xr:uid="{8DBACA94-50B7-47B4-BB13-CD34453BFDF5}"/>
    <cellStyle name="Output 4 2 5 2 4 2" xfId="52240" xr:uid="{24EE2BA6-C3EF-4A2E-9603-90A0B0B4F9FE}"/>
    <cellStyle name="Output 4 2 5 2 5" xfId="34868" xr:uid="{67BE25B6-E065-4AC5-B577-EB8F5614D0CB}"/>
    <cellStyle name="Output 4 2 5 3" xfId="10834" xr:uid="{52878FE8-A90E-4AD3-AE03-58F9560EB43A}"/>
    <cellStyle name="Output 4 2 5 3 2" xfId="17910" xr:uid="{3A43AE3B-47BB-42AC-B1BB-F1E9F0E812F7}"/>
    <cellStyle name="Output 4 2 5 3 2 2" xfId="43043" xr:uid="{28EEB30F-ACB7-45D2-92AA-9B66982E86F0}"/>
    <cellStyle name="Output 4 2 5 3 3" xfId="23022" xr:uid="{98C06F85-ABA9-4299-B85F-6470A529E818}"/>
    <cellStyle name="Output 4 2 5 3 3 2" xfId="48155" xr:uid="{A6A3604E-4CB9-481A-8B6D-3D80649F49AA}"/>
    <cellStyle name="Output 4 2 5 3 4" xfId="28207" xr:uid="{9334CBBD-771E-40A5-8FB1-7A87721DF946}"/>
    <cellStyle name="Output 4 2 5 3 4 2" xfId="53340" xr:uid="{7463C2B6-F083-41A8-A52C-77A201D5478E}"/>
    <cellStyle name="Output 4 2 5 3 5" xfId="35975" xr:uid="{7C910689-CF35-4CE2-8CEE-6578B87542C6}"/>
    <cellStyle name="Output 4 2 5 4" xfId="11587" xr:uid="{B90984E8-CDC1-4A56-85A2-2A69B02957E1}"/>
    <cellStyle name="Output 4 2 5 4 2" xfId="18661" xr:uid="{8E2053DA-C7B2-4BA1-A967-A4895EDBC0B7}"/>
    <cellStyle name="Output 4 2 5 4 2 2" xfId="43794" xr:uid="{A0CC800F-29BA-45C9-8B55-835D9FC5CD3E}"/>
    <cellStyle name="Output 4 2 5 4 3" xfId="23773" xr:uid="{144F6DBE-B4E4-4EE7-A030-96A3C71FD2DE}"/>
    <cellStyle name="Output 4 2 5 4 3 2" xfId="48906" xr:uid="{186F9163-E935-433F-8D68-7FAE08FF1EDF}"/>
    <cellStyle name="Output 4 2 5 4 4" xfId="28958" xr:uid="{35CD3479-D09E-4A79-B907-BCB31CBBA261}"/>
    <cellStyle name="Output 4 2 5 4 4 2" xfId="54091" xr:uid="{7CE04652-E985-4F29-A35E-A1FF48036884}"/>
    <cellStyle name="Output 4 2 5 4 5" xfId="36726" xr:uid="{FC75FB55-604F-4F11-909E-3C50D8387043}"/>
    <cellStyle name="Output 4 2 5 5" xfId="12234" xr:uid="{F02FAFC0-3FF6-4D7B-9982-5EB0A901D656}"/>
    <cellStyle name="Output 4 2 5 5 2" xfId="19308" xr:uid="{E0227B2F-26BD-4B8B-919D-312F22B5C5CF}"/>
    <cellStyle name="Output 4 2 5 5 2 2" xfId="44441" xr:uid="{2776531C-713E-4180-A629-C231FE076313}"/>
    <cellStyle name="Output 4 2 5 5 3" xfId="24420" xr:uid="{E4A1C921-2AAE-452D-B2A8-CEB21DF5D4C1}"/>
    <cellStyle name="Output 4 2 5 5 3 2" xfId="49553" xr:uid="{AE31715E-E8EE-4BF0-8D59-5AAB7A3F6BA8}"/>
    <cellStyle name="Output 4 2 5 5 4" xfId="29605" xr:uid="{A2EDAC0C-13DF-4DB0-A190-F6F04DF86D68}"/>
    <cellStyle name="Output 4 2 5 5 4 2" xfId="54738" xr:uid="{BF576C96-790A-4087-9751-EFE7FB842208}"/>
    <cellStyle name="Output 4 2 5 5 5" xfId="37373" xr:uid="{F3B96D89-3A37-439D-8D78-C7F730DDF2EF}"/>
    <cellStyle name="Output 4 2 5 6" xfId="14280" xr:uid="{0AB578FA-0B3C-463E-B993-816446A2B93D}"/>
    <cellStyle name="Output 4 2 5 6 2" xfId="39413" xr:uid="{B888EC9D-33B7-4269-918D-B8735CDA6195}"/>
    <cellStyle name="Output 4 2 5 7" xfId="19537" xr:uid="{3365D62F-F3F2-4F6F-BC10-541E381C712A}"/>
    <cellStyle name="Output 4 2 5 7 2" xfId="44670" xr:uid="{1FC18DEA-98A2-4EBA-994A-9FF34C3DCA4E}"/>
    <cellStyle name="Output 4 2 5 8" xfId="24877" xr:uid="{95B0A3D7-F213-4DB8-A2E0-09293A71875F}"/>
    <cellStyle name="Output 4 2 5 8 2" xfId="50010" xr:uid="{A5DF973F-76F1-4E3A-BFB6-D23D67D7B52F}"/>
    <cellStyle name="Output 4 2 5 9" xfId="32009" xr:uid="{03933213-640C-4232-AB1B-F591F53D57CC}"/>
    <cellStyle name="Output 4 2 6" xfId="4043" xr:uid="{36896B18-199E-4AF8-8188-6224C02A88A4}"/>
    <cellStyle name="Output 4 2 6 10" xfId="6193" xr:uid="{89CEE0B9-25E5-4BC2-8C98-09CF73A5E4F3}"/>
    <cellStyle name="Output 4 2 6 2" xfId="9083" xr:uid="{E7F146BF-D869-484E-AF41-5DE397D6B969}"/>
    <cellStyle name="Output 4 2 6 2 2" xfId="16255" xr:uid="{95C78420-2D68-4500-86D4-76F72979546F}"/>
    <cellStyle name="Output 4 2 6 2 2 2" xfId="41388" xr:uid="{41E4091B-968C-4F9D-B301-98C589A57DCA}"/>
    <cellStyle name="Output 4 2 6 2 3" xfId="21395" xr:uid="{2C35EB93-0AB9-445D-BE2A-0F31CBCFAFE8}"/>
    <cellStyle name="Output 4 2 6 2 3 2" xfId="46528" xr:uid="{DD20E07D-B88C-4408-AAA5-51550148D61D}"/>
    <cellStyle name="Output 4 2 6 2 4" xfId="26609" xr:uid="{C151C7B5-297F-4BF3-9DB1-3B6BA5814BA7}"/>
    <cellStyle name="Output 4 2 6 2 4 2" xfId="51742" xr:uid="{AE46A4B0-7239-4DF9-ACB0-10E3912D162E}"/>
    <cellStyle name="Output 4 2 6 2 5" xfId="34225" xr:uid="{93C0DCCB-B0F8-49D3-A7DA-DECAC2110863}"/>
    <cellStyle name="Output 4 2 6 3" xfId="10309" xr:uid="{0C66FEC5-CE47-43E3-87C7-6365C8831911}"/>
    <cellStyle name="Output 4 2 6 3 2" xfId="17385" xr:uid="{A43ACE36-011D-43A9-966E-11D2DFAE5096}"/>
    <cellStyle name="Output 4 2 6 3 2 2" xfId="42518" xr:uid="{ED3B886F-8421-4A42-B21C-15A200C624AE}"/>
    <cellStyle name="Output 4 2 6 3 3" xfId="22497" xr:uid="{7AB85C5C-5A90-4BA1-8D7A-D1A7D99EA1B5}"/>
    <cellStyle name="Output 4 2 6 3 3 2" xfId="47630" xr:uid="{7B4DFC4A-93D3-49ED-ABC9-8408340E1999}"/>
    <cellStyle name="Output 4 2 6 3 4" xfId="27682" xr:uid="{6034011D-CBDC-43BB-BFDF-59AE80F56D6E}"/>
    <cellStyle name="Output 4 2 6 3 4 2" xfId="52815" xr:uid="{D3C73F56-2FDE-4713-9DAF-E12AB8914A35}"/>
    <cellStyle name="Output 4 2 6 3 5" xfId="35450" xr:uid="{13A50BAE-EBCA-4FD0-9ED0-63D3B44C5162}"/>
    <cellStyle name="Output 4 2 6 4" xfId="11088" xr:uid="{40590359-E30D-4A61-85A6-15672BCC400D}"/>
    <cellStyle name="Output 4 2 6 4 2" xfId="18163" xr:uid="{6ABF2898-7BB4-4D51-9877-8AD702E05B42}"/>
    <cellStyle name="Output 4 2 6 4 2 2" xfId="43296" xr:uid="{BD8136C5-BB4B-4DFE-B694-117538E15C2C}"/>
    <cellStyle name="Output 4 2 6 4 3" xfId="23275" xr:uid="{A92999E3-6D9B-4E36-B55F-93EF693EAAD5}"/>
    <cellStyle name="Output 4 2 6 4 3 2" xfId="48408" xr:uid="{AA8C667C-4413-41A2-A474-6BFE591543F4}"/>
    <cellStyle name="Output 4 2 6 4 4" xfId="28460" xr:uid="{6E9E3CF8-14CF-4C21-AD97-56AAC812DFC2}"/>
    <cellStyle name="Output 4 2 6 4 4 2" xfId="53593" xr:uid="{79BD9AEB-7EAC-46C1-863D-469BF4785147}"/>
    <cellStyle name="Output 4 2 6 4 5" xfId="36228" xr:uid="{51CCF329-EC13-46EC-B2EA-6832C71746D4}"/>
    <cellStyle name="Output 4 2 6 5" xfId="11762" xr:uid="{6FEA65EF-E00F-40C4-8006-9AE9EDC0DEC4}"/>
    <cellStyle name="Output 4 2 6 5 2" xfId="18836" xr:uid="{EA39C323-4F3F-4051-B922-C76B781DEAE2}"/>
    <cellStyle name="Output 4 2 6 5 2 2" xfId="43969" xr:uid="{5A34CF30-76D3-4924-A621-6E41842D02CF}"/>
    <cellStyle name="Output 4 2 6 5 3" xfId="23948" xr:uid="{C234A945-282F-4131-9E3B-43EDDF47C3BB}"/>
    <cellStyle name="Output 4 2 6 5 3 2" xfId="49081" xr:uid="{8B03BDC2-2F2D-4A58-9B40-F119BBBCF95B}"/>
    <cellStyle name="Output 4 2 6 5 4" xfId="29133" xr:uid="{0BBFDB1E-A0DF-4655-A970-83D32A5F9A2C}"/>
    <cellStyle name="Output 4 2 6 5 4 2" xfId="54266" xr:uid="{01BFBEB6-1022-4251-A913-F8D696684F5F}"/>
    <cellStyle name="Output 4 2 6 5 5" xfId="36901" xr:uid="{886F6EB9-649D-4215-A03B-13251A4912FB}"/>
    <cellStyle name="Output 4 2 6 6" xfId="13807" xr:uid="{EC3D4945-BD66-4FDC-9FF9-FFE9ECA517E2}"/>
    <cellStyle name="Output 4 2 6 6 2" xfId="38941" xr:uid="{AE9598FC-95FE-4AF0-B854-ECA9E888C493}"/>
    <cellStyle name="Output 4 2 6 7" xfId="12612" xr:uid="{39322F42-E053-4CE6-B822-711729275953}"/>
    <cellStyle name="Output 4 2 6 7 2" xfId="37750" xr:uid="{E7900CA3-7942-4071-A34A-337494215DC0}"/>
    <cellStyle name="Output 4 2 6 8" xfId="12890" xr:uid="{FF2841FF-76BD-456D-A275-4C84BB520543}"/>
    <cellStyle name="Output 4 2 6 8 2" xfId="38027" xr:uid="{E1B6D1FD-4C82-4E51-8182-A2E5A023F0CE}"/>
    <cellStyle name="Output 4 2 6 9" xfId="31387" xr:uid="{D42DA279-94DC-4297-924C-F2A41BF1D661}"/>
    <cellStyle name="Output 4 2 7" xfId="3768" xr:uid="{DF67CEFF-38A9-4EDA-9CAC-11FD2D0F7EB6}"/>
    <cellStyle name="Output 4 2 7 2" xfId="14915" xr:uid="{776E4449-9466-48C2-8AC3-9C8E95C72484}"/>
    <cellStyle name="Output 4 2 7 2 2" xfId="40048" xr:uid="{BB56CC24-ABF0-4EE0-B49C-7329A0986C25}"/>
    <cellStyle name="Output 4 2 7 3" xfId="20146" xr:uid="{BFDEADFF-C2D1-490C-B09F-8FF1DA8C8A5B}"/>
    <cellStyle name="Output 4 2 7 3 2" xfId="45279" xr:uid="{134B5F03-B70D-4EB0-B9D6-AB2F55140719}"/>
    <cellStyle name="Output 4 2 7 4" xfId="25469" xr:uid="{4CD613AF-4C19-4082-8D8D-3FDF0D6859A8}"/>
    <cellStyle name="Output 4 2 7 4 2" xfId="50602" xr:uid="{B87DD139-705F-49CE-8B0D-2482505DF205}"/>
    <cellStyle name="Output 4 2 7 5" xfId="32651" xr:uid="{19AA317E-DE02-40BE-92B7-3E4D98C87AE5}"/>
    <cellStyle name="Output 4 2 7 6" xfId="7502" xr:uid="{8673873F-B055-4080-B5B1-E534305A716F}"/>
    <cellStyle name="Output 4 2 8" xfId="4104" xr:uid="{6CFD0B6B-A5AA-41D6-8E6D-356C8E6EF057}"/>
    <cellStyle name="Output 4 2 8 2" xfId="30043" xr:uid="{B1D5F712-F2F4-433C-A637-44D64F0E617E}"/>
    <cellStyle name="Output 4 2 9" xfId="4652" xr:uid="{805AF7F3-1CCC-4124-B42F-8265AB66B14D}"/>
    <cellStyle name="Output 4 3" xfId="3392" xr:uid="{03E8F656-D461-4C9A-A27A-58E545891A2C}"/>
    <cellStyle name="Output 4 3 2" xfId="8237" xr:uid="{C858C7FC-87DD-40B6-A18A-FDC529DD5259}"/>
    <cellStyle name="Output 4 3 2 2" xfId="15575" xr:uid="{5C04D80E-2BDA-4773-A2E4-86E1031E085A}"/>
    <cellStyle name="Output 4 3 2 2 2" xfId="40708" xr:uid="{B9357100-762E-4169-91FA-063D4CF68F2D}"/>
    <cellStyle name="Output 4 3 2 3" xfId="20766" xr:uid="{FA26069E-2707-443E-85F9-3CDE179C91E2}"/>
    <cellStyle name="Output 4 3 2 3 2" xfId="45899" xr:uid="{7AFA1D6D-ADCE-4AC9-8D17-CCEDBF290F1E}"/>
    <cellStyle name="Output 4 3 2 4" xfId="26083" xr:uid="{EBCAD2E1-90FF-4A3E-B6B0-86BA6456A09C}"/>
    <cellStyle name="Output 4 3 2 4 2" xfId="51216" xr:uid="{1D016EA0-57D9-4C3B-9D16-EF765D63B4B5}"/>
    <cellStyle name="Output 4 3 2 5" xfId="33379" xr:uid="{F79625DB-A8B6-4EDB-B829-96681F3B4F68}"/>
    <cellStyle name="Output 4 3 3" xfId="7896" xr:uid="{2DD83EEE-524E-45AB-AD25-0D4F7ACF7E49}"/>
    <cellStyle name="Output 4 3 3 2" xfId="15254" xr:uid="{85B64EE2-22DD-4F42-8C54-6C9A1F22BB6E}"/>
    <cellStyle name="Output 4 3 3 2 2" xfId="40387" xr:uid="{2AD843C6-8B98-4F78-8FC7-04ECCE11D406}"/>
    <cellStyle name="Output 4 3 3 3" xfId="20464" xr:uid="{1FDB61AF-AEEB-44F2-8F0A-FCF4674651D0}"/>
    <cellStyle name="Output 4 3 3 3 2" xfId="45597" xr:uid="{3C7D477C-3DA1-4B9C-B6C8-11836B62F2BF}"/>
    <cellStyle name="Output 4 3 3 4" xfId="25787" xr:uid="{E420330E-E13A-4239-B828-11E14DADB990}"/>
    <cellStyle name="Output 4 3 3 4 2" xfId="50920" xr:uid="{C50F705E-4261-4D0B-A24B-EAE82A42E33C}"/>
    <cellStyle name="Output 4 3 3 5" xfId="33040" xr:uid="{9EAEE6FA-73DA-484B-A688-4DFF0F208198}"/>
    <cellStyle name="Output 4 3 4" xfId="8008" xr:uid="{14D8BDB8-AC38-413C-8F79-0E1A1D7D5FD9}"/>
    <cellStyle name="Output 4 3 4 2" xfId="15353" xr:uid="{C1926BBC-D086-4E56-B0FF-B5F7340ABAE1}"/>
    <cellStyle name="Output 4 3 4 2 2" xfId="40486" xr:uid="{743A198D-DDD5-4FE2-8973-8C7F3FFDCA9D}"/>
    <cellStyle name="Output 4 3 4 3" xfId="20554" xr:uid="{E6C96D5F-B2D4-48C0-8727-27D641AF28DF}"/>
    <cellStyle name="Output 4 3 4 3 2" xfId="45687" xr:uid="{25EEDFC1-CA3F-4CCC-B7FC-A9AF866E1658}"/>
    <cellStyle name="Output 4 3 4 4" xfId="25874" xr:uid="{18631CCF-0944-4E07-AD45-5A8E0D9F6EAE}"/>
    <cellStyle name="Output 4 3 4 4 2" xfId="51007" xr:uid="{02FC27D2-6DD3-4691-93B1-79B5706AEC34}"/>
    <cellStyle name="Output 4 3 4 5" xfId="33151" xr:uid="{CF7D214B-E246-4718-9CCF-183223794C2C}"/>
    <cellStyle name="Output 4 3 5" xfId="8562" xr:uid="{5423BCC4-928E-42CE-84EF-E0FA6C5651F1}"/>
    <cellStyle name="Output 4 3 5 2" xfId="15824" xr:uid="{1E34CB9E-B994-4F27-874E-8A92E1BF91F9}"/>
    <cellStyle name="Output 4 3 5 2 2" xfId="40957" xr:uid="{BF6C6C9B-7FD9-47FA-823E-5951B8681EEB}"/>
    <cellStyle name="Output 4 3 5 3" xfId="21027" xr:uid="{F2ECB8C2-FDBE-497A-A95C-E1D3E82EEEE4}"/>
    <cellStyle name="Output 4 3 5 3 2" xfId="46160" xr:uid="{AA42AEEB-7065-4559-88C2-197FEB4B0648}"/>
    <cellStyle name="Output 4 3 5 4" xfId="26240" xr:uid="{52391718-3124-4749-9BA1-8222EBD7D9A9}"/>
    <cellStyle name="Output 4 3 5 4 2" xfId="51373" xr:uid="{59CAD3A9-DB67-4480-BE84-44D3D9961CAF}"/>
    <cellStyle name="Output 4 3 5 5" xfId="33704" xr:uid="{E460267F-C867-487F-8185-65D17A337F9D}"/>
    <cellStyle name="Output 4 3 6" xfId="13465" xr:uid="{830A8A8E-D8D2-4BB7-B190-2B33ECC9BDFB}"/>
    <cellStyle name="Output 4 3 6 2" xfId="38599" xr:uid="{3655DCCA-A130-4B2D-AE1F-E15CDDB0505B}"/>
    <cellStyle name="Output 4 3 7" xfId="12746" xr:uid="{36595905-0B5C-4EEA-BC05-B648E17C1537}"/>
    <cellStyle name="Output 4 3 7 2" xfId="37884" xr:uid="{92477BE6-E0AA-48BC-AAB1-47FA34AB58B2}"/>
    <cellStyle name="Output 4 3 8" xfId="30607" xr:uid="{9C3EBB82-3E38-4CC2-832C-250E767E9110}"/>
    <cellStyle name="Output 4 3 9" xfId="5108" xr:uid="{E0816DE2-19BC-47A0-9895-1A5E6445E357}"/>
    <cellStyle name="Output 4 4" xfId="3091" xr:uid="{94B3F179-8BCC-45D7-955A-C8A261DBF2DD}"/>
    <cellStyle name="Output 4 4 10" xfId="6463" xr:uid="{37CDF078-204F-44A3-A4B9-F2A5E9E16CE7}"/>
    <cellStyle name="Output 4 4 2" xfId="9339" xr:uid="{46689980-1A0F-4070-B765-3DF32A8BD6FB}"/>
    <cellStyle name="Output 4 4 2 2" xfId="16420" xr:uid="{A654A29B-F3AD-4414-AAE0-07002DFD0AB3}"/>
    <cellStyle name="Output 4 4 2 2 2" xfId="41553" xr:uid="{A3C11071-C615-4B1D-9974-55BA65C652F3}"/>
    <cellStyle name="Output 4 4 2 3" xfId="21534" xr:uid="{4BCA5634-9B5C-4F8A-AE37-7681F4470003}"/>
    <cellStyle name="Output 4 4 2 3 2" xfId="46667" xr:uid="{21DE4F38-104C-44C3-89CF-BFA258F291E3}"/>
    <cellStyle name="Output 4 4 2 4" xfId="26723" xr:uid="{D18BFD25-D910-4B9F-B52A-D1EEA72C1115}"/>
    <cellStyle name="Output 4 4 2 4 2" xfId="51856" xr:uid="{0CB75E7E-9325-42FC-9FE8-C57C4F4A97D3}"/>
    <cellStyle name="Output 4 4 2 5" xfId="34481" xr:uid="{3545951A-DD49-4AAA-80D9-F1404C1C93AF}"/>
    <cellStyle name="Output 4 4 3" xfId="10451" xr:uid="{E6B41295-8C51-4C0D-A49E-2817152E169D}"/>
    <cellStyle name="Output 4 4 3 2" xfId="17527" xr:uid="{F38F5279-389D-4CD0-9231-FECB28132FD2}"/>
    <cellStyle name="Output 4 4 3 2 2" xfId="42660" xr:uid="{4B78C9A5-6402-440A-B8BB-5D54B62BF90C}"/>
    <cellStyle name="Output 4 4 3 3" xfId="22639" xr:uid="{12F622AD-FA79-4950-A5FF-37C377B47732}"/>
    <cellStyle name="Output 4 4 3 3 2" xfId="47772" xr:uid="{EE4A87C0-BD0C-40B3-B66D-94AA1C242842}"/>
    <cellStyle name="Output 4 4 3 4" xfId="27824" xr:uid="{2DA87009-5F0B-4905-B61C-3B05AB9E21AA}"/>
    <cellStyle name="Output 4 4 3 4 2" xfId="52957" xr:uid="{17A6FFF1-482E-4A4E-BB60-EAF69292356D}"/>
    <cellStyle name="Output 4 4 3 5" xfId="35592" xr:uid="{F5DABF91-990B-4C3B-AF89-00F35A14DBD9}"/>
    <cellStyle name="Output 4 4 4" xfId="11207" xr:uid="{403E950A-210D-4C42-B4A2-A26E14BC1C0C}"/>
    <cellStyle name="Output 4 4 4 2" xfId="18281" xr:uid="{72762D50-E6B1-431B-A915-55C70208AC52}"/>
    <cellStyle name="Output 4 4 4 2 2" xfId="43414" xr:uid="{3F7F29A3-281E-41E4-A55E-FD5BEF4E2876}"/>
    <cellStyle name="Output 4 4 4 3" xfId="23393" xr:uid="{E7C022BB-DE66-495C-906E-1F0415429B6A}"/>
    <cellStyle name="Output 4 4 4 3 2" xfId="48526" xr:uid="{433005E5-F38C-46BB-BC20-A737A7B3BF8A}"/>
    <cellStyle name="Output 4 4 4 4" xfId="28578" xr:uid="{66C4F508-AF97-49BB-9DF1-55C96D45D188}"/>
    <cellStyle name="Output 4 4 4 4 2" xfId="53711" xr:uid="{2D2834D1-6545-4C6A-B2A8-9B82AC5ADA04}"/>
    <cellStyle name="Output 4 4 4 5" xfId="36346" xr:uid="{8E6302FE-70A9-46ED-B1C2-30AA55253B1D}"/>
    <cellStyle name="Output 4 4 5" xfId="11854" xr:uid="{19A7F5DC-79DA-4ABD-BC1B-C823E77BB983}"/>
    <cellStyle name="Output 4 4 5 2" xfId="18928" xr:uid="{53B0F5C8-4E80-462C-A405-6FF1CE51DB6E}"/>
    <cellStyle name="Output 4 4 5 2 2" xfId="44061" xr:uid="{13609FA6-96E2-4FCA-A900-7BE248B772A5}"/>
    <cellStyle name="Output 4 4 5 3" xfId="24040" xr:uid="{B881B840-1695-4BB5-8298-68891F492CF4}"/>
    <cellStyle name="Output 4 4 5 3 2" xfId="49173" xr:uid="{CE7570A7-CE32-472C-B382-9F1336561C18}"/>
    <cellStyle name="Output 4 4 5 4" xfId="29225" xr:uid="{FDE82279-298B-4FFC-AE3A-8C9452913A35}"/>
    <cellStyle name="Output 4 4 5 4 2" xfId="54358" xr:uid="{8CAC91FC-F315-4AE1-95A4-C54849468B37}"/>
    <cellStyle name="Output 4 4 5 5" xfId="36993" xr:uid="{419EE050-D583-41F2-AD18-80E9D8D2D9FF}"/>
    <cellStyle name="Output 4 4 6" xfId="13980" xr:uid="{7CA31421-CC80-46CF-94E0-7D336DE86FC7}"/>
    <cellStyle name="Output 4 4 6 2" xfId="39113" xr:uid="{B3DA210A-806C-4B3B-9903-D3F2F655A90A}"/>
    <cellStyle name="Output 4 4 7" xfId="12496" xr:uid="{C740F634-3A42-44EC-9AF5-FD02FD76D3CB}"/>
    <cellStyle name="Output 4 4 7 2" xfId="37634" xr:uid="{77752650-79B8-4EBA-BA98-7EFCDAC90A0F}"/>
    <cellStyle name="Output 4 4 8" xfId="24497" xr:uid="{948B19D2-240A-4D8F-85FA-5D17BAACC0FC}"/>
    <cellStyle name="Output 4 4 8 2" xfId="49630" xr:uid="{B143DA6A-7CA9-4DEF-B5B0-C1263740A7D1}"/>
    <cellStyle name="Output 4 4 9" xfId="31626" xr:uid="{009882D9-F161-4EC2-B84C-64508EF1642F}"/>
    <cellStyle name="Output 4 5" xfId="3176" xr:uid="{DB2CB163-C744-4A2B-B56D-9B7B83CCB386}"/>
    <cellStyle name="Output 4 5 10" xfId="6752" xr:uid="{60CB29A2-963B-4E7C-AEF9-395A04F21D83}"/>
    <cellStyle name="Output 4 5 2" xfId="9625" xr:uid="{1E42F386-3F26-4BC2-A819-D7346CA03FD7}"/>
    <cellStyle name="Output 4 5 2 2" xfId="16705" xr:uid="{776C9571-EF99-493F-A487-589C18F52812}"/>
    <cellStyle name="Output 4 5 2 2 2" xfId="41838" xr:uid="{472B1BC2-EEA2-4AD7-825C-83134E9D583D}"/>
    <cellStyle name="Output 4 5 2 3" xfId="21817" xr:uid="{1484C186-7FCA-44A6-8212-7C7AD500CC86}"/>
    <cellStyle name="Output 4 5 2 3 2" xfId="46950" xr:uid="{71E054A1-0E9A-4703-9BFC-97DFC3D0C4FC}"/>
    <cellStyle name="Output 4 5 2 4" xfId="27006" xr:uid="{4C57C1BA-2920-4F87-864F-F4CA12CCF9BB}"/>
    <cellStyle name="Output 4 5 2 4 2" xfId="52139" xr:uid="{E867BA6A-74EA-49B6-BA2A-19E05A1C773F}"/>
    <cellStyle name="Output 4 5 2 5" xfId="34767" xr:uid="{B623B5D5-248B-4DF5-BA25-CFD30768EBAE}"/>
    <cellStyle name="Output 4 5 3" xfId="10733" xr:uid="{DC4ACF1B-D8F5-4C50-A01B-266D7B731590}"/>
    <cellStyle name="Output 4 5 3 2" xfId="17809" xr:uid="{1551EEAA-97CB-4880-AAEF-F1F2585CAFE3}"/>
    <cellStyle name="Output 4 5 3 2 2" xfId="42942" xr:uid="{4D88D22B-B1E9-4DA6-A70F-D083AEDE3B0B}"/>
    <cellStyle name="Output 4 5 3 3" xfId="22921" xr:uid="{F4276A33-D043-4F91-B4FA-E0A80B0D673A}"/>
    <cellStyle name="Output 4 5 3 3 2" xfId="48054" xr:uid="{5D38A30A-9AFA-42C2-8C0E-28414B75280F}"/>
    <cellStyle name="Output 4 5 3 4" xfId="28106" xr:uid="{7098E100-5DC6-4149-86E8-CB190645459E}"/>
    <cellStyle name="Output 4 5 3 4 2" xfId="53239" xr:uid="{C3E8EA91-366E-4502-BBB8-9C835F4E7A95}"/>
    <cellStyle name="Output 4 5 3 5" xfId="35874" xr:uid="{CEA2FF38-2A96-4412-9308-51F72DC8844A}"/>
    <cellStyle name="Output 4 5 4" xfId="11486" xr:uid="{C470CF10-290B-4EDC-9FAE-1B6F67822C37}"/>
    <cellStyle name="Output 4 5 4 2" xfId="18560" xr:uid="{FE0772E1-877F-4AB7-845F-2AD5F5F0C77F}"/>
    <cellStyle name="Output 4 5 4 2 2" xfId="43693" xr:uid="{B9061F09-819E-4CA7-ABB6-267D9A21ACED}"/>
    <cellStyle name="Output 4 5 4 3" xfId="23672" xr:uid="{2B6FD45B-C5ED-41C9-96FF-5633C6BD3B93}"/>
    <cellStyle name="Output 4 5 4 3 2" xfId="48805" xr:uid="{9342E194-DA8F-4FC4-8B29-E1D0734EF4BA}"/>
    <cellStyle name="Output 4 5 4 4" xfId="28857" xr:uid="{62E91AA4-692F-4F81-B94A-A77E47D59065}"/>
    <cellStyle name="Output 4 5 4 4 2" xfId="53990" xr:uid="{619690C2-96EA-498C-B132-E8B077299A72}"/>
    <cellStyle name="Output 4 5 4 5" xfId="36625" xr:uid="{676C041F-629A-42FE-936C-861E05BCBAEB}"/>
    <cellStyle name="Output 4 5 5" xfId="12133" xr:uid="{1C52D7DF-CA89-4F09-8C69-25D84AF40A30}"/>
    <cellStyle name="Output 4 5 5 2" xfId="19207" xr:uid="{E59E6215-62DE-4945-9140-59F79E3A3AE0}"/>
    <cellStyle name="Output 4 5 5 2 2" xfId="44340" xr:uid="{3EDA77F8-F2E6-483C-B7B6-A3C082FC7192}"/>
    <cellStyle name="Output 4 5 5 3" xfId="24319" xr:uid="{FAE662C1-34CA-4DE5-AA2F-671802004EBA}"/>
    <cellStyle name="Output 4 5 5 3 2" xfId="49452" xr:uid="{CF74AACC-4008-4DC7-83F6-3088E34B8769}"/>
    <cellStyle name="Output 4 5 5 4" xfId="29504" xr:uid="{9F586093-32E4-4739-838F-D66C5C452D99}"/>
    <cellStyle name="Output 4 5 5 4 2" xfId="54637" xr:uid="{E55D9526-F029-4588-8F96-A1DCB7FE6490}"/>
    <cellStyle name="Output 4 5 5 5" xfId="37272" xr:uid="{50D7A9CF-A193-40BA-8CAA-C061762BDFCF}"/>
    <cellStyle name="Output 4 5 6" xfId="14179" xr:uid="{C1C3F8C7-E931-4745-994F-4B7F71D95FE4}"/>
    <cellStyle name="Output 4 5 6 2" xfId="39312" xr:uid="{B6D60F61-11B5-4FD7-BABE-78102028D6C3}"/>
    <cellStyle name="Output 4 5 7" xfId="19436" xr:uid="{C2E27975-9441-45FA-B510-9AB4B0ECDB71}"/>
    <cellStyle name="Output 4 5 7 2" xfId="44569" xr:uid="{6943293D-05E5-42FE-8299-BD9A9ABA7991}"/>
    <cellStyle name="Output 4 5 8" xfId="24776" xr:uid="{38599318-B851-4E33-933F-C5F1CD912F99}"/>
    <cellStyle name="Output 4 5 8 2" xfId="49909" xr:uid="{62CE03A7-963A-4B3D-895B-95770FC24F3F}"/>
    <cellStyle name="Output 4 5 9" xfId="31908" xr:uid="{213B6B44-6515-4A97-981C-F7106AF1DFB9}"/>
    <cellStyle name="Output 4 6" xfId="3864" xr:uid="{144B8CC2-6C1E-43F0-9FCB-778277D226A9}"/>
    <cellStyle name="Output 4 6 10" xfId="6190" xr:uid="{E906F0ED-5F7B-4B69-9738-14433E4ED689}"/>
    <cellStyle name="Output 4 6 2" xfId="9080" xr:uid="{19A33753-C0A1-4CB6-877A-DD1DEBFA75BE}"/>
    <cellStyle name="Output 4 6 2 2" xfId="16253" xr:uid="{EB0BC27A-642F-4DD1-9867-03F5F1D74821}"/>
    <cellStyle name="Output 4 6 2 2 2" xfId="41386" xr:uid="{7629AB4F-5778-4DD7-AF9C-CD18781EB954}"/>
    <cellStyle name="Output 4 6 2 3" xfId="21394" xr:uid="{A6EAD72D-9865-4BC1-82DE-74B1F12E2A0C}"/>
    <cellStyle name="Output 4 6 2 3 2" xfId="46527" xr:uid="{24FABB13-22F5-4E4C-BF2C-4CE4E9975E19}"/>
    <cellStyle name="Output 4 6 2 4" xfId="26608" xr:uid="{1B32FB69-3355-4240-9A20-DB9A6A404B8B}"/>
    <cellStyle name="Output 4 6 2 4 2" xfId="51741" xr:uid="{1415B3C8-DB3F-454D-A27B-382FD782A33E}"/>
    <cellStyle name="Output 4 6 2 5" xfId="34222" xr:uid="{8212C27B-3D36-434C-92C9-56CD0E5A64A0}"/>
    <cellStyle name="Output 4 6 3" xfId="10308" xr:uid="{3AFCE9A7-4FDF-4415-9B01-0C92CC7F084E}"/>
    <cellStyle name="Output 4 6 3 2" xfId="17384" xr:uid="{6C743D05-5B0E-4E0D-9F01-A198307DD775}"/>
    <cellStyle name="Output 4 6 3 2 2" xfId="42517" xr:uid="{1AB70E4F-FAFA-4715-B38C-B90277D9CD12}"/>
    <cellStyle name="Output 4 6 3 3" xfId="22496" xr:uid="{9B3C89DB-728A-412D-AEC6-2F7481693D7E}"/>
    <cellStyle name="Output 4 6 3 3 2" xfId="47629" xr:uid="{37FFB676-73ED-4AD0-950C-341A87935F88}"/>
    <cellStyle name="Output 4 6 3 4" xfId="27681" xr:uid="{1341E70E-FC53-4FCB-9E40-441D191E6CC7}"/>
    <cellStyle name="Output 4 6 3 4 2" xfId="52814" xr:uid="{C3D6F650-7542-43FE-A48F-B68FAC7129AE}"/>
    <cellStyle name="Output 4 6 3 5" xfId="35449" xr:uid="{E5AF0392-15FB-4E03-A894-29ECD04C15AE}"/>
    <cellStyle name="Output 4 6 4" xfId="11087" xr:uid="{865F9819-9F99-48CF-94B2-79FF3793D237}"/>
    <cellStyle name="Output 4 6 4 2" xfId="18162" xr:uid="{D014C24C-DA55-4B80-ABDB-A2C3ECA7B4B7}"/>
    <cellStyle name="Output 4 6 4 2 2" xfId="43295" xr:uid="{5393DFF7-7AE2-4AB9-BDA3-4F4DEF07A5CC}"/>
    <cellStyle name="Output 4 6 4 3" xfId="23274" xr:uid="{1EBE21C7-AEF1-4014-A001-CB6297003978}"/>
    <cellStyle name="Output 4 6 4 3 2" xfId="48407" xr:uid="{DFDAE29B-FD7C-4EA9-B624-801185091C41}"/>
    <cellStyle name="Output 4 6 4 4" xfId="28459" xr:uid="{E9F3D65B-AE5A-4C93-9A09-19DD54720DDE}"/>
    <cellStyle name="Output 4 6 4 4 2" xfId="53592" xr:uid="{64324CE3-18AF-4FA8-9D65-EB4464EA55A6}"/>
    <cellStyle name="Output 4 6 4 5" xfId="36227" xr:uid="{7AA82195-9445-4E74-8AEA-8076E0D8666A}"/>
    <cellStyle name="Output 4 6 5" xfId="11761" xr:uid="{6D431200-8477-468E-996D-0F1F36FC6180}"/>
    <cellStyle name="Output 4 6 5 2" xfId="18835" xr:uid="{58EFF061-C13E-4E83-993B-7B43D5074901}"/>
    <cellStyle name="Output 4 6 5 2 2" xfId="43968" xr:uid="{D4C4B7C6-88B6-4FF5-BD5C-E2831F9D4558}"/>
    <cellStyle name="Output 4 6 5 3" xfId="23947" xr:uid="{826F14C8-D1B9-4743-B738-D1D3BDF8CAA8}"/>
    <cellStyle name="Output 4 6 5 3 2" xfId="49080" xr:uid="{2E421E54-A31E-40E3-AA64-A92C11796E38}"/>
    <cellStyle name="Output 4 6 5 4" xfId="29132" xr:uid="{3E10DA27-2F60-48BB-8A95-1FB02E7763CE}"/>
    <cellStyle name="Output 4 6 5 4 2" xfId="54265" xr:uid="{D50A919A-9C24-44C2-AEF8-880085B84A24}"/>
    <cellStyle name="Output 4 6 5 5" xfId="36900" xr:uid="{3DEC13DF-EB8B-45A2-AA90-91B47640EF1E}"/>
    <cellStyle name="Output 4 6 6" xfId="13805" xr:uid="{6E27AAA3-0607-48ED-BE7C-4981345F243D}"/>
    <cellStyle name="Output 4 6 6 2" xfId="38939" xr:uid="{398DC162-99B7-4DD9-95D8-2C73E35E9D8A}"/>
    <cellStyle name="Output 4 6 7" xfId="12613" xr:uid="{C9688E81-7C09-4DA3-8ACA-A2FA80446A45}"/>
    <cellStyle name="Output 4 6 7 2" xfId="37751" xr:uid="{03D38EB6-5188-421A-B9C7-49F21BF03F00}"/>
    <cellStyle name="Output 4 6 8" xfId="12998" xr:uid="{082B3538-D62A-4F7A-821D-00CD24901D71}"/>
    <cellStyle name="Output 4 6 8 2" xfId="38134" xr:uid="{BD095A98-B715-419E-8505-C1CAEBA83A03}"/>
    <cellStyle name="Output 4 6 9" xfId="31384" xr:uid="{640F0AA5-37CB-4F59-AE57-D6145BFAB2D1}"/>
    <cellStyle name="Output 4 7" xfId="4042" xr:uid="{9881FACA-F082-464A-92A9-5398E50C2CCE}"/>
    <cellStyle name="Output 4 7 10" xfId="6893" xr:uid="{4AD8E010-809D-4173-89B8-B545F2F7A49E}"/>
    <cellStyle name="Output 4 7 2" xfId="9766" xr:uid="{FE9FAC01-B721-41A0-9CEE-1BED0CFB33B4}"/>
    <cellStyle name="Output 4 7 2 2" xfId="16846" xr:uid="{4E603AF6-33E3-4D5A-81FC-C2966F86BC49}"/>
    <cellStyle name="Output 4 7 2 2 2" xfId="41979" xr:uid="{C1EC4A6C-4E60-4146-8CA6-B76B0BA27BBD}"/>
    <cellStyle name="Output 4 7 2 3" xfId="21958" xr:uid="{F097DAB3-82DD-4F9D-9E49-6319EDB80AC6}"/>
    <cellStyle name="Output 4 7 2 3 2" xfId="47091" xr:uid="{918CEBC7-6BB4-4FA3-A6A1-467E72E34D06}"/>
    <cellStyle name="Output 4 7 2 4" xfId="27147" xr:uid="{242354D6-F10A-4228-B15E-6E00B27DC5CA}"/>
    <cellStyle name="Output 4 7 2 4 2" xfId="52280" xr:uid="{FFB0DDC4-51EC-439B-BAC0-AFED01C1E6DB}"/>
    <cellStyle name="Output 4 7 2 5" xfId="34908" xr:uid="{C9667DE8-0FF3-4E66-8B2C-6EA714480220}"/>
    <cellStyle name="Output 4 7 3" xfId="10874" xr:uid="{D5CAB060-51C1-4988-BB27-3449A6806AF2}"/>
    <cellStyle name="Output 4 7 3 2" xfId="17950" xr:uid="{1E861D09-D6CF-4766-BDDF-24B9C173135F}"/>
    <cellStyle name="Output 4 7 3 2 2" xfId="43083" xr:uid="{4988DAFB-4A61-4FF6-B561-0681046FD4DD}"/>
    <cellStyle name="Output 4 7 3 3" xfId="23062" xr:uid="{041FA965-BBCA-4B7B-B7BF-D467AA16DF60}"/>
    <cellStyle name="Output 4 7 3 3 2" xfId="48195" xr:uid="{10A2EC95-BFEA-4CAE-9B4F-8A1A7F9A9C95}"/>
    <cellStyle name="Output 4 7 3 4" xfId="28247" xr:uid="{880F02A2-EB1B-424B-AE67-9BD77690F485}"/>
    <cellStyle name="Output 4 7 3 4 2" xfId="53380" xr:uid="{86EDBC5A-2E9B-45A9-8CF2-706EAEA99489}"/>
    <cellStyle name="Output 4 7 3 5" xfId="36015" xr:uid="{705D6BFF-CE8E-4C80-BAFF-DAA04A4E71E2}"/>
    <cellStyle name="Output 4 7 4" xfId="11627" xr:uid="{188CC56F-9495-4197-A17C-52DEA88EA44D}"/>
    <cellStyle name="Output 4 7 4 2" xfId="18701" xr:uid="{605694F8-4D74-474E-8FE0-1A7527C9C6DF}"/>
    <cellStyle name="Output 4 7 4 2 2" xfId="43834" xr:uid="{AB6656EF-4099-4946-A6D3-74F6481437C2}"/>
    <cellStyle name="Output 4 7 4 3" xfId="23813" xr:uid="{6D9BCFE4-E08A-44A5-AF70-3871CFDA67DE}"/>
    <cellStyle name="Output 4 7 4 3 2" xfId="48946" xr:uid="{E8C7E2D8-E098-4B11-B395-DDFD7AA68AA1}"/>
    <cellStyle name="Output 4 7 4 4" xfId="28998" xr:uid="{5B98D851-87B5-479B-A614-7304AE5FD0A7}"/>
    <cellStyle name="Output 4 7 4 4 2" xfId="54131" xr:uid="{65DEEACB-81E6-41E4-973F-4F94954C1557}"/>
    <cellStyle name="Output 4 7 4 5" xfId="36766" xr:uid="{7921BACD-9462-4844-8A0A-D46EA31AE60B}"/>
    <cellStyle name="Output 4 7 5" xfId="12274" xr:uid="{06AA49DB-5F99-48BE-A993-7515A16A0489}"/>
    <cellStyle name="Output 4 7 5 2" xfId="19348" xr:uid="{7F304C05-213E-4755-9567-3AB72AEA3CA8}"/>
    <cellStyle name="Output 4 7 5 2 2" xfId="44481" xr:uid="{4D7845E9-9A75-44DD-9B73-B514ED07C67B}"/>
    <cellStyle name="Output 4 7 5 3" xfId="24460" xr:uid="{9F0B21B6-8F4B-465A-A045-9C9889501875}"/>
    <cellStyle name="Output 4 7 5 3 2" xfId="49593" xr:uid="{016C3B9D-BEBA-472B-8143-9CD05B8DF5F3}"/>
    <cellStyle name="Output 4 7 5 4" xfId="29645" xr:uid="{60E5F560-9979-4240-B357-DE3A51D3F9A5}"/>
    <cellStyle name="Output 4 7 5 4 2" xfId="54778" xr:uid="{C19A05C9-5F4A-4E34-AB8C-03A0C217B65D}"/>
    <cellStyle name="Output 4 7 5 5" xfId="37413" xr:uid="{5FABF9BA-3528-4529-AF5D-0913A21DDB30}"/>
    <cellStyle name="Output 4 7 6" xfId="14320" xr:uid="{57A4892A-3FA9-43F7-9340-39B98E03CF74}"/>
    <cellStyle name="Output 4 7 6 2" xfId="39453" xr:uid="{4769F446-9EF5-4A25-BB62-439F09EA886A}"/>
    <cellStyle name="Output 4 7 7" xfId="19577" xr:uid="{10087E27-9C15-48E5-B5C5-80CA9D7EADD9}"/>
    <cellStyle name="Output 4 7 7 2" xfId="44710" xr:uid="{BE1B6343-70E4-4578-A31C-46E5E1308642}"/>
    <cellStyle name="Output 4 7 8" xfId="24917" xr:uid="{D9C115BB-ED9C-4446-B7C9-B6BC85EBACD7}"/>
    <cellStyle name="Output 4 7 8 2" xfId="50050" xr:uid="{31BF09F8-BCCB-43B7-B98D-E42D6307D5B7}"/>
    <cellStyle name="Output 4 7 9" xfId="32049" xr:uid="{4CC777B2-952F-49B3-BA10-CAB00FBEC5ED}"/>
    <cellStyle name="Output 4 8" xfId="2859" xr:uid="{44FBD51B-F9CE-4D53-BEA7-C0C6A25CDA36}"/>
    <cellStyle name="Output 4 8 2" xfId="14916" xr:uid="{A614D6CF-80DA-4D99-B54F-A97E74ADCE3D}"/>
    <cellStyle name="Output 4 8 2 2" xfId="40049" xr:uid="{B8E446AF-9435-4976-B6EB-8F5F5BBF84D5}"/>
    <cellStyle name="Output 4 8 3" xfId="20147" xr:uid="{E312C683-F511-4261-A8CE-02BE1A571A1D}"/>
    <cellStyle name="Output 4 8 3 2" xfId="45280" xr:uid="{E1122887-252A-4503-BE41-8E53B1C72078}"/>
    <cellStyle name="Output 4 8 4" xfId="25470" xr:uid="{1CD9E36C-5D1B-414C-97B0-BB60AE268395}"/>
    <cellStyle name="Output 4 8 4 2" xfId="50603" xr:uid="{D08DAB6A-9C4F-4CD2-B138-46DEAF35CF33}"/>
    <cellStyle name="Output 4 8 5" xfId="32652" xr:uid="{17245A2D-0503-4DC6-BE76-96B7B9974B15}"/>
    <cellStyle name="Output 4 8 6" xfId="7503" xr:uid="{D62DE861-CD91-456C-AA09-D09B7BA4BB22}"/>
    <cellStyle name="Output 4 9" xfId="3781" xr:uid="{0CB9ED36-13B5-4CEC-8F54-6D3FC1B7F2E4}"/>
    <cellStyle name="Output 4 9 2" xfId="30042" xr:uid="{F1D64A41-7CFA-41F7-8A5D-D6112F620864}"/>
    <cellStyle name="Output 5" xfId="1579" xr:uid="{00000000-0005-0000-0000-00000D070000}"/>
    <cellStyle name="Output 5 10" xfId="4653" xr:uid="{45ED9F5E-8C29-4B3B-98B8-6DAD157F001E}"/>
    <cellStyle name="Output 5 2" xfId="1580" xr:uid="{00000000-0005-0000-0000-00000E070000}"/>
    <cellStyle name="Output 5 2 2" xfId="3395" xr:uid="{18439D9E-FA7B-4E4E-9CDD-FCE61C12E105}"/>
    <cellStyle name="Output 5 2 2 2" xfId="8234" xr:uid="{DA1877E1-7DF6-4DE9-BF37-A7942307CCA9}"/>
    <cellStyle name="Output 5 2 2 2 2" xfId="15572" xr:uid="{C1513FD1-DDDD-4DFB-B204-5BDE054641BC}"/>
    <cellStyle name="Output 5 2 2 2 2 2" xfId="40705" xr:uid="{2051BD08-8A7D-4C4C-B618-E7573FD2DF07}"/>
    <cellStyle name="Output 5 2 2 2 3" xfId="20763" xr:uid="{A868F78F-D7FB-4FB1-B194-CE1F4908ACC2}"/>
    <cellStyle name="Output 5 2 2 2 3 2" xfId="45896" xr:uid="{85C9FD8A-B0CF-4C9F-855E-03D50ABF1E33}"/>
    <cellStyle name="Output 5 2 2 2 4" xfId="26080" xr:uid="{424B2440-FC69-4919-BBED-AF709ED8648E}"/>
    <cellStyle name="Output 5 2 2 2 4 2" xfId="51213" xr:uid="{021CD8B1-D215-4CC8-B5CE-474211C8B73B}"/>
    <cellStyle name="Output 5 2 2 2 5" xfId="33376" xr:uid="{AB45117F-66A5-43E3-81AE-1614C99CF5C6}"/>
    <cellStyle name="Output 5 2 2 3" xfId="6996" xr:uid="{C588C97E-053F-45B9-8706-D93BF7BB57D2}"/>
    <cellStyle name="Output 5 2 2 3 2" xfId="14419" xr:uid="{888B19BD-1483-47B0-B75C-62508D42EE83}"/>
    <cellStyle name="Output 5 2 2 3 2 2" xfId="39552" xr:uid="{93802425-732B-40D4-B72E-0213E29594FF}"/>
    <cellStyle name="Output 5 2 2 3 3" xfId="19671" xr:uid="{3C0D3E7C-796C-4FD8-A317-984864CFA8AB}"/>
    <cellStyle name="Output 5 2 2 3 3 2" xfId="44804" xr:uid="{58B36667-AA5F-43A6-A7BF-ECC690F1FD15}"/>
    <cellStyle name="Output 5 2 2 3 4" xfId="25007" xr:uid="{083D08D5-D0B9-4907-8403-A22C6D0CEA6B}"/>
    <cellStyle name="Output 5 2 2 3 4 2" xfId="50140" xr:uid="{4397060D-BDCB-4E2B-A633-11797B117CEB}"/>
    <cellStyle name="Output 5 2 2 3 5" xfId="32148" xr:uid="{09700876-0945-4DF0-AFDA-FA42968EA310}"/>
    <cellStyle name="Output 5 2 2 4" xfId="8005" xr:uid="{A2F8ABC2-01D8-40C4-989F-9B85D5567373}"/>
    <cellStyle name="Output 5 2 2 4 2" xfId="15350" xr:uid="{FE3E8F19-BA5D-41C8-A75A-3F177D2AEDCA}"/>
    <cellStyle name="Output 5 2 2 4 2 2" xfId="40483" xr:uid="{D8453B00-D20C-4B20-A9E1-85B85F49808A}"/>
    <cellStyle name="Output 5 2 2 4 3" xfId="20551" xr:uid="{E34279DB-A1B5-4906-82F1-0E500A55C86C}"/>
    <cellStyle name="Output 5 2 2 4 3 2" xfId="45684" xr:uid="{4728D588-77D3-424F-B0AE-C845F9CDAE6C}"/>
    <cellStyle name="Output 5 2 2 4 4" xfId="25871" xr:uid="{056B4E27-29A3-4FAF-A8A3-BDC4E2542D1C}"/>
    <cellStyle name="Output 5 2 2 4 4 2" xfId="51004" xr:uid="{9D17265F-7024-499F-AFF5-E2D74DC3AABD}"/>
    <cellStyle name="Output 5 2 2 4 5" xfId="33148" xr:uid="{1B47C6BA-C4AC-4F0B-8162-9BE4694506E9}"/>
    <cellStyle name="Output 5 2 2 5" xfId="10177" xr:uid="{58CFDC7A-BD09-451D-BA6F-083CB42EE513}"/>
    <cellStyle name="Output 5 2 2 5 2" xfId="17253" xr:uid="{E4FF2A87-7F6B-4570-813E-F18E7312937C}"/>
    <cellStyle name="Output 5 2 2 5 2 2" xfId="42386" xr:uid="{B6305D74-908B-4776-A77C-55EBAAF76F0D}"/>
    <cellStyle name="Output 5 2 2 5 3" xfId="22365" xr:uid="{4329E046-BED7-4553-A9AB-3E7C3D9DBB69}"/>
    <cellStyle name="Output 5 2 2 5 3 2" xfId="47498" xr:uid="{3DA8C98C-D60A-4AE8-8C11-61CB5ADB2CFF}"/>
    <cellStyle name="Output 5 2 2 5 4" xfId="27550" xr:uid="{CA12D015-48C6-4628-89AC-2E4C94241E39}"/>
    <cellStyle name="Output 5 2 2 5 4 2" xfId="52683" xr:uid="{5C1D680F-71A4-4526-BA38-A98C4E346B1E}"/>
    <cellStyle name="Output 5 2 2 5 5" xfId="35318" xr:uid="{061D0DE0-5EDE-4258-A9CD-D7C6A1CEF5E9}"/>
    <cellStyle name="Output 5 2 2 6" xfId="13157" xr:uid="{B8888DFB-785B-4971-82E4-7B90B8CE9E49}"/>
    <cellStyle name="Output 5 2 2 6 2" xfId="38291" xr:uid="{140851E9-4FA8-4CFC-ACBE-CDD68F86BA60}"/>
    <cellStyle name="Output 5 2 2 7" xfId="13721" xr:uid="{87F6545C-003E-40F8-8E4C-7E4847129651}"/>
    <cellStyle name="Output 5 2 2 7 2" xfId="38855" xr:uid="{327F9505-CD92-4AE0-BBB1-50D6491DE4C6}"/>
    <cellStyle name="Output 5 2 2 8" xfId="30604" xr:uid="{95E4FCEA-D15C-4CE6-9DBC-A9954DDC3DBF}"/>
    <cellStyle name="Output 5 2 2 9" xfId="5105" xr:uid="{7E4EEFB1-7366-4C07-8846-C4D600D44B1D}"/>
    <cellStyle name="Output 5 2 3" xfId="3088" xr:uid="{8C88D265-8B58-41D3-A4CE-EF9337F28FC2}"/>
    <cellStyle name="Output 5 2 3 10" xfId="5541" xr:uid="{70F36D3F-CEA7-473A-B3D4-3D0FCC55E6D9}"/>
    <cellStyle name="Output 5 2 3 2" xfId="8655" xr:uid="{A940A955-09A7-4BDA-8363-352145995041}"/>
    <cellStyle name="Output 5 2 3 2 2" xfId="15912" xr:uid="{96DC4D35-17FD-4A40-95CF-39BF709B754B}"/>
    <cellStyle name="Output 5 2 3 2 2 2" xfId="41045" xr:uid="{1CB5BF5B-60B2-46E5-AEE8-98046889DBB1}"/>
    <cellStyle name="Output 5 2 3 2 3" xfId="21085" xr:uid="{73AE82AB-20EE-4525-8B80-3264C8449003}"/>
    <cellStyle name="Output 5 2 3 2 3 2" xfId="46218" xr:uid="{B27278FF-9DFA-4601-B925-B4D5A32F5096}"/>
    <cellStyle name="Output 5 2 3 2 4" xfId="26298" xr:uid="{61DD7669-26E7-431F-B5C9-4256F40E7C6D}"/>
    <cellStyle name="Output 5 2 3 2 4 2" xfId="51431" xr:uid="{4A1A3121-35E2-4DDF-AB20-E2C843008177}"/>
    <cellStyle name="Output 5 2 3 2 5" xfId="33797" xr:uid="{A9CD880C-DF84-45F2-A6E5-5DB8D9B15E5B}"/>
    <cellStyle name="Output 5 2 3 3" xfId="9938" xr:uid="{8A532724-A4B2-4852-B7DD-34D0FF6B9A9F}"/>
    <cellStyle name="Output 5 2 3 3 2" xfId="17014" xr:uid="{268F136D-4669-4484-93D8-9F04664BB841}"/>
    <cellStyle name="Output 5 2 3 3 2 2" xfId="42147" xr:uid="{3F122F8A-C4A3-4AC2-B1CD-87FE09FDBA54}"/>
    <cellStyle name="Output 5 2 3 3 3" xfId="22126" xr:uid="{DC15AF8D-0DA0-43F7-A17A-01F66980E70D}"/>
    <cellStyle name="Output 5 2 3 3 3 2" xfId="47259" xr:uid="{CC84C442-0743-42A3-8FAE-AC9EA9D46B67}"/>
    <cellStyle name="Output 5 2 3 3 4" xfId="27311" xr:uid="{77A4F78B-6087-4EEE-9CCA-DCC5B26CA8B2}"/>
    <cellStyle name="Output 5 2 3 3 4 2" xfId="52444" xr:uid="{07DE75E7-A7CE-474E-8D5A-2C17210BE841}"/>
    <cellStyle name="Output 5 2 3 3 5" xfId="35079" xr:uid="{AC8747B0-A1E8-437D-951C-5C634BF6FF5D}"/>
    <cellStyle name="Output 5 2 3 4" xfId="7835" xr:uid="{49D804F8-4304-42F7-8610-207E8B87938B}"/>
    <cellStyle name="Output 5 2 3 4 2" xfId="15194" xr:uid="{D7431433-F574-4C06-A2B5-FEBB651B7646}"/>
    <cellStyle name="Output 5 2 3 4 2 2" xfId="40327" xr:uid="{182B408E-5255-43E5-8D9C-CF5383DE74C0}"/>
    <cellStyle name="Output 5 2 3 4 3" xfId="20408" xr:uid="{7B8EF6FA-E218-47FF-8E38-B115675ED5E8}"/>
    <cellStyle name="Output 5 2 3 4 3 2" xfId="45541" xr:uid="{A82C63BC-EDFC-4926-9979-79A750A70DAD}"/>
    <cellStyle name="Output 5 2 3 4 4" xfId="25731" xr:uid="{0E92ECA4-D1B3-4B60-8ABB-071CA63211F5}"/>
    <cellStyle name="Output 5 2 3 4 4 2" xfId="50864" xr:uid="{94E78027-6418-438E-A840-1AAFB5EC9450}"/>
    <cellStyle name="Output 5 2 3 4 5" xfId="32982" xr:uid="{5652F54B-2D03-4D46-BFC4-52398A85AC12}"/>
    <cellStyle name="Output 5 2 3 5" xfId="7954" xr:uid="{4FF62385-75B9-4F4F-97B9-7A7891AA7BB8}"/>
    <cellStyle name="Output 5 2 3 5 2" xfId="15308" xr:uid="{510AC900-377C-4AFF-94E8-C4E38DEE213B}"/>
    <cellStyle name="Output 5 2 3 5 2 2" xfId="40441" xr:uid="{14E56027-AB32-4FD1-91E3-5F204E666A74}"/>
    <cellStyle name="Output 5 2 3 5 3" xfId="20517" xr:uid="{7A46D946-BB95-41E7-A79A-1F1600377D19}"/>
    <cellStyle name="Output 5 2 3 5 3 2" xfId="45650" xr:uid="{0A51428D-E8CC-4E99-9536-FCC58C6A2258}"/>
    <cellStyle name="Output 5 2 3 5 4" xfId="25837" xr:uid="{5EF4DCBD-7F86-4B15-9F83-C459DDB88C44}"/>
    <cellStyle name="Output 5 2 3 5 4 2" xfId="50970" xr:uid="{14C54E27-BF2D-49CB-999F-2EE2854E47C8}"/>
    <cellStyle name="Output 5 2 3 5 5" xfId="33097" xr:uid="{8041131A-C1E6-4BBC-9958-F7C6949DE5DD}"/>
    <cellStyle name="Output 5 2 3 6" xfId="13530" xr:uid="{743E569D-D5A7-42D8-9EC3-8338F4204EB5}"/>
    <cellStyle name="Output 5 2 3 6 2" xfId="38664" xr:uid="{F11E8BC9-A766-4AC8-AEA5-B9468D9028A1}"/>
    <cellStyle name="Output 5 2 3 7" xfId="13391" xr:uid="{343DB281-AB30-4270-835C-047EBAA01480}"/>
    <cellStyle name="Output 5 2 3 7 2" xfId="38525" xr:uid="{F428144C-8C1B-4B3B-8CBC-F8ED57A1FB75}"/>
    <cellStyle name="Output 5 2 3 8" xfId="15800" xr:uid="{A1F8F598-58D0-4783-A61C-D57863B46D6B}"/>
    <cellStyle name="Output 5 2 3 8 2" xfId="40933" xr:uid="{878926EB-8362-4BEF-ACE5-65FA2E6BD6A6}"/>
    <cellStyle name="Output 5 2 3 9" xfId="31008" xr:uid="{CDFE97E5-7A7B-4D58-A8E9-221A2002A540}"/>
    <cellStyle name="Output 5 2 4" xfId="2754" xr:uid="{E4E2C9C6-B8B1-40DF-93C6-1688BFF918F3}"/>
    <cellStyle name="Output 5 2 4 10" xfId="6755" xr:uid="{B0937006-C82A-436E-A49E-43E5DB157F60}"/>
    <cellStyle name="Output 5 2 4 2" xfId="9628" xr:uid="{4132B63E-E5DC-4A62-92A3-942553823AF7}"/>
    <cellStyle name="Output 5 2 4 2 2" xfId="16708" xr:uid="{EC98EC51-E8F2-4664-AD7B-3B8898C7F788}"/>
    <cellStyle name="Output 5 2 4 2 2 2" xfId="41841" xr:uid="{D3FC2A92-F22A-42D2-B082-F46C02B96B5C}"/>
    <cellStyle name="Output 5 2 4 2 3" xfId="21820" xr:uid="{9342A64D-A4FB-407F-A15C-5AE7A29EF37D}"/>
    <cellStyle name="Output 5 2 4 2 3 2" xfId="46953" xr:uid="{864CB748-A3D3-4F9F-AA11-BE422FD86935}"/>
    <cellStyle name="Output 5 2 4 2 4" xfId="27009" xr:uid="{0A137A60-FB36-4757-96C3-3B0C7C94F7E3}"/>
    <cellStyle name="Output 5 2 4 2 4 2" xfId="52142" xr:uid="{F6403B4A-4772-481A-BFA8-05E556B91765}"/>
    <cellStyle name="Output 5 2 4 2 5" xfId="34770" xr:uid="{8A4670EC-DDA0-4050-9371-BA904775FDDE}"/>
    <cellStyle name="Output 5 2 4 3" xfId="10736" xr:uid="{35BDFC75-9D86-407B-BA7D-C48A7EE352BF}"/>
    <cellStyle name="Output 5 2 4 3 2" xfId="17812" xr:uid="{D100E2B0-5C83-442D-AE90-009FDB6A5BDD}"/>
    <cellStyle name="Output 5 2 4 3 2 2" xfId="42945" xr:uid="{EAD1B4F8-8129-48C2-A5B1-3D3B76AAB44B}"/>
    <cellStyle name="Output 5 2 4 3 3" xfId="22924" xr:uid="{834153CD-9568-49D8-B21C-1E56A4647A2F}"/>
    <cellStyle name="Output 5 2 4 3 3 2" xfId="48057" xr:uid="{029748FC-0391-4E4C-8868-464E30342B66}"/>
    <cellStyle name="Output 5 2 4 3 4" xfId="28109" xr:uid="{F839BD28-533B-4D88-B701-B49537BC299D}"/>
    <cellStyle name="Output 5 2 4 3 4 2" xfId="53242" xr:uid="{20A6A979-0996-476E-B0DD-799FE684F4F4}"/>
    <cellStyle name="Output 5 2 4 3 5" xfId="35877" xr:uid="{D4E80973-6ABA-41C8-BA5B-77E4BB379050}"/>
    <cellStyle name="Output 5 2 4 4" xfId="11489" xr:uid="{0E34074C-7FEB-4A5E-8D36-F52D6DF52D7E}"/>
    <cellStyle name="Output 5 2 4 4 2" xfId="18563" xr:uid="{5F5C1A2E-E984-4748-8980-396D001AB7A7}"/>
    <cellStyle name="Output 5 2 4 4 2 2" xfId="43696" xr:uid="{5F9587CA-BD27-4DC2-9B32-E692F9AFEB69}"/>
    <cellStyle name="Output 5 2 4 4 3" xfId="23675" xr:uid="{4187F2DA-BF00-4C8E-B0FB-EDBE3BCF7A9B}"/>
    <cellStyle name="Output 5 2 4 4 3 2" xfId="48808" xr:uid="{CD725BB3-A2CF-4F44-8B8C-E087434853E6}"/>
    <cellStyle name="Output 5 2 4 4 4" xfId="28860" xr:uid="{E7BDFBBC-43FA-4A38-852F-BE16296743C9}"/>
    <cellStyle name="Output 5 2 4 4 4 2" xfId="53993" xr:uid="{9D83186C-7B8E-462F-8A51-979BA6231FE5}"/>
    <cellStyle name="Output 5 2 4 4 5" xfId="36628" xr:uid="{B1E59784-C89E-4D0E-917C-87F5AA69D930}"/>
    <cellStyle name="Output 5 2 4 5" xfId="12136" xr:uid="{5EF0F46E-926F-45EB-95BF-31557F4C7780}"/>
    <cellStyle name="Output 5 2 4 5 2" xfId="19210" xr:uid="{7C53F2F1-2B5D-4FDA-AFF5-B238D746A0B6}"/>
    <cellStyle name="Output 5 2 4 5 2 2" xfId="44343" xr:uid="{6E15C581-2A42-48CF-9952-88A08F48C155}"/>
    <cellStyle name="Output 5 2 4 5 3" xfId="24322" xr:uid="{9C5EF7E0-F070-408C-9D77-E8872995C2CA}"/>
    <cellStyle name="Output 5 2 4 5 3 2" xfId="49455" xr:uid="{68EC4482-B255-47A0-B50F-39C3AB471184}"/>
    <cellStyle name="Output 5 2 4 5 4" xfId="29507" xr:uid="{0C6D3FC6-2993-4901-8DA5-B829F6732C29}"/>
    <cellStyle name="Output 5 2 4 5 4 2" xfId="54640" xr:uid="{0A1368EB-9B34-459D-B646-7F0CB76A672E}"/>
    <cellStyle name="Output 5 2 4 5 5" xfId="37275" xr:uid="{F1088320-EAD6-4552-85D2-F0351C031501}"/>
    <cellStyle name="Output 5 2 4 6" xfId="14182" xr:uid="{D64EED61-438A-4560-A52E-E2B57EC50EA3}"/>
    <cellStyle name="Output 5 2 4 6 2" xfId="39315" xr:uid="{F0B045F5-949B-4004-BED6-F3A828964B12}"/>
    <cellStyle name="Output 5 2 4 7" xfId="19439" xr:uid="{5C142461-FFE2-47F3-92A5-188A4410224E}"/>
    <cellStyle name="Output 5 2 4 7 2" xfId="44572" xr:uid="{B667A89A-68B5-4269-93B0-346C3D5B68E1}"/>
    <cellStyle name="Output 5 2 4 8" xfId="24779" xr:uid="{087BF050-FD8A-4289-9F7D-90C9860B2637}"/>
    <cellStyle name="Output 5 2 4 8 2" xfId="49912" xr:uid="{77F655DB-114A-4206-9BAD-96FDD1AB2596}"/>
    <cellStyle name="Output 5 2 4 9" xfId="31911" xr:uid="{158CC3E3-9F1C-4F1D-9E01-CD2ECF3EA91B}"/>
    <cellStyle name="Output 5 2 5" xfId="3867" xr:uid="{96BED94A-2048-4AF7-B01E-51EB4C15C578}"/>
    <cellStyle name="Output 5 2 5 10" xfId="6855" xr:uid="{76A1C5FD-155D-48AE-A688-E3BEBFB9D66C}"/>
    <cellStyle name="Output 5 2 5 2" xfId="9728" xr:uid="{5452F744-C6E3-4E06-A9D9-32382F88BA7C}"/>
    <cellStyle name="Output 5 2 5 2 2" xfId="16808" xr:uid="{29422AEF-D49D-4313-9BFA-33F0495D34DF}"/>
    <cellStyle name="Output 5 2 5 2 2 2" xfId="41941" xr:uid="{3AF14298-B732-423B-8034-B5B147F9D993}"/>
    <cellStyle name="Output 5 2 5 2 3" xfId="21920" xr:uid="{16D65B75-6A37-4C22-9176-725FA82CFD09}"/>
    <cellStyle name="Output 5 2 5 2 3 2" xfId="47053" xr:uid="{23AA1886-53D0-4A43-BA3F-E5A13F3D4F9D}"/>
    <cellStyle name="Output 5 2 5 2 4" xfId="27109" xr:uid="{2C946E39-7A04-426B-BD5B-005E05DFAA05}"/>
    <cellStyle name="Output 5 2 5 2 4 2" xfId="52242" xr:uid="{8C8EDF68-13F2-417B-8C39-58660347B472}"/>
    <cellStyle name="Output 5 2 5 2 5" xfId="34870" xr:uid="{D713A22D-C62D-46C6-822C-91A7C018FF10}"/>
    <cellStyle name="Output 5 2 5 3" xfId="10836" xr:uid="{014DC2A1-C928-442A-836D-FE26104F15A6}"/>
    <cellStyle name="Output 5 2 5 3 2" xfId="17912" xr:uid="{6BEAFFA7-AB45-4044-9DD5-9A4B7D7243CA}"/>
    <cellStyle name="Output 5 2 5 3 2 2" xfId="43045" xr:uid="{A14ECF7F-DCA9-43EC-81AD-980472B10775}"/>
    <cellStyle name="Output 5 2 5 3 3" xfId="23024" xr:uid="{D54631CD-9AC8-466A-9A9D-BA92BEE2BEED}"/>
    <cellStyle name="Output 5 2 5 3 3 2" xfId="48157" xr:uid="{8C794E39-5A26-435C-BF1F-04E710D90DC7}"/>
    <cellStyle name="Output 5 2 5 3 4" xfId="28209" xr:uid="{2F2A0CD2-366E-4A83-8B03-BF5196C1A932}"/>
    <cellStyle name="Output 5 2 5 3 4 2" xfId="53342" xr:uid="{E7BED850-04DD-4E14-8901-0312DC9E231E}"/>
    <cellStyle name="Output 5 2 5 3 5" xfId="35977" xr:uid="{88120CAF-9AC4-4765-9171-506EF8769B30}"/>
    <cellStyle name="Output 5 2 5 4" xfId="11589" xr:uid="{115C3C71-9729-4114-A499-9D8B905A6949}"/>
    <cellStyle name="Output 5 2 5 4 2" xfId="18663" xr:uid="{2140B6F2-6ABF-447E-A976-2749078B6A56}"/>
    <cellStyle name="Output 5 2 5 4 2 2" xfId="43796" xr:uid="{591A4544-F701-4A23-9C2B-99221EDE88B6}"/>
    <cellStyle name="Output 5 2 5 4 3" xfId="23775" xr:uid="{C54EEBE4-55C6-4460-9880-DFDB97B89D66}"/>
    <cellStyle name="Output 5 2 5 4 3 2" xfId="48908" xr:uid="{721D8C59-C8B8-4447-9C4B-F7E455BDACA9}"/>
    <cellStyle name="Output 5 2 5 4 4" xfId="28960" xr:uid="{EB06B0A7-DEB3-46CD-9EE4-3037A74671BC}"/>
    <cellStyle name="Output 5 2 5 4 4 2" xfId="54093" xr:uid="{8B71309C-2230-4119-B3F7-564C65892CA1}"/>
    <cellStyle name="Output 5 2 5 4 5" xfId="36728" xr:uid="{C2957D0C-A0D9-434B-9694-16379E02B010}"/>
    <cellStyle name="Output 5 2 5 5" xfId="12236" xr:uid="{F4B9019A-FA53-4DC9-BD3C-6B536B36DDAD}"/>
    <cellStyle name="Output 5 2 5 5 2" xfId="19310" xr:uid="{FEF1C97E-2629-4CCA-B9D6-E5337BF81BD7}"/>
    <cellStyle name="Output 5 2 5 5 2 2" xfId="44443" xr:uid="{197D4CBA-3962-413A-90A2-C7E290EE2A30}"/>
    <cellStyle name="Output 5 2 5 5 3" xfId="24422" xr:uid="{9E367975-3EE4-4CBB-9FE6-A898D7F76112}"/>
    <cellStyle name="Output 5 2 5 5 3 2" xfId="49555" xr:uid="{2D84E058-E32D-4130-AA81-5FDE58DBB474}"/>
    <cellStyle name="Output 5 2 5 5 4" xfId="29607" xr:uid="{C54B53F1-4A40-4A60-AF23-B75798308081}"/>
    <cellStyle name="Output 5 2 5 5 4 2" xfId="54740" xr:uid="{F41DDD27-9AD3-42D3-BA89-0330504C548E}"/>
    <cellStyle name="Output 5 2 5 5 5" xfId="37375" xr:uid="{FF8695E8-A0CB-4017-A448-1E5E98125321}"/>
    <cellStyle name="Output 5 2 5 6" xfId="14282" xr:uid="{79C33278-E4B5-4DE4-9D1E-2B0F923FD686}"/>
    <cellStyle name="Output 5 2 5 6 2" xfId="39415" xr:uid="{9B1035CA-0119-440B-A66C-B51DB3A2DA41}"/>
    <cellStyle name="Output 5 2 5 7" xfId="19539" xr:uid="{5FC8D33E-CBB7-4686-8370-FC40C94F7B4F}"/>
    <cellStyle name="Output 5 2 5 7 2" xfId="44672" xr:uid="{A71909CF-4559-4FA6-9EEA-0D7D12DA9ACC}"/>
    <cellStyle name="Output 5 2 5 8" xfId="24879" xr:uid="{EA2ADE4A-E022-4FB8-8391-D50111A2F742}"/>
    <cellStyle name="Output 5 2 5 8 2" xfId="50012" xr:uid="{AF2E6768-5599-4513-885E-317B5AF6632F}"/>
    <cellStyle name="Output 5 2 5 9" xfId="32011" xr:uid="{D31F5192-8FC8-4B19-8BDD-BB403DAC5917}"/>
    <cellStyle name="Output 5 2 6" xfId="4045" xr:uid="{E896E8F5-9592-4B04-9386-74DDF5717D9D}"/>
    <cellStyle name="Output 5 2 6 10" xfId="6896" xr:uid="{BF0FBC8A-D738-48F8-B529-727D96CB33BE}"/>
    <cellStyle name="Output 5 2 6 2" xfId="9769" xr:uid="{C3A0265C-BC8C-4B96-ADCC-476439FD22B0}"/>
    <cellStyle name="Output 5 2 6 2 2" xfId="16849" xr:uid="{73A06608-480A-4CFF-875D-E99594223912}"/>
    <cellStyle name="Output 5 2 6 2 2 2" xfId="41982" xr:uid="{6F74A2A3-D42B-464A-99B3-8911222A1132}"/>
    <cellStyle name="Output 5 2 6 2 3" xfId="21961" xr:uid="{EC6D80DA-093E-4DFB-8D6D-86EFDCBFAC05}"/>
    <cellStyle name="Output 5 2 6 2 3 2" xfId="47094" xr:uid="{4AC73BC6-AE2F-48DF-8591-77E4994448B6}"/>
    <cellStyle name="Output 5 2 6 2 4" xfId="27150" xr:uid="{84659ADB-2DDF-4E3F-B65F-8DF87C941870}"/>
    <cellStyle name="Output 5 2 6 2 4 2" xfId="52283" xr:uid="{6AC7C07A-7849-4442-8D35-91DD08816CD3}"/>
    <cellStyle name="Output 5 2 6 2 5" xfId="34911" xr:uid="{24D80467-7613-47A6-BB0A-7A6F78B286CA}"/>
    <cellStyle name="Output 5 2 6 3" xfId="10877" xr:uid="{4124EF9D-0943-412C-A563-80CBC560A352}"/>
    <cellStyle name="Output 5 2 6 3 2" xfId="17953" xr:uid="{A00BFFF5-2E18-48D3-83F5-2A0984AF256D}"/>
    <cellStyle name="Output 5 2 6 3 2 2" xfId="43086" xr:uid="{18041F11-E94C-4364-8B46-BA19CA3B754E}"/>
    <cellStyle name="Output 5 2 6 3 3" xfId="23065" xr:uid="{999C6740-F2A3-41F7-80BE-25D74C8D4820}"/>
    <cellStyle name="Output 5 2 6 3 3 2" xfId="48198" xr:uid="{C6E48691-1D30-4B27-B915-D1EF20B3502D}"/>
    <cellStyle name="Output 5 2 6 3 4" xfId="28250" xr:uid="{70F65CCF-402D-4302-ADA9-50F2395C21FF}"/>
    <cellStyle name="Output 5 2 6 3 4 2" xfId="53383" xr:uid="{063D17A9-08B2-475F-AA72-07C3B14AC3CD}"/>
    <cellStyle name="Output 5 2 6 3 5" xfId="36018" xr:uid="{0804575B-863D-4581-960E-DA5E5553C173}"/>
    <cellStyle name="Output 5 2 6 4" xfId="11630" xr:uid="{EAFD08AA-D761-452E-AA26-12115FD7764E}"/>
    <cellStyle name="Output 5 2 6 4 2" xfId="18704" xr:uid="{ABE28025-787E-4923-A151-592EC39BB141}"/>
    <cellStyle name="Output 5 2 6 4 2 2" xfId="43837" xr:uid="{99802808-A599-44F3-A944-4D88F41748B0}"/>
    <cellStyle name="Output 5 2 6 4 3" xfId="23816" xr:uid="{3AA39A9B-69D0-4E11-B54B-8C55463F4623}"/>
    <cellStyle name="Output 5 2 6 4 3 2" xfId="48949" xr:uid="{3B0F2A29-77FF-4339-9535-7309E6926B94}"/>
    <cellStyle name="Output 5 2 6 4 4" xfId="29001" xr:uid="{AC7E0381-A57E-405E-AFB9-911BE0CDF9AF}"/>
    <cellStyle name="Output 5 2 6 4 4 2" xfId="54134" xr:uid="{D5D85E31-69D0-4496-81A3-46DAA386D40A}"/>
    <cellStyle name="Output 5 2 6 4 5" xfId="36769" xr:uid="{4AA2994E-9295-4D23-9AE7-6F37BE809B01}"/>
    <cellStyle name="Output 5 2 6 5" xfId="12277" xr:uid="{8DC879B8-4FF5-4CC4-9C2E-F73282C4CFC0}"/>
    <cellStyle name="Output 5 2 6 5 2" xfId="19351" xr:uid="{797711C7-B8C7-4B6E-B36C-1C96FB088330}"/>
    <cellStyle name="Output 5 2 6 5 2 2" xfId="44484" xr:uid="{C9D33230-D8BD-4A84-B8E0-DDBFE2503197}"/>
    <cellStyle name="Output 5 2 6 5 3" xfId="24463" xr:uid="{5DEF194E-53B5-4B00-BEA1-110CDD2691A4}"/>
    <cellStyle name="Output 5 2 6 5 3 2" xfId="49596" xr:uid="{27F440FE-C398-440B-9013-134DE337AD8E}"/>
    <cellStyle name="Output 5 2 6 5 4" xfId="29648" xr:uid="{7BE8B67D-0BE3-48CC-B8CC-1924174E3B03}"/>
    <cellStyle name="Output 5 2 6 5 4 2" xfId="54781" xr:uid="{4B994D59-5F51-4188-A2E1-024CBFC5686B}"/>
    <cellStyle name="Output 5 2 6 5 5" xfId="37416" xr:uid="{B224F93F-DEB4-43F5-9FB7-3256E33D06E2}"/>
    <cellStyle name="Output 5 2 6 6" xfId="14323" xr:uid="{4AB1FFA1-573B-40D8-A0AD-31FAA64D01E8}"/>
    <cellStyle name="Output 5 2 6 6 2" xfId="39456" xr:uid="{A6A4BFE8-5DE4-4846-8819-9A5E9C383A2A}"/>
    <cellStyle name="Output 5 2 6 7" xfId="19580" xr:uid="{A7EAD5BA-BDCE-42B4-B5E7-1AFEE864DAB7}"/>
    <cellStyle name="Output 5 2 6 7 2" xfId="44713" xr:uid="{725410A5-CBD7-4EAC-A66D-1EA92B2962F0}"/>
    <cellStyle name="Output 5 2 6 8" xfId="24920" xr:uid="{8AC7DE05-F0D9-462E-8354-BA9833B29A3D}"/>
    <cellStyle name="Output 5 2 6 8 2" xfId="50053" xr:uid="{A8732243-672A-4843-952E-28E5BF675BD9}"/>
    <cellStyle name="Output 5 2 6 9" xfId="32052" xr:uid="{E0CE2A66-F70E-4AD7-9272-D46A00335574}"/>
    <cellStyle name="Output 5 2 7" xfId="2856" xr:uid="{A59467DC-2F99-48CD-A995-BF92F56E55EA}"/>
    <cellStyle name="Output 5 2 7 2" xfId="15328" xr:uid="{4F708455-CC03-4E0B-94D0-C59127D5B0FB}"/>
    <cellStyle name="Output 5 2 7 2 2" xfId="40461" xr:uid="{50E7EBEE-11E0-415C-B3DB-81D3B50B3EE2}"/>
    <cellStyle name="Output 5 2 7 3" xfId="20531" xr:uid="{D3EDA796-290D-4276-B597-349AE1BDEA57}"/>
    <cellStyle name="Output 5 2 7 3 2" xfId="45664" xr:uid="{E7B58704-73C5-4B20-9C9B-AD40573153D0}"/>
    <cellStyle name="Output 5 2 7 4" xfId="25851" xr:uid="{21006DB5-AFF6-4EE0-B6E7-ACF52BE51760}"/>
    <cellStyle name="Output 5 2 7 4 2" xfId="50984" xr:uid="{15ECC648-1C13-4006-8AEB-52DBDBB9DD0F}"/>
    <cellStyle name="Output 5 2 7 5" xfId="33117" xr:uid="{D3DECD99-4C5F-4CC8-909A-4DDB2F95F214}"/>
    <cellStyle name="Output 5 2 7 6" xfId="7974" xr:uid="{15C41715-C0A0-47D7-958E-7B3DED0566FC}"/>
    <cellStyle name="Output 5 2 8" xfId="4106" xr:uid="{81823196-6BD6-41AC-B4EF-390B514A39B1}"/>
    <cellStyle name="Output 5 2 8 2" xfId="30045" xr:uid="{1E6EC6E5-AEA3-42B0-83FE-4726577A13FF}"/>
    <cellStyle name="Output 5 2 9" xfId="4654" xr:uid="{8858492E-D9E2-4990-A46A-EE84451D8594}"/>
    <cellStyle name="Output 5 3" xfId="3394" xr:uid="{B749FEE5-1ECE-4475-98CE-F507D478E37C}"/>
    <cellStyle name="Output 5 3 2" xfId="8235" xr:uid="{6A7EEF9B-D51C-4B4D-9EFB-EF1DF3DD5EEC}"/>
    <cellStyle name="Output 5 3 2 2" xfId="15573" xr:uid="{0914CC92-928B-4EFB-BDBB-FF0549D5385E}"/>
    <cellStyle name="Output 5 3 2 2 2" xfId="40706" xr:uid="{2D75B879-8046-4F6C-B538-D3BD644DEFEF}"/>
    <cellStyle name="Output 5 3 2 3" xfId="20764" xr:uid="{6B99E8B9-5DD4-4E81-8F02-6209F834A790}"/>
    <cellStyle name="Output 5 3 2 3 2" xfId="45897" xr:uid="{A9BE7649-5F90-49BE-B2B4-F00DE1B83B90}"/>
    <cellStyle name="Output 5 3 2 4" xfId="26081" xr:uid="{658DC4EC-9DB4-4B07-BABA-A6E136817568}"/>
    <cellStyle name="Output 5 3 2 4 2" xfId="51214" xr:uid="{1154D6A3-65AA-4F47-896F-96864B3783D8}"/>
    <cellStyle name="Output 5 3 2 5" xfId="33377" xr:uid="{3001A953-2C03-42CD-B312-FCA703E65BF0}"/>
    <cellStyle name="Output 5 3 3" xfId="6995" xr:uid="{B9CA23DC-DF01-425F-A0D3-3C0E56E479E9}"/>
    <cellStyle name="Output 5 3 3 2" xfId="14418" xr:uid="{9B9BA197-7FC5-4640-B5EE-3BC7132DAEFF}"/>
    <cellStyle name="Output 5 3 3 2 2" xfId="39551" xr:uid="{76E7B40B-1D3B-42F0-8EA0-D9EF459E64CC}"/>
    <cellStyle name="Output 5 3 3 3" xfId="19670" xr:uid="{76EF67D0-2AD1-4AAA-A693-631E5E015C89}"/>
    <cellStyle name="Output 5 3 3 3 2" xfId="44803" xr:uid="{84F80180-3290-4BC4-9405-1A869FF4FC9E}"/>
    <cellStyle name="Output 5 3 3 4" xfId="25006" xr:uid="{89ACAEC8-5EB6-46DF-A9AB-D13D95E99945}"/>
    <cellStyle name="Output 5 3 3 4 2" xfId="50139" xr:uid="{2BD0563C-C0EB-463B-BB60-C48457F88B64}"/>
    <cellStyle name="Output 5 3 3 5" xfId="32147" xr:uid="{C050BAE7-BD01-48FA-A58F-450F79ADE4FC}"/>
    <cellStyle name="Output 5 3 4" xfId="8006" xr:uid="{28886824-CD3D-4673-A460-E3E5112C468C}"/>
    <cellStyle name="Output 5 3 4 2" xfId="15351" xr:uid="{48133BBD-F020-408E-AF0C-880C0EE5789C}"/>
    <cellStyle name="Output 5 3 4 2 2" xfId="40484" xr:uid="{B77E013A-BE85-48A0-8A2D-E78DE8C70B33}"/>
    <cellStyle name="Output 5 3 4 3" xfId="20552" xr:uid="{DD6CD222-6DEB-4A7E-B7CE-2B45B111548A}"/>
    <cellStyle name="Output 5 3 4 3 2" xfId="45685" xr:uid="{DF65F002-E696-4E78-8E1B-E53237B6875B}"/>
    <cellStyle name="Output 5 3 4 4" xfId="25872" xr:uid="{CE868A91-0151-4C22-AF1B-9D87C047AF64}"/>
    <cellStyle name="Output 5 3 4 4 2" xfId="51005" xr:uid="{FD0659C3-63FB-4BE3-8A05-76DBC9B8859E}"/>
    <cellStyle name="Output 5 3 4 5" xfId="33149" xr:uid="{728C0280-107D-410F-B6EB-E316371370DD}"/>
    <cellStyle name="Output 5 3 5" xfId="7376" xr:uid="{7BB53E0E-1FC8-4A56-AB85-9CA1828BAE52}"/>
    <cellStyle name="Output 5 3 5 2" xfId="14793" xr:uid="{9383DB26-B006-4D62-B884-927059686241}"/>
    <cellStyle name="Output 5 3 5 2 2" xfId="39926" xr:uid="{EF87E0D2-7996-456E-AF8B-FC38989EE030}"/>
    <cellStyle name="Output 5 3 5 3" xfId="20039" xr:uid="{51BCEC35-A232-4F64-BE10-DEA55248A702}"/>
    <cellStyle name="Output 5 3 5 3 2" xfId="45172" xr:uid="{279AED1D-CDFA-400D-938D-2BE3642E897E}"/>
    <cellStyle name="Output 5 3 5 4" xfId="25362" xr:uid="{443A1B9F-EAB7-4FEE-868B-B6FB233C6B7E}"/>
    <cellStyle name="Output 5 3 5 4 2" xfId="50495" xr:uid="{E55F9B81-7D23-4715-9D70-111871BDDDCC}"/>
    <cellStyle name="Output 5 3 5 5" xfId="32525" xr:uid="{FDDF2AFD-1353-429F-AC83-345D576ED891}"/>
    <cellStyle name="Output 5 3 6" xfId="13148" xr:uid="{E9287D7C-C114-476E-9FC8-1B4074CEB951}"/>
    <cellStyle name="Output 5 3 6 2" xfId="38282" xr:uid="{76B4798D-9C2B-4B5B-82FF-012BE37F052D}"/>
    <cellStyle name="Output 5 3 7" xfId="16158" xr:uid="{8BEA319C-8A32-4F4C-8C5C-79833F74BED6}"/>
    <cellStyle name="Output 5 3 7 2" xfId="41291" xr:uid="{72408377-DA3E-4FFF-ABA4-6C10FA8EEA03}"/>
    <cellStyle name="Output 5 3 8" xfId="30605" xr:uid="{21125DD6-DD09-45DB-A09B-AA88CE5B83A4}"/>
    <cellStyle name="Output 5 3 9" xfId="5106" xr:uid="{75378AB7-0846-45E7-947F-F08CC1CBB95D}"/>
    <cellStyle name="Output 5 4" xfId="3089" xr:uid="{66A9DDE1-18AA-4BFF-9EA7-04737FC6BD8D}"/>
    <cellStyle name="Output 5 4 10" xfId="5540" xr:uid="{4110FCDD-D330-4C9E-B0EA-70F14C42B432}"/>
    <cellStyle name="Output 5 4 2" xfId="8654" xr:uid="{5D4D6275-9F24-4881-AE17-B5C3964007F8}"/>
    <cellStyle name="Output 5 4 2 2" xfId="15911" xr:uid="{18E9A339-FF63-4AA4-B31B-F0168139C32B}"/>
    <cellStyle name="Output 5 4 2 2 2" xfId="41044" xr:uid="{04F4F2FE-AAFC-43F6-BC67-5C35527D984E}"/>
    <cellStyle name="Output 5 4 2 3" xfId="21084" xr:uid="{872B038C-9122-4B5B-87DB-7119247424B4}"/>
    <cellStyle name="Output 5 4 2 3 2" xfId="46217" xr:uid="{D8CD327E-3B21-4386-ADF5-8A2EAE8B17E4}"/>
    <cellStyle name="Output 5 4 2 4" xfId="26297" xr:uid="{B59FE11A-EFFB-45D0-B28A-0A4F9DBC6270}"/>
    <cellStyle name="Output 5 4 2 4 2" xfId="51430" xr:uid="{AE24AE9E-B708-4FFC-A26D-719F23503EDA}"/>
    <cellStyle name="Output 5 4 2 5" xfId="33796" xr:uid="{26CE5F2A-4A21-4EEE-9D88-FCB0DE9B5E51}"/>
    <cellStyle name="Output 5 4 3" xfId="9937" xr:uid="{FEB9B6B2-66D5-419C-AE50-FDB67355259E}"/>
    <cellStyle name="Output 5 4 3 2" xfId="17013" xr:uid="{6371472F-501F-4F20-BA2F-02194FD36F46}"/>
    <cellStyle name="Output 5 4 3 2 2" xfId="42146" xr:uid="{5D8CFC9F-7376-4FDF-AF80-59DC98FE0B20}"/>
    <cellStyle name="Output 5 4 3 3" xfId="22125" xr:uid="{FA0510C8-7D0B-453D-9516-BF2C0101303F}"/>
    <cellStyle name="Output 5 4 3 3 2" xfId="47258" xr:uid="{E18E869B-ED72-462E-8905-10AB93D4C2BB}"/>
    <cellStyle name="Output 5 4 3 4" xfId="27310" xr:uid="{F641FEEB-738D-43C3-87D8-736E13A6917C}"/>
    <cellStyle name="Output 5 4 3 4 2" xfId="52443" xr:uid="{28477D1E-5DBA-4FA2-A447-B1714D5ED443}"/>
    <cellStyle name="Output 5 4 3 5" xfId="35078" xr:uid="{1E1034CA-D865-44CD-93EF-14A93FCE6D7D}"/>
    <cellStyle name="Output 5 4 4" xfId="7834" xr:uid="{2F6800C9-0821-4CC1-8A2A-2AFC22FFF4B9}"/>
    <cellStyle name="Output 5 4 4 2" xfId="15193" xr:uid="{B230B0A0-23F4-4830-9EC8-50DC3D04E215}"/>
    <cellStyle name="Output 5 4 4 2 2" xfId="40326" xr:uid="{4F28A5FD-BDB3-4D3A-AF28-7D5DC4201323}"/>
    <cellStyle name="Output 5 4 4 3" xfId="20407" xr:uid="{00DED8AC-4002-4373-AC67-880339C0A3D9}"/>
    <cellStyle name="Output 5 4 4 3 2" xfId="45540" xr:uid="{5871EB16-94A3-47E5-AA29-DDDDA5576086}"/>
    <cellStyle name="Output 5 4 4 4" xfId="25730" xr:uid="{4031050E-EFF4-4E22-9C2B-5235966DB88D}"/>
    <cellStyle name="Output 5 4 4 4 2" xfId="50863" xr:uid="{CB24B348-9CA8-4430-AB4F-B8C238B897D6}"/>
    <cellStyle name="Output 5 4 4 5" xfId="32981" xr:uid="{66525FD6-F393-46E9-86CB-CDEE00D6DFF3}"/>
    <cellStyle name="Output 5 4 5" xfId="7955" xr:uid="{86A518BD-D3F5-40BD-ABA1-18014FF65F95}"/>
    <cellStyle name="Output 5 4 5 2" xfId="15309" xr:uid="{8ED35E10-C37D-42DF-AAA6-D0E70262820B}"/>
    <cellStyle name="Output 5 4 5 2 2" xfId="40442" xr:uid="{ACE9B179-3A7F-47E6-85EA-33BA84E2C821}"/>
    <cellStyle name="Output 5 4 5 3" xfId="20518" xr:uid="{6DDE2E53-945B-4B68-86E8-BC39F4F91C92}"/>
    <cellStyle name="Output 5 4 5 3 2" xfId="45651" xr:uid="{E0201AB5-F62B-4DAD-9AF8-3D421D2A5EB8}"/>
    <cellStyle name="Output 5 4 5 4" xfId="25838" xr:uid="{82C43B39-6391-458B-82C9-6AA388F957CA}"/>
    <cellStyle name="Output 5 4 5 4 2" xfId="50971" xr:uid="{33D75212-A4C2-4525-9191-E8EA8ACAAD73}"/>
    <cellStyle name="Output 5 4 5 5" xfId="33098" xr:uid="{1436700E-7AE6-489F-9D24-903790E295E5}"/>
    <cellStyle name="Output 5 4 6" xfId="13529" xr:uid="{BAE791A7-1896-4D33-AFCA-E811568516F1}"/>
    <cellStyle name="Output 5 4 6 2" xfId="38663" xr:uid="{92C0758A-24FE-4C4C-B758-3989C2914051}"/>
    <cellStyle name="Output 5 4 7" xfId="13389" xr:uid="{9CA97378-25B1-492A-9B3C-3FB96C11719D}"/>
    <cellStyle name="Output 5 4 7 2" xfId="38523" xr:uid="{6E7C4F10-B06E-4B9D-9397-3D28E7183796}"/>
    <cellStyle name="Output 5 4 8" xfId="20943" xr:uid="{5C743DCC-8334-45E6-9B2A-FD4F9715A86F}"/>
    <cellStyle name="Output 5 4 8 2" xfId="46076" xr:uid="{F551A60F-DF54-448E-B0A7-DAD867CDCCEF}"/>
    <cellStyle name="Output 5 4 9" xfId="31007" xr:uid="{ED93BE40-C26F-4B64-AFE5-6A08D946C136}"/>
    <cellStyle name="Output 5 5" xfId="3174" xr:uid="{9DB3330B-A2AC-4562-BD4B-332B1B208013}"/>
    <cellStyle name="Output 5 5 10" xfId="6754" xr:uid="{56B5175C-DFB0-4176-A6A4-D7C501A5371D}"/>
    <cellStyle name="Output 5 5 2" xfId="9627" xr:uid="{10CCA732-3D82-413A-B169-195BA4147A1F}"/>
    <cellStyle name="Output 5 5 2 2" xfId="16707" xr:uid="{BECAC7A8-2AA9-4649-8E20-458E5185B688}"/>
    <cellStyle name="Output 5 5 2 2 2" xfId="41840" xr:uid="{495C5AAC-0C8E-40C9-B68B-C696B7A58614}"/>
    <cellStyle name="Output 5 5 2 3" xfId="21819" xr:uid="{497AFDE6-3043-45DB-99B6-C672D1EFCB6E}"/>
    <cellStyle name="Output 5 5 2 3 2" xfId="46952" xr:uid="{108B293D-2A0A-4DA4-BBFE-2E3B6CF44BC1}"/>
    <cellStyle name="Output 5 5 2 4" xfId="27008" xr:uid="{C159EFA9-EFAA-4E20-8213-656AFDCC66DD}"/>
    <cellStyle name="Output 5 5 2 4 2" xfId="52141" xr:uid="{FD6FDDF6-F66E-4E48-B835-2C8685DA8CE0}"/>
    <cellStyle name="Output 5 5 2 5" xfId="34769" xr:uid="{91E95724-B935-4809-9D60-B5557137ED70}"/>
    <cellStyle name="Output 5 5 3" xfId="10735" xr:uid="{188C63B2-EA60-44DB-94BA-444D850472A4}"/>
    <cellStyle name="Output 5 5 3 2" xfId="17811" xr:uid="{8656DC19-2029-42D1-B23F-BD7A6CE73BB9}"/>
    <cellStyle name="Output 5 5 3 2 2" xfId="42944" xr:uid="{3893F8FF-2F65-4AF3-A090-2334CD44C01B}"/>
    <cellStyle name="Output 5 5 3 3" xfId="22923" xr:uid="{BCCB8E29-849E-4A95-841C-4FC864FE1553}"/>
    <cellStyle name="Output 5 5 3 3 2" xfId="48056" xr:uid="{6E4CB5E3-D994-4EF5-8B0F-73F25D2E2FA5}"/>
    <cellStyle name="Output 5 5 3 4" xfId="28108" xr:uid="{85B0331F-4920-4BF8-8FC7-5A55A2791A23}"/>
    <cellStyle name="Output 5 5 3 4 2" xfId="53241" xr:uid="{3560DDFB-2880-429D-9306-792A42329AEF}"/>
    <cellStyle name="Output 5 5 3 5" xfId="35876" xr:uid="{95024BDF-6C7D-4E70-8435-72259B233159}"/>
    <cellStyle name="Output 5 5 4" xfId="11488" xr:uid="{66592536-4B29-4DB9-A4E8-E6E02DB05AAD}"/>
    <cellStyle name="Output 5 5 4 2" xfId="18562" xr:uid="{5F769AC2-A346-4A6A-9F0A-4074E2301D6C}"/>
    <cellStyle name="Output 5 5 4 2 2" xfId="43695" xr:uid="{E50D1DB5-A713-4452-BF1B-A44F0C3960CF}"/>
    <cellStyle name="Output 5 5 4 3" xfId="23674" xr:uid="{D3255805-E934-4E98-82E8-A863C374B739}"/>
    <cellStyle name="Output 5 5 4 3 2" xfId="48807" xr:uid="{0F66E836-1388-44C7-89A3-020CB82618E4}"/>
    <cellStyle name="Output 5 5 4 4" xfId="28859" xr:uid="{C801FE05-BEB1-4137-93AF-66F95D17D875}"/>
    <cellStyle name="Output 5 5 4 4 2" xfId="53992" xr:uid="{16DD7BCB-15D7-48E9-899B-05618C1E7BFE}"/>
    <cellStyle name="Output 5 5 4 5" xfId="36627" xr:uid="{338A8F00-09EF-487E-BB23-20AACE0BD98C}"/>
    <cellStyle name="Output 5 5 5" xfId="12135" xr:uid="{E54E05BA-5518-4EBA-93A2-0BBA4002514B}"/>
    <cellStyle name="Output 5 5 5 2" xfId="19209" xr:uid="{D87C67F5-0F21-4410-B0F8-473D98CD702F}"/>
    <cellStyle name="Output 5 5 5 2 2" xfId="44342" xr:uid="{3C67188D-E7D0-49D7-99F9-BA22E5D69721}"/>
    <cellStyle name="Output 5 5 5 3" xfId="24321" xr:uid="{BD8DAD28-7F84-4E24-BA55-87AB6A3B1B09}"/>
    <cellStyle name="Output 5 5 5 3 2" xfId="49454" xr:uid="{F66E7C1D-8E2F-4A7F-925B-775CB762C1E7}"/>
    <cellStyle name="Output 5 5 5 4" xfId="29506" xr:uid="{3E0A3037-3312-4202-BE59-1A2921B8750D}"/>
    <cellStyle name="Output 5 5 5 4 2" xfId="54639" xr:uid="{9C47617F-2F52-4116-902B-DF9A3AAD9877}"/>
    <cellStyle name="Output 5 5 5 5" xfId="37274" xr:uid="{A6EF6F79-FAB8-4433-B121-1C813A7F903E}"/>
    <cellStyle name="Output 5 5 6" xfId="14181" xr:uid="{12F2695C-F50A-4AC7-BC16-853B3AD5F451}"/>
    <cellStyle name="Output 5 5 6 2" xfId="39314" xr:uid="{420F332A-FA0A-4F4B-BEE6-F8C3B0503433}"/>
    <cellStyle name="Output 5 5 7" xfId="19438" xr:uid="{782B40D4-A0D4-4F3A-83EC-33D041A3B540}"/>
    <cellStyle name="Output 5 5 7 2" xfId="44571" xr:uid="{A7D0210A-B4E4-448A-A80E-3827A233B5BF}"/>
    <cellStyle name="Output 5 5 8" xfId="24778" xr:uid="{136A66CF-618A-4DAD-9A3B-A0B5B476C74F}"/>
    <cellStyle name="Output 5 5 8 2" xfId="49911" xr:uid="{97E7400C-E21E-4E17-8CF9-FEB2DD3FB20F}"/>
    <cellStyle name="Output 5 5 9" xfId="31910" xr:uid="{5B0D5D0C-9C4B-45B2-9D05-204D8CAE69B3}"/>
    <cellStyle name="Output 5 6" xfId="3665" xr:uid="{7EAC57E8-341A-4F33-8D70-084A59AAB0BE}"/>
    <cellStyle name="Output 5 6 10" xfId="6854" xr:uid="{3A1A0D8D-38FD-4FFE-B906-0DBAA0B01FA1}"/>
    <cellStyle name="Output 5 6 2" xfId="9727" xr:uid="{18FEA0F9-94C6-4A3E-8240-5E919C882A3C}"/>
    <cellStyle name="Output 5 6 2 2" xfId="16807" xr:uid="{BDCB314A-954D-4222-B0B7-B0E065987472}"/>
    <cellStyle name="Output 5 6 2 2 2" xfId="41940" xr:uid="{3BC6A04E-BEC5-4804-97A8-7EE78B58C470}"/>
    <cellStyle name="Output 5 6 2 3" xfId="21919" xr:uid="{503D2F0F-0A1E-4DB5-A242-1FAB2E837031}"/>
    <cellStyle name="Output 5 6 2 3 2" xfId="47052" xr:uid="{3C2B9F31-88DE-4CAD-A304-C398DDE3BCD4}"/>
    <cellStyle name="Output 5 6 2 4" xfId="27108" xr:uid="{746231A0-8785-43FC-A7DF-CF45E3425B87}"/>
    <cellStyle name="Output 5 6 2 4 2" xfId="52241" xr:uid="{B86A7A78-1D15-46AA-986A-7415F972FDDE}"/>
    <cellStyle name="Output 5 6 2 5" xfId="34869" xr:uid="{2BCEB7D6-37D8-4BD2-ACA4-BDDC664EC035}"/>
    <cellStyle name="Output 5 6 3" xfId="10835" xr:uid="{8E6FC5FC-DDA9-40EA-BFEF-DC78505A5FB0}"/>
    <cellStyle name="Output 5 6 3 2" xfId="17911" xr:uid="{8266C0A4-DBCE-432B-B35D-B9AFE262D34D}"/>
    <cellStyle name="Output 5 6 3 2 2" xfId="43044" xr:uid="{7869B10B-1CA1-43E6-8A29-755C3DB32237}"/>
    <cellStyle name="Output 5 6 3 3" xfId="23023" xr:uid="{E2CBE41F-D0D2-47A3-B8A1-72DE79734D72}"/>
    <cellStyle name="Output 5 6 3 3 2" xfId="48156" xr:uid="{166CC2D7-3A02-46E2-9F2A-5FEDC27F251C}"/>
    <cellStyle name="Output 5 6 3 4" xfId="28208" xr:uid="{6FB2303C-3C08-4720-BFD3-6B77360FDA41}"/>
    <cellStyle name="Output 5 6 3 4 2" xfId="53341" xr:uid="{C72066CC-8DB3-49C3-93C9-52BF7EA06C85}"/>
    <cellStyle name="Output 5 6 3 5" xfId="35976" xr:uid="{19A560B3-1C9D-491B-8507-0714B0C53CB7}"/>
    <cellStyle name="Output 5 6 4" xfId="11588" xr:uid="{DD52AD0A-DC3C-4914-9C26-64B5044DA39F}"/>
    <cellStyle name="Output 5 6 4 2" xfId="18662" xr:uid="{F76353E0-1437-4650-96BE-1AA624951E37}"/>
    <cellStyle name="Output 5 6 4 2 2" xfId="43795" xr:uid="{20AFF0F5-0F65-4DAA-B6CC-8B606240794D}"/>
    <cellStyle name="Output 5 6 4 3" xfId="23774" xr:uid="{4BD93D2A-F11E-4A5B-B166-469D446300B9}"/>
    <cellStyle name="Output 5 6 4 3 2" xfId="48907" xr:uid="{C3DFC200-FF27-4726-93DB-5636CBEE458A}"/>
    <cellStyle name="Output 5 6 4 4" xfId="28959" xr:uid="{A040AA66-EE46-4AE2-94D3-453E3EE2179B}"/>
    <cellStyle name="Output 5 6 4 4 2" xfId="54092" xr:uid="{916551E5-9FED-44BF-946F-05A2541A9D8F}"/>
    <cellStyle name="Output 5 6 4 5" xfId="36727" xr:uid="{35E4DBA2-DA4C-4EF1-851C-433D8E4984C1}"/>
    <cellStyle name="Output 5 6 5" xfId="12235" xr:uid="{BEB667C0-310B-4FDB-AE6C-F0CDE98EF6C1}"/>
    <cellStyle name="Output 5 6 5 2" xfId="19309" xr:uid="{B6ABF482-D300-4575-BFCA-D3ACE541A2BC}"/>
    <cellStyle name="Output 5 6 5 2 2" xfId="44442" xr:uid="{BF6F6564-E597-464F-8559-CE3DC679FD5D}"/>
    <cellStyle name="Output 5 6 5 3" xfId="24421" xr:uid="{5E01F492-84E1-4169-A438-6368B1839666}"/>
    <cellStyle name="Output 5 6 5 3 2" xfId="49554" xr:uid="{5524A214-CFFF-4274-8490-FA4CC04B380A}"/>
    <cellStyle name="Output 5 6 5 4" xfId="29606" xr:uid="{EF4A4D22-3A07-42A6-80D9-092D8A105F99}"/>
    <cellStyle name="Output 5 6 5 4 2" xfId="54739" xr:uid="{833C8955-3E95-45EF-9772-C1489AF4F683}"/>
    <cellStyle name="Output 5 6 5 5" xfId="37374" xr:uid="{DEC6DEA3-2718-4C42-8175-52A3555B6B20}"/>
    <cellStyle name="Output 5 6 6" xfId="14281" xr:uid="{A0E4E0F0-A226-4403-8ED2-CF7CEB6E54E6}"/>
    <cellStyle name="Output 5 6 6 2" xfId="39414" xr:uid="{BC9AE436-0AE2-4D5E-B2D9-6E5A55C0A04C}"/>
    <cellStyle name="Output 5 6 7" xfId="19538" xr:uid="{A7283709-9CD3-4500-BE7A-B8514C4AD84B}"/>
    <cellStyle name="Output 5 6 7 2" xfId="44671" xr:uid="{D47F927D-D09B-45DA-BE05-E1D5F840BF87}"/>
    <cellStyle name="Output 5 6 8" xfId="24878" xr:uid="{8528A9CB-DC6F-41D1-8837-2601E7922EE8}"/>
    <cellStyle name="Output 5 6 8 2" xfId="50011" xr:uid="{47CB4042-6DC6-417E-BF70-E012BA8BA590}"/>
    <cellStyle name="Output 5 6 9" xfId="32010" xr:uid="{6B1302C1-BB45-4244-8656-23B73326D392}"/>
    <cellStyle name="Output 5 7" xfId="4044" xr:uid="{1B73BC72-3745-446A-998F-DB9982202142}"/>
    <cellStyle name="Output 5 7 10" xfId="6895" xr:uid="{57B0F570-321E-4AD0-A6F8-27541B20344B}"/>
    <cellStyle name="Output 5 7 2" xfId="9768" xr:uid="{D3E443EA-7739-4B24-A765-6AA4B2BEF1A0}"/>
    <cellStyle name="Output 5 7 2 2" xfId="16848" xr:uid="{86E3E7EE-2DA0-461E-B0D9-EA228061FA46}"/>
    <cellStyle name="Output 5 7 2 2 2" xfId="41981" xr:uid="{FC8C6341-A430-4481-873A-C9B944499C1A}"/>
    <cellStyle name="Output 5 7 2 3" xfId="21960" xr:uid="{D443B85A-8B84-4DF6-850B-DA6F16913DB1}"/>
    <cellStyle name="Output 5 7 2 3 2" xfId="47093" xr:uid="{50AF9AEE-65EA-4347-BAE1-7CE720EB4396}"/>
    <cellStyle name="Output 5 7 2 4" xfId="27149" xr:uid="{DC7367CA-C35E-488E-8282-77F0C29FAC83}"/>
    <cellStyle name="Output 5 7 2 4 2" xfId="52282" xr:uid="{16342201-7F3F-4F6D-BEAB-E6598FA4B96F}"/>
    <cellStyle name="Output 5 7 2 5" xfId="34910" xr:uid="{B79E43BF-BD1F-4253-A119-AE1BD69D5711}"/>
    <cellStyle name="Output 5 7 3" xfId="10876" xr:uid="{409BE642-5222-42CE-BD5E-40838581BDD1}"/>
    <cellStyle name="Output 5 7 3 2" xfId="17952" xr:uid="{5FF9C151-13D7-448C-8E87-77ECEE9B8CF3}"/>
    <cellStyle name="Output 5 7 3 2 2" xfId="43085" xr:uid="{B2737BAB-B073-4826-BBE9-D683EF874B27}"/>
    <cellStyle name="Output 5 7 3 3" xfId="23064" xr:uid="{6535B72E-E50E-4FE1-916C-6EEF7E8A194F}"/>
    <cellStyle name="Output 5 7 3 3 2" xfId="48197" xr:uid="{64FE19F0-D39B-4901-9532-FDD9FA3EC740}"/>
    <cellStyle name="Output 5 7 3 4" xfId="28249" xr:uid="{60F68391-7D4F-44ED-8027-781B8581DFB3}"/>
    <cellStyle name="Output 5 7 3 4 2" xfId="53382" xr:uid="{1FEE7854-FD82-4DA8-9393-5BC9F2706570}"/>
    <cellStyle name="Output 5 7 3 5" xfId="36017" xr:uid="{3920BF52-0D42-4F5D-B3FA-CDF670BA0C7F}"/>
    <cellStyle name="Output 5 7 4" xfId="11629" xr:uid="{0C515180-EBE1-4B28-8CE7-F26570A5E40A}"/>
    <cellStyle name="Output 5 7 4 2" xfId="18703" xr:uid="{D042ECE7-6A1F-4BC7-9AF5-737768E1FA47}"/>
    <cellStyle name="Output 5 7 4 2 2" xfId="43836" xr:uid="{DABA4AE6-9D59-47E0-89F4-4450B4B8C88E}"/>
    <cellStyle name="Output 5 7 4 3" xfId="23815" xr:uid="{F5DFB8BB-62B3-47E2-AFC7-7D145CF86111}"/>
    <cellStyle name="Output 5 7 4 3 2" xfId="48948" xr:uid="{8B74EFF1-60CD-454B-9987-DC5684DE89F8}"/>
    <cellStyle name="Output 5 7 4 4" xfId="29000" xr:uid="{AECB1044-AB75-4299-BB10-8EABFB1DD832}"/>
    <cellStyle name="Output 5 7 4 4 2" xfId="54133" xr:uid="{67C64ED8-BB59-433E-8130-C8FD7E04BC34}"/>
    <cellStyle name="Output 5 7 4 5" xfId="36768" xr:uid="{38101878-5D30-4F59-B0C6-F5736E77D63F}"/>
    <cellStyle name="Output 5 7 5" xfId="12276" xr:uid="{62F646E2-C46E-465E-8BE1-A7A9A6108A01}"/>
    <cellStyle name="Output 5 7 5 2" xfId="19350" xr:uid="{156C3606-E4F5-49A4-AD4E-62BBBF9D30E7}"/>
    <cellStyle name="Output 5 7 5 2 2" xfId="44483" xr:uid="{2A4C6FA8-2E97-42CE-9D2D-7034FB6F834D}"/>
    <cellStyle name="Output 5 7 5 3" xfId="24462" xr:uid="{5F2B7960-70F9-442C-AA47-A061A7F7540E}"/>
    <cellStyle name="Output 5 7 5 3 2" xfId="49595" xr:uid="{B2A1E6C7-A977-4AD1-A1DC-A74590B6F806}"/>
    <cellStyle name="Output 5 7 5 4" xfId="29647" xr:uid="{455B99BA-655C-4BF6-BD81-2BC2C14F6511}"/>
    <cellStyle name="Output 5 7 5 4 2" xfId="54780" xr:uid="{DC7693E3-7991-47BC-AD3B-3A073D333895}"/>
    <cellStyle name="Output 5 7 5 5" xfId="37415" xr:uid="{4A4EA1FD-65FE-4010-8261-FB1842AE99CB}"/>
    <cellStyle name="Output 5 7 6" xfId="14322" xr:uid="{C5EE7DA3-B1FF-4A1C-B4B3-43C9896CC5D0}"/>
    <cellStyle name="Output 5 7 6 2" xfId="39455" xr:uid="{4A500569-120D-469F-BBE3-60191BDE648C}"/>
    <cellStyle name="Output 5 7 7" xfId="19579" xr:uid="{41E2B9B6-B729-4870-B211-82DB9B752633}"/>
    <cellStyle name="Output 5 7 7 2" xfId="44712" xr:uid="{C9091042-20E5-42CE-AD09-FC718A76CE2C}"/>
    <cellStyle name="Output 5 7 8" xfId="24919" xr:uid="{3FF6A26C-E9F6-4968-AC41-6A9A9265FD2A}"/>
    <cellStyle name="Output 5 7 8 2" xfId="50052" xr:uid="{B95148F7-7050-4424-A488-06FF2912DA48}"/>
    <cellStyle name="Output 5 7 9" xfId="32051" xr:uid="{03C6B4DC-AA1E-4AB8-8FF2-B5DC4FC1B9ED}"/>
    <cellStyle name="Output 5 8" xfId="2857" xr:uid="{CA600FE6-7D35-4CA7-A7BE-D19792FC2905}"/>
    <cellStyle name="Output 5 8 2" xfId="14914" xr:uid="{5901F3C3-E9A1-49A8-9954-E2B7720CAADF}"/>
    <cellStyle name="Output 5 8 2 2" xfId="40047" xr:uid="{3219713E-1F87-4496-BB98-4CEF6DB9A5A4}"/>
    <cellStyle name="Output 5 8 3" xfId="20145" xr:uid="{C7F426EC-154C-48E1-89E5-A5A1C9E7CA82}"/>
    <cellStyle name="Output 5 8 3 2" xfId="45278" xr:uid="{0DDD2F33-735C-4046-AB88-0D467751F10D}"/>
    <cellStyle name="Output 5 8 4" xfId="25468" xr:uid="{6445638B-FD53-49EC-8644-0A4CD7E762EC}"/>
    <cellStyle name="Output 5 8 4 2" xfId="50601" xr:uid="{C651D5C6-33DA-409A-80DE-3823DD0821DC}"/>
    <cellStyle name="Output 5 8 5" xfId="32650" xr:uid="{19CAB340-2287-4707-9379-943ECBC49A09}"/>
    <cellStyle name="Output 5 8 6" xfId="7501" xr:uid="{973EA8AE-F35D-4D77-9938-6BE61E56D31D}"/>
    <cellStyle name="Output 5 9" xfId="4105" xr:uid="{3DD4DC54-8306-4ACD-92E1-313CA1D2BE0A}"/>
    <cellStyle name="Output 5 9 2" xfId="30044" xr:uid="{774BCCC4-084E-4C3D-BA8E-FBFCF6D02829}"/>
    <cellStyle name="Output 6" xfId="1581" xr:uid="{00000000-0005-0000-0000-00000F070000}"/>
    <cellStyle name="Output 6 2" xfId="3396" xr:uid="{F5ABA982-325C-49D8-BEAE-51FD5E353021}"/>
    <cellStyle name="Output 6 2 2" xfId="8233" xr:uid="{64B26255-30A4-4DD9-8D06-0A10176A2C34}"/>
    <cellStyle name="Output 6 2 2 2" xfId="15571" xr:uid="{8196F3E2-E43B-4CB6-9E7A-F6EEC5BD7BEF}"/>
    <cellStyle name="Output 6 2 2 2 2" xfId="40704" xr:uid="{A0B6AAF2-7B9E-4B5F-8163-DE71F767F2E3}"/>
    <cellStyle name="Output 6 2 2 3" xfId="20762" xr:uid="{871FA942-29FE-4950-84B7-07BD795F9945}"/>
    <cellStyle name="Output 6 2 2 3 2" xfId="45895" xr:uid="{5E6842BB-079F-4158-8B62-68680A5670E4}"/>
    <cellStyle name="Output 6 2 2 4" xfId="26079" xr:uid="{8B021109-E287-423E-BD37-CD9C4E41B736}"/>
    <cellStyle name="Output 6 2 2 4 2" xfId="51212" xr:uid="{726D4F44-5A93-474C-AA33-2199D34DDCB2}"/>
    <cellStyle name="Output 6 2 2 5" xfId="33375" xr:uid="{5BEE58B0-5995-49A9-BE02-D78A8BCEAF39}"/>
    <cellStyle name="Output 6 2 3" xfId="9148" xr:uid="{0483490D-96C8-4747-9C8D-BC916E5375C2}"/>
    <cellStyle name="Output 6 2 3 2" xfId="16320" xr:uid="{B30A7BA8-C381-444B-A2F0-45190E23B346}"/>
    <cellStyle name="Output 6 2 3 2 2" xfId="41453" xr:uid="{2FBF556B-338A-47F5-B75D-08590FC53F59}"/>
    <cellStyle name="Output 6 2 3 3" xfId="21458" xr:uid="{193568AD-1216-42ED-87DD-7EE772593290}"/>
    <cellStyle name="Output 6 2 3 3 2" xfId="46591" xr:uid="{4ED8BE80-1598-4002-9864-C34B2F61524E}"/>
    <cellStyle name="Output 6 2 3 4" xfId="26672" xr:uid="{DDB1F292-A250-4181-98BA-7B5101162BAE}"/>
    <cellStyle name="Output 6 2 3 4 2" xfId="51805" xr:uid="{8A9F564C-D7AA-4072-931B-30D8B2F03CE0}"/>
    <cellStyle name="Output 6 2 3 5" xfId="34290" xr:uid="{63FA07BE-A0D0-4542-9D60-95FAF72E3E14}"/>
    <cellStyle name="Output 6 2 4" xfId="7706" xr:uid="{A814EC86-88BE-417A-AA96-6B4C959C2796}"/>
    <cellStyle name="Output 6 2 4 2" xfId="15066" xr:uid="{73399683-4C27-4259-916D-501268916CA8}"/>
    <cellStyle name="Output 6 2 4 2 2" xfId="40199" xr:uid="{9CFBFA1A-82D4-4EBF-BA63-3EEBE69B96BC}"/>
    <cellStyle name="Output 6 2 4 3" xfId="20281" xr:uid="{63FB6520-CF6F-417A-BCF4-7ED7C4AAD77B}"/>
    <cellStyle name="Output 6 2 4 3 2" xfId="45414" xr:uid="{410B494C-8A06-48EA-9CFC-ED5591E4A53D}"/>
    <cellStyle name="Output 6 2 4 4" xfId="25604" xr:uid="{E0E39390-3E14-4ED8-B10D-E755AF093D29}"/>
    <cellStyle name="Output 6 2 4 4 2" xfId="50737" xr:uid="{4CED6502-4610-4F80-B54E-ED942BA4638B}"/>
    <cellStyle name="Output 6 2 4 5" xfId="32853" xr:uid="{F8FB4890-84FE-493F-B8CF-C1FD462EEC36}"/>
    <cellStyle name="Output 6 2 5" xfId="8563" xr:uid="{0F9DB089-0D3C-428A-B415-40BA2231A50A}"/>
    <cellStyle name="Output 6 2 5 2" xfId="15825" xr:uid="{E8A7DD01-70FB-4F1C-A7B7-447929B7D4FF}"/>
    <cellStyle name="Output 6 2 5 2 2" xfId="40958" xr:uid="{C7E2481E-4718-457B-8653-DAEC725E1E52}"/>
    <cellStyle name="Output 6 2 5 3" xfId="21028" xr:uid="{503C3049-AC5D-4283-8A53-9C641ADA69FB}"/>
    <cellStyle name="Output 6 2 5 3 2" xfId="46161" xr:uid="{07A217B2-6E38-461A-B0C6-461F61B8A8B2}"/>
    <cellStyle name="Output 6 2 5 4" xfId="26241" xr:uid="{187C0DBF-9C94-4C60-9E4A-21A8F5490E65}"/>
    <cellStyle name="Output 6 2 5 4 2" xfId="51374" xr:uid="{F03FEC48-C70E-4ADE-B6FE-1392D6984AFA}"/>
    <cellStyle name="Output 6 2 5 5" xfId="33705" xr:uid="{DDFFAEBA-6CA8-45BC-8C61-29CD5C90E76A}"/>
    <cellStyle name="Output 6 2 6" xfId="15427" xr:uid="{C1DEAAFC-B592-4436-98D4-0E988171BBF2}"/>
    <cellStyle name="Output 6 2 6 2" xfId="40560" xr:uid="{0269A014-BE37-49BA-B440-F1C8B8CC9AAF}"/>
    <cellStyle name="Output 6 2 7" xfId="15786" xr:uid="{04A3A147-F599-48B0-B86D-8686036B3BA6}"/>
    <cellStyle name="Output 6 2 7 2" xfId="40919" xr:uid="{754DBE25-7F6D-4C15-9BAF-07D62C1D11DD}"/>
    <cellStyle name="Output 6 2 8" xfId="30603" xr:uid="{A9B9CB6E-5555-4A7C-ABD7-3D42B18B458C}"/>
    <cellStyle name="Output 6 2 9" xfId="5104" xr:uid="{A4695B31-7BB2-43BD-ABFE-98B559BE4E69}"/>
    <cellStyle name="Output 6 3" xfId="3087" xr:uid="{A033649A-1108-4A38-8F6D-50C1EFFC378B}"/>
    <cellStyle name="Output 6 3 10" xfId="6687" xr:uid="{62C36B4E-DAE0-4071-AED8-94A778A8C50C}"/>
    <cellStyle name="Output 6 3 2" xfId="9560" xr:uid="{7434E55E-0CE2-453F-B61B-876571FFA31B}"/>
    <cellStyle name="Output 6 3 2 2" xfId="16640" xr:uid="{F1FB0C79-E3A1-4161-9CD1-E635A77A32F1}"/>
    <cellStyle name="Output 6 3 2 2 2" xfId="41773" xr:uid="{DC96F3AF-2DF4-417F-92D2-3F6F1029DF8C}"/>
    <cellStyle name="Output 6 3 2 3" xfId="21752" xr:uid="{E6AE07A9-AD01-42D6-852F-90E6CE01E8C4}"/>
    <cellStyle name="Output 6 3 2 3 2" xfId="46885" xr:uid="{27BA6417-389C-4165-A299-D69ADAA1DBBD}"/>
    <cellStyle name="Output 6 3 2 4" xfId="26941" xr:uid="{9AB38998-A91D-4F53-8C38-FC549B611B55}"/>
    <cellStyle name="Output 6 3 2 4 2" xfId="52074" xr:uid="{7E3A5235-EE78-4CD2-BBDA-1871A1DB0960}"/>
    <cellStyle name="Output 6 3 2 5" xfId="34702" xr:uid="{E836473A-E82C-4A8D-AA85-3569A2D683A4}"/>
    <cellStyle name="Output 6 3 3" xfId="10668" xr:uid="{DD843617-1430-49FF-B0F9-6E8AE064DC77}"/>
    <cellStyle name="Output 6 3 3 2" xfId="17744" xr:uid="{6174537B-884D-4D82-BB7C-05F6CD7A27D5}"/>
    <cellStyle name="Output 6 3 3 2 2" xfId="42877" xr:uid="{82A2D217-129D-4DEE-A0BA-ECE13215B4DD}"/>
    <cellStyle name="Output 6 3 3 3" xfId="22856" xr:uid="{D7861CF2-D699-46D6-A957-EB4DAE8A2F9A}"/>
    <cellStyle name="Output 6 3 3 3 2" xfId="47989" xr:uid="{2710976D-BFF3-47A8-A6CC-C7CD31532262}"/>
    <cellStyle name="Output 6 3 3 4" xfId="28041" xr:uid="{13E73ACF-BCFA-4546-8D88-D9A3F625DC9F}"/>
    <cellStyle name="Output 6 3 3 4 2" xfId="53174" xr:uid="{0946622D-9354-42FC-975F-78751627CEFB}"/>
    <cellStyle name="Output 6 3 3 5" xfId="35809" xr:uid="{73C59444-D552-4F66-8D0E-10572F3FC3B7}"/>
    <cellStyle name="Output 6 3 4" xfId="11421" xr:uid="{123723C3-E7D6-483F-A37C-A91391DF8B11}"/>
    <cellStyle name="Output 6 3 4 2" xfId="18495" xr:uid="{1208D36D-D72B-4994-A79C-8A5D18A0B3F1}"/>
    <cellStyle name="Output 6 3 4 2 2" xfId="43628" xr:uid="{6F747CD9-4AFA-4B94-9431-4D7AFB49B0F7}"/>
    <cellStyle name="Output 6 3 4 3" xfId="23607" xr:uid="{0C191EFB-56E2-4813-9766-D93E6A75EC2C}"/>
    <cellStyle name="Output 6 3 4 3 2" xfId="48740" xr:uid="{F91A0F21-8B01-4246-AF4F-D7439F3B7BE1}"/>
    <cellStyle name="Output 6 3 4 4" xfId="28792" xr:uid="{CA8B5F24-EB47-4703-A2A7-36FE03EA9BB7}"/>
    <cellStyle name="Output 6 3 4 4 2" xfId="53925" xr:uid="{AF479C65-720C-4E24-B43A-4E9BD71EB9B0}"/>
    <cellStyle name="Output 6 3 4 5" xfId="36560" xr:uid="{5A313D2C-AC27-4421-9F08-80CE67E32F37}"/>
    <cellStyle name="Output 6 3 5" xfId="12068" xr:uid="{2BDE6114-95D5-45BC-A74E-D39D20C97746}"/>
    <cellStyle name="Output 6 3 5 2" xfId="19142" xr:uid="{84A89AA4-BBF2-4468-AA27-4EDCC2EB47DA}"/>
    <cellStyle name="Output 6 3 5 2 2" xfId="44275" xr:uid="{A992B6E7-8278-47EE-ADDD-29AB276E2037}"/>
    <cellStyle name="Output 6 3 5 3" xfId="24254" xr:uid="{0F20A5D4-D9E7-4179-97BB-641FE769EB8E}"/>
    <cellStyle name="Output 6 3 5 3 2" xfId="49387" xr:uid="{9A0293EA-891D-4742-8FC6-C54CE7A846ED}"/>
    <cellStyle name="Output 6 3 5 4" xfId="29439" xr:uid="{98BCA9C9-0247-4185-80F5-54928E0D9D34}"/>
    <cellStyle name="Output 6 3 5 4 2" xfId="54572" xr:uid="{008DC6F4-6A5A-42C6-BD7B-5304092D7BF5}"/>
    <cellStyle name="Output 6 3 5 5" xfId="37207" xr:uid="{B81CE2D3-9A42-41F7-A6BC-EBAF9CAB0AC7}"/>
    <cellStyle name="Output 6 3 6" xfId="14120" xr:uid="{728434B7-A97D-48AF-B866-A40E275ACC27}"/>
    <cellStyle name="Output 6 3 6 2" xfId="39253" xr:uid="{621BFB40-A67A-4086-8E01-8466F7C59AA3}"/>
    <cellStyle name="Output 6 3 7" xfId="12316" xr:uid="{332E86BE-E427-4000-8C1A-FECE56F1B10A}"/>
    <cellStyle name="Output 6 3 7 2" xfId="37454" xr:uid="{DD994367-9291-4799-B515-BA998293BE06}"/>
    <cellStyle name="Output 6 3 8" xfId="24711" xr:uid="{E188F9AC-D031-4541-9C25-91D8CA581CC7}"/>
    <cellStyle name="Output 6 3 8 2" xfId="49844" xr:uid="{4E80613A-4A4A-41C3-98D0-6B2B8FD0F448}"/>
    <cellStyle name="Output 6 3 9" xfId="31843" xr:uid="{BFC9938F-9990-43DC-B86A-8FC7F44557FE}"/>
    <cellStyle name="Output 6 4" xfId="3173" xr:uid="{9528A646-390C-417D-8D66-5F574D3DFC87}"/>
    <cellStyle name="Output 6 4 10" xfId="6243" xr:uid="{A38E28BC-1F38-4399-B357-69E258003354}"/>
    <cellStyle name="Output 6 4 2" xfId="9111" xr:uid="{0DC54308-1592-4158-AC06-90EE61322ECF}"/>
    <cellStyle name="Output 6 4 2 2" xfId="16283" xr:uid="{60D00315-57BD-4E36-865A-93516C690F18}"/>
    <cellStyle name="Output 6 4 2 2 2" xfId="41416" xr:uid="{7482CAE3-BFF5-42C2-96B5-140742B3766A}"/>
    <cellStyle name="Output 6 4 2 3" xfId="21423" xr:uid="{85D93977-9361-4386-9090-1E4EA87CBD73}"/>
    <cellStyle name="Output 6 4 2 3 2" xfId="46556" xr:uid="{A381487F-F603-43AA-9B42-9ABFFCBB6183}"/>
    <cellStyle name="Output 6 4 2 4" xfId="26637" xr:uid="{2C924B2D-5EAD-4352-8B56-D9C8695C6733}"/>
    <cellStyle name="Output 6 4 2 4 2" xfId="51770" xr:uid="{7D06115F-4491-4ACF-A483-3574D884D9C0}"/>
    <cellStyle name="Output 6 4 2 5" xfId="34253" xr:uid="{7DA62633-F189-4964-9BD5-C0CFED20EFC8}"/>
    <cellStyle name="Output 6 4 3" xfId="10340" xr:uid="{BBBA6B17-B1F7-42F4-904C-A4B917DB75D0}"/>
    <cellStyle name="Output 6 4 3 2" xfId="17416" xr:uid="{65F413B3-0EF3-4591-8971-47F59C568AF1}"/>
    <cellStyle name="Output 6 4 3 2 2" xfId="42549" xr:uid="{4B66798B-7E83-4D05-89CA-DA973FFB3F52}"/>
    <cellStyle name="Output 6 4 3 3" xfId="22528" xr:uid="{5D3D4653-B076-4305-BBB4-220C053F1178}"/>
    <cellStyle name="Output 6 4 3 3 2" xfId="47661" xr:uid="{DC2B2FD8-9FC3-4AFB-8CC0-3D4E09729C21}"/>
    <cellStyle name="Output 6 4 3 4" xfId="27713" xr:uid="{55847ED9-D796-4776-BD24-8FE24FB2CB02}"/>
    <cellStyle name="Output 6 4 3 4 2" xfId="52846" xr:uid="{A3F78F9A-45A9-435E-822A-B290CCD3097E}"/>
    <cellStyle name="Output 6 4 3 5" xfId="35481" xr:uid="{C309DE15-E6C4-4FD8-A9F7-19B23B71E878}"/>
    <cellStyle name="Output 6 4 4" xfId="11112" xr:uid="{52BAB972-D9E4-4793-BAAF-03722C4D85D7}"/>
    <cellStyle name="Output 6 4 4 2" xfId="18187" xr:uid="{8BA8226E-2875-4438-B090-5850F8A9425A}"/>
    <cellStyle name="Output 6 4 4 2 2" xfId="43320" xr:uid="{59BED6D2-6419-4C1D-9FAC-95B694689AAA}"/>
    <cellStyle name="Output 6 4 4 3" xfId="23299" xr:uid="{6DB2FAC9-609F-481A-A714-BACF0CF8A7F3}"/>
    <cellStyle name="Output 6 4 4 3 2" xfId="48432" xr:uid="{9A4F47B3-23BF-4C56-950B-E23419F0ED38}"/>
    <cellStyle name="Output 6 4 4 4" xfId="28484" xr:uid="{FE88984C-2C4E-4FA5-9B22-37793C57E48B}"/>
    <cellStyle name="Output 6 4 4 4 2" xfId="53617" xr:uid="{8DBA6118-9F5B-418B-B99E-9B20B3635A2D}"/>
    <cellStyle name="Output 6 4 4 5" xfId="36252" xr:uid="{A857B272-4277-4AE5-858A-68A16AC91C10}"/>
    <cellStyle name="Output 6 4 5" xfId="11786" xr:uid="{15CE26F4-D5B6-48E9-B73D-91FE71AE7A8A}"/>
    <cellStyle name="Output 6 4 5 2" xfId="18860" xr:uid="{05F8F98F-2CF5-4AFD-98C1-CB93BACDA938}"/>
    <cellStyle name="Output 6 4 5 2 2" xfId="43993" xr:uid="{FFE9C9BC-929F-4611-AACF-D095B04219A6}"/>
    <cellStyle name="Output 6 4 5 3" xfId="23972" xr:uid="{BCD3F4D0-2C79-4968-9567-8700D07415FE}"/>
    <cellStyle name="Output 6 4 5 3 2" xfId="49105" xr:uid="{EB98FBF7-05CC-43D5-8022-04500EA743DE}"/>
    <cellStyle name="Output 6 4 5 4" xfId="29157" xr:uid="{BC540003-962B-488E-995B-B0A16B58B9E0}"/>
    <cellStyle name="Output 6 4 5 4 2" xfId="54290" xr:uid="{F2123B8C-5B5D-4A8E-89AF-1CF20CBB6BD3}"/>
    <cellStyle name="Output 6 4 5 5" xfId="36925" xr:uid="{2F720090-B4F5-497B-9F98-DE07BBE8F4EF}"/>
    <cellStyle name="Output 6 4 6" xfId="13844" xr:uid="{3B08A8DE-2F99-4E48-BB26-081BA3632FAF}"/>
    <cellStyle name="Output 6 4 6 2" xfId="38978" xr:uid="{2CA37094-BA5F-4383-8929-3DB842DC1ED2}"/>
    <cellStyle name="Output 6 4 7" xfId="12591" xr:uid="{E8BAA8CB-3920-4F43-B61B-07B7A3C3D337}"/>
    <cellStyle name="Output 6 4 7 2" xfId="37729" xr:uid="{1C7F239B-46DF-48BB-8F57-8F4603F89E93}"/>
    <cellStyle name="Output 6 4 8" xfId="13015" xr:uid="{79F8BEB5-7FEE-4B6E-9DBB-702ABAB8A084}"/>
    <cellStyle name="Output 6 4 8 2" xfId="38151" xr:uid="{EAD045E9-E9C0-4976-9CC0-70CB54503B05}"/>
    <cellStyle name="Output 6 4 9" xfId="31411" xr:uid="{1F6FE72D-BEB2-4A7C-AA9D-583BF7505E8B}"/>
    <cellStyle name="Output 6 5" xfId="3868" xr:uid="{422D8A29-2553-4E11-A9BF-4CA35C36E6A1}"/>
    <cellStyle name="Output 6 5 10" xfId="6856" xr:uid="{57E5D945-742C-4810-9B05-D29FFB569782}"/>
    <cellStyle name="Output 6 5 2" xfId="9729" xr:uid="{9EA51048-5DB5-41BA-89E7-0B8AAD4B564C}"/>
    <cellStyle name="Output 6 5 2 2" xfId="16809" xr:uid="{DFEBDFE2-3A25-45CD-9EBB-F562E63298BC}"/>
    <cellStyle name="Output 6 5 2 2 2" xfId="41942" xr:uid="{09992FFA-C267-42EE-9A9A-785C61F1950F}"/>
    <cellStyle name="Output 6 5 2 3" xfId="21921" xr:uid="{F6AF27E9-3B93-458C-AB39-283D8DCCB0CC}"/>
    <cellStyle name="Output 6 5 2 3 2" xfId="47054" xr:uid="{EB2DCA78-CE10-44A2-8C38-A6328BE01C56}"/>
    <cellStyle name="Output 6 5 2 4" xfId="27110" xr:uid="{26DE7F39-4A36-44E6-8A26-A3B277A5A204}"/>
    <cellStyle name="Output 6 5 2 4 2" xfId="52243" xr:uid="{4B303EE6-CA45-450A-B5FE-68CE70D1CB9E}"/>
    <cellStyle name="Output 6 5 2 5" xfId="34871" xr:uid="{FBFC1CA2-1E5F-4BDE-A0C3-8741A8819910}"/>
    <cellStyle name="Output 6 5 3" xfId="10837" xr:uid="{308A7335-047F-4CD6-A193-1582AFA4ADE3}"/>
    <cellStyle name="Output 6 5 3 2" xfId="17913" xr:uid="{B8F75914-0317-4524-9330-ECD0CFDC49B0}"/>
    <cellStyle name="Output 6 5 3 2 2" xfId="43046" xr:uid="{153BF4E1-89D0-4C9C-8C7C-281CA7E74765}"/>
    <cellStyle name="Output 6 5 3 3" xfId="23025" xr:uid="{116328DF-21D1-4938-99A5-23D22E6A1880}"/>
    <cellStyle name="Output 6 5 3 3 2" xfId="48158" xr:uid="{2F0D13B1-685A-4238-9039-96CF1AD88135}"/>
    <cellStyle name="Output 6 5 3 4" xfId="28210" xr:uid="{F556AA15-DAA0-4D61-89BA-20F901BB01C4}"/>
    <cellStyle name="Output 6 5 3 4 2" xfId="53343" xr:uid="{D63C5768-972F-4F52-A435-9C49E1044477}"/>
    <cellStyle name="Output 6 5 3 5" xfId="35978" xr:uid="{8A96470B-4D4B-48D1-83F3-76485ED4BBBE}"/>
    <cellStyle name="Output 6 5 4" xfId="11590" xr:uid="{06BA4816-C790-4C6E-82EC-E4E89ABB3066}"/>
    <cellStyle name="Output 6 5 4 2" xfId="18664" xr:uid="{0F1A9633-1CBD-4263-83EF-90171532E4FF}"/>
    <cellStyle name="Output 6 5 4 2 2" xfId="43797" xr:uid="{196838DB-02A7-4797-96ED-2378AA46672B}"/>
    <cellStyle name="Output 6 5 4 3" xfId="23776" xr:uid="{E090E22E-EE62-4AEA-880C-3977D9DA31EA}"/>
    <cellStyle name="Output 6 5 4 3 2" xfId="48909" xr:uid="{7558239A-5CFA-450D-8FA8-9AC266B639EA}"/>
    <cellStyle name="Output 6 5 4 4" xfId="28961" xr:uid="{3A02061D-7A3B-426A-8279-2C071144117F}"/>
    <cellStyle name="Output 6 5 4 4 2" xfId="54094" xr:uid="{46C8611C-96C8-47BA-B3E9-9198929319B4}"/>
    <cellStyle name="Output 6 5 4 5" xfId="36729" xr:uid="{8A12224C-4689-4702-92A2-C64374B0CB39}"/>
    <cellStyle name="Output 6 5 5" xfId="12237" xr:uid="{69CBF5E1-3BE3-485C-BBA1-78167471C100}"/>
    <cellStyle name="Output 6 5 5 2" xfId="19311" xr:uid="{81D30AAF-4689-4E4B-8DD1-5236C9B76AAD}"/>
    <cellStyle name="Output 6 5 5 2 2" xfId="44444" xr:uid="{A58EB772-3CB3-417F-9B30-4E01CBF4BBC7}"/>
    <cellStyle name="Output 6 5 5 3" xfId="24423" xr:uid="{55EBDD68-90AF-40BA-A2C4-801B73B44930}"/>
    <cellStyle name="Output 6 5 5 3 2" xfId="49556" xr:uid="{D7EB897F-7D0C-4D38-B649-14BD11571F02}"/>
    <cellStyle name="Output 6 5 5 4" xfId="29608" xr:uid="{4D022E55-3D97-4FE1-A082-CBDB813BA033}"/>
    <cellStyle name="Output 6 5 5 4 2" xfId="54741" xr:uid="{F9EAFB54-4848-4CBA-B40C-B6D5FCFEB411}"/>
    <cellStyle name="Output 6 5 5 5" xfId="37376" xr:uid="{EAD17A55-8D1C-4CBF-A992-D8B343A370B2}"/>
    <cellStyle name="Output 6 5 6" xfId="14283" xr:uid="{505E6AD4-4CB2-4F26-96F3-23C617E0B161}"/>
    <cellStyle name="Output 6 5 6 2" xfId="39416" xr:uid="{92911D1A-DDF1-4228-B470-C45B4582DD4A}"/>
    <cellStyle name="Output 6 5 7" xfId="19540" xr:uid="{0C01478A-C8B8-4BF4-92B3-02BEFE0301D2}"/>
    <cellStyle name="Output 6 5 7 2" xfId="44673" xr:uid="{63B79C47-5FC6-4045-974A-62A6691262AD}"/>
    <cellStyle name="Output 6 5 8" xfId="24880" xr:uid="{8D3D5406-8517-4B8A-A776-940956804C7F}"/>
    <cellStyle name="Output 6 5 8 2" xfId="50013" xr:uid="{A2617785-3F17-4748-9E99-0872F9387CC5}"/>
    <cellStyle name="Output 6 5 9" xfId="32012" xr:uid="{EBD36654-0380-41FE-BE7D-5C195AF6E7BB}"/>
    <cellStyle name="Output 6 6" xfId="3707" xr:uid="{7F1DACA6-7F69-4EF8-821B-04509D5A0D3A}"/>
    <cellStyle name="Output 6 6 10" xfId="6897" xr:uid="{63104159-763A-4C79-BABE-649274D479D7}"/>
    <cellStyle name="Output 6 6 2" xfId="9770" xr:uid="{91B0D365-28C4-413C-A508-F6E25A4C791B}"/>
    <cellStyle name="Output 6 6 2 2" xfId="16850" xr:uid="{08D7E585-DA95-47EA-8AFE-B47221A98EF0}"/>
    <cellStyle name="Output 6 6 2 2 2" xfId="41983" xr:uid="{D759A8BA-670D-41A9-9CA2-6F487E031679}"/>
    <cellStyle name="Output 6 6 2 3" xfId="21962" xr:uid="{D0935F8E-718A-494F-8F73-B8068551128E}"/>
    <cellStyle name="Output 6 6 2 3 2" xfId="47095" xr:uid="{3C15ABD8-3A5F-4A62-A05F-5DD69B8AB359}"/>
    <cellStyle name="Output 6 6 2 4" xfId="27151" xr:uid="{B2D7FB02-C2FF-47F8-B829-A93C06D8A9D8}"/>
    <cellStyle name="Output 6 6 2 4 2" xfId="52284" xr:uid="{6AAE011F-F61A-4E92-A2B0-7E355167C0F5}"/>
    <cellStyle name="Output 6 6 2 5" xfId="34912" xr:uid="{ABC2635C-C346-4268-A108-C56E101D20F4}"/>
    <cellStyle name="Output 6 6 3" xfId="10878" xr:uid="{BA9B8707-F16C-4DFD-91BE-14B8BE8ECF4E}"/>
    <cellStyle name="Output 6 6 3 2" xfId="17954" xr:uid="{DBD455BA-0017-4F13-9520-1D0B1DF1E56D}"/>
    <cellStyle name="Output 6 6 3 2 2" xfId="43087" xr:uid="{8AF9D150-2F04-4F6B-A9FB-9F9E719DF16D}"/>
    <cellStyle name="Output 6 6 3 3" xfId="23066" xr:uid="{9444E253-33EF-4096-9ACC-7A896783C5C0}"/>
    <cellStyle name="Output 6 6 3 3 2" xfId="48199" xr:uid="{CF9E6C33-17B4-43FB-9461-3DD52FA46711}"/>
    <cellStyle name="Output 6 6 3 4" xfId="28251" xr:uid="{2FE841E7-EE88-403F-AECD-24CAC90C50B0}"/>
    <cellStyle name="Output 6 6 3 4 2" xfId="53384" xr:uid="{1B6E07C4-A134-47EE-B0C8-2DB24DB922A4}"/>
    <cellStyle name="Output 6 6 3 5" xfId="36019" xr:uid="{6F9C2886-B1FC-419B-BDD7-7F8DDDA229F3}"/>
    <cellStyle name="Output 6 6 4" xfId="11631" xr:uid="{693C9DFE-EB28-4935-91FF-2348C90604BB}"/>
    <cellStyle name="Output 6 6 4 2" xfId="18705" xr:uid="{CA6408E0-EA02-4DF4-A906-1EF5344C3C30}"/>
    <cellStyle name="Output 6 6 4 2 2" xfId="43838" xr:uid="{18025444-F15D-4FE6-8C17-7F69A4C7351B}"/>
    <cellStyle name="Output 6 6 4 3" xfId="23817" xr:uid="{81F3B26A-617E-4527-988C-3C92568F5EF9}"/>
    <cellStyle name="Output 6 6 4 3 2" xfId="48950" xr:uid="{1563B424-B079-4C65-B0F7-32E03F7EEC1B}"/>
    <cellStyle name="Output 6 6 4 4" xfId="29002" xr:uid="{08071D43-2BBE-43AA-8A1E-354A93594C8C}"/>
    <cellStyle name="Output 6 6 4 4 2" xfId="54135" xr:uid="{058CC954-9FA3-42EA-8CF1-3FD906FC1FF2}"/>
    <cellStyle name="Output 6 6 4 5" xfId="36770" xr:uid="{B6DDAD49-3661-4DF2-8725-0EFDD7843467}"/>
    <cellStyle name="Output 6 6 5" xfId="12278" xr:uid="{9C5B0F18-18DC-497D-BF38-988CE29C0055}"/>
    <cellStyle name="Output 6 6 5 2" xfId="19352" xr:uid="{24EC6395-7298-4FB1-B344-0C7F207DCF24}"/>
    <cellStyle name="Output 6 6 5 2 2" xfId="44485" xr:uid="{11618FF9-D7F8-4B2B-8621-12E24243339E}"/>
    <cellStyle name="Output 6 6 5 3" xfId="24464" xr:uid="{36C6C256-C71B-44AD-ACA2-1E64ED04C4B5}"/>
    <cellStyle name="Output 6 6 5 3 2" xfId="49597" xr:uid="{55B57077-2104-41AE-B49B-DF5DBA9AC488}"/>
    <cellStyle name="Output 6 6 5 4" xfId="29649" xr:uid="{1D6F659E-5405-42BC-8FBB-0B33EE7A0C91}"/>
    <cellStyle name="Output 6 6 5 4 2" xfId="54782" xr:uid="{B61E19D9-75F7-4F16-8279-7462894F9FA5}"/>
    <cellStyle name="Output 6 6 5 5" xfId="37417" xr:uid="{3EDB3E2A-9516-4706-8B22-6ADED7144C72}"/>
    <cellStyle name="Output 6 6 6" xfId="14324" xr:uid="{D7E60A8A-5C7F-4836-8D31-01BE53A51967}"/>
    <cellStyle name="Output 6 6 6 2" xfId="39457" xr:uid="{31675231-0478-4F42-BCD3-A4E0B69C207F}"/>
    <cellStyle name="Output 6 6 7" xfId="19581" xr:uid="{F7B2E599-2B01-46A1-B4DC-267876FECC01}"/>
    <cellStyle name="Output 6 6 7 2" xfId="44714" xr:uid="{5A2E8D13-544C-490C-857E-93CF1A64B6BA}"/>
    <cellStyle name="Output 6 6 8" xfId="24921" xr:uid="{D4FB8E58-CC01-4D9E-A498-0354570269C6}"/>
    <cellStyle name="Output 6 6 8 2" xfId="50054" xr:uid="{50ACE9CF-58DB-46DF-9AA6-7F3334ADB78C}"/>
    <cellStyle name="Output 6 6 9" xfId="32053" xr:uid="{94862DAD-07C9-4607-A2D6-6E2A157BA7E2}"/>
    <cellStyle name="Output 6 7" xfId="4123" xr:uid="{BD15E6D0-505A-4386-B053-19935BD0D342}"/>
    <cellStyle name="Output 6 7 2" xfId="14913" xr:uid="{89A61985-BAF4-4CDB-9CB2-5CA5A1DDB0A6}"/>
    <cellStyle name="Output 6 7 2 2" xfId="40046" xr:uid="{862C69F7-EF4F-4E14-AD2C-36FF977E66CB}"/>
    <cellStyle name="Output 6 7 3" xfId="20144" xr:uid="{D952D663-A365-447B-8D62-F6D0847E097F}"/>
    <cellStyle name="Output 6 7 3 2" xfId="45277" xr:uid="{4FF43B37-3FFB-416A-BB63-7B777CF742D4}"/>
    <cellStyle name="Output 6 7 4" xfId="25467" xr:uid="{12E94915-A931-45A6-8E2E-1362E9C30987}"/>
    <cellStyle name="Output 6 7 4 2" xfId="50600" xr:uid="{1E876C84-FB23-4653-8556-D04D7DA9CA16}"/>
    <cellStyle name="Output 6 7 5" xfId="32649" xr:uid="{6C13768D-2229-4020-9B7E-EE0F8B2DFFEF}"/>
    <cellStyle name="Output 6 7 6" xfId="7500" xr:uid="{762B12C2-1BE1-4F1B-AE27-2CB751A60620}"/>
    <cellStyle name="Output 6 8" xfId="4183" xr:uid="{304E5480-CBB1-4229-8960-D1DB78CD3308}"/>
    <cellStyle name="Output 6 8 2" xfId="30046" xr:uid="{E5158A33-2391-4D1C-A6B2-6FEAFDDEB2DC}"/>
    <cellStyle name="Output 6 9" xfId="4655" xr:uid="{559452E7-FB16-43C8-8024-4FEC6CD19D00}"/>
    <cellStyle name="Output 7" xfId="1582" xr:uid="{00000000-0005-0000-0000-000010070000}"/>
    <cellStyle name="Output 7 2" xfId="3397" xr:uid="{F95DCE07-8ABC-493E-8CBB-FEFFFEC83CFA}"/>
    <cellStyle name="Output 7 2 2" xfId="8232" xr:uid="{BDC65FDC-6B2B-4C5D-BF91-033772FB4F8E}"/>
    <cellStyle name="Output 7 2 2 2" xfId="15570" xr:uid="{65748B11-E4BE-4D04-B1D6-2959C81DC832}"/>
    <cellStyle name="Output 7 2 2 2 2" xfId="40703" xr:uid="{D6E565A0-480C-4D31-81B1-10866068D4E9}"/>
    <cellStyle name="Output 7 2 2 3" xfId="20761" xr:uid="{97BE7D98-F50F-4A8D-8F62-5C3F7207171B}"/>
    <cellStyle name="Output 7 2 2 3 2" xfId="45894" xr:uid="{DE94CECA-5335-43DA-8AF8-0A3F855F489A}"/>
    <cellStyle name="Output 7 2 2 4" xfId="26078" xr:uid="{2C45D26F-AA0D-443A-A52C-D4F0948C5927}"/>
    <cellStyle name="Output 7 2 2 4 2" xfId="51211" xr:uid="{E9A94DEA-F9E8-4997-A924-A86F1071812E}"/>
    <cellStyle name="Output 7 2 2 5" xfId="33374" xr:uid="{59FBF259-E4A0-4DF9-8422-DA38AC4D4F5A}"/>
    <cellStyle name="Output 7 2 3" xfId="6997" xr:uid="{B23737BD-C88C-4D70-AAEC-3AE31ADBB640}"/>
    <cellStyle name="Output 7 2 3 2" xfId="14420" xr:uid="{A9AF597A-9DC2-4928-81D6-5935D9EBA32A}"/>
    <cellStyle name="Output 7 2 3 2 2" xfId="39553" xr:uid="{A2B3BADE-4052-4EA5-A064-51FCD9E80686}"/>
    <cellStyle name="Output 7 2 3 3" xfId="19672" xr:uid="{FAF53ED7-1EC4-417A-8F98-753649E505A0}"/>
    <cellStyle name="Output 7 2 3 3 2" xfId="44805" xr:uid="{AA448F33-40A3-40E4-B776-EE0168AD8944}"/>
    <cellStyle name="Output 7 2 3 4" xfId="25008" xr:uid="{EB350B7E-5AD0-415B-9235-720A8752E810}"/>
    <cellStyle name="Output 7 2 3 4 2" xfId="50141" xr:uid="{09ED5A87-AF6B-43F0-B7EA-0A2F102086DC}"/>
    <cellStyle name="Output 7 2 3 5" xfId="32149" xr:uid="{69E8AF03-2CE5-4E90-8910-2FDC3DDE5117}"/>
    <cellStyle name="Output 7 2 4" xfId="9014" xr:uid="{B888D01B-47DE-447D-B5F4-2ECB3382BFCE}"/>
    <cellStyle name="Output 7 2 4 2" xfId="16190" xr:uid="{2DDD96B4-C754-4C31-B81E-0F96605DC4AB}"/>
    <cellStyle name="Output 7 2 4 2 2" xfId="41323" xr:uid="{EB5EEBCE-59DA-4581-92B6-BDC7574ACA28}"/>
    <cellStyle name="Output 7 2 4 3" xfId="21331" xr:uid="{7968F66C-487C-4CC6-AA6A-0DFBBDD8F39A}"/>
    <cellStyle name="Output 7 2 4 3 2" xfId="46464" xr:uid="{1CC679E6-3EB9-4C50-B6E6-421ED7C27252}"/>
    <cellStyle name="Output 7 2 4 4" xfId="26545" xr:uid="{33792211-2429-440A-A930-2DF391E04C2A}"/>
    <cellStyle name="Output 7 2 4 4 2" xfId="51678" xr:uid="{92D51900-CAC4-4FE6-80BC-B44171FDFCD9}"/>
    <cellStyle name="Output 7 2 4 5" xfId="34156" xr:uid="{59648CF5-2EDF-44AB-9EBB-FFA06A176E55}"/>
    <cellStyle name="Output 7 2 5" xfId="10176" xr:uid="{E715EE97-9884-45F2-B2F8-632B389FD5C0}"/>
    <cellStyle name="Output 7 2 5 2" xfId="17252" xr:uid="{56CEED55-36E1-410C-AF40-B008AA83D03E}"/>
    <cellStyle name="Output 7 2 5 2 2" xfId="42385" xr:uid="{7A54E1E2-9EB1-4E1F-B5FA-745558A0C8A2}"/>
    <cellStyle name="Output 7 2 5 3" xfId="22364" xr:uid="{E9B3AFAD-6FAE-4534-9AB8-2392705466A8}"/>
    <cellStyle name="Output 7 2 5 3 2" xfId="47497" xr:uid="{DF9BA36E-DE55-45A1-8851-1E1B1E06116C}"/>
    <cellStyle name="Output 7 2 5 4" xfId="27549" xr:uid="{67AE6952-B17B-4DEE-8273-45CE3255F16D}"/>
    <cellStyle name="Output 7 2 5 4 2" xfId="52682" xr:uid="{C89BC456-6FE2-4FBC-9253-B472325E6181}"/>
    <cellStyle name="Output 7 2 5 5" xfId="35317" xr:uid="{388039FB-361A-4F71-B89A-AB9BFC6EA731}"/>
    <cellStyle name="Output 7 2 6" xfId="15417" xr:uid="{B2D3F025-1FA5-4C97-B452-CD1338F1D60D}"/>
    <cellStyle name="Output 7 2 6 2" xfId="40550" xr:uid="{2F35357A-103A-4B5E-A747-3DF208676AAC}"/>
    <cellStyle name="Output 7 2 7" xfId="20991" xr:uid="{E17B9A8C-FFD2-4974-8CFD-570E18EE86E6}"/>
    <cellStyle name="Output 7 2 7 2" xfId="46124" xr:uid="{AAF6F34E-4930-43D1-8CF3-23150C532551}"/>
    <cellStyle name="Output 7 2 8" xfId="30602" xr:uid="{749870B8-969D-462C-9AE6-55EE9A027A93}"/>
    <cellStyle name="Output 7 2 9" xfId="5103" xr:uid="{9DE4587E-84AB-410B-B9F9-013714789F37}"/>
    <cellStyle name="Output 7 3" xfId="3086" xr:uid="{FD72FA6F-9B26-4C2D-9E91-D6E0BF4AF491}"/>
    <cellStyle name="Output 7 3 10" xfId="5542" xr:uid="{01020673-A01F-4B9F-A428-803BE7B78650}"/>
    <cellStyle name="Output 7 3 2" xfId="8656" xr:uid="{BCF23602-1970-49BC-895F-4A1372F29F4C}"/>
    <cellStyle name="Output 7 3 2 2" xfId="15913" xr:uid="{9A747E30-1EC2-403D-A8ED-4C121F832CE2}"/>
    <cellStyle name="Output 7 3 2 2 2" xfId="41046" xr:uid="{F852BCB6-F803-48EE-A74B-24E465B446BF}"/>
    <cellStyle name="Output 7 3 2 3" xfId="21086" xr:uid="{C7ABB267-4856-479B-99B1-536E597949FF}"/>
    <cellStyle name="Output 7 3 2 3 2" xfId="46219" xr:uid="{5A95DB08-83D6-48DE-9296-1F9287597C45}"/>
    <cellStyle name="Output 7 3 2 4" xfId="26299" xr:uid="{937FF571-4943-4F38-A5D3-884244979B33}"/>
    <cellStyle name="Output 7 3 2 4 2" xfId="51432" xr:uid="{F8A99100-EC5E-4459-BC45-6AA3A2C1C381}"/>
    <cellStyle name="Output 7 3 2 5" xfId="33798" xr:uid="{A161627A-BD3F-4CD4-BD41-88454E764D7B}"/>
    <cellStyle name="Output 7 3 3" xfId="9939" xr:uid="{55E657D1-8AA9-4CBE-8F39-545FF59F8A56}"/>
    <cellStyle name="Output 7 3 3 2" xfId="17015" xr:uid="{2304FF9E-5F61-4191-BB1E-183E51433F99}"/>
    <cellStyle name="Output 7 3 3 2 2" xfId="42148" xr:uid="{19D88584-1D47-4C71-9B1C-50C401753C85}"/>
    <cellStyle name="Output 7 3 3 3" xfId="22127" xr:uid="{7F9BD933-531B-4A8C-97BF-75998195B61D}"/>
    <cellStyle name="Output 7 3 3 3 2" xfId="47260" xr:uid="{05931F97-3598-49DA-8309-205239FEB8F2}"/>
    <cellStyle name="Output 7 3 3 4" xfId="27312" xr:uid="{8EEC62FB-1615-4B43-A875-906CBBAD927F}"/>
    <cellStyle name="Output 7 3 3 4 2" xfId="52445" xr:uid="{7C43A90F-2221-45AB-9F0A-A1A86CA0006C}"/>
    <cellStyle name="Output 7 3 3 5" xfId="35080" xr:uid="{4D080CD8-4DF4-475A-86AE-8866199D2F51}"/>
    <cellStyle name="Output 7 3 4" xfId="7185" xr:uid="{F12EC232-DBD5-4EE1-BB78-0BBA3025B61E}"/>
    <cellStyle name="Output 7 3 4 2" xfId="14608" xr:uid="{E8A5DEF8-EFE4-454A-A291-0E504C95A5E8}"/>
    <cellStyle name="Output 7 3 4 2 2" xfId="39741" xr:uid="{F14056E5-33B2-4AFB-B2D1-D89B0B59A842}"/>
    <cellStyle name="Output 7 3 4 3" xfId="19860" xr:uid="{887E4915-7CDA-44F6-8A52-96B2B42A03A7}"/>
    <cellStyle name="Output 7 3 4 3 2" xfId="44993" xr:uid="{E0663D87-7FC7-41A8-9741-5B5D8D14D522}"/>
    <cellStyle name="Output 7 3 4 4" xfId="25196" xr:uid="{2198A097-C99D-4D44-AD0D-33F5AD850103}"/>
    <cellStyle name="Output 7 3 4 4 2" xfId="50329" xr:uid="{2278E6A7-BB2F-4061-A877-BC9EDA9DB980}"/>
    <cellStyle name="Output 7 3 4 5" xfId="32337" xr:uid="{C0800F78-8457-46D9-899C-50E5FBBAAFEC}"/>
    <cellStyle name="Output 7 3 5" xfId="7910" xr:uid="{F9C8650F-736F-4EED-BAF2-0404C491F7BC}"/>
    <cellStyle name="Output 7 3 5 2" xfId="15267" xr:uid="{D09D79E1-20C3-49FD-B3D4-4CAE4185A710}"/>
    <cellStyle name="Output 7 3 5 2 2" xfId="40400" xr:uid="{709F6371-67CE-4EA5-99A8-4FFBADEF0EEF}"/>
    <cellStyle name="Output 7 3 5 3" xfId="20477" xr:uid="{DA35DE79-F09B-4777-A8E0-9BCBCC4B76C4}"/>
    <cellStyle name="Output 7 3 5 3 2" xfId="45610" xr:uid="{34315C02-A3CC-4C72-A7A3-15DD352332C4}"/>
    <cellStyle name="Output 7 3 5 4" xfId="25800" xr:uid="{738CA8D8-B197-40F1-8427-B46C62869D5A}"/>
    <cellStyle name="Output 7 3 5 4 2" xfId="50933" xr:uid="{2407BBEF-EA10-4200-B987-566C5B3CB285}"/>
    <cellStyle name="Output 7 3 5 5" xfId="33053" xr:uid="{5A895227-261F-4BFC-99A1-9A8624FA7571}"/>
    <cellStyle name="Output 7 3 6" xfId="13531" xr:uid="{B6AF6888-F9B7-43A4-9B16-3D384A95B0A0}"/>
    <cellStyle name="Output 7 3 6 2" xfId="38665" xr:uid="{41A99490-FCFE-4757-9BC4-2F13AF0AA8BB}"/>
    <cellStyle name="Output 7 3 7" xfId="12723" xr:uid="{C272FE38-EDA7-4693-93B7-05DC2AA3E794}"/>
    <cellStyle name="Output 7 3 7 2" xfId="37861" xr:uid="{A7D32D09-D8B0-4152-A6F5-02673DE26CA7}"/>
    <cellStyle name="Output 7 3 8" xfId="15047" xr:uid="{BAC1856C-2649-44CE-92E9-77433AF645C0}"/>
    <cellStyle name="Output 7 3 8 2" xfId="40180" xr:uid="{99D2DBA8-1DE7-439B-B775-BDC81BA89C8A}"/>
    <cellStyle name="Output 7 3 9" xfId="31009" xr:uid="{4F750D76-E490-459C-AD07-50EA6B5E9948}"/>
    <cellStyle name="Output 7 4" xfId="3172" xr:uid="{9ABFD312-FC2A-4DDA-9B9C-B049CAC70AF9}"/>
    <cellStyle name="Output 7 4 10" xfId="6756" xr:uid="{146F8534-0646-4AA0-8389-2BD40E9EF245}"/>
    <cellStyle name="Output 7 4 2" xfId="9629" xr:uid="{D1EA1828-9FE6-4538-9786-ABB62B7654C8}"/>
    <cellStyle name="Output 7 4 2 2" xfId="16709" xr:uid="{20AAF874-9570-4E62-99AF-1C820DA07710}"/>
    <cellStyle name="Output 7 4 2 2 2" xfId="41842" xr:uid="{4B63C609-6720-43D8-89AB-E46AE0A1F407}"/>
    <cellStyle name="Output 7 4 2 3" xfId="21821" xr:uid="{174B0009-2A0E-45B4-BE5D-60F26497EAAB}"/>
    <cellStyle name="Output 7 4 2 3 2" xfId="46954" xr:uid="{D8FFA704-00F0-4AF2-B8CA-BD2746CFF942}"/>
    <cellStyle name="Output 7 4 2 4" xfId="27010" xr:uid="{494368F0-6A12-448A-B326-5B526BB17791}"/>
    <cellStyle name="Output 7 4 2 4 2" xfId="52143" xr:uid="{5A99D16C-29EF-42F6-9402-E04B7AF0453F}"/>
    <cellStyle name="Output 7 4 2 5" xfId="34771" xr:uid="{56EAD7BF-63D1-41C5-A46A-97A3AD844981}"/>
    <cellStyle name="Output 7 4 3" xfId="10737" xr:uid="{641B0D36-8149-41CC-ABFF-B82F3D2D6CA2}"/>
    <cellStyle name="Output 7 4 3 2" xfId="17813" xr:uid="{66D7BA0E-814C-43D0-9A54-8941569DC528}"/>
    <cellStyle name="Output 7 4 3 2 2" xfId="42946" xr:uid="{4D297F14-BE93-4A97-88A7-BFA27F93989D}"/>
    <cellStyle name="Output 7 4 3 3" xfId="22925" xr:uid="{13397F3C-BC08-4042-8EA1-66DAF6CCE3EB}"/>
    <cellStyle name="Output 7 4 3 3 2" xfId="48058" xr:uid="{11087530-8C7D-4935-BB3F-2F6C3E8BDE02}"/>
    <cellStyle name="Output 7 4 3 4" xfId="28110" xr:uid="{C96EE838-0DDE-432E-A9E2-1E20D9B5749D}"/>
    <cellStyle name="Output 7 4 3 4 2" xfId="53243" xr:uid="{E89C5410-C137-4410-B6E1-52A9FD51A1E5}"/>
    <cellStyle name="Output 7 4 3 5" xfId="35878" xr:uid="{E274108D-CFE7-4950-BE20-1C6425F283C4}"/>
    <cellStyle name="Output 7 4 4" xfId="11490" xr:uid="{993C87F3-31E5-42D5-83C7-0964D7D152C0}"/>
    <cellStyle name="Output 7 4 4 2" xfId="18564" xr:uid="{6FEC1D43-7BD6-4C7C-9FDB-7D85778AA2E4}"/>
    <cellStyle name="Output 7 4 4 2 2" xfId="43697" xr:uid="{66F90008-9C4C-4561-9A1B-501FCABE3735}"/>
    <cellStyle name="Output 7 4 4 3" xfId="23676" xr:uid="{5581AF3B-7D71-40DC-9289-ADEAE4DEA945}"/>
    <cellStyle name="Output 7 4 4 3 2" xfId="48809" xr:uid="{9E06C9AE-0767-4B5D-94DA-6A497F38A32B}"/>
    <cellStyle name="Output 7 4 4 4" xfId="28861" xr:uid="{10698E4C-357A-41BE-8CAB-822411C0CF97}"/>
    <cellStyle name="Output 7 4 4 4 2" xfId="53994" xr:uid="{6C1BCC5B-AE34-4F1D-B0F9-2DF503D52F91}"/>
    <cellStyle name="Output 7 4 4 5" xfId="36629" xr:uid="{24981735-C780-461B-8C64-E2E5C86B76B1}"/>
    <cellStyle name="Output 7 4 5" xfId="12137" xr:uid="{FE2DE793-8F88-43BC-82CD-9F6EDA99272F}"/>
    <cellStyle name="Output 7 4 5 2" xfId="19211" xr:uid="{12D02162-4B74-4B3F-A0A6-6A8661D6FC9F}"/>
    <cellStyle name="Output 7 4 5 2 2" xfId="44344" xr:uid="{75AA5E41-B6CF-45CF-A17D-60EB95BABC3D}"/>
    <cellStyle name="Output 7 4 5 3" xfId="24323" xr:uid="{A4D6E3A4-E8F6-461C-9F04-1A88427EA8D5}"/>
    <cellStyle name="Output 7 4 5 3 2" xfId="49456" xr:uid="{6B575529-29BB-41EE-9C9C-FC287D48D28E}"/>
    <cellStyle name="Output 7 4 5 4" xfId="29508" xr:uid="{B2775195-3B9A-4851-8E44-D5FA33975166}"/>
    <cellStyle name="Output 7 4 5 4 2" xfId="54641" xr:uid="{65D0874B-F1CC-4373-AA9C-8D48C878B508}"/>
    <cellStyle name="Output 7 4 5 5" xfId="37276" xr:uid="{C12D9036-8C57-4441-A37D-C2D620C8CEDA}"/>
    <cellStyle name="Output 7 4 6" xfId="14183" xr:uid="{10AAD559-5D40-46C9-B818-2FEC422A658D}"/>
    <cellStyle name="Output 7 4 6 2" xfId="39316" xr:uid="{D8DDD889-6847-4AD8-BB55-00137DC7D528}"/>
    <cellStyle name="Output 7 4 7" xfId="19440" xr:uid="{02A85B3F-0594-4B52-817F-E5AF3CE86460}"/>
    <cellStyle name="Output 7 4 7 2" xfId="44573" xr:uid="{7EBA7355-C580-4907-911F-DC5B97E75DED}"/>
    <cellStyle name="Output 7 4 8" xfId="24780" xr:uid="{E9FD8927-D8B5-4F78-B252-6CB49D7FD3D2}"/>
    <cellStyle name="Output 7 4 8 2" xfId="49913" xr:uid="{06155E9D-CF54-41FC-9444-0CD68C878678}"/>
    <cellStyle name="Output 7 4 9" xfId="31912" xr:uid="{F04F4438-4065-468C-B00C-CF51A63102E4}"/>
    <cellStyle name="Output 7 5" xfId="3869" xr:uid="{3A393488-5820-485E-96EF-C1FC0BE6D382}"/>
    <cellStyle name="Output 7 5 10" xfId="6857" xr:uid="{F6196A56-4B71-4B24-B830-744D2795705A}"/>
    <cellStyle name="Output 7 5 2" xfId="9730" xr:uid="{A9A17B51-DC5D-4C09-AB8B-4683527D2ABC}"/>
    <cellStyle name="Output 7 5 2 2" xfId="16810" xr:uid="{16C0F030-4D09-4CBE-AFA8-584188E2BD12}"/>
    <cellStyle name="Output 7 5 2 2 2" xfId="41943" xr:uid="{FC2FE0F0-894D-4EAF-A2B6-6BB2CD13AABB}"/>
    <cellStyle name="Output 7 5 2 3" xfId="21922" xr:uid="{89850259-1E53-4F59-B235-BE2B96641B9B}"/>
    <cellStyle name="Output 7 5 2 3 2" xfId="47055" xr:uid="{6E458CEE-9C0F-4E0C-B072-205AE46C3B41}"/>
    <cellStyle name="Output 7 5 2 4" xfId="27111" xr:uid="{874A712F-1B51-4C21-B8B6-67768AED48F5}"/>
    <cellStyle name="Output 7 5 2 4 2" xfId="52244" xr:uid="{5AE39E97-BAA5-4EDC-BFEF-2062FF5A6ABA}"/>
    <cellStyle name="Output 7 5 2 5" xfId="34872" xr:uid="{D01F46FB-4985-4501-B90C-88D33D4DE186}"/>
    <cellStyle name="Output 7 5 3" xfId="10838" xr:uid="{099CD218-AE36-4B7A-9208-A87B49C79CC4}"/>
    <cellStyle name="Output 7 5 3 2" xfId="17914" xr:uid="{A11E8D3F-4362-41E6-AFC4-FDF9A86C68AE}"/>
    <cellStyle name="Output 7 5 3 2 2" xfId="43047" xr:uid="{B70B3B73-BD88-45EA-89DF-8BC547010D60}"/>
    <cellStyle name="Output 7 5 3 3" xfId="23026" xr:uid="{BA41C338-0545-4A76-A501-2C9DD460D6F3}"/>
    <cellStyle name="Output 7 5 3 3 2" xfId="48159" xr:uid="{3163B686-066B-460A-A9B9-DEEA358312C6}"/>
    <cellStyle name="Output 7 5 3 4" xfId="28211" xr:uid="{5108E49F-DD75-4961-908C-642FCD5E5CD1}"/>
    <cellStyle name="Output 7 5 3 4 2" xfId="53344" xr:uid="{731CCB6E-8269-4016-9286-CE6EB7B5301F}"/>
    <cellStyle name="Output 7 5 3 5" xfId="35979" xr:uid="{E5EC5C30-541F-4AA6-AB5D-B1C04F28E019}"/>
    <cellStyle name="Output 7 5 4" xfId="11591" xr:uid="{4343BB13-B5BF-417B-9245-199A9D58024D}"/>
    <cellStyle name="Output 7 5 4 2" xfId="18665" xr:uid="{666FC619-771B-4165-853B-63D34590DB4E}"/>
    <cellStyle name="Output 7 5 4 2 2" xfId="43798" xr:uid="{294BAFE6-F558-48EC-A51F-42484D65DB25}"/>
    <cellStyle name="Output 7 5 4 3" xfId="23777" xr:uid="{A211D6AC-785A-45F2-B7EF-3BC66E36A694}"/>
    <cellStyle name="Output 7 5 4 3 2" xfId="48910" xr:uid="{C59D208D-055C-4D54-9CEC-B58B2B76F485}"/>
    <cellStyle name="Output 7 5 4 4" xfId="28962" xr:uid="{F638EC0E-DBA8-49C7-BF46-AE5561656EE6}"/>
    <cellStyle name="Output 7 5 4 4 2" xfId="54095" xr:uid="{121AE9A7-7C47-411F-96C3-5A13F6D3E2CD}"/>
    <cellStyle name="Output 7 5 4 5" xfId="36730" xr:uid="{CC359E92-AD32-4D6A-98CE-E2511E5DE5A7}"/>
    <cellStyle name="Output 7 5 5" xfId="12238" xr:uid="{C55CE33E-8BAD-47CA-8C0B-F218BA611246}"/>
    <cellStyle name="Output 7 5 5 2" xfId="19312" xr:uid="{7F6B20B3-67FD-4FD3-8CBE-3346BAAEE290}"/>
    <cellStyle name="Output 7 5 5 2 2" xfId="44445" xr:uid="{82011BF1-F5F2-499B-AE13-A86BBC596B38}"/>
    <cellStyle name="Output 7 5 5 3" xfId="24424" xr:uid="{386958A5-3E56-46A0-A1A9-8F7C43A33F1A}"/>
    <cellStyle name="Output 7 5 5 3 2" xfId="49557" xr:uid="{116F5921-C6E9-483E-8419-1D5F4FA61B4A}"/>
    <cellStyle name="Output 7 5 5 4" xfId="29609" xr:uid="{146B7194-260F-4BFD-96F1-03B33A8C4CC6}"/>
    <cellStyle name="Output 7 5 5 4 2" xfId="54742" xr:uid="{2115128D-F665-45A8-91DD-C61638C92C54}"/>
    <cellStyle name="Output 7 5 5 5" xfId="37377" xr:uid="{61BC616C-41D4-4329-BF3C-8C5FE75A687E}"/>
    <cellStyle name="Output 7 5 6" xfId="14284" xr:uid="{9D06BBE1-D83D-4928-B5C8-296525E8FA74}"/>
    <cellStyle name="Output 7 5 6 2" xfId="39417" xr:uid="{8718978C-3C6B-4936-8975-D40C93961E91}"/>
    <cellStyle name="Output 7 5 7" xfId="19541" xr:uid="{D410BCDF-2F87-4833-9B28-718C880781AC}"/>
    <cellStyle name="Output 7 5 7 2" xfId="44674" xr:uid="{700ABB95-AE24-4A43-99D3-FEB80BD8A1B3}"/>
    <cellStyle name="Output 7 5 8" xfId="24881" xr:uid="{0AA8100B-C7F5-47C8-A52E-72DA0BB3ED36}"/>
    <cellStyle name="Output 7 5 8 2" xfId="50014" xr:uid="{35D6D3C1-78A6-4BB7-B338-9E52BF3DB51E}"/>
    <cellStyle name="Output 7 5 9" xfId="32013" xr:uid="{C850F426-D4C1-4DD9-A682-CA91C82C5E90}"/>
    <cellStyle name="Output 7 6" xfId="4046" xr:uid="{9BAE386B-C810-40C5-934F-C82194239793}"/>
    <cellStyle name="Output 7 6 10" xfId="6898" xr:uid="{539772E3-CEE4-4C11-A7C7-3C76FA934F89}"/>
    <cellStyle name="Output 7 6 2" xfId="9771" xr:uid="{A8C5FE0C-CC12-4B98-BD4F-7BEACDD32BB4}"/>
    <cellStyle name="Output 7 6 2 2" xfId="16851" xr:uid="{9701A958-E6B8-42A7-9944-B62FCB0E7F78}"/>
    <cellStyle name="Output 7 6 2 2 2" xfId="41984" xr:uid="{0138F05A-15DF-4B21-BF2E-1C1904890EE7}"/>
    <cellStyle name="Output 7 6 2 3" xfId="21963" xr:uid="{A2E684EA-8479-4611-ADE9-9068B91722D8}"/>
    <cellStyle name="Output 7 6 2 3 2" xfId="47096" xr:uid="{05E50ECA-9901-48E0-8C96-5F582B08BFA1}"/>
    <cellStyle name="Output 7 6 2 4" xfId="27152" xr:uid="{3FC9EAAD-5263-4153-8455-FED66DA7FCC5}"/>
    <cellStyle name="Output 7 6 2 4 2" xfId="52285" xr:uid="{D0011DC2-2EDD-46F8-B238-D9B82173AFDD}"/>
    <cellStyle name="Output 7 6 2 5" xfId="34913" xr:uid="{7698927A-0623-44AC-BB94-F247B17FBA8E}"/>
    <cellStyle name="Output 7 6 3" xfId="10879" xr:uid="{3315500F-174E-44B4-8E98-9B6DF3EDCE45}"/>
    <cellStyle name="Output 7 6 3 2" xfId="17955" xr:uid="{B239FC42-62D3-4A01-A5DD-ED542A1FD38B}"/>
    <cellStyle name="Output 7 6 3 2 2" xfId="43088" xr:uid="{9C67EC82-CAE2-4326-B75B-8DE000F302DD}"/>
    <cellStyle name="Output 7 6 3 3" xfId="23067" xr:uid="{F45AD445-A02A-48DC-87D5-1BD543C67944}"/>
    <cellStyle name="Output 7 6 3 3 2" xfId="48200" xr:uid="{E0F3589C-DBEA-4BEC-9A88-E0A82F0D9905}"/>
    <cellStyle name="Output 7 6 3 4" xfId="28252" xr:uid="{C0D04CA4-0654-448D-834F-F3E3A9FE92D2}"/>
    <cellStyle name="Output 7 6 3 4 2" xfId="53385" xr:uid="{1F322641-8E52-4B6F-A1A2-84530E96C53D}"/>
    <cellStyle name="Output 7 6 3 5" xfId="36020" xr:uid="{494CD987-3CDB-465A-B0CD-1F7F38F411CF}"/>
    <cellStyle name="Output 7 6 4" xfId="11632" xr:uid="{23771DB5-CD6C-4B10-A00B-EFD960D09C8D}"/>
    <cellStyle name="Output 7 6 4 2" xfId="18706" xr:uid="{98970812-79CE-4F87-8088-CAE8A7F38DC2}"/>
    <cellStyle name="Output 7 6 4 2 2" xfId="43839" xr:uid="{90166DA6-448B-4338-AA12-4320E0AAFC08}"/>
    <cellStyle name="Output 7 6 4 3" xfId="23818" xr:uid="{096E15EF-916C-4CD1-92D0-88839B6E0BD3}"/>
    <cellStyle name="Output 7 6 4 3 2" xfId="48951" xr:uid="{6631A417-8AFB-4340-BED0-F71545655F3F}"/>
    <cellStyle name="Output 7 6 4 4" xfId="29003" xr:uid="{790F2E5B-0647-4C37-98BB-0016D971FA4F}"/>
    <cellStyle name="Output 7 6 4 4 2" xfId="54136" xr:uid="{6BE2E4B2-5EE5-43CC-8F67-0FDC95382325}"/>
    <cellStyle name="Output 7 6 4 5" xfId="36771" xr:uid="{5590541C-BAFE-40DD-A6CB-0D289D09ACA5}"/>
    <cellStyle name="Output 7 6 5" xfId="12279" xr:uid="{167F3C09-58A5-4332-9D03-CF70611B51F8}"/>
    <cellStyle name="Output 7 6 5 2" xfId="19353" xr:uid="{926F7786-7BEA-4F02-AEEA-1716D963E46C}"/>
    <cellStyle name="Output 7 6 5 2 2" xfId="44486" xr:uid="{692D9AC0-474D-48E2-8D55-87C47A8DCB29}"/>
    <cellStyle name="Output 7 6 5 3" xfId="24465" xr:uid="{39E966BA-30CC-4165-9D57-2AA6F52650D9}"/>
    <cellStyle name="Output 7 6 5 3 2" xfId="49598" xr:uid="{A2E13DB3-46B6-49D8-9971-7D8C7C0E0C7E}"/>
    <cellStyle name="Output 7 6 5 4" xfId="29650" xr:uid="{ED2EB46D-99FE-4AA7-8C74-0981BCF11676}"/>
    <cellStyle name="Output 7 6 5 4 2" xfId="54783" xr:uid="{F7B290A5-C122-4071-8AD6-69B4C3C52D1E}"/>
    <cellStyle name="Output 7 6 5 5" xfId="37418" xr:uid="{3F8623FD-E82F-42C7-A341-3A0608976882}"/>
    <cellStyle name="Output 7 6 6" xfId="14325" xr:uid="{3EBC435C-9901-4767-B49E-5B807011F45C}"/>
    <cellStyle name="Output 7 6 6 2" xfId="39458" xr:uid="{3C8DE252-D1D7-4638-9814-5958B10BB2CE}"/>
    <cellStyle name="Output 7 6 7" xfId="19582" xr:uid="{5289AD00-FF68-4740-95FC-B591EEB5A871}"/>
    <cellStyle name="Output 7 6 7 2" xfId="44715" xr:uid="{B3D837E5-EBF2-4528-8E36-7A3E8F8C6962}"/>
    <cellStyle name="Output 7 6 8" xfId="24922" xr:uid="{15D6A998-4B33-4577-B84B-8378FD24759A}"/>
    <cellStyle name="Output 7 6 8 2" xfId="50055" xr:uid="{8DE985B6-08FF-488F-8992-5BA60AA7DF41}"/>
    <cellStyle name="Output 7 6 9" xfId="32054" xr:uid="{3B06784B-AFE4-4BD8-9146-23947E795832}"/>
    <cellStyle name="Output 7 7" xfId="2855" xr:uid="{8C3B560D-1A62-4327-AB5D-E18C7BDE6AEC}"/>
    <cellStyle name="Output 7 7 2" xfId="14912" xr:uid="{7FDD5CBA-1D1E-43C9-A06E-877C4FF592AF}"/>
    <cellStyle name="Output 7 7 2 2" xfId="40045" xr:uid="{EE5225AC-85A1-46D2-BE3D-28BD41CD9B31}"/>
    <cellStyle name="Output 7 7 3" xfId="20143" xr:uid="{23034B5A-AFA6-4C1A-BB40-A37E4DD4FAD3}"/>
    <cellStyle name="Output 7 7 3 2" xfId="45276" xr:uid="{F1442621-C575-4977-9C32-33916822A14D}"/>
    <cellStyle name="Output 7 7 4" xfId="25466" xr:uid="{C9655724-45D0-4F8D-99A6-480B13B7CED9}"/>
    <cellStyle name="Output 7 7 4 2" xfId="50599" xr:uid="{76F5D981-9FD0-494E-98F0-DAE351339D11}"/>
    <cellStyle name="Output 7 7 5" xfId="32648" xr:uid="{1F1CF2F5-2016-408C-B6FF-2D254DB1B1F0}"/>
    <cellStyle name="Output 7 7 6" xfId="7499" xr:uid="{37559556-C550-4475-968C-0D4D952CD556}"/>
    <cellStyle name="Output 7 8" xfId="4108" xr:uid="{AD297F67-F112-4200-AF50-C3D6BD87E570}"/>
    <cellStyle name="Output 7 8 2" xfId="30047" xr:uid="{F528911D-9730-499E-AD90-EA972AF0081E}"/>
    <cellStyle name="Output 7 9" xfId="4656" xr:uid="{4728298F-C0CD-4C98-A371-41F580281E1C}"/>
    <cellStyle name="Output 8" xfId="1583" xr:uid="{00000000-0005-0000-0000-000011070000}"/>
    <cellStyle name="Output 8 2" xfId="3398" xr:uid="{C54100E2-3A76-407C-8D68-6F59B244BB89}"/>
    <cellStyle name="Output 8 2 2" xfId="8231" xr:uid="{0C0AD30A-8425-45F1-9E85-30B2D3847DBE}"/>
    <cellStyle name="Output 8 2 2 2" xfId="15569" xr:uid="{13A442E4-0DF6-4549-8EC1-FEE3880FCC9A}"/>
    <cellStyle name="Output 8 2 2 2 2" xfId="40702" xr:uid="{1295CCCA-B157-491B-B2CF-B0D3CFB0554D}"/>
    <cellStyle name="Output 8 2 2 3" xfId="20760" xr:uid="{012149B5-03E4-4FE7-9688-6871C5F3F722}"/>
    <cellStyle name="Output 8 2 2 3 2" xfId="45893" xr:uid="{890C0DB1-4E1A-4A9E-947A-6063A26623DA}"/>
    <cellStyle name="Output 8 2 2 4" xfId="26077" xr:uid="{771207B1-1DC9-4838-9E76-03AE9C4AE090}"/>
    <cellStyle name="Output 8 2 2 4 2" xfId="51210" xr:uid="{64C1F615-0B07-4669-9F19-6C27E00AE246}"/>
    <cellStyle name="Output 8 2 2 5" xfId="33373" xr:uid="{CF0CBFF4-AA87-4169-B0A2-5FB2629FFCAD}"/>
    <cellStyle name="Output 8 2 3" xfId="6998" xr:uid="{294EC875-4025-4C04-8913-5FC391153D0C}"/>
    <cellStyle name="Output 8 2 3 2" xfId="14421" xr:uid="{95D7894D-46F9-4AFB-87EE-5C977A9A2893}"/>
    <cellStyle name="Output 8 2 3 2 2" xfId="39554" xr:uid="{437C4D56-BE22-4927-BA02-1734FEDCDC6D}"/>
    <cellStyle name="Output 8 2 3 3" xfId="19673" xr:uid="{8D4C66DB-6D4E-4A37-88DC-EC87A5A550FA}"/>
    <cellStyle name="Output 8 2 3 3 2" xfId="44806" xr:uid="{AEC2C2BA-48A7-485E-BE7C-218D72A89CDD}"/>
    <cellStyle name="Output 8 2 3 4" xfId="25009" xr:uid="{BDB4958C-991C-488D-961A-4BE6E31FC7DC}"/>
    <cellStyle name="Output 8 2 3 4 2" xfId="50142" xr:uid="{481AEBB6-D9B7-40B5-94F8-2F6325969B3C}"/>
    <cellStyle name="Output 8 2 3 5" xfId="32150" xr:uid="{8FEA5DAF-4D09-42A1-BC1D-0A9222E5B46D}"/>
    <cellStyle name="Output 8 2 4" xfId="9016" xr:uid="{03FD87A1-293A-4F11-9D8C-F3D57E55E539}"/>
    <cellStyle name="Output 8 2 4 2" xfId="16192" xr:uid="{88FFF8E3-4449-42AE-9CA9-4EDC1F6FFF4F}"/>
    <cellStyle name="Output 8 2 4 2 2" xfId="41325" xr:uid="{5AD99AE7-796D-4EBF-9062-F373A2FACAE6}"/>
    <cellStyle name="Output 8 2 4 3" xfId="21332" xr:uid="{37423B22-E1AA-4995-A33A-1E88169855F3}"/>
    <cellStyle name="Output 8 2 4 3 2" xfId="46465" xr:uid="{64BBF4B1-4BA9-4A7F-B8AA-ECF44ABE5DC8}"/>
    <cellStyle name="Output 8 2 4 4" xfId="26546" xr:uid="{7C7D96F7-A78E-45AB-844C-8F2F68D8E21B}"/>
    <cellStyle name="Output 8 2 4 4 2" xfId="51679" xr:uid="{F0F34B1E-7ED2-40C3-A4EA-C2400A584A4A}"/>
    <cellStyle name="Output 8 2 4 5" xfId="34158" xr:uid="{924A0535-BA1B-420F-BC08-690D94749D02}"/>
    <cellStyle name="Output 8 2 5" xfId="7377" xr:uid="{9FE38057-AF2E-4610-9322-7531B75F2D29}"/>
    <cellStyle name="Output 8 2 5 2" xfId="14794" xr:uid="{AA090EBB-EE3B-43C2-A1DF-428B672B2ED9}"/>
    <cellStyle name="Output 8 2 5 2 2" xfId="39927" xr:uid="{F3FBCF39-B89F-4E41-83C9-57D15C59AE7C}"/>
    <cellStyle name="Output 8 2 5 3" xfId="20040" xr:uid="{937A6AB4-02E6-4435-A09B-D70EDFD8693B}"/>
    <cellStyle name="Output 8 2 5 3 2" xfId="45173" xr:uid="{704D7B2A-312C-428E-B157-45B3015ABE9A}"/>
    <cellStyle name="Output 8 2 5 4" xfId="25363" xr:uid="{D9C8FCAD-34B0-4E47-A8A8-BE6D55D2CAA0}"/>
    <cellStyle name="Output 8 2 5 4 2" xfId="50496" xr:uid="{FBE955EB-406E-4647-8230-39852D71EBED}"/>
    <cellStyle name="Output 8 2 5 5" xfId="32526" xr:uid="{D6C8F546-41E4-496C-A3E8-6F3A937DC8B1}"/>
    <cellStyle name="Output 8 2 6" xfId="13458" xr:uid="{2B15DA22-CCB2-4467-9668-73F2AF886E11}"/>
    <cellStyle name="Output 8 2 6 2" xfId="38592" xr:uid="{2B82E9D9-D37D-4D20-AAFF-3DE36FD7E5A8}"/>
    <cellStyle name="Output 8 2 7" xfId="19607" xr:uid="{3B91EE2D-2DCA-4364-9595-28952AA23D1B}"/>
    <cellStyle name="Output 8 2 7 2" xfId="44740" xr:uid="{E969D643-90C3-4E39-9440-38A600549400}"/>
    <cellStyle name="Output 8 2 8" xfId="30601" xr:uid="{361231A1-CF13-4450-AA86-F567BF4D39FB}"/>
    <cellStyle name="Output 8 2 9" xfId="5102" xr:uid="{2F80666B-FD74-4F4E-A135-62536B90DBB8}"/>
    <cellStyle name="Output 8 3" xfId="3085" xr:uid="{C6D18512-6D00-48DA-B4FE-D81353B04155}"/>
    <cellStyle name="Output 8 3 10" xfId="5543" xr:uid="{55A86764-D7A9-44ED-A9E2-D80423D7AF78}"/>
    <cellStyle name="Output 8 3 2" xfId="8657" xr:uid="{DE12617C-C65A-4883-9EF4-2C0D0A2E86F0}"/>
    <cellStyle name="Output 8 3 2 2" xfId="15914" xr:uid="{97D984EF-F18B-4F9D-A081-263820A309FE}"/>
    <cellStyle name="Output 8 3 2 2 2" xfId="41047" xr:uid="{7FDA3939-1AE0-4EBC-AB92-FF72ADCFCD20}"/>
    <cellStyle name="Output 8 3 2 3" xfId="21087" xr:uid="{892B14C3-2556-4CD5-9446-46C8A7EEB69D}"/>
    <cellStyle name="Output 8 3 2 3 2" xfId="46220" xr:uid="{83DD1C6E-84AE-4D42-BF2A-A1B8B82D9094}"/>
    <cellStyle name="Output 8 3 2 4" xfId="26300" xr:uid="{45F92196-47EE-42AA-A344-2F4C68115949}"/>
    <cellStyle name="Output 8 3 2 4 2" xfId="51433" xr:uid="{DA04E405-C599-4F47-BAB5-DBABA5BEC1D0}"/>
    <cellStyle name="Output 8 3 2 5" xfId="33799" xr:uid="{A2ECE266-29FC-4B02-B253-B120A5E73655}"/>
    <cellStyle name="Output 8 3 3" xfId="9940" xr:uid="{BD3DFA3B-E9B7-4F7C-A0F8-F30F3CC26B37}"/>
    <cellStyle name="Output 8 3 3 2" xfId="17016" xr:uid="{77742C4C-96F0-43DE-8DD1-8FE50B24696E}"/>
    <cellStyle name="Output 8 3 3 2 2" xfId="42149" xr:uid="{8DBF9B92-B688-47B0-B0D3-D24707DEC9B7}"/>
    <cellStyle name="Output 8 3 3 3" xfId="22128" xr:uid="{1B2E31A5-A2FE-4203-A0B6-B0007F426E96}"/>
    <cellStyle name="Output 8 3 3 3 2" xfId="47261" xr:uid="{9DC93E90-5C20-44BE-A6B0-81C5D3420D57}"/>
    <cellStyle name="Output 8 3 3 4" xfId="27313" xr:uid="{26D8C51D-F4D7-427C-9C88-B072FE75C94B}"/>
    <cellStyle name="Output 8 3 3 4 2" xfId="52446" xr:uid="{4F1F7319-547C-4A17-B830-925AE48B2095}"/>
    <cellStyle name="Output 8 3 3 5" xfId="35081" xr:uid="{174163C5-14E3-4492-A0C5-1A83C0622CD9}"/>
    <cellStyle name="Output 8 3 4" xfId="7836" xr:uid="{39FC98AF-4A00-41BD-A73B-6C10052DEDCE}"/>
    <cellStyle name="Output 8 3 4 2" xfId="15195" xr:uid="{4038E645-BB92-4086-87A7-7915D4DBB95A}"/>
    <cellStyle name="Output 8 3 4 2 2" xfId="40328" xr:uid="{203696F8-175E-4203-B8C1-5BA875129D55}"/>
    <cellStyle name="Output 8 3 4 3" xfId="20409" xr:uid="{013E8E81-5E28-4B54-A070-378A242BD76E}"/>
    <cellStyle name="Output 8 3 4 3 2" xfId="45542" xr:uid="{ECF17468-106D-4B57-8123-FF88BED3F2E6}"/>
    <cellStyle name="Output 8 3 4 4" xfId="25732" xr:uid="{85F7302D-7143-4743-9DDE-0B3F58E14539}"/>
    <cellStyle name="Output 8 3 4 4 2" xfId="50865" xr:uid="{CD46BFB7-F1AD-4FE8-8F3C-24B3F9E6DA92}"/>
    <cellStyle name="Output 8 3 4 5" xfId="32983" xr:uid="{B969680D-78FB-474B-9188-6C277402A187}"/>
    <cellStyle name="Output 8 3 5" xfId="10272" xr:uid="{69DEFD8A-374D-4098-9939-93A7E36C9BAD}"/>
    <cellStyle name="Output 8 3 5 2" xfId="17348" xr:uid="{A99B76C7-E39E-495A-979F-6AB0EF544189}"/>
    <cellStyle name="Output 8 3 5 2 2" xfId="42481" xr:uid="{E6B535F8-B61E-4338-92E6-C47591824C8F}"/>
    <cellStyle name="Output 8 3 5 3" xfId="22460" xr:uid="{9AB8DF6B-F44F-4BEA-ADD1-75FF2672DCE6}"/>
    <cellStyle name="Output 8 3 5 3 2" xfId="47593" xr:uid="{EE2EBDF6-AAE4-455C-830F-9F1BBF43E218}"/>
    <cellStyle name="Output 8 3 5 4" xfId="27645" xr:uid="{486DE1F6-BBC3-49DA-B0E1-0073B5266EAB}"/>
    <cellStyle name="Output 8 3 5 4 2" xfId="52778" xr:uid="{7F5CFBA0-8068-490F-B4BA-713A4012C0A0}"/>
    <cellStyle name="Output 8 3 5 5" xfId="35413" xr:uid="{DC9F5C1E-95AE-4511-B751-0D178F3FEF81}"/>
    <cellStyle name="Output 8 3 6" xfId="13532" xr:uid="{23F2F5C1-5845-4A7C-AC43-04AD66B603E9}"/>
    <cellStyle name="Output 8 3 6 2" xfId="38666" xr:uid="{0898DD8B-CA55-4039-961F-ECC385787F2E}"/>
    <cellStyle name="Output 8 3 7" xfId="13390" xr:uid="{76448E34-4493-4526-AAC5-3C07F1A92605}"/>
    <cellStyle name="Output 8 3 7 2" xfId="38524" xr:uid="{3879E943-54FF-481F-A2D4-03AB7FA0BEEF}"/>
    <cellStyle name="Output 8 3 8" xfId="12948" xr:uid="{A08DE91E-45F4-4FD8-8142-EF7A2128DB26}"/>
    <cellStyle name="Output 8 3 8 2" xfId="38084" xr:uid="{6B864347-21F7-4874-A046-AC582E4504B5}"/>
    <cellStyle name="Output 8 3 9" xfId="31010" xr:uid="{4EC814EF-8B55-4853-9859-40F81B09D84D}"/>
    <cellStyle name="Output 8 4" xfId="3171" xr:uid="{A0BAE18B-0CAA-4EE5-9FBF-47400D2FE228}"/>
    <cellStyle name="Output 8 4 10" xfId="6757" xr:uid="{AE541597-5569-4A4D-8ABA-DA64E2CC33F6}"/>
    <cellStyle name="Output 8 4 2" xfId="9630" xr:uid="{113FBB09-7049-490C-8D5E-1C12C409844F}"/>
    <cellStyle name="Output 8 4 2 2" xfId="16710" xr:uid="{F085EBE9-309F-4E3D-81D5-FB2FEBE7C7A5}"/>
    <cellStyle name="Output 8 4 2 2 2" xfId="41843" xr:uid="{2687D7FB-C7CB-4D3D-9BAF-14D224D51EC2}"/>
    <cellStyle name="Output 8 4 2 3" xfId="21822" xr:uid="{7693B407-B026-48E1-948A-6DF96CC7EB7D}"/>
    <cellStyle name="Output 8 4 2 3 2" xfId="46955" xr:uid="{280B1EA5-1D41-4243-913A-1784F04EA10F}"/>
    <cellStyle name="Output 8 4 2 4" xfId="27011" xr:uid="{CB6BE9AE-709B-4350-9B47-2AD99CD11B15}"/>
    <cellStyle name="Output 8 4 2 4 2" xfId="52144" xr:uid="{146BC163-3E90-4E72-8749-742280DD8932}"/>
    <cellStyle name="Output 8 4 2 5" xfId="34772" xr:uid="{B27077BE-5920-48C7-B75D-6E1404156204}"/>
    <cellStyle name="Output 8 4 3" xfId="10738" xr:uid="{4878B51E-319B-48EB-870C-9BE382B1E317}"/>
    <cellStyle name="Output 8 4 3 2" xfId="17814" xr:uid="{A2F3EB10-CF48-4FF8-88AA-75ED3B64BE4A}"/>
    <cellStyle name="Output 8 4 3 2 2" xfId="42947" xr:uid="{D4C1F92B-770E-4A72-8254-FD5833F9B04F}"/>
    <cellStyle name="Output 8 4 3 3" xfId="22926" xr:uid="{AF826DFD-A5C4-4021-BA11-8D1187F55DB5}"/>
    <cellStyle name="Output 8 4 3 3 2" xfId="48059" xr:uid="{69DA06B2-940A-4352-9331-7B7AB9287BA9}"/>
    <cellStyle name="Output 8 4 3 4" xfId="28111" xr:uid="{05B5B018-AF32-4EC5-9625-71120EAE871F}"/>
    <cellStyle name="Output 8 4 3 4 2" xfId="53244" xr:uid="{B178E959-CA37-4976-B4CC-DF5DC9B6A26D}"/>
    <cellStyle name="Output 8 4 3 5" xfId="35879" xr:uid="{DCDFEE77-37CF-48F6-A2F6-0D6A61A6EDAD}"/>
    <cellStyle name="Output 8 4 4" xfId="11491" xr:uid="{0CBCE831-D3A9-40C1-934B-9EDD89B35D0B}"/>
    <cellStyle name="Output 8 4 4 2" xfId="18565" xr:uid="{FF5B07E3-8F24-407A-BBB2-CCF7F4A7ABE6}"/>
    <cellStyle name="Output 8 4 4 2 2" xfId="43698" xr:uid="{D1A7A488-7D93-41E5-90D1-D44BA81BD017}"/>
    <cellStyle name="Output 8 4 4 3" xfId="23677" xr:uid="{17BA4428-E8CE-4267-A901-B543F2F43752}"/>
    <cellStyle name="Output 8 4 4 3 2" xfId="48810" xr:uid="{39D3B456-2600-426E-8CA9-E786A7CE0818}"/>
    <cellStyle name="Output 8 4 4 4" xfId="28862" xr:uid="{A975ED35-11C8-4048-B863-1500D7FBC854}"/>
    <cellStyle name="Output 8 4 4 4 2" xfId="53995" xr:uid="{096723BE-EE19-48F2-A287-CC001033958C}"/>
    <cellStyle name="Output 8 4 4 5" xfId="36630" xr:uid="{A309D112-8C63-4778-A14C-68333C007C5D}"/>
    <cellStyle name="Output 8 4 5" xfId="12138" xr:uid="{00F12428-19F4-4A2D-8D3A-80186DE62648}"/>
    <cellStyle name="Output 8 4 5 2" xfId="19212" xr:uid="{160C2351-946B-4DD6-B3A8-1477F54387BF}"/>
    <cellStyle name="Output 8 4 5 2 2" xfId="44345" xr:uid="{047A6744-76EC-4B8D-98C4-5ED3FFD17312}"/>
    <cellStyle name="Output 8 4 5 3" xfId="24324" xr:uid="{F5B11A63-8714-4286-8FD2-A2503D02BB84}"/>
    <cellStyle name="Output 8 4 5 3 2" xfId="49457" xr:uid="{9061DBD8-4603-4C98-A636-5387C9B80247}"/>
    <cellStyle name="Output 8 4 5 4" xfId="29509" xr:uid="{27A38A1B-6E87-42CB-881B-E827BC9E3DE8}"/>
    <cellStyle name="Output 8 4 5 4 2" xfId="54642" xr:uid="{7C7CD6EA-6946-4392-8E5F-FDAD0E6968E1}"/>
    <cellStyle name="Output 8 4 5 5" xfId="37277" xr:uid="{C51C6BB9-DA2A-4854-8791-E521D9E00858}"/>
    <cellStyle name="Output 8 4 6" xfId="14184" xr:uid="{1BD58B44-38A7-417E-893F-2E5299AE7A4A}"/>
    <cellStyle name="Output 8 4 6 2" xfId="39317" xr:uid="{253EC175-8A74-4D10-9C00-91F3596F6707}"/>
    <cellStyle name="Output 8 4 7" xfId="19441" xr:uid="{6C00170E-C260-4113-83C9-D4D723B6DDD9}"/>
    <cellStyle name="Output 8 4 7 2" xfId="44574" xr:uid="{0879DAD0-A887-4A90-A6C8-26D3C2ACEBEA}"/>
    <cellStyle name="Output 8 4 8" xfId="24781" xr:uid="{A22C8216-78E3-41B5-A490-67741B2BC91A}"/>
    <cellStyle name="Output 8 4 8 2" xfId="49914" xr:uid="{1835071D-6A09-4789-9070-5B71746AD874}"/>
    <cellStyle name="Output 8 4 9" xfId="31913" xr:uid="{E813AC8C-8CCF-40A8-AC2F-67EE60AE9B56}"/>
    <cellStyle name="Output 8 5" xfId="3909" xr:uid="{D85B4DE0-87BF-4E5A-93BB-32CBF8CE923C}"/>
    <cellStyle name="Output 8 5 10" xfId="6603" xr:uid="{D35463B7-2817-4FBE-AC5E-2C208151C931}"/>
    <cellStyle name="Output 8 5 2" xfId="9477" xr:uid="{AC2B1B81-EF5F-493F-99DE-F41912FE03E1}"/>
    <cellStyle name="Output 8 5 2 2" xfId="16558" xr:uid="{F3E47716-3704-4DD0-9521-8C1DA5D19D86}"/>
    <cellStyle name="Output 8 5 2 2 2" xfId="41691" xr:uid="{B14672EA-CE0A-45C8-B4E7-6D9370957D97}"/>
    <cellStyle name="Output 8 5 2 3" xfId="21671" xr:uid="{763057F9-92F6-4E11-8F09-F84558DC682C}"/>
    <cellStyle name="Output 8 5 2 3 2" xfId="46804" xr:uid="{3299B5BE-BD6F-4BA3-8F4F-8DB7E2FA49D5}"/>
    <cellStyle name="Output 8 5 2 4" xfId="26860" xr:uid="{0B8EC896-04D0-4362-BE1F-FA3DE5A0F9AB}"/>
    <cellStyle name="Output 8 5 2 4 2" xfId="51993" xr:uid="{8D906CA3-8A7C-42A1-85DD-5011C9D843B8}"/>
    <cellStyle name="Output 8 5 2 5" xfId="34619" xr:uid="{431FBC7C-166E-4FA9-8253-57B1D7090589}"/>
    <cellStyle name="Output 8 5 3" xfId="10588" xr:uid="{FFB487F4-30A7-4F15-905A-1E6F26885AC0}"/>
    <cellStyle name="Output 8 5 3 2" xfId="17664" xr:uid="{ED23019D-8C0F-4D71-8B31-67E2908359AF}"/>
    <cellStyle name="Output 8 5 3 2 2" xfId="42797" xr:uid="{AA26FD5E-2BAC-4A6A-AB8A-645843736506}"/>
    <cellStyle name="Output 8 5 3 3" xfId="22776" xr:uid="{B1175E23-C3DF-4F64-9A14-284C70B98501}"/>
    <cellStyle name="Output 8 5 3 3 2" xfId="47909" xr:uid="{27F19732-635C-4BD2-88B5-D5AC83CA67D3}"/>
    <cellStyle name="Output 8 5 3 4" xfId="27961" xr:uid="{7FF99C7D-9913-46D6-897F-41CCBBBBF36D}"/>
    <cellStyle name="Output 8 5 3 4 2" xfId="53094" xr:uid="{4B350E2B-92C1-4D11-9939-521DF5D1B931}"/>
    <cellStyle name="Output 8 5 3 5" xfId="35729" xr:uid="{D4B577E8-78B0-4AD3-B4E0-CACE2C563345}"/>
    <cellStyle name="Output 8 5 4" xfId="11342" xr:uid="{9C4F7397-4D27-4CFB-9022-D9F9021146AE}"/>
    <cellStyle name="Output 8 5 4 2" xfId="18416" xr:uid="{1EC4B76A-2171-44E4-9BC5-7D9839FC4403}"/>
    <cellStyle name="Output 8 5 4 2 2" xfId="43549" xr:uid="{E0484483-A848-4725-BC9E-6C2AF2C0D799}"/>
    <cellStyle name="Output 8 5 4 3" xfId="23528" xr:uid="{29201C56-8301-4AA4-9BC2-52C6C09818B6}"/>
    <cellStyle name="Output 8 5 4 3 2" xfId="48661" xr:uid="{31FD8BE7-2935-4EC3-90E5-4C9C61635B2A}"/>
    <cellStyle name="Output 8 5 4 4" xfId="28713" xr:uid="{1E51A4B1-F00C-4908-85C9-BD8854561387}"/>
    <cellStyle name="Output 8 5 4 4 2" xfId="53846" xr:uid="{83B3465B-427B-4F24-9D9E-979299684AF3}"/>
    <cellStyle name="Output 8 5 4 5" xfId="36481" xr:uid="{9376A8E4-BC6C-49C7-897B-827992B819E6}"/>
    <cellStyle name="Output 8 5 5" xfId="11989" xr:uid="{CD67C301-CDAB-47D9-8507-4D1AA8DA0D1F}"/>
    <cellStyle name="Output 8 5 5 2" xfId="19063" xr:uid="{6C68068B-4E30-4228-8A32-A5EFDBF61D0A}"/>
    <cellStyle name="Output 8 5 5 2 2" xfId="44196" xr:uid="{01192DE9-038B-4E0B-9F44-3472EB5C44C9}"/>
    <cellStyle name="Output 8 5 5 3" xfId="24175" xr:uid="{A87BBC97-C6C0-4B0A-BD6B-A378E195265A}"/>
    <cellStyle name="Output 8 5 5 3 2" xfId="49308" xr:uid="{AFDD76B4-C9DC-4BC4-9E86-08CAB5B66C3A}"/>
    <cellStyle name="Output 8 5 5 4" xfId="29360" xr:uid="{D4931A7D-58C7-4F2A-B2B7-5E718BE0D8DF}"/>
    <cellStyle name="Output 8 5 5 4 2" xfId="54493" xr:uid="{18EEB13A-24A8-4979-B841-CEDDE69A764F}"/>
    <cellStyle name="Output 8 5 5 5" xfId="37128" xr:uid="{A7D84914-F4AD-41ED-B620-D134C58FEAC9}"/>
    <cellStyle name="Output 8 5 6" xfId="14058" xr:uid="{7636ADAC-F075-4005-9216-56A05B09DE23}"/>
    <cellStyle name="Output 8 5 6 2" xfId="39191" xr:uid="{B4C8D650-F040-4B78-92ED-7B15FC9A41F9}"/>
    <cellStyle name="Output 8 5 7" xfId="13880" xr:uid="{B1268AB4-4288-452F-8A6F-0EEF08E45435}"/>
    <cellStyle name="Output 8 5 7 2" xfId="39014" xr:uid="{7EFB2C0A-C692-4B16-8B02-FBE0B2B2D686}"/>
    <cellStyle name="Output 8 5 8" xfId="24632" xr:uid="{1FF9B63B-B9DF-4CC7-8D5C-886875B86BCA}"/>
    <cellStyle name="Output 8 5 8 2" xfId="49765" xr:uid="{E01E4B43-D24A-4BE8-8808-915F0C86E64E}"/>
    <cellStyle name="Output 8 5 9" xfId="31762" xr:uid="{40674DF9-E1A4-47BC-9B60-C8820E1182F8}"/>
    <cellStyle name="Output 8 6" xfId="4047" xr:uid="{060C559E-AE7B-4A19-99A6-063804A3906F}"/>
    <cellStyle name="Output 8 6 10" xfId="6899" xr:uid="{D446D638-914D-4571-A13C-3946F8C6FB95}"/>
    <cellStyle name="Output 8 6 2" xfId="9772" xr:uid="{CC494351-84F4-4345-A2F7-392622182AA2}"/>
    <cellStyle name="Output 8 6 2 2" xfId="16852" xr:uid="{EFD6FF3B-B363-4926-B44F-00B257BE564A}"/>
    <cellStyle name="Output 8 6 2 2 2" xfId="41985" xr:uid="{D67C3381-333B-4839-A7D9-74650EB8387F}"/>
    <cellStyle name="Output 8 6 2 3" xfId="21964" xr:uid="{94B9B4C0-547A-46F5-A79E-5E96C810498E}"/>
    <cellStyle name="Output 8 6 2 3 2" xfId="47097" xr:uid="{E2CC4C20-2185-4D23-ACA4-27B73CE9E4F2}"/>
    <cellStyle name="Output 8 6 2 4" xfId="27153" xr:uid="{9DD99857-AE35-4B83-83B5-369D52F6DD31}"/>
    <cellStyle name="Output 8 6 2 4 2" xfId="52286" xr:uid="{C6C679FA-D800-449A-8BA8-E1DD61129FC2}"/>
    <cellStyle name="Output 8 6 2 5" xfId="34914" xr:uid="{D420D907-09E3-4848-AFC7-E7F92035A5CF}"/>
    <cellStyle name="Output 8 6 3" xfId="10880" xr:uid="{D4804034-8EE1-4E08-8C92-92F8D09226DF}"/>
    <cellStyle name="Output 8 6 3 2" xfId="17956" xr:uid="{60A6FA3B-12F7-44D0-82CB-5B261074DD6A}"/>
    <cellStyle name="Output 8 6 3 2 2" xfId="43089" xr:uid="{A2F71740-7F9E-46AD-A2F6-8F8C948E8B4A}"/>
    <cellStyle name="Output 8 6 3 3" xfId="23068" xr:uid="{DC80A00A-8330-4AD3-8FB9-27B3A8048CD0}"/>
    <cellStyle name="Output 8 6 3 3 2" xfId="48201" xr:uid="{A91BB605-A2A4-443E-B3B7-2EEFCF33B07F}"/>
    <cellStyle name="Output 8 6 3 4" xfId="28253" xr:uid="{61EF2CBF-8A58-438A-BC25-BF64AF317177}"/>
    <cellStyle name="Output 8 6 3 4 2" xfId="53386" xr:uid="{42751FC1-B538-4FCB-8C2B-75CAA282127C}"/>
    <cellStyle name="Output 8 6 3 5" xfId="36021" xr:uid="{6EB18D62-8B76-42DF-80BD-161113018304}"/>
    <cellStyle name="Output 8 6 4" xfId="11633" xr:uid="{E57DBA0B-53C7-44C7-AAF0-19542AA3F0EC}"/>
    <cellStyle name="Output 8 6 4 2" xfId="18707" xr:uid="{B19CBC6A-E530-4696-A327-EECB638AF433}"/>
    <cellStyle name="Output 8 6 4 2 2" xfId="43840" xr:uid="{5C5203A0-D1A5-438F-A4F7-43A4881E1E1F}"/>
    <cellStyle name="Output 8 6 4 3" xfId="23819" xr:uid="{3BF96AB5-7350-4471-A97B-9B0879098641}"/>
    <cellStyle name="Output 8 6 4 3 2" xfId="48952" xr:uid="{3E76DA43-EF65-4222-BAB8-B3430668F2D2}"/>
    <cellStyle name="Output 8 6 4 4" xfId="29004" xr:uid="{2BCA59E7-E75D-4E11-B7E7-7482E3F7799E}"/>
    <cellStyle name="Output 8 6 4 4 2" xfId="54137" xr:uid="{3C7521F0-8A7B-4D82-A7FE-27E0DAC2E800}"/>
    <cellStyle name="Output 8 6 4 5" xfId="36772" xr:uid="{6E198F6B-E215-4973-B82E-422FF0E3D935}"/>
    <cellStyle name="Output 8 6 5" xfId="12280" xr:uid="{7CE5FB1C-F564-49EF-AD87-D22BE1E16C6E}"/>
    <cellStyle name="Output 8 6 5 2" xfId="19354" xr:uid="{33B88978-BE70-4B45-91FF-9B5F6EF63710}"/>
    <cellStyle name="Output 8 6 5 2 2" xfId="44487" xr:uid="{FA682650-465D-49E9-B182-8F5ED03BBCC4}"/>
    <cellStyle name="Output 8 6 5 3" xfId="24466" xr:uid="{B7594955-6699-443B-8D46-EC393E4BCBD0}"/>
    <cellStyle name="Output 8 6 5 3 2" xfId="49599" xr:uid="{49743A67-CC75-4389-A117-4E7D91E999AE}"/>
    <cellStyle name="Output 8 6 5 4" xfId="29651" xr:uid="{3A05E6B6-991C-4A21-B045-2F84528FEA7F}"/>
    <cellStyle name="Output 8 6 5 4 2" xfId="54784" xr:uid="{E82B9F85-A0E6-4699-BBBF-1DB7609AB199}"/>
    <cellStyle name="Output 8 6 5 5" xfId="37419" xr:uid="{5A6D641D-82D6-4976-AA41-8670AFE9217E}"/>
    <cellStyle name="Output 8 6 6" xfId="14326" xr:uid="{D657C004-A08C-4A47-8370-0CD85797D850}"/>
    <cellStyle name="Output 8 6 6 2" xfId="39459" xr:uid="{9EB26282-0618-4021-B5A7-97F7B25C0C51}"/>
    <cellStyle name="Output 8 6 7" xfId="19583" xr:uid="{348326AA-241A-4D4B-8047-0932A596C326}"/>
    <cellStyle name="Output 8 6 7 2" xfId="44716" xr:uid="{0DC5E456-B7BF-44C9-B441-14947DF2112C}"/>
    <cellStyle name="Output 8 6 8" xfId="24923" xr:uid="{E36DF4F3-AFCC-4561-9430-68EEF416A0A2}"/>
    <cellStyle name="Output 8 6 8 2" xfId="50056" xr:uid="{E2AE107E-8EF4-4A3A-8FB5-37E3A9F5A4F8}"/>
    <cellStyle name="Output 8 6 9" xfId="32055" xr:uid="{4672F062-E195-4FF6-8122-3275F147B237}"/>
    <cellStyle name="Output 8 7" xfId="2854" xr:uid="{EAA7E7F1-B6DA-4AC1-A9D0-BB6843A4E096}"/>
    <cellStyle name="Output 8 7 2" xfId="14911" xr:uid="{7537AB82-2B32-45C6-8EF5-CDB06D328292}"/>
    <cellStyle name="Output 8 7 2 2" xfId="40044" xr:uid="{139D279C-B77D-4750-A00B-186F1F668AF2}"/>
    <cellStyle name="Output 8 7 3" xfId="20142" xr:uid="{3A425D9A-C293-43A5-8E4C-DBEE1EB186C6}"/>
    <cellStyle name="Output 8 7 3 2" xfId="45275" xr:uid="{7E4A97FC-A509-406C-94B5-74B81DB3D232}"/>
    <cellStyle name="Output 8 7 4" xfId="25465" xr:uid="{6FEB8FC3-73F2-4CA5-BCE8-41B247B1D95F}"/>
    <cellStyle name="Output 8 7 4 2" xfId="50598" xr:uid="{753CC9DA-C701-46A6-A46B-6B74D06D890D}"/>
    <cellStyle name="Output 8 7 5" xfId="32647" xr:uid="{B10B12A5-59C2-43D0-AD8B-04832C6BFEA6}"/>
    <cellStyle name="Output 8 7 6" xfId="7498" xr:uid="{21CBAB4D-F77C-4681-96B9-B4DD175D49C4}"/>
    <cellStyle name="Output 8 8" xfId="4109" xr:uid="{7F517BE6-0369-4FD4-AE89-D598AF965F17}"/>
    <cellStyle name="Output 8 8 2" xfId="30048" xr:uid="{948B319A-B2C7-4473-98CD-CF438C1ECCBB}"/>
    <cellStyle name="Output 8 9" xfId="4657" xr:uid="{DFA13C28-72EB-49AE-A01E-F2C87E08DEFF}"/>
    <cellStyle name="Output 9" xfId="1584" xr:uid="{00000000-0005-0000-0000-000012070000}"/>
    <cellStyle name="Output 9 2" xfId="3399" xr:uid="{FB55BDDD-6036-40DE-A3D7-1807D72B1BE2}"/>
    <cellStyle name="Output 9 2 2" xfId="8230" xr:uid="{CC954673-CE28-4FCD-8713-470BB06718BE}"/>
    <cellStyle name="Output 9 2 2 2" xfId="15568" xr:uid="{2530EA08-C76B-4CBE-AD2E-D7040AECC165}"/>
    <cellStyle name="Output 9 2 2 2 2" xfId="40701" xr:uid="{21C8B280-D3A8-4657-88D9-6FBD4B746D23}"/>
    <cellStyle name="Output 9 2 2 3" xfId="20759" xr:uid="{A77D044A-DD8E-431C-B05A-ADDB8B087AB5}"/>
    <cellStyle name="Output 9 2 2 3 2" xfId="45892" xr:uid="{A6C4C9C7-1471-4FA2-A05F-A6EED95C4A85}"/>
    <cellStyle name="Output 9 2 2 4" xfId="26076" xr:uid="{E52CECFF-456E-4A3F-8B32-A1771B4D5091}"/>
    <cellStyle name="Output 9 2 2 4 2" xfId="51209" xr:uid="{471B405A-DC3E-4CF3-95F1-7247586EBDB2}"/>
    <cellStyle name="Output 9 2 2 5" xfId="33372" xr:uid="{EFBB30B3-7D7B-4DDE-95A5-2DEBF14A3010}"/>
    <cellStyle name="Output 9 2 3" xfId="6999" xr:uid="{7475B6F8-8662-4C93-9A12-F809BEFC687F}"/>
    <cellStyle name="Output 9 2 3 2" xfId="14422" xr:uid="{0A3ECCF4-6BD7-4502-AD94-457584CB3FD1}"/>
    <cellStyle name="Output 9 2 3 2 2" xfId="39555" xr:uid="{65DE0DB2-49E4-4C29-84AC-37F891FF30D0}"/>
    <cellStyle name="Output 9 2 3 3" xfId="19674" xr:uid="{C7C3607B-40F6-4798-BB83-EEB34BA65D43}"/>
    <cellStyle name="Output 9 2 3 3 2" xfId="44807" xr:uid="{70018654-4EF7-4A6B-BCF7-78188260B8DA}"/>
    <cellStyle name="Output 9 2 3 4" xfId="25010" xr:uid="{286B51C5-FE18-48A9-B8EB-12C9C4809147}"/>
    <cellStyle name="Output 9 2 3 4 2" xfId="50143" xr:uid="{FC3ED1AB-A85C-4090-9376-B018005A60D7}"/>
    <cellStyle name="Output 9 2 3 5" xfId="32151" xr:uid="{00C5C365-2B29-4DA0-AB22-7342CCEB5346}"/>
    <cellStyle name="Output 9 2 4" xfId="7705" xr:uid="{7E5CDBB6-40F2-4612-8E3D-6345EF1A0B8E}"/>
    <cellStyle name="Output 9 2 4 2" xfId="15065" xr:uid="{78D5A530-A434-4073-BF18-02C1414DC846}"/>
    <cellStyle name="Output 9 2 4 2 2" xfId="40198" xr:uid="{EEB64E14-7818-42C1-BA3D-F22F2566C120}"/>
    <cellStyle name="Output 9 2 4 3" xfId="20280" xr:uid="{669C43BE-C541-47BE-AEB4-B40C49EBC318}"/>
    <cellStyle name="Output 9 2 4 3 2" xfId="45413" xr:uid="{4983F4E5-1A2C-48C3-A6A2-24872A5518A9}"/>
    <cellStyle name="Output 9 2 4 4" xfId="25603" xr:uid="{22357B83-FAE9-4B94-8607-ED7B66D54524}"/>
    <cellStyle name="Output 9 2 4 4 2" xfId="50736" xr:uid="{CD1B3157-B8D6-4F8C-88CA-924104B571D6}"/>
    <cellStyle name="Output 9 2 4 5" xfId="32852" xr:uid="{191314E2-C1D9-4E12-878D-F0958D46AEAE}"/>
    <cellStyle name="Output 9 2 5" xfId="10175" xr:uid="{BC998974-4876-4701-9C4F-3F84F1794AA4}"/>
    <cellStyle name="Output 9 2 5 2" xfId="17251" xr:uid="{B6D82FC5-0921-434C-8D2B-AEF5346B0A52}"/>
    <cellStyle name="Output 9 2 5 2 2" xfId="42384" xr:uid="{7A2B5BBB-60A6-47F9-BFDB-D5C69E1A180C}"/>
    <cellStyle name="Output 9 2 5 3" xfId="22363" xr:uid="{7E902973-1892-4C4D-A6D0-C5D6062155EE}"/>
    <cellStyle name="Output 9 2 5 3 2" xfId="47496" xr:uid="{A6F42363-D79C-439E-B3BF-F5B1384648C9}"/>
    <cellStyle name="Output 9 2 5 4" xfId="27548" xr:uid="{B13ED4FA-2D44-4626-8A0A-E44186E9B42C}"/>
    <cellStyle name="Output 9 2 5 4 2" xfId="52681" xr:uid="{57BEF5A1-055E-4D20-B28D-3CC5C3482FCB}"/>
    <cellStyle name="Output 9 2 5 5" xfId="35316" xr:uid="{47C8880C-CC18-439F-9872-EC6B574E0CFA}"/>
    <cellStyle name="Output 9 2 6" xfId="15835" xr:uid="{7F36E191-A4B9-4CB1-9BC5-C37662DC5EF3}"/>
    <cellStyle name="Output 9 2 6 2" xfId="40968" xr:uid="{A23DFCCF-43E6-4490-B0CB-911C66BE797B}"/>
    <cellStyle name="Output 9 2 7" xfId="21988" xr:uid="{49F34BB4-173A-46B1-BA83-BF34B83B9B61}"/>
    <cellStyle name="Output 9 2 7 2" xfId="47121" xr:uid="{33DF96E3-82FD-4935-8BA4-01D11BEFCF81}"/>
    <cellStyle name="Output 9 2 8" xfId="30600" xr:uid="{933391FA-6E0A-4DB0-98E9-6A05E6C68C95}"/>
    <cellStyle name="Output 9 2 9" xfId="5101" xr:uid="{0250E2EE-729A-4AE8-BA4C-94FEABBDB119}"/>
    <cellStyle name="Output 9 3" xfId="3084" xr:uid="{12868C08-16EC-4442-BE93-1C3A84BE84F5}"/>
    <cellStyle name="Output 9 3 10" xfId="5544" xr:uid="{0028ED28-CF0E-465D-A904-1FAB4E187083}"/>
    <cellStyle name="Output 9 3 2" xfId="8658" xr:uid="{409F108A-E691-46A7-B19C-5559281F9008}"/>
    <cellStyle name="Output 9 3 2 2" xfId="15915" xr:uid="{7D793B18-5C92-4AD5-95C7-1013AC338B73}"/>
    <cellStyle name="Output 9 3 2 2 2" xfId="41048" xr:uid="{6EA7C79C-CD03-4EB9-AA8E-E07CF1C6AD0E}"/>
    <cellStyle name="Output 9 3 2 3" xfId="21088" xr:uid="{AC609084-A75E-4F49-829F-AB9D9815B961}"/>
    <cellStyle name="Output 9 3 2 3 2" xfId="46221" xr:uid="{FE9EA1F5-460F-4984-9020-8B011CD25B26}"/>
    <cellStyle name="Output 9 3 2 4" xfId="26301" xr:uid="{2B566903-1858-4CA4-B58C-09EE2161E600}"/>
    <cellStyle name="Output 9 3 2 4 2" xfId="51434" xr:uid="{63E406B5-53B1-44EC-8AB2-C49B3E433768}"/>
    <cellStyle name="Output 9 3 2 5" xfId="33800" xr:uid="{AF569B58-A9C1-4AF6-8015-20CFBC71D436}"/>
    <cellStyle name="Output 9 3 3" xfId="9941" xr:uid="{30204786-3760-4E60-8300-79D206BF8492}"/>
    <cellStyle name="Output 9 3 3 2" xfId="17017" xr:uid="{F9A37609-77EE-4FA7-8927-416764A63985}"/>
    <cellStyle name="Output 9 3 3 2 2" xfId="42150" xr:uid="{CC6DAD94-1D66-4A30-B7F2-270BCE314F78}"/>
    <cellStyle name="Output 9 3 3 3" xfId="22129" xr:uid="{9E72D416-5C1B-4D37-A7C8-F16E11E68176}"/>
    <cellStyle name="Output 9 3 3 3 2" xfId="47262" xr:uid="{76B83CF1-D2C2-4FF9-9F8B-677BD1F12A61}"/>
    <cellStyle name="Output 9 3 3 4" xfId="27314" xr:uid="{C075961E-DC19-440C-8D7A-074950C6B908}"/>
    <cellStyle name="Output 9 3 3 4 2" xfId="52447" xr:uid="{53EE3716-99B5-4C63-946B-8C1EECAD8CF8}"/>
    <cellStyle name="Output 9 3 3 5" xfId="35082" xr:uid="{3549A1B8-A554-48EC-B6B4-40F5E6F7D6C3}"/>
    <cellStyle name="Output 9 3 4" xfId="7837" xr:uid="{CDDB1BC5-FA88-4D28-A5ED-C7A4FE0D7A77}"/>
    <cellStyle name="Output 9 3 4 2" xfId="15196" xr:uid="{47A73391-F40C-459D-9252-3C059C02A37C}"/>
    <cellStyle name="Output 9 3 4 2 2" xfId="40329" xr:uid="{2AD9BA24-2352-4DC9-89C8-D01292C70E46}"/>
    <cellStyle name="Output 9 3 4 3" xfId="20410" xr:uid="{9F8AFE0C-5DE2-4435-8001-003026C2DD56}"/>
    <cellStyle name="Output 9 3 4 3 2" xfId="45543" xr:uid="{506A4C24-E105-495B-BDE6-24E698696C88}"/>
    <cellStyle name="Output 9 3 4 4" xfId="25733" xr:uid="{850CDE87-592E-491A-814F-87478F67F929}"/>
    <cellStyle name="Output 9 3 4 4 2" xfId="50866" xr:uid="{64889E13-D8AE-4F3F-8558-7FBC641DA286}"/>
    <cellStyle name="Output 9 3 4 5" xfId="32984" xr:uid="{87D96F98-05AB-4891-9837-188FCC3888F2}"/>
    <cellStyle name="Output 9 3 5" xfId="7294" xr:uid="{ED4A00B8-FB72-4AFA-870E-313385AC313D}"/>
    <cellStyle name="Output 9 3 5 2" xfId="14713" xr:uid="{D0A2ABE9-C09B-4351-B95B-7E7150385903}"/>
    <cellStyle name="Output 9 3 5 2 2" xfId="39846" xr:uid="{C086A993-1FDF-4296-9F3D-E3D32F33873C}"/>
    <cellStyle name="Output 9 3 5 3" xfId="19961" xr:uid="{44D36A0F-1C73-4890-A355-C067AF35D540}"/>
    <cellStyle name="Output 9 3 5 3 2" xfId="45094" xr:uid="{9C642BF7-5A97-4942-BFDA-52E9D93E7E61}"/>
    <cellStyle name="Output 9 3 5 4" xfId="25295" xr:uid="{03F072D4-BD11-4C3F-AABE-90052F9B4FBD}"/>
    <cellStyle name="Output 9 3 5 4 2" xfId="50428" xr:uid="{B0EE3C67-52E1-4F99-9802-460871BEAF8F}"/>
    <cellStyle name="Output 9 3 5 5" xfId="32443" xr:uid="{A3277358-C7A4-4862-BA12-2C1213B6447C}"/>
    <cellStyle name="Output 9 3 6" xfId="13533" xr:uid="{3D915FB6-5D43-4157-BB7E-363C60888F7B}"/>
    <cellStyle name="Output 9 3 6 2" xfId="38667" xr:uid="{45E530BF-9B89-4AB5-9B33-D00F8EE7DAA8}"/>
    <cellStyle name="Output 9 3 7" xfId="12722" xr:uid="{50E20C1B-88E5-406F-816E-D859C386C579}"/>
    <cellStyle name="Output 9 3 7 2" xfId="37860" xr:uid="{FA5E513A-C13C-44F5-A9E4-BABB100B8563}"/>
    <cellStyle name="Output 9 3 8" xfId="13737" xr:uid="{A68AF6AF-EEC3-4C83-B58A-275DCCBCD2FD}"/>
    <cellStyle name="Output 9 3 8 2" xfId="38871" xr:uid="{AD63922E-54E3-4E22-AA6C-95FA45B7E1DB}"/>
    <cellStyle name="Output 9 3 9" xfId="31011" xr:uid="{8CC1511E-C3C9-4788-9758-3E6348828CFB}"/>
    <cellStyle name="Output 9 4" xfId="3170" xr:uid="{6F9E3832-CE12-4CB8-A6B6-52D4C3B7CB51}"/>
    <cellStyle name="Output 9 4 10" xfId="6758" xr:uid="{EBD08312-1112-4F11-9E4C-E582211DDE96}"/>
    <cellStyle name="Output 9 4 2" xfId="9631" xr:uid="{F0EAD31A-B0C9-47DA-8E89-30E8A259AC9E}"/>
    <cellStyle name="Output 9 4 2 2" xfId="16711" xr:uid="{9B47E386-4655-4E11-8DB4-EC385AE7AE8C}"/>
    <cellStyle name="Output 9 4 2 2 2" xfId="41844" xr:uid="{90BB44A7-F01A-4A1E-8F82-426728B45DB1}"/>
    <cellStyle name="Output 9 4 2 3" xfId="21823" xr:uid="{4951C29D-27CD-42EB-8C95-298E3ADBFE29}"/>
    <cellStyle name="Output 9 4 2 3 2" xfId="46956" xr:uid="{E4F327D8-CA84-4472-9F74-2AEA539AD2FF}"/>
    <cellStyle name="Output 9 4 2 4" xfId="27012" xr:uid="{BCF03B90-3DDA-4A4B-A5D4-7A56C8D01B18}"/>
    <cellStyle name="Output 9 4 2 4 2" xfId="52145" xr:uid="{F5775055-9F38-421C-B69C-208AB1AAD926}"/>
    <cellStyle name="Output 9 4 2 5" xfId="34773" xr:uid="{C5EF33A1-F7D8-4E44-81B8-BD7269E037F5}"/>
    <cellStyle name="Output 9 4 3" xfId="10739" xr:uid="{67896B51-828C-4AD1-9F99-93CFB90F6185}"/>
    <cellStyle name="Output 9 4 3 2" xfId="17815" xr:uid="{A48FD173-99BF-44E8-8A56-67D9F4D62224}"/>
    <cellStyle name="Output 9 4 3 2 2" xfId="42948" xr:uid="{116C2A2A-664E-4934-B25D-87DA73740308}"/>
    <cellStyle name="Output 9 4 3 3" xfId="22927" xr:uid="{B4C2351F-2AAE-4AF0-A8EC-F5FF4EE7C8CB}"/>
    <cellStyle name="Output 9 4 3 3 2" xfId="48060" xr:uid="{61A8FF66-4AB2-4B51-A820-EF26D8C7334A}"/>
    <cellStyle name="Output 9 4 3 4" xfId="28112" xr:uid="{272D2F75-80A6-4044-A28A-8F74AA473636}"/>
    <cellStyle name="Output 9 4 3 4 2" xfId="53245" xr:uid="{ACDA9C29-81A9-4280-BA3E-47C3433504A3}"/>
    <cellStyle name="Output 9 4 3 5" xfId="35880" xr:uid="{F1781415-0908-422F-A1AB-E932CE3DB0B8}"/>
    <cellStyle name="Output 9 4 4" xfId="11492" xr:uid="{EF537869-2619-49DF-B657-76E9D037F8DA}"/>
    <cellStyle name="Output 9 4 4 2" xfId="18566" xr:uid="{13899434-0A42-4289-9175-BC6F34E6EB71}"/>
    <cellStyle name="Output 9 4 4 2 2" xfId="43699" xr:uid="{1A5A5881-02DF-432F-862F-E15F9B37A7A9}"/>
    <cellStyle name="Output 9 4 4 3" xfId="23678" xr:uid="{CEED916D-1EB2-4CC1-AB3A-672696230096}"/>
    <cellStyle name="Output 9 4 4 3 2" xfId="48811" xr:uid="{2B91224B-9BA2-4D2A-AA8D-8309A952CE88}"/>
    <cellStyle name="Output 9 4 4 4" xfId="28863" xr:uid="{69CF0076-481C-44BA-85C0-2C1837585DB1}"/>
    <cellStyle name="Output 9 4 4 4 2" xfId="53996" xr:uid="{C45E8CCA-1DE1-4D6A-ABCE-12FC2BCFCCCF}"/>
    <cellStyle name="Output 9 4 4 5" xfId="36631" xr:uid="{ED2B1F48-928F-42F5-988A-9DA73348B319}"/>
    <cellStyle name="Output 9 4 5" xfId="12139" xr:uid="{4DEF911A-3E68-4DD1-A330-E1ED1E0477F3}"/>
    <cellStyle name="Output 9 4 5 2" xfId="19213" xr:uid="{8EAD4CDE-B1E6-44FC-A690-EEC2DA612B25}"/>
    <cellStyle name="Output 9 4 5 2 2" xfId="44346" xr:uid="{6F98E9FB-3A38-4704-B83A-3E25F3CF28E3}"/>
    <cellStyle name="Output 9 4 5 3" xfId="24325" xr:uid="{65F679CF-5D3C-40C3-90C5-D5D1D3F83AA8}"/>
    <cellStyle name="Output 9 4 5 3 2" xfId="49458" xr:uid="{E73273E8-FF1A-4F51-A8A3-E21C8A6EA839}"/>
    <cellStyle name="Output 9 4 5 4" xfId="29510" xr:uid="{7322F56D-15AC-435B-8E9E-F4008FEC2806}"/>
    <cellStyle name="Output 9 4 5 4 2" xfId="54643" xr:uid="{44F00D39-F10D-4F72-B79F-9128CFC32680}"/>
    <cellStyle name="Output 9 4 5 5" xfId="37278" xr:uid="{BC3AE8F7-E41E-4D53-8AE3-55B25ED8AA6C}"/>
    <cellStyle name="Output 9 4 6" xfId="14185" xr:uid="{EC3846EC-46DD-40CC-8CD9-28614DB0EE54}"/>
    <cellStyle name="Output 9 4 6 2" xfId="39318" xr:uid="{BA4B730B-A0FB-41B3-84A6-5F74A011E8A3}"/>
    <cellStyle name="Output 9 4 7" xfId="19442" xr:uid="{98CB6273-D8A8-4CD8-8B78-BCA94FAE515F}"/>
    <cellStyle name="Output 9 4 7 2" xfId="44575" xr:uid="{2946A429-1296-4B8E-8C71-66636F77019B}"/>
    <cellStyle name="Output 9 4 8" xfId="24782" xr:uid="{59BA045A-C92E-4FC7-AE68-A4C1EBFD1DD9}"/>
    <cellStyle name="Output 9 4 8 2" xfId="49915" xr:uid="{EF8E5534-B626-4548-9617-CFB3D73C6B65}"/>
    <cellStyle name="Output 9 4 9" xfId="31914" xr:uid="{6DEEA766-F4B6-4047-9D75-9E7D93BEC96B}"/>
    <cellStyle name="Output 9 5" xfId="3870" xr:uid="{29847E0F-5A49-48D0-94A3-1E0AF3AD225F}"/>
    <cellStyle name="Output 9 5 10" xfId="6858" xr:uid="{114BA4E7-0A21-41AA-B185-542D673C5CFE}"/>
    <cellStyle name="Output 9 5 2" xfId="9731" xr:uid="{5E04B9B8-9AEC-4EC3-8A68-92B8B164EE8C}"/>
    <cellStyle name="Output 9 5 2 2" xfId="16811" xr:uid="{0F4B21A2-A1D4-4A4A-AB82-6C2FB9A0AB48}"/>
    <cellStyle name="Output 9 5 2 2 2" xfId="41944" xr:uid="{5918DC92-A6EA-4CF9-B3BC-32D90CD93E08}"/>
    <cellStyle name="Output 9 5 2 3" xfId="21923" xr:uid="{1B43C41D-B683-4329-8A94-02B3C42D8333}"/>
    <cellStyle name="Output 9 5 2 3 2" xfId="47056" xr:uid="{5BF8E1F5-870A-4399-82DA-CA555FA4E782}"/>
    <cellStyle name="Output 9 5 2 4" xfId="27112" xr:uid="{D24922BB-7C16-4EE7-975A-58ED6541938C}"/>
    <cellStyle name="Output 9 5 2 4 2" xfId="52245" xr:uid="{2334AD84-033F-408C-8151-D13F6B1A0232}"/>
    <cellStyle name="Output 9 5 2 5" xfId="34873" xr:uid="{D0797579-25C8-40CF-A5C6-0B70FCCAA8E9}"/>
    <cellStyle name="Output 9 5 3" xfId="10839" xr:uid="{13C947CB-9944-40FA-9ED9-6C9EF61F3166}"/>
    <cellStyle name="Output 9 5 3 2" xfId="17915" xr:uid="{8BA09B86-D184-46E9-B237-D99BCF398D06}"/>
    <cellStyle name="Output 9 5 3 2 2" xfId="43048" xr:uid="{FCB47929-E100-46A4-B0D2-DE9BC76B8CB7}"/>
    <cellStyle name="Output 9 5 3 3" xfId="23027" xr:uid="{9FFC5B02-2B8D-44A7-9CD4-0A940BC7D0DF}"/>
    <cellStyle name="Output 9 5 3 3 2" xfId="48160" xr:uid="{A4B8F090-8F9D-492A-9475-A6F4DDFFF3B5}"/>
    <cellStyle name="Output 9 5 3 4" xfId="28212" xr:uid="{D987CE17-C631-45CC-8959-E8C584BBFB2A}"/>
    <cellStyle name="Output 9 5 3 4 2" xfId="53345" xr:uid="{98499FBD-DCB4-45C6-986B-FB87B93CB526}"/>
    <cellStyle name="Output 9 5 3 5" xfId="35980" xr:uid="{2E3601F5-B4AB-42D4-95ED-612911CFA1C9}"/>
    <cellStyle name="Output 9 5 4" xfId="11592" xr:uid="{D6B06E9E-8C4F-4C49-A0CA-294EF719F8D4}"/>
    <cellStyle name="Output 9 5 4 2" xfId="18666" xr:uid="{C4037797-D5B5-43AD-AE22-7E4D98451399}"/>
    <cellStyle name="Output 9 5 4 2 2" xfId="43799" xr:uid="{8385AE97-B928-4D53-AE31-EDDF1C13E732}"/>
    <cellStyle name="Output 9 5 4 3" xfId="23778" xr:uid="{0085CC3B-ED8C-4755-AABB-F31C1C1E090E}"/>
    <cellStyle name="Output 9 5 4 3 2" xfId="48911" xr:uid="{12F3B913-8A26-45E7-9236-B002BD085E3A}"/>
    <cellStyle name="Output 9 5 4 4" xfId="28963" xr:uid="{336A67D2-0780-464E-A751-9672FE5C61D1}"/>
    <cellStyle name="Output 9 5 4 4 2" xfId="54096" xr:uid="{21569322-F22B-4B5A-80CA-724780110FF1}"/>
    <cellStyle name="Output 9 5 4 5" xfId="36731" xr:uid="{C35007A1-92A4-4AE4-BCF2-C3A498DFA65F}"/>
    <cellStyle name="Output 9 5 5" xfId="12239" xr:uid="{4AECECE0-6D40-4E7F-B5F1-A23F67C776CB}"/>
    <cellStyle name="Output 9 5 5 2" xfId="19313" xr:uid="{B6F97D47-EF55-4787-AD21-2B000EE9CB89}"/>
    <cellStyle name="Output 9 5 5 2 2" xfId="44446" xr:uid="{C9D78544-76D3-4216-BB5A-10B9CBCFA5AF}"/>
    <cellStyle name="Output 9 5 5 3" xfId="24425" xr:uid="{E4473465-419E-483F-8672-11BE902AA58B}"/>
    <cellStyle name="Output 9 5 5 3 2" xfId="49558" xr:uid="{C310517C-C007-4569-B424-5111AB873C64}"/>
    <cellStyle name="Output 9 5 5 4" xfId="29610" xr:uid="{5DE7F9BA-1C15-4793-AD7F-358538C0F039}"/>
    <cellStyle name="Output 9 5 5 4 2" xfId="54743" xr:uid="{F46B5F3E-C9C8-4053-968C-119F83721827}"/>
    <cellStyle name="Output 9 5 5 5" xfId="37378" xr:uid="{A155022B-2D58-4641-9C34-267C958F88C7}"/>
    <cellStyle name="Output 9 5 6" xfId="14285" xr:uid="{9247FB09-55DB-40B3-9A85-BAEF1324E07E}"/>
    <cellStyle name="Output 9 5 6 2" xfId="39418" xr:uid="{48603BD2-5E9F-4E06-BD67-7ACE4BE9414B}"/>
    <cellStyle name="Output 9 5 7" xfId="19542" xr:uid="{895B9F1A-3168-4D58-9F99-7DE8CB06D8D7}"/>
    <cellStyle name="Output 9 5 7 2" xfId="44675" xr:uid="{ADA6AE21-6B75-4DB3-891E-A60691B3F8F1}"/>
    <cellStyle name="Output 9 5 8" xfId="24882" xr:uid="{BE86403D-C44F-4864-95CF-412C04DE4E0D}"/>
    <cellStyle name="Output 9 5 8 2" xfId="50015" xr:uid="{06F9B650-A68E-4D43-A02C-791FA6A98965}"/>
    <cellStyle name="Output 9 5 9" xfId="32014" xr:uid="{E4DDB7DB-144B-4889-842D-D84ED354E5ED}"/>
    <cellStyle name="Output 9 6" xfId="4048" xr:uid="{87E63E53-30C6-434C-AD96-5AD7C259E01F}"/>
    <cellStyle name="Output 9 6 10" xfId="6101" xr:uid="{B8952C31-BA7B-4ABB-BFF1-6ED6D935DFD5}"/>
    <cellStyle name="Output 9 6 2" xfId="9025" xr:uid="{DDD7BA58-A949-44DB-840A-6FCD1C2F5D21}"/>
    <cellStyle name="Output 9 6 2 2" xfId="16200" xr:uid="{A78A7A0E-BE38-4A6A-B543-0375954F3B01}"/>
    <cellStyle name="Output 9 6 2 2 2" xfId="41333" xr:uid="{67F0A3AC-E744-40F2-A1BE-F7F5D9856198}"/>
    <cellStyle name="Output 9 6 2 3" xfId="21340" xr:uid="{0187C3A4-4ABE-4236-B37E-4E2ECB3BB3C4}"/>
    <cellStyle name="Output 9 6 2 3 2" xfId="46473" xr:uid="{F295BE6B-779C-4DF3-B2FB-3C6AB8893BE3}"/>
    <cellStyle name="Output 9 6 2 4" xfId="26554" xr:uid="{758F8324-13BE-4826-B815-431C18DE5441}"/>
    <cellStyle name="Output 9 6 2 4 2" xfId="51687" xr:uid="{FFF9BDD4-9B36-4DF4-98AC-7AE816A5BCCC}"/>
    <cellStyle name="Output 9 6 2 5" xfId="34167" xr:uid="{29076618-B011-4292-849C-92B139BABEB4}"/>
    <cellStyle name="Output 9 6 3" xfId="10237" xr:uid="{0206E2D7-DA2B-43CB-930B-F73105672884}"/>
    <cellStyle name="Output 9 6 3 2" xfId="17313" xr:uid="{96AA954B-2494-4158-A565-6C0056523B91}"/>
    <cellStyle name="Output 9 6 3 2 2" xfId="42446" xr:uid="{D75D0F9E-E49F-4EFD-9471-FF7C49A66C61}"/>
    <cellStyle name="Output 9 6 3 3" xfId="22425" xr:uid="{F709198D-61E7-42CE-A76D-594A5FC37881}"/>
    <cellStyle name="Output 9 6 3 3 2" xfId="47558" xr:uid="{35CFC952-8DF0-4E4C-88F7-6B6C4317344B}"/>
    <cellStyle name="Output 9 6 3 4" xfId="27610" xr:uid="{A3105ACC-CA32-47CE-B676-01336D1AA805}"/>
    <cellStyle name="Output 9 6 3 4 2" xfId="52743" xr:uid="{C8EBFDBA-41FB-4A23-A207-811B1AAB3983}"/>
    <cellStyle name="Output 9 6 3 5" xfId="35378" xr:uid="{7706C86D-295F-4C4C-B3F3-7966A49EFF0E}"/>
    <cellStyle name="Output 9 6 4" xfId="11056" xr:uid="{DEE054FB-0732-4231-849B-5E09A695B171}"/>
    <cellStyle name="Output 9 6 4 2" xfId="18131" xr:uid="{1481F035-7287-4F1A-B762-8975A9317268}"/>
    <cellStyle name="Output 9 6 4 2 2" xfId="43264" xr:uid="{1469106E-408B-45A9-AD66-6BF0E1FF42BF}"/>
    <cellStyle name="Output 9 6 4 3" xfId="23243" xr:uid="{C8FB05E8-02A7-4EB8-9897-4B217B6DBEFA}"/>
    <cellStyle name="Output 9 6 4 3 2" xfId="48376" xr:uid="{C16AC1FF-8848-44F9-AF0F-630E845D785C}"/>
    <cellStyle name="Output 9 6 4 4" xfId="28428" xr:uid="{4C9237A7-34A4-41A4-BACC-09764486CC6A}"/>
    <cellStyle name="Output 9 6 4 4 2" xfId="53561" xr:uid="{24384E62-97E1-46B2-A36A-2BC309A783F5}"/>
    <cellStyle name="Output 9 6 4 5" xfId="36196" xr:uid="{6B1A1065-5E75-4EFC-AD46-79D53A4150F1}"/>
    <cellStyle name="Output 9 6 5" xfId="11730" xr:uid="{644635CA-3363-4825-B10B-A13E28E1C11A}"/>
    <cellStyle name="Output 9 6 5 2" xfId="18804" xr:uid="{EC7B4C66-36D1-4F98-9403-7621C8374245}"/>
    <cellStyle name="Output 9 6 5 2 2" xfId="43937" xr:uid="{45E8E04D-7DA3-4937-AE60-817409F1CF2F}"/>
    <cellStyle name="Output 9 6 5 3" xfId="23916" xr:uid="{4E17911A-F040-40C2-95EC-D916CC57B7D1}"/>
    <cellStyle name="Output 9 6 5 3 2" xfId="49049" xr:uid="{645DFEAE-1B29-4C80-AE96-05DE8DB3502C}"/>
    <cellStyle name="Output 9 6 5 4" xfId="29101" xr:uid="{6EAF7F8C-F874-4332-B971-1E766E63CDC9}"/>
    <cellStyle name="Output 9 6 5 4 2" xfId="54234" xr:uid="{4DEF8EB5-B1E3-48D5-9BF9-5D717C527565}"/>
    <cellStyle name="Output 9 6 5 5" xfId="36869" xr:uid="{B03431BF-4C62-4E4A-9F48-396569284409}"/>
    <cellStyle name="Output 9 6 6" xfId="13758" xr:uid="{2330E9D0-DE9C-4254-BCC9-6F55795203AC}"/>
    <cellStyle name="Output 9 6 6 2" xfId="38892" xr:uid="{D3E79394-523F-4DF6-9C87-B905E566B773}"/>
    <cellStyle name="Output 9 6 7" xfId="12642" xr:uid="{E1BABAD9-6EA8-42B2-8EF0-9C72036CB557}"/>
    <cellStyle name="Output 9 6 7 2" xfId="37780" xr:uid="{08990EB4-C0C1-412E-AED4-E995D2A8150C}"/>
    <cellStyle name="Output 9 6 8" xfId="12981" xr:uid="{185BCEC4-86E2-40BE-9FD4-3ECFEE91662C}"/>
    <cellStyle name="Output 9 6 8 2" xfId="38117" xr:uid="{C2D29843-720A-4EB7-84FE-F192D48405BA}"/>
    <cellStyle name="Output 9 6 9" xfId="31352" xr:uid="{7F80FE73-544A-49D0-86DE-D205AFE3DA11}"/>
    <cellStyle name="Output 9 7" xfId="2771" xr:uid="{5D66BDB0-4A34-405B-89A5-E8726BC07D2A}"/>
    <cellStyle name="Output 9 7 2" xfId="14910" xr:uid="{FAA5B14D-82C5-4B27-9476-DA1B2643574A}"/>
    <cellStyle name="Output 9 7 2 2" xfId="40043" xr:uid="{D8596742-A761-4FEB-A20F-F11F3EBE5FF0}"/>
    <cellStyle name="Output 9 7 3" xfId="20141" xr:uid="{A1801502-9C3D-4EB0-9C07-1B7200A5E17F}"/>
    <cellStyle name="Output 9 7 3 2" xfId="45274" xr:uid="{A1C15489-A1D6-42C2-A392-E88F9E204862}"/>
    <cellStyle name="Output 9 7 4" xfId="25464" xr:uid="{57669155-C871-43D2-9001-113BADAB73C7}"/>
    <cellStyle name="Output 9 7 4 2" xfId="50597" xr:uid="{38F975FC-9911-45BB-93B5-37ACB5E8C0AE}"/>
    <cellStyle name="Output 9 7 5" xfId="32646" xr:uid="{58A36452-1C7C-4F0B-9371-51BEF53740E8}"/>
    <cellStyle name="Output 9 7 6" xfId="7497" xr:uid="{6FA1DBE4-DAAA-4E4D-BED7-92DFB739AD30}"/>
    <cellStyle name="Output 9 8" xfId="4110" xr:uid="{DFDF113D-04A2-4482-A0E4-A3C0764E774C}"/>
    <cellStyle name="Output 9 8 2" xfId="30049" xr:uid="{949DA3F3-AA33-4688-856A-5B79F03C74B6}"/>
    <cellStyle name="Output 9 9" xfId="4658" xr:uid="{7BDF12E0-0626-43C4-B526-4C9E97265AAA}"/>
    <cellStyle name="Percent [0]" xfId="1585" xr:uid="{00000000-0005-0000-0000-000013070000}"/>
    <cellStyle name="Percent [0] 2" xfId="5796" xr:uid="{DC41967A-ACE0-4854-8309-A59AB9C7361F}"/>
    <cellStyle name="Percent [00]" xfId="1586" xr:uid="{00000000-0005-0000-0000-000014070000}"/>
    <cellStyle name="Percent [00] 2" xfId="5797" xr:uid="{EAB450E5-DC9B-45EB-A8D3-372FA0289832}"/>
    <cellStyle name="Percent [2]" xfId="1587" xr:uid="{00000000-0005-0000-0000-000015070000}"/>
    <cellStyle name="Percent [2] 10" xfId="5798" xr:uid="{27C22053-828B-4A3C-8632-D5759344D634}"/>
    <cellStyle name="Percent [2] 2" xfId="1588" xr:uid="{00000000-0005-0000-0000-000016070000}"/>
    <cellStyle name="Percent [2] 2 2" xfId="1589" xr:uid="{00000000-0005-0000-0000-000017070000}"/>
    <cellStyle name="Percent [2] 2 2 2" xfId="5800" xr:uid="{F5BAD3AE-6B27-4534-9C16-C80EAB2DAB07}"/>
    <cellStyle name="Percent [2] 2 3" xfId="1590" xr:uid="{00000000-0005-0000-0000-000018070000}"/>
    <cellStyle name="Percent [2] 2 3 2" xfId="5801" xr:uid="{19AE55CA-F2C2-44D4-863D-F287592CF609}"/>
    <cellStyle name="Percent [2] 2 4" xfId="1591" xr:uid="{00000000-0005-0000-0000-000019070000}"/>
    <cellStyle name="Percent [2] 2 4 2" xfId="5802" xr:uid="{71BE82EA-08F5-46EB-AFCA-324F665431A3}"/>
    <cellStyle name="Percent [2] 2 5" xfId="1592" xr:uid="{00000000-0005-0000-0000-00001A070000}"/>
    <cellStyle name="Percent [2] 2 5 2" xfId="5803" xr:uid="{1F8B380E-29F6-497A-869C-B9AC9A71F0E6}"/>
    <cellStyle name="Percent [2] 2 6" xfId="5799" xr:uid="{C3BE0B51-FBB2-4871-8E36-40D8E9162274}"/>
    <cellStyle name="Percent [2] 3" xfId="1593" xr:uid="{00000000-0005-0000-0000-00001B070000}"/>
    <cellStyle name="Percent [2] 3 2" xfId="1594" xr:uid="{00000000-0005-0000-0000-00001C070000}"/>
    <cellStyle name="Percent [2] 3 2 2" xfId="5805" xr:uid="{51BCD119-D00E-4459-B443-C851B605A9CB}"/>
    <cellStyle name="Percent [2] 3 3" xfId="5804" xr:uid="{D6EF2EAA-3D36-45B9-808B-0C84960459A9}"/>
    <cellStyle name="Percent [2] 4" xfId="1595" xr:uid="{00000000-0005-0000-0000-00001D070000}"/>
    <cellStyle name="Percent [2] 4 2" xfId="5806" xr:uid="{C14ED948-8E9C-46AC-AA7E-E84FFDF14755}"/>
    <cellStyle name="Percent [2] 5" xfId="1596" xr:uid="{00000000-0005-0000-0000-00001E070000}"/>
    <cellStyle name="Percent [2] 5 2" xfId="5807" xr:uid="{188F66E8-62F5-4A4D-9AFB-5EB2A503316E}"/>
    <cellStyle name="Percent [2] 6" xfId="1597" xr:uid="{00000000-0005-0000-0000-00001F070000}"/>
    <cellStyle name="Percent [2] 6 2" xfId="5808" xr:uid="{944C570A-8A5C-4A7D-9E39-D50FAD8514D3}"/>
    <cellStyle name="Percent [2] 7" xfId="1598" xr:uid="{00000000-0005-0000-0000-000020070000}"/>
    <cellStyle name="Percent [2] 7 2" xfId="5809" xr:uid="{60985891-64BF-4C0F-A9F7-18C5B02A0EEF}"/>
    <cellStyle name="Percent [2] 8" xfId="1599" xr:uid="{00000000-0005-0000-0000-000021070000}"/>
    <cellStyle name="Percent [2] 8 2" xfId="5810" xr:uid="{98DFEB92-36CF-49B9-9EFB-3342F5085F03}"/>
    <cellStyle name="Percent [2] 9" xfId="1600" xr:uid="{00000000-0005-0000-0000-000022070000}"/>
    <cellStyle name="Percent [2] 9 2" xfId="5811" xr:uid="{C73FF698-34AB-4B7E-80E1-DB91FFF19D6D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0 3" xfId="55173" xr:uid="{F8693EB5-D6CD-402F-BB39-8B6371095C72}"/>
    <cellStyle name="Percent 103" xfId="55180" xr:uid="{1C8940D2-7FC1-4C7B-89F7-047572BE920F}"/>
    <cellStyle name="Percent 104" xfId="55186" xr:uid="{1728F2D3-3B78-491B-9642-FF97CBD57EF0}"/>
    <cellStyle name="Percent 105" xfId="55189" xr:uid="{59D0AF9C-041A-49E2-AAAB-7CED96A0657F}"/>
    <cellStyle name="Percent 107" xfId="55191" xr:uid="{09E33108-E554-4E26-9632-296A74FCC6C7}"/>
    <cellStyle name="Percent 108" xfId="55193" xr:uid="{33D4C490-4384-4E29-A921-635373CD71D6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10" xfId="55188" xr:uid="{B3B5C9DC-1B3A-4787-B7C6-ED6759D2F761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2 7 2" xfId="5820" xr:uid="{998BB00D-D2D4-4FD5-B4C8-B804264090B7}"/>
    <cellStyle name="Percent 13" xfId="1614" xr:uid="{00000000-0005-0000-0000-000030070000}"/>
    <cellStyle name="Percent 13 2" xfId="1615" xr:uid="{00000000-0005-0000-0000-000031070000}"/>
    <cellStyle name="Percent 13 3" xfId="5821" xr:uid="{5F463C66-A6B2-4AF4-A317-BA0E85B837FE}"/>
    <cellStyle name="Percent 14" xfId="1616" xr:uid="{00000000-0005-0000-0000-000032070000}"/>
    <cellStyle name="Percent 14 2" xfId="5822" xr:uid="{1916D64B-45D4-40A2-AE4D-C081C13570A2}"/>
    <cellStyle name="Percent 142" xfId="55148" xr:uid="{73C3B5E3-6BDB-4EE2-80C7-C3E2AAF0EFCC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0 2" xfId="5824" xr:uid="{EE57D7C0-24CC-4E2D-BAEA-239B8C92FDD9}"/>
    <cellStyle name="Percent 2 11" xfId="1624" xr:uid="{00000000-0005-0000-0000-00003B070000}"/>
    <cellStyle name="Percent 2 11 2" xfId="5825" xr:uid="{B4C49CEC-031B-4299-9943-26BFF995FD94}"/>
    <cellStyle name="Percent 2 12" xfId="1625" xr:uid="{00000000-0005-0000-0000-00003C070000}"/>
    <cellStyle name="Percent 2 12 2" xfId="5826" xr:uid="{02DC34DD-0BE7-4F4A-A1C7-A02059C0C080}"/>
    <cellStyle name="Percent 2 13" xfId="1626" xr:uid="{00000000-0005-0000-0000-00003D070000}"/>
    <cellStyle name="Percent 2 13 2" xfId="5827" xr:uid="{4FAA7D07-A867-4AA5-B360-A90C56BC8031}"/>
    <cellStyle name="Percent 2 14" xfId="1627" xr:uid="{00000000-0005-0000-0000-00003E070000}"/>
    <cellStyle name="Percent 2 14 2" xfId="5828" xr:uid="{13D0D7E3-F825-4794-8A41-CA485536C2AB}"/>
    <cellStyle name="Percent 2 15" xfId="1628" xr:uid="{00000000-0005-0000-0000-00003F070000}"/>
    <cellStyle name="Percent 2 15 2" xfId="5829" xr:uid="{4E8A1894-D211-45A5-A3CB-2BED1B002254}"/>
    <cellStyle name="Percent 2 16" xfId="1629" xr:uid="{00000000-0005-0000-0000-000040070000}"/>
    <cellStyle name="Percent 2 16 2" xfId="5830" xr:uid="{CCA33D2D-59AB-4AA9-901E-A90D490F3615}"/>
    <cellStyle name="Percent 2 17" xfId="1630" xr:uid="{00000000-0005-0000-0000-000041070000}"/>
    <cellStyle name="Percent 2 17 2" xfId="5831" xr:uid="{84934618-BE13-4354-AE1F-0A4CDEB23D5B}"/>
    <cellStyle name="Percent 2 18" xfId="1631" xr:uid="{00000000-0005-0000-0000-000042070000}"/>
    <cellStyle name="Percent 2 18 2" xfId="5832" xr:uid="{D0D18D03-F8E0-474F-8C73-D51C25BC1414}"/>
    <cellStyle name="Percent 2 19" xfId="1632" xr:uid="{00000000-0005-0000-0000-000043070000}"/>
    <cellStyle name="Percent 2 19 2" xfId="5833" xr:uid="{38F3D7E6-7336-4F7B-8A4E-7858DF6A1AE4}"/>
    <cellStyle name="Percent 2 2" xfId="1633" xr:uid="{00000000-0005-0000-0000-000044070000}"/>
    <cellStyle name="Percent 2 2 2" xfId="1634" xr:uid="{00000000-0005-0000-0000-000045070000}"/>
    <cellStyle name="Percent 2 2 2 2" xfId="4661" xr:uid="{CA5794A9-1188-412B-939C-6515D37374D2}"/>
    <cellStyle name="Percent 2 2 2 2 6" xfId="55152" xr:uid="{909F1A5B-9973-4EEC-AEBA-8E691F897A18}"/>
    <cellStyle name="Percent 2 2 2 3" xfId="4402" xr:uid="{C2A5C3BB-7FA2-40A9-9A72-FD4FA751F8A2}"/>
    <cellStyle name="Percent 2 2 3" xfId="1635" xr:uid="{00000000-0005-0000-0000-000046070000}"/>
    <cellStyle name="Percent 2 2 4" xfId="5834" xr:uid="{F04C0364-9249-45DC-A55D-47C30ECF488A}"/>
    <cellStyle name="Percent 2 2 5" xfId="4660" xr:uid="{5584EB3A-C3A0-4887-A4F8-3F09D2E31C92}"/>
    <cellStyle name="Percent 2 2 6" xfId="55110" xr:uid="{792399D9-DC25-41A1-A8BF-EC970B130F78}"/>
    <cellStyle name="Percent 2 2 7" xfId="55212" xr:uid="{AF0DEB11-D9F9-4EE7-A4C4-517ECEEFBB24}"/>
    <cellStyle name="Percent 2 2 8" xfId="4344" xr:uid="{37FD1B8A-6ECA-4810-8C9A-4DBAD485AC7D}"/>
    <cellStyle name="Percent 2 20" xfId="1636" xr:uid="{00000000-0005-0000-0000-000047070000}"/>
    <cellStyle name="Percent 2 20 2" xfId="5835" xr:uid="{BB70D903-CD2F-47B8-99A8-BC50CA68759F}"/>
    <cellStyle name="Percent 2 21" xfId="1637" xr:uid="{00000000-0005-0000-0000-000048070000}"/>
    <cellStyle name="Percent 2 21 2" xfId="5836" xr:uid="{3759F52B-9222-4E53-9C0C-8D8648E05F6A}"/>
    <cellStyle name="Percent 2 22" xfId="1638" xr:uid="{00000000-0005-0000-0000-000049070000}"/>
    <cellStyle name="Percent 2 22 2" xfId="5837" xr:uid="{2DA53B70-4B64-4E57-8625-DA96B1B24F1A}"/>
    <cellStyle name="Percent 2 23" xfId="2438" xr:uid="{00000000-0005-0000-0000-00004A070000}"/>
    <cellStyle name="Percent 2 24" xfId="5823" xr:uid="{665ACC7B-098F-4941-BB6A-2B707CF02CB7}"/>
    <cellStyle name="Percent 2 25" xfId="4659" xr:uid="{12AD2E6A-BBF1-4E12-911C-2D006013D230}"/>
    <cellStyle name="Percent 2 26" xfId="4435" xr:uid="{0C69C79D-7650-48A7-A249-BEA91BDB0DAE}"/>
    <cellStyle name="Percent 2 26 2" xfId="29748" xr:uid="{2443CCE5-0E51-48B8-B848-E65853B5C80C}"/>
    <cellStyle name="Percent 2 27" xfId="54818" xr:uid="{F0A6A8A8-13CC-4FC4-AD99-663A7AC71F78}"/>
    <cellStyle name="Percent 2 28" xfId="54846" xr:uid="{7B37EB6B-A0D9-46E4-9F16-30C093D5350C}"/>
    <cellStyle name="Percent 2 29" xfId="55085" xr:uid="{DE233306-732B-455B-8E99-702A69BEAC14}"/>
    <cellStyle name="Percent 2 3" xfId="1639" xr:uid="{00000000-0005-0000-0000-00004B070000}"/>
    <cellStyle name="Percent 2 3 2" xfId="5838" xr:uid="{839E9C29-5009-4127-A6CF-FEA7FD650868}"/>
    <cellStyle name="Percent 2 3 3" xfId="4662" xr:uid="{D7389D49-6A56-4B76-96EF-3293E3169390}"/>
    <cellStyle name="Percent 2 3 4" xfId="29710" xr:uid="{08940B9C-D1B9-4157-A839-ADFA664A443B}"/>
    <cellStyle name="Percent 2 3 5" xfId="55121" xr:uid="{C3EE10DB-553B-41E0-ADDB-316AE8679C08}"/>
    <cellStyle name="Percent 2 3 6" xfId="4377" xr:uid="{97213A5A-29B2-4171-836F-6E96E036BEED}"/>
    <cellStyle name="Percent 2 30" xfId="55107" xr:uid="{E9A62D91-8D61-45B2-BAE0-743D0C85772E}"/>
    <cellStyle name="Percent 2 31" xfId="55138" xr:uid="{A12698A1-A2C2-41E5-BAF0-FD3CA1800912}"/>
    <cellStyle name="Percent 2 32" xfId="4332" xr:uid="{97D3D780-89FB-48BE-979B-BFE1242056F7}"/>
    <cellStyle name="Percent 2 37" xfId="4421" xr:uid="{25BEC943-2F9F-45F5-9700-3C3F338EEA49}"/>
    <cellStyle name="Percent 2 4" xfId="1640" xr:uid="{00000000-0005-0000-0000-00004C070000}"/>
    <cellStyle name="Percent 2 4 2" xfId="5839" xr:uid="{62152EBA-C602-4AA8-AE95-EA561DA9C590}"/>
    <cellStyle name="Percent 2 5" xfId="1641" xr:uid="{00000000-0005-0000-0000-00004D070000}"/>
    <cellStyle name="Percent 2 5 2" xfId="5840" xr:uid="{42345D73-CA51-4FF5-8A14-158B334DFE87}"/>
    <cellStyle name="Percent 2 6" xfId="1642" xr:uid="{00000000-0005-0000-0000-00004E070000}"/>
    <cellStyle name="Percent 2 6 2" xfId="5841" xr:uid="{B4849A1D-1D79-480E-A33E-BA052D69BE28}"/>
    <cellStyle name="Percent 2 7" xfId="1643" xr:uid="{00000000-0005-0000-0000-00004F070000}"/>
    <cellStyle name="Percent 2 7 2" xfId="5842" xr:uid="{5CF6B68B-C14F-475E-8BEB-F39D98FEFBE2}"/>
    <cellStyle name="Percent 2 8" xfId="1644" xr:uid="{00000000-0005-0000-0000-000050070000}"/>
    <cellStyle name="Percent 2 8 2" xfId="5843" xr:uid="{6E8E645A-A89D-49E8-A3D0-C1B004464816}"/>
    <cellStyle name="Percent 2 9" xfId="1645" xr:uid="{00000000-0005-0000-0000-000051070000}"/>
    <cellStyle name="Percent 2 9 2" xfId="5844" xr:uid="{4094AA06-D12E-4E49-8EB0-79F593B4FC02}"/>
    <cellStyle name="Percent 20" xfId="2609" xr:uid="{00000000-0005-0000-0000-000052070000}"/>
    <cellStyle name="Percent 21" xfId="2610" xr:uid="{00000000-0005-0000-0000-000053070000}"/>
    <cellStyle name="Percent 22" xfId="2701" xr:uid="{00000000-0005-0000-0000-000054070000}"/>
    <cellStyle name="Percent 22 2" xfId="6464" xr:uid="{6D1F37BB-C172-45F0-AFDE-D421E9F938F7}"/>
    <cellStyle name="Percent 22 3" xfId="8080" xr:uid="{F1173519-B016-4A1D-AAC7-ADEB6DC2B2B0}"/>
    <cellStyle name="Percent 22 3 2" xfId="33222" xr:uid="{A2B88DB4-D00E-4B15-B31B-542BC1D68F84}"/>
    <cellStyle name="Percent 22 4" xfId="30457" xr:uid="{375F6A67-315D-4BCA-B705-74B03D8F197A}"/>
    <cellStyle name="Percent 22 5" xfId="4946" xr:uid="{E048B504-4A31-4FBB-8769-5B9171738EDE}"/>
    <cellStyle name="Percent 23" xfId="4949" xr:uid="{1841CC2D-ECA4-45A4-BD6B-BDF74D222354}"/>
    <cellStyle name="Percent 24" xfId="8074" xr:uid="{26BF5194-FD8F-4A04-9784-1DA31E448937}"/>
    <cellStyle name="Percent 25" xfId="7901" xr:uid="{8D6C70F8-EC9B-42A9-A421-61A715318800}"/>
    <cellStyle name="Percent 26" xfId="7564" xr:uid="{B4F6FBD7-7AEF-4968-A95E-BD3F0B18A579}"/>
    <cellStyle name="Percent 27" xfId="11182" xr:uid="{A7EFD462-C6EA-49C3-8BB5-2CCEB63E6D79}"/>
    <cellStyle name="Percent 28" xfId="4939" xr:uid="{41A9AAF9-7563-46C9-9505-911A151758AD}"/>
    <cellStyle name="Percent 28 2" xfId="55196" xr:uid="{16797190-5975-4321-92B9-CA0F1C7E1871}"/>
    <cellStyle name="Percent 29" xfId="13146" xr:uid="{0CDC5E89-89F6-46DA-BDB0-0EA6C939A283}"/>
    <cellStyle name="Percent 3" xfId="1646" xr:uid="{00000000-0005-0000-0000-000055070000}"/>
    <cellStyle name="Percent 3 10" xfId="4663" xr:uid="{5445E2F7-73D5-4915-ADBF-A4A56205F2EE}"/>
    <cellStyle name="Percent 3 11" xfId="29691" xr:uid="{046E0C87-479E-40CA-BE6C-19367D39E674}"/>
    <cellStyle name="Percent 3 12" xfId="54820" xr:uid="{B5612005-CFF8-40B1-B603-414F769104F6}"/>
    <cellStyle name="Percent 3 13" xfId="54852" xr:uid="{63284AA8-36D3-438A-9F10-318B9EA6369C}"/>
    <cellStyle name="Percent 3 14" xfId="4341" xr:uid="{7EA32B2A-3C77-4175-A8D1-DD9D73A315ED}"/>
    <cellStyle name="Percent 3 2" xfId="1647" xr:uid="{00000000-0005-0000-0000-000056070000}"/>
    <cellStyle name="Percent 3 2 2" xfId="1648" xr:uid="{00000000-0005-0000-0000-000057070000}"/>
    <cellStyle name="Percent 3 2 2 2" xfId="5846" xr:uid="{2C166D61-6C3B-4A30-9D6D-E2F0BD9EF25C}"/>
    <cellStyle name="Percent 3 2 3" xfId="1649" xr:uid="{00000000-0005-0000-0000-000058070000}"/>
    <cellStyle name="Percent 3 2 3 2" xfId="5847" xr:uid="{051F24AD-911E-4A35-91CD-DE1ACC2212BB}"/>
    <cellStyle name="Percent 3 2 4" xfId="1650" xr:uid="{00000000-0005-0000-0000-000059070000}"/>
    <cellStyle name="Percent 3 2 4 2" xfId="5848" xr:uid="{0EEBC986-EC2C-43B9-AFDA-14ABD8322F0A}"/>
    <cellStyle name="Percent 3 2 5" xfId="1651" xr:uid="{00000000-0005-0000-0000-00005A070000}"/>
    <cellStyle name="Percent 3 2 5 2" xfId="5849" xr:uid="{2F7F93E3-523C-49F0-B692-E07CC4EFB31E}"/>
    <cellStyle name="Percent 3 2 6" xfId="5845" xr:uid="{2FC467B6-5589-45F1-AA2F-2FDEF8B5DFE1}"/>
    <cellStyle name="Percent 3 2 7" xfId="4664" xr:uid="{22003913-9352-452A-A33E-8D0883FB4BC9}"/>
    <cellStyle name="Percent 3 2 8" xfId="4390" xr:uid="{1E0688B6-38E6-4A64-8962-118107BB21BE}"/>
    <cellStyle name="Percent 3 3" xfId="1652" xr:uid="{00000000-0005-0000-0000-00005B070000}"/>
    <cellStyle name="Percent 3 3 2" xfId="2611" xr:uid="{00000000-0005-0000-0000-00005C070000}"/>
    <cellStyle name="Percent 3 4" xfId="1653" xr:uid="{00000000-0005-0000-0000-00005D070000}"/>
    <cellStyle name="Percent 3 4 2" xfId="5850" xr:uid="{1D40A3B4-8914-4486-BFED-BC13095C1093}"/>
    <cellStyle name="Percent 3 5" xfId="1654" xr:uid="{00000000-0005-0000-0000-00005E070000}"/>
    <cellStyle name="Percent 3 5 2" xfId="5851" xr:uid="{D45665D1-5CE4-489D-84DE-49DD5E2E6B99}"/>
    <cellStyle name="Percent 3 6" xfId="1655" xr:uid="{00000000-0005-0000-0000-00005F070000}"/>
    <cellStyle name="Percent 3 6 2" xfId="5852" xr:uid="{3F64B6F3-5F73-413A-B844-BA3262044B0E}"/>
    <cellStyle name="Percent 3 7" xfId="1656" xr:uid="{00000000-0005-0000-0000-000060070000}"/>
    <cellStyle name="Percent 3 7 2" xfId="5853" xr:uid="{AC94C78C-2EDE-4ABE-886E-D9CE941341BB}"/>
    <cellStyle name="Percent 3 8" xfId="1657" xr:uid="{00000000-0005-0000-0000-000061070000}"/>
    <cellStyle name="Percent 3 8 2" xfId="5854" xr:uid="{FCC84ED8-71CA-4C3A-8F37-9CFC09E7FCC8}"/>
    <cellStyle name="Percent 3 9" xfId="1658" xr:uid="{00000000-0005-0000-0000-000062070000}"/>
    <cellStyle name="Percent 3 9 2" xfId="5855" xr:uid="{2CA5A378-2EFF-4347-AE20-9E5CC82D37B8}"/>
    <cellStyle name="Percent 30" xfId="12858" xr:uid="{25B54D8C-ACC3-4D44-8E11-34F039DECCC8}"/>
    <cellStyle name="Percent 31" xfId="13945" xr:uid="{9C040DB1-D6F0-4AA7-8D06-0D9CFDCAE4E6}"/>
    <cellStyle name="Percent 32" xfId="4419" xr:uid="{A9BEFCF5-0F00-4C8B-A46F-C707EEF1F035}"/>
    <cellStyle name="Percent 33" xfId="54849" xr:uid="{6633B69B-53EA-41A9-8141-E6E619D29E9E}"/>
    <cellStyle name="Percent 34" xfId="54837" xr:uid="{E5BF89CF-675C-4E90-8ADB-2E38C31571A9}"/>
    <cellStyle name="Percent 35" xfId="54872" xr:uid="{C3F14891-CF2F-4A6D-A91E-910949AB5DA7}"/>
    <cellStyle name="Percent 36" xfId="54882" xr:uid="{A001DC08-1D7A-4098-81D2-37E7838EB5C8}"/>
    <cellStyle name="Percent 37" xfId="54871" xr:uid="{F96A9215-A24E-419C-9EFC-F793D812F888}"/>
    <cellStyle name="Percent 38" xfId="54891" xr:uid="{A46C3985-F169-478A-B15F-2E3387FB89DC}"/>
    <cellStyle name="Percent 39" xfId="54870" xr:uid="{025FBC1A-42D4-4314-8D50-54242ADEC34F}"/>
    <cellStyle name="Percent 4" xfId="1659" xr:uid="{00000000-0005-0000-0000-000063070000}"/>
    <cellStyle name="Percent 4 10" xfId="1660" xr:uid="{00000000-0005-0000-0000-000064070000}"/>
    <cellStyle name="Percent 4 10 2" xfId="5856" xr:uid="{F0DD7DBF-42AE-44F0-B98C-C525A333A3FA}"/>
    <cellStyle name="Percent 4 11" xfId="1661" xr:uid="{00000000-0005-0000-0000-000065070000}"/>
    <cellStyle name="Percent 4 11 2" xfId="5857" xr:uid="{71E24903-C582-43DF-9F9A-6E3856CA894E}"/>
    <cellStyle name="Percent 4 12" xfId="1662" xr:uid="{00000000-0005-0000-0000-000066070000}"/>
    <cellStyle name="Percent 4 12 2" xfId="5858" xr:uid="{AAABD343-5EEC-4245-8555-F862D791F3D1}"/>
    <cellStyle name="Percent 4 13" xfId="1663" xr:uid="{00000000-0005-0000-0000-000067070000}"/>
    <cellStyle name="Percent 4 13 2" xfId="5859" xr:uid="{4A3A73EB-DAC3-48C8-B8AE-86049432C886}"/>
    <cellStyle name="Percent 4 14" xfId="1664" xr:uid="{00000000-0005-0000-0000-000068070000}"/>
    <cellStyle name="Percent 4 15" xfId="4665" xr:uid="{CD8C4B34-9FF3-464B-86D3-0B69D76BE9D2}"/>
    <cellStyle name="Percent 4 2" xfId="1665" xr:uid="{00000000-0005-0000-0000-000069070000}"/>
    <cellStyle name="Percent 4 3" xfId="1666" xr:uid="{00000000-0005-0000-0000-00006A070000}"/>
    <cellStyle name="Percent 4 3 2" xfId="5860" xr:uid="{C8A0FF06-08C2-476A-9F88-1D2B86E90CA0}"/>
    <cellStyle name="Percent 4 4" xfId="1667" xr:uid="{00000000-0005-0000-0000-00006B070000}"/>
    <cellStyle name="Percent 4 4 2" xfId="5861" xr:uid="{9CDFB85F-23ED-43BF-BBB3-EF23553D96A4}"/>
    <cellStyle name="Percent 4 5" xfId="1668" xr:uid="{00000000-0005-0000-0000-00006C070000}"/>
    <cellStyle name="Percent 4 5 2" xfId="5862" xr:uid="{8C532C38-A4B9-4122-A40A-A9F14292F2B2}"/>
    <cellStyle name="Percent 4 6" xfId="1669" xr:uid="{00000000-0005-0000-0000-00006D070000}"/>
    <cellStyle name="Percent 4 6 2" xfId="5863" xr:uid="{65B0C8A2-6BEB-4533-8856-BB461803C735}"/>
    <cellStyle name="Percent 4 7" xfId="1670" xr:uid="{00000000-0005-0000-0000-00006E070000}"/>
    <cellStyle name="Percent 4 7 2" xfId="5864" xr:uid="{FC374155-BF7B-4B66-99B5-D65B18B981D8}"/>
    <cellStyle name="Percent 4 8" xfId="1671" xr:uid="{00000000-0005-0000-0000-00006F070000}"/>
    <cellStyle name="Percent 4 8 2" xfId="5865" xr:uid="{0FB45D93-DE94-4F21-B36F-FFC79DE5D121}"/>
    <cellStyle name="Percent 4 9" xfId="1672" xr:uid="{00000000-0005-0000-0000-000070070000}"/>
    <cellStyle name="Percent 4 9 2" xfId="5866" xr:uid="{D6E42518-699A-484B-822A-48C08A6094A5}"/>
    <cellStyle name="Percent 40" xfId="54888" xr:uid="{E514567A-1AFC-492C-908F-ECF87DBE6799}"/>
    <cellStyle name="Percent 41" xfId="55081" xr:uid="{92DBE13B-614A-4CAD-BB90-B0A1D61234D9}"/>
    <cellStyle name="Percent 42" xfId="55082" xr:uid="{26D47E5B-3B7D-4E19-8499-DF58EF92CC8E}"/>
    <cellStyle name="Percent 43" xfId="55111" xr:uid="{12AC0D10-7DC6-406B-A50B-F02A676435E8}"/>
    <cellStyle name="Percent 44" xfId="55129" xr:uid="{5B4124E6-DEF9-4424-950B-8CFC1E741AA6}"/>
    <cellStyle name="Percent 45" xfId="55144" xr:uid="{3E53BA90-4682-480D-9C42-C1C75AA8C460}"/>
    <cellStyle name="Percent 46" xfId="55215" xr:uid="{34D7648F-4794-4376-A2CB-70E581D8DC74}"/>
    <cellStyle name="Percent 47" xfId="4252" xr:uid="{EAD85438-47B5-40BB-902B-9DBAB5AE30BE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2 3" xfId="5867" xr:uid="{7D2164DB-F6D0-4753-ACA8-402AB88601D6}"/>
    <cellStyle name="Percent 5 3" xfId="1675" xr:uid="{00000000-0005-0000-0000-000074070000}"/>
    <cellStyle name="Percent 5 4" xfId="4959" xr:uid="{BFE58F69-C27D-486E-8D06-346D0D538E3B}"/>
    <cellStyle name="Percent 5 5" xfId="4442" xr:uid="{C63D2673-6DAE-456C-AE7A-0CADF28F8089}"/>
    <cellStyle name="Percent 5 6" xfId="54835" xr:uid="{C92D3DC0-A8B7-4CD1-96FD-8BBDE76850B7}"/>
    <cellStyle name="Percent 5 7" xfId="4376" xr:uid="{50299578-B666-412C-AC9E-DA98C9E8A2A4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6 4 2" xfId="5868" xr:uid="{D061B478-4DF4-484A-BF1F-DC3C0D9EDAD6}"/>
    <cellStyle name="Percent 6 5" xfId="54839" xr:uid="{2006B4A1-3B71-408A-84BC-F40DDD2EAAD9}"/>
    <cellStyle name="Percent 7" xfId="1680" xr:uid="{00000000-0005-0000-0000-000079070000}"/>
    <cellStyle name="Percent 7 2" xfId="1681" xr:uid="{00000000-0005-0000-0000-00007A070000}"/>
    <cellStyle name="Percent 7 3" xfId="2612" xr:uid="{00000000-0005-0000-0000-00007B070000}"/>
    <cellStyle name="Percent 8" xfId="1682" xr:uid="{00000000-0005-0000-0000-00007C070000}"/>
    <cellStyle name="Percent 88" xfId="55156" xr:uid="{8DA814EF-E742-4228-AF74-D35757E43F87}"/>
    <cellStyle name="Percent 9" xfId="1683" xr:uid="{00000000-0005-0000-0000-00007D070000}"/>
    <cellStyle name="Percent 91" xfId="55158" xr:uid="{EBB74E07-B13B-4C38-84A8-94DABE7D7CB9}"/>
    <cellStyle name="Percent 92" xfId="55166" xr:uid="{3714C649-A96D-46DA-B47A-757360EE44F1}"/>
    <cellStyle name="Percent 93" xfId="55182" xr:uid="{666CBF29-D039-4E34-8DC8-43EE77323457}"/>
    <cellStyle name="Percent 94" xfId="55161" xr:uid="{76D3A2ED-2B6B-4261-B2A3-3C7233F7932C}"/>
    <cellStyle name="Percent 95" xfId="55165" xr:uid="{D38CA07A-0C2A-45D4-9FD2-09348DD3C74B}"/>
    <cellStyle name="Percent 96" xfId="55168" xr:uid="{6383991E-FC90-47B2-A78C-D4FD8BFA1B65}"/>
    <cellStyle name="Percent 97" xfId="55171" xr:uid="{5578EBE5-9A65-48FA-83B8-D74D4F198B85}"/>
    <cellStyle name="Percent 99" xfId="55177" xr:uid="{40269651-55A7-4119-8166-A7BF8544D3AD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0) 2" xfId="5869" xr:uid="{94E02510-EA98-4D44-9D04-06742F4C45CB}"/>
    <cellStyle name="PrePop Currency (2)" xfId="1687" xr:uid="{00000000-0005-0000-0000-000081070000}"/>
    <cellStyle name="PrePop Currency (2) 2" xfId="5870" xr:uid="{2C7C8F49-65BF-44D0-B829-4462A8066069}"/>
    <cellStyle name="PrePop Units (0)" xfId="1688" xr:uid="{00000000-0005-0000-0000-000082070000}"/>
    <cellStyle name="PrePop Units (0) 2" xfId="5871" xr:uid="{DCB47811-DCC3-449C-A873-1B4FEFEEAE52}"/>
    <cellStyle name="PrePop Units (1)" xfId="1689" xr:uid="{00000000-0005-0000-0000-000083070000}"/>
    <cellStyle name="PrePop Units (1) 2" xfId="5872" xr:uid="{0A066437-C213-49EF-8826-61230DD651C7}"/>
    <cellStyle name="PrePop Units (2)" xfId="1690" xr:uid="{00000000-0005-0000-0000-000084070000}"/>
    <cellStyle name="PrePop Units (2) 2" xfId="5873" xr:uid="{C07EF025-D131-4DB9-AECD-CE94F8B5A6BD}"/>
    <cellStyle name="prot" xfId="1691" xr:uid="{00000000-0005-0000-0000-000085070000}"/>
    <cellStyle name="prot 2" xfId="12903" xr:uid="{AC1D15B0-B36A-4496-83AC-4CB3383E422D}"/>
    <cellStyle name="prot 2 2" xfId="38039" xr:uid="{A9C275A1-C282-4B38-95D4-AA1B1A7AFDBD}"/>
    <cellStyle name="prot 3" xfId="13650" xr:uid="{172907F5-6E81-403D-B870-BC923BE8BF56}"/>
    <cellStyle name="prot 3 2" xfId="38784" xr:uid="{21C0E3F8-3E8D-4055-A285-3907E1694959}"/>
    <cellStyle name="prot 4" xfId="13114" xr:uid="{F3514F10-65B1-403F-AE2B-7BBDBF34C0C8}"/>
    <cellStyle name="prot 4 2" xfId="38249" xr:uid="{C4FE5A96-1940-4FE0-984C-9E052549A056}"/>
    <cellStyle name="prot 5" xfId="54992" xr:uid="{337FC0FC-508B-4F87-93C1-511260E4D710}"/>
    <cellStyle name="pwstyle" xfId="1692" xr:uid="{00000000-0005-0000-0000-000086070000}"/>
    <cellStyle name="Q" xfId="1693" xr:uid="{00000000-0005-0000-0000-000087070000}"/>
    <cellStyle name="Q 2" xfId="5874" xr:uid="{7CBA634A-8DC6-4318-9BD3-1BE70FF23301}"/>
    <cellStyle name="Q_CSS_Q2'51_C1_Nop" xfId="1694" xr:uid="{00000000-0005-0000-0000-000088070000}"/>
    <cellStyle name="Q_CSS_Q2'51_C1_Nop 2" xfId="5875" xr:uid="{EF7C6634-260A-4B10-9390-9483A8311FEF}"/>
    <cellStyle name="Quantity" xfId="1695" xr:uid="{00000000-0005-0000-0000-000089070000}"/>
    <cellStyle name="Quantity 10" xfId="5876" xr:uid="{E08272A2-B386-47C2-86DA-78B97D5AED42}"/>
    <cellStyle name="Quantity 10 2" xfId="31165" xr:uid="{E9EFE1D6-FE04-46A0-AC93-E9E845167BE9}"/>
    <cellStyle name="Quantity 11" xfId="29684" xr:uid="{F0C64DFA-EA0D-4F55-8BD7-4632677A498B}"/>
    <cellStyle name="Quantity 2" xfId="1696" xr:uid="{00000000-0005-0000-0000-00008A070000}"/>
    <cellStyle name="Quantity 2 2" xfId="1697" xr:uid="{00000000-0005-0000-0000-00008B070000}"/>
    <cellStyle name="Quantity 2 2 2" xfId="5878" xr:uid="{18BD4091-7AD6-401A-B1DB-FB499CC0E33B}"/>
    <cellStyle name="Quantity 2 2 2 2" xfId="31167" xr:uid="{422629C5-F576-459F-9F9C-14304055C5AC}"/>
    <cellStyle name="Quantity 2 2 3" xfId="30050" xr:uid="{E522E706-EE49-4020-9612-7DD85E25B413}"/>
    <cellStyle name="Quantity 2 3" xfId="1698" xr:uid="{00000000-0005-0000-0000-00008C070000}"/>
    <cellStyle name="Quantity 2 3 2" xfId="5879" xr:uid="{637BE883-83DF-4AEA-9F2C-558997D7BCCF}"/>
    <cellStyle name="Quantity 2 3 2 2" xfId="31168" xr:uid="{BE29867E-7FC2-4449-BAC3-7604B0C499C4}"/>
    <cellStyle name="Quantity 2 3 3" xfId="30051" xr:uid="{1A2C5C5A-EF6F-4BC0-8E85-EB8EF68F32AD}"/>
    <cellStyle name="Quantity 2 4" xfId="1699" xr:uid="{00000000-0005-0000-0000-00008D070000}"/>
    <cellStyle name="Quantity 2 4 2" xfId="5880" xr:uid="{62BB6F31-D63F-40D1-93D7-302632FF2D46}"/>
    <cellStyle name="Quantity 2 4 2 2" xfId="31169" xr:uid="{5828EDE6-A1AA-426B-AEDB-8D164AE2584E}"/>
    <cellStyle name="Quantity 2 4 3" xfId="30052" xr:uid="{A1EEE7E0-8BF0-41F3-B304-CC1FE39503F6}"/>
    <cellStyle name="Quantity 2 5" xfId="1700" xr:uid="{00000000-0005-0000-0000-00008E070000}"/>
    <cellStyle name="Quantity 2 5 2" xfId="5881" xr:uid="{14F2337E-D276-49EE-8110-8CC3768ACD84}"/>
    <cellStyle name="Quantity 2 5 2 2" xfId="31170" xr:uid="{D2530BA6-67A8-489C-8BCC-F0D54CD3CCC1}"/>
    <cellStyle name="Quantity 2 5 3" xfId="30053" xr:uid="{9B391830-6763-4F5E-9AFA-0AE089C8E748}"/>
    <cellStyle name="Quantity 2 6" xfId="5877" xr:uid="{46B09515-F2CF-4A78-AF09-9EAA494FC90D}"/>
    <cellStyle name="Quantity 2 6 2" xfId="31166" xr:uid="{E0684C5E-0138-4A56-A7A0-014DE9F0F39E}"/>
    <cellStyle name="Quantity 2 7" xfId="29726" xr:uid="{E1553FD4-C9F5-4916-8CA8-C5F460164C5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 2 2" xfId="5883" xr:uid="{75D88798-4E27-4A1A-A257-8ABB7C170691}"/>
    <cellStyle name="Quantity 3 2 2 2" xfId="31172" xr:uid="{BBD6A2B2-35A7-4D97-ADC9-948761420C65}"/>
    <cellStyle name="Quantity 3 2 3" xfId="30055" xr:uid="{3DBFF1B4-D717-4F5B-BACD-95D7CF491CB0}"/>
    <cellStyle name="Quantity 3 3" xfId="5882" xr:uid="{4C2F4A93-E96D-4E83-B245-D77A3465E484}"/>
    <cellStyle name="Quantity 3 3 2" xfId="31171" xr:uid="{AD1E5741-8743-4FAB-A7B2-13BCB3E3ACEC}"/>
    <cellStyle name="Quantity 3 4" xfId="30054" xr:uid="{BE55A6BA-5ABD-44EF-8F27-9518D6E73361}"/>
    <cellStyle name="Quantity 3_X2" xfId="1704" xr:uid="{00000000-0005-0000-0000-000092070000}"/>
    <cellStyle name="Quantity 4" xfId="1705" xr:uid="{00000000-0005-0000-0000-000093070000}"/>
    <cellStyle name="Quantity 4 2" xfId="5884" xr:uid="{DBB482C5-85D3-4235-96C2-76139DF8FFC1}"/>
    <cellStyle name="Quantity 4 2 2" xfId="31173" xr:uid="{A4BD5BA9-0F5B-4E37-993E-03B356313CFB}"/>
    <cellStyle name="Quantity 4 3" xfId="30056" xr:uid="{FF7AD755-3549-4E42-8244-AB07D8096100}"/>
    <cellStyle name="Quantity 5" xfId="1706" xr:uid="{00000000-0005-0000-0000-000094070000}"/>
    <cellStyle name="Quantity 5 2" xfId="5885" xr:uid="{D9BAE568-1A57-4381-B958-BFE9122FA53C}"/>
    <cellStyle name="Quantity 5 2 2" xfId="31174" xr:uid="{131D2EDE-36DA-445A-B208-E00C524ED2CA}"/>
    <cellStyle name="Quantity 5 3" xfId="30057" xr:uid="{3C766EC5-3C9F-446C-B4C5-5137BDE5865C}"/>
    <cellStyle name="Quantity 6" xfId="1707" xr:uid="{00000000-0005-0000-0000-000095070000}"/>
    <cellStyle name="Quantity 6 2" xfId="5886" xr:uid="{8691E4E2-0BE8-40C6-BAAB-10E2E1F4E7D8}"/>
    <cellStyle name="Quantity 6 2 2" xfId="31175" xr:uid="{FC7C6B50-37AA-4B4E-B2BA-C3DB72FF3A37}"/>
    <cellStyle name="Quantity 6 3" xfId="30058" xr:uid="{73F39ECF-1773-4E3F-914A-0BDB9CDD5740}"/>
    <cellStyle name="Quantity 7" xfId="1708" xr:uid="{00000000-0005-0000-0000-000096070000}"/>
    <cellStyle name="Quantity 7 2" xfId="5887" xr:uid="{63873B9D-055B-4D4B-A50B-F5C5C6C3C728}"/>
    <cellStyle name="Quantity 7 2 2" xfId="31176" xr:uid="{4BCA319A-396C-4563-A134-61CA5C5E7D2C}"/>
    <cellStyle name="Quantity 7 3" xfId="30059" xr:uid="{1F5D7C7D-0523-4E90-8B9F-E1B1BB99BC87}"/>
    <cellStyle name="Quantity 8" xfId="1709" xr:uid="{00000000-0005-0000-0000-000097070000}"/>
    <cellStyle name="Quantity 8 2" xfId="5888" xr:uid="{7B1546CE-CCA6-446F-A1C4-A2F8FBB0C095}"/>
    <cellStyle name="Quantity 8 2 2" xfId="31177" xr:uid="{3F00EB4E-5A25-4CF7-935A-53ABA8E89F03}"/>
    <cellStyle name="Quantity 8 3" xfId="30060" xr:uid="{263ECBE4-9114-49CE-873C-506F31BEE8D8}"/>
    <cellStyle name="Quantity 9" xfId="1710" xr:uid="{00000000-0005-0000-0000-000098070000}"/>
    <cellStyle name="Quantity 9 2" xfId="5889" xr:uid="{DDB4B04B-1FF2-42DF-9C21-A1FD3C850436}"/>
    <cellStyle name="Quantity 9 2 2" xfId="31178" xr:uid="{304D669D-4CE9-482E-959C-5B188DBC4037}"/>
    <cellStyle name="Quantity 9 3" xfId="30061" xr:uid="{BBFD2889-7951-4E81-960B-DF1AC1E63DE0}"/>
    <cellStyle name="Quantity_GFN_Q2'53_X2" xfId="1711" xr:uid="{00000000-0005-0000-0000-000099070000}"/>
    <cellStyle name="Rittichai" xfId="1712" xr:uid="{00000000-0005-0000-0000-00009A070000}"/>
    <cellStyle name="Rittichai 2" xfId="5890" xr:uid="{793DEB96-A0F3-47C2-A247-D17FB103DAC8}"/>
    <cellStyle name="RMG - PB01.93" xfId="1713" xr:uid="{00000000-0005-0000-0000-00009B070000}"/>
    <cellStyle name="SAPBEXaggData" xfId="1714" xr:uid="{00000000-0005-0000-0000-00009C070000}"/>
    <cellStyle name="SAPBEXaggData 2" xfId="3468" xr:uid="{BDD2B36C-C28E-4F4F-B253-76F3A5A5B084}"/>
    <cellStyle name="SAPBEXaggData 2 2" xfId="8151" xr:uid="{4F6A9D3C-6FAD-49EE-A716-BDE391F9A9E7}"/>
    <cellStyle name="SAPBEXaggData 2 2 2" xfId="15489" xr:uid="{64BB923A-30D1-45E9-9F73-FB0E1B3147F9}"/>
    <cellStyle name="SAPBEXaggData 2 2 2 2" xfId="40622" xr:uid="{D8D1C2C7-8744-42D6-AEB6-11D1C65F6686}"/>
    <cellStyle name="SAPBEXaggData 2 2 3" xfId="20680" xr:uid="{DD128895-C26E-4FF5-B635-45D3DB82BAD1}"/>
    <cellStyle name="SAPBEXaggData 2 2 3 2" xfId="45813" xr:uid="{96021014-D8D1-4331-ADA6-985C83F2D347}"/>
    <cellStyle name="SAPBEXaggData 2 2 4" xfId="25997" xr:uid="{CEEA6CD1-70B3-4F94-90E4-233900DD514E}"/>
    <cellStyle name="SAPBEXaggData 2 2 4 2" xfId="51130" xr:uid="{6B66F42D-F6F7-4EDE-B64B-037EC779C669}"/>
    <cellStyle name="SAPBEXaggData 2 2 5" xfId="33293" xr:uid="{3A1CC491-44D8-4C02-BD24-7068EA7D020B}"/>
    <cellStyle name="SAPBEXaggData 2 3" xfId="7071" xr:uid="{95DF93F6-FC2C-460F-AFA0-266CEA5247D6}"/>
    <cellStyle name="SAPBEXaggData 2 3 2" xfId="14494" xr:uid="{C5D5B79C-8E49-41DA-AC5C-89E19A4F193A}"/>
    <cellStyle name="SAPBEXaggData 2 3 2 2" xfId="39627" xr:uid="{DFDDA592-E9AC-4CD0-85BB-7788573FDFA7}"/>
    <cellStyle name="SAPBEXaggData 2 3 3" xfId="19746" xr:uid="{AE512D60-7ED1-4B7B-8380-8FA960AD72C9}"/>
    <cellStyle name="SAPBEXaggData 2 3 3 2" xfId="44879" xr:uid="{ED45479F-6080-47E9-9C98-F41732DBC97F}"/>
    <cellStyle name="SAPBEXaggData 2 3 4" xfId="25082" xr:uid="{B8F45A56-E70C-4F57-8993-A59A6744199E}"/>
    <cellStyle name="SAPBEXaggData 2 3 4 2" xfId="50215" xr:uid="{5177CAD5-9AAB-4540-A5E3-4EF8B9CE1BA7}"/>
    <cellStyle name="SAPBEXaggData 2 3 5" xfId="32223" xr:uid="{90669FC1-88D1-41E4-B519-C992C4737354}"/>
    <cellStyle name="SAPBEXaggData 2 4" xfId="7631" xr:uid="{F830988A-6ACB-43EC-A6BD-6390C5972680}"/>
    <cellStyle name="SAPBEXaggData 2 4 2" xfId="15003" xr:uid="{2E4EA8A7-D7AE-4CEB-940E-FBDF06BCEECB}"/>
    <cellStyle name="SAPBEXaggData 2 4 2 2" xfId="40136" xr:uid="{887434B5-8710-4414-B969-AA193EFC3E71}"/>
    <cellStyle name="SAPBEXaggData 2 4 3" xfId="20231" xr:uid="{11751C70-C4C5-4E5C-8358-8975E0A4A320}"/>
    <cellStyle name="SAPBEXaggData 2 4 3 2" xfId="45364" xr:uid="{FCF1CC61-9CE6-445A-B64D-917A5ADD92B2}"/>
    <cellStyle name="SAPBEXaggData 2 4 4" xfId="25554" xr:uid="{812A29DC-22D2-422F-9AFC-630B4FE76532}"/>
    <cellStyle name="SAPBEXaggData 2 4 4 2" xfId="50687" xr:uid="{CF159507-2104-489E-BE42-8EEA6EB0944E}"/>
    <cellStyle name="SAPBEXaggData 2 4 5" xfId="32778" xr:uid="{94BC1DA4-6D66-4A75-8A1D-667BF0DDB484}"/>
    <cellStyle name="SAPBEXaggData 2 5" xfId="10149" xr:uid="{1A73514C-60DC-461B-BA5E-A6870698F79B}"/>
    <cellStyle name="SAPBEXaggData 2 5 2" xfId="17225" xr:uid="{FAB9F81A-F81A-4B0C-9500-817174B212EC}"/>
    <cellStyle name="SAPBEXaggData 2 5 2 2" xfId="42358" xr:uid="{50601F05-5742-4348-8E9C-0709C5B169D3}"/>
    <cellStyle name="SAPBEXaggData 2 5 3" xfId="22337" xr:uid="{1B5FE945-88F4-4D43-B584-258C536194CF}"/>
    <cellStyle name="SAPBEXaggData 2 5 3 2" xfId="47470" xr:uid="{34912801-CB90-4C21-9D24-5F3060031248}"/>
    <cellStyle name="SAPBEXaggData 2 5 4" xfId="27522" xr:uid="{663A2E44-F30E-4C73-8379-19F54C401BC8}"/>
    <cellStyle name="SAPBEXaggData 2 5 4 2" xfId="52655" xr:uid="{C10D21A1-D365-4ABB-8A41-4DFC88175BCB}"/>
    <cellStyle name="SAPBEXaggData 2 5 5" xfId="35290" xr:uid="{32EA9E90-69C8-4848-96B5-1CC1F39D9EDE}"/>
    <cellStyle name="SAPBEXaggData 2 6" xfId="12838" xr:uid="{3D5616C0-3469-4CC7-883E-780F2718A51C}"/>
    <cellStyle name="SAPBEXaggData 2 6 2" xfId="37976" xr:uid="{ED4FB1E6-8F6F-40FA-A10D-051826C0F855}"/>
    <cellStyle name="SAPBEXaggData 2 7" xfId="13402" xr:uid="{0D4A7D9E-056D-4961-A5F2-F09D8E744322}"/>
    <cellStyle name="SAPBEXaggData 2 7 2" xfId="38536" xr:uid="{111053CA-5C5F-403B-BE87-DFE64250CD9E}"/>
    <cellStyle name="SAPBEXaggData 2 8" xfId="30521" xr:uid="{6E4EA987-2CAD-46BA-BDF5-392FBC12E099}"/>
    <cellStyle name="SAPBEXaggData 2 9" xfId="5022" xr:uid="{D5B8535F-98B2-43F0-A767-53248241BE37}"/>
    <cellStyle name="SAPBEXaggData 3" xfId="3774" xr:uid="{A6E30E62-4722-4D5A-B97E-7B64F93141A7}"/>
    <cellStyle name="SAPBEXaggData 3 10" xfId="6704" xr:uid="{A1E8B4C5-F00A-458A-B938-02BC57E5B3C3}"/>
    <cellStyle name="SAPBEXaggData 3 2" xfId="9577" xr:uid="{EC80BEDD-4999-4F98-BFC0-B0ABF0ACB8A4}"/>
    <cellStyle name="SAPBEXaggData 3 2 2" xfId="16657" xr:uid="{7105A3C5-EB5C-4325-A5AA-3384AB7A8F91}"/>
    <cellStyle name="SAPBEXaggData 3 2 2 2" xfId="41790" xr:uid="{C9FEE84B-5232-4A20-AD7B-3115AC528BF3}"/>
    <cellStyle name="SAPBEXaggData 3 2 3" xfId="21769" xr:uid="{16D10FD7-7E4D-49A2-A084-0D188A9E78D9}"/>
    <cellStyle name="SAPBEXaggData 3 2 3 2" xfId="46902" xr:uid="{4D38B7DB-55BA-461D-B072-26B3E0DA668E}"/>
    <cellStyle name="SAPBEXaggData 3 2 4" xfId="26958" xr:uid="{A555D322-6C1E-4D3A-A0D5-96817A10F469}"/>
    <cellStyle name="SAPBEXaggData 3 2 4 2" xfId="52091" xr:uid="{0315A611-530F-4FE0-BFCB-B4A2280D88AF}"/>
    <cellStyle name="SAPBEXaggData 3 2 5" xfId="34719" xr:uid="{594038B4-12C6-46EA-8371-519E4D4960B2}"/>
    <cellStyle name="SAPBEXaggData 3 3" xfId="10685" xr:uid="{BE30CD3C-EE3A-4155-82BC-34A21B15924E}"/>
    <cellStyle name="SAPBEXaggData 3 3 2" xfId="17761" xr:uid="{FCE40175-22C5-4DBF-9CBA-3EBFB810A656}"/>
    <cellStyle name="SAPBEXaggData 3 3 2 2" xfId="42894" xr:uid="{CA38B12B-EA9D-49EC-A0DF-1921163BDF94}"/>
    <cellStyle name="SAPBEXaggData 3 3 3" xfId="22873" xr:uid="{93AC0177-6C3F-46CB-ADF8-3675D3E6B210}"/>
    <cellStyle name="SAPBEXaggData 3 3 3 2" xfId="48006" xr:uid="{8DF07070-4967-409F-B2A5-AD313EDBE8DE}"/>
    <cellStyle name="SAPBEXaggData 3 3 4" xfId="28058" xr:uid="{4B507112-300C-43F4-A863-09A2BA544526}"/>
    <cellStyle name="SAPBEXaggData 3 3 4 2" xfId="53191" xr:uid="{70A27263-80F3-4FE1-AF7B-B5E53FAC7387}"/>
    <cellStyle name="SAPBEXaggData 3 3 5" xfId="35826" xr:uid="{A8155585-996B-41D3-ADBF-E24071B3252D}"/>
    <cellStyle name="SAPBEXaggData 3 4" xfId="11438" xr:uid="{2DA94907-4F7C-4552-B96B-2829ED824428}"/>
    <cellStyle name="SAPBEXaggData 3 4 2" xfId="18512" xr:uid="{2A234BE3-75EB-437D-ADFD-9CF518FA207F}"/>
    <cellStyle name="SAPBEXaggData 3 4 2 2" xfId="43645" xr:uid="{00EE6577-C84E-4992-8E0E-21071B9093AD}"/>
    <cellStyle name="SAPBEXaggData 3 4 3" xfId="23624" xr:uid="{933823B0-DFFA-4F03-8DD0-FAABB07B10C3}"/>
    <cellStyle name="SAPBEXaggData 3 4 3 2" xfId="48757" xr:uid="{5E109447-FA1C-486A-A259-9E37A67C7063}"/>
    <cellStyle name="SAPBEXaggData 3 4 4" xfId="28809" xr:uid="{62E6EE1B-6160-4D3B-9509-FB5A889A6BEE}"/>
    <cellStyle name="SAPBEXaggData 3 4 4 2" xfId="53942" xr:uid="{B9A01EC5-19DB-43F9-BE18-84D7889E6CAE}"/>
    <cellStyle name="SAPBEXaggData 3 4 5" xfId="36577" xr:uid="{3687A862-C5C3-4D66-B6BF-77B22438388D}"/>
    <cellStyle name="SAPBEXaggData 3 5" xfId="12085" xr:uid="{F9ABAAF2-D1E3-4CE4-A680-19815F09A4DD}"/>
    <cellStyle name="SAPBEXaggData 3 5 2" xfId="19159" xr:uid="{C39263A1-6195-4C4F-8729-8E84175C5E6E}"/>
    <cellStyle name="SAPBEXaggData 3 5 2 2" xfId="44292" xr:uid="{D590CDFC-D4A8-4C4E-89F6-04F23FE5B35E}"/>
    <cellStyle name="SAPBEXaggData 3 5 3" xfId="24271" xr:uid="{002AE453-712A-4FA8-ABE4-4989C80B491A}"/>
    <cellStyle name="SAPBEXaggData 3 5 3 2" xfId="49404" xr:uid="{5163876D-A73A-4B99-BF45-FC4A66053799}"/>
    <cellStyle name="SAPBEXaggData 3 5 4" xfId="29456" xr:uid="{00152BEB-738D-4952-858D-783080045223}"/>
    <cellStyle name="SAPBEXaggData 3 5 4 2" xfId="54589" xr:uid="{AA5E77C2-A76F-42D4-8F99-9E628F3AEF02}"/>
    <cellStyle name="SAPBEXaggData 3 5 5" xfId="37224" xr:uid="{58FDC98C-805E-4CB8-8184-6D330A9D89DD}"/>
    <cellStyle name="SAPBEXaggData 3 6" xfId="14137" xr:uid="{FDDA5BD4-D670-44B3-B054-2A3C6D116898}"/>
    <cellStyle name="SAPBEXaggData 3 6 2" xfId="39270" xr:uid="{4A091F24-707E-4A74-B7E0-C03F74FB19F3}"/>
    <cellStyle name="SAPBEXaggData 3 7" xfId="19388" xr:uid="{5480C401-4579-4FE2-A0A8-E31A535B6AB9}"/>
    <cellStyle name="SAPBEXaggData 3 7 2" xfId="44521" xr:uid="{9222E444-9517-41B7-BC46-51DF510B75C4}"/>
    <cellStyle name="SAPBEXaggData 3 8" xfId="24728" xr:uid="{2A780044-A561-4CD0-9064-0481F4A90B16}"/>
    <cellStyle name="SAPBEXaggData 3 8 2" xfId="49861" xr:uid="{0F9748CC-776B-4188-B4A5-7383927CB8EE}"/>
    <cellStyle name="SAPBEXaggData 3 9" xfId="31860" xr:uid="{E2CF82DD-759A-4265-9403-7728FD5910B8}"/>
    <cellStyle name="SAPBEXaggData 4" xfId="4116" xr:uid="{29A4C82B-1F84-4F74-B74F-6BFE307A0CD5}"/>
    <cellStyle name="SAPBEXaggData 4 10" xfId="6265" xr:uid="{8AB86DE1-12A2-4221-AC3F-222575258135}"/>
    <cellStyle name="SAPBEXaggData 4 2" xfId="9133" xr:uid="{989B0172-169B-40B1-989C-D238E8F8EF98}"/>
    <cellStyle name="SAPBEXaggData 4 2 2" xfId="16305" xr:uid="{A1728DE4-2807-4833-AA82-C4DED49CDC22}"/>
    <cellStyle name="SAPBEXaggData 4 2 2 2" xfId="41438" xr:uid="{5E75B03A-ABCE-45BF-A131-AFC7A42E726F}"/>
    <cellStyle name="SAPBEXaggData 4 2 3" xfId="21445" xr:uid="{B62D0A3F-7F86-44CF-8AE9-C8F08BFFED58}"/>
    <cellStyle name="SAPBEXaggData 4 2 3 2" xfId="46578" xr:uid="{AF953A06-4A74-411D-ACF0-1BA824F65BB7}"/>
    <cellStyle name="SAPBEXaggData 4 2 4" xfId="26659" xr:uid="{0F24968E-5977-490C-92DD-3497D1A28D21}"/>
    <cellStyle name="SAPBEXaggData 4 2 4 2" xfId="51792" xr:uid="{983738F3-0D56-440A-9BE1-7139BD08E9CE}"/>
    <cellStyle name="SAPBEXaggData 4 2 5" xfId="34275" xr:uid="{C43E5128-43EC-4177-85CD-EA218CB35009}"/>
    <cellStyle name="SAPBEXaggData 4 3" xfId="10362" xr:uid="{970EB8F5-BD18-4BA7-B2D1-1E24D19277BC}"/>
    <cellStyle name="SAPBEXaggData 4 3 2" xfId="17438" xr:uid="{9346A06C-D5B8-4E3E-9D96-8F8AC57EFD09}"/>
    <cellStyle name="SAPBEXaggData 4 3 2 2" xfId="42571" xr:uid="{4CF80FA5-3FB8-465F-ADE9-CBA8D65D4201}"/>
    <cellStyle name="SAPBEXaggData 4 3 3" xfId="22550" xr:uid="{0AB41282-2BB8-4625-8987-1B53FB9FC4CB}"/>
    <cellStyle name="SAPBEXaggData 4 3 3 2" xfId="47683" xr:uid="{CDA07AED-675D-4604-AB94-72346C243514}"/>
    <cellStyle name="SAPBEXaggData 4 3 4" xfId="27735" xr:uid="{491BCAF8-AF9D-4DA0-AE4B-D8949A4EC0FD}"/>
    <cellStyle name="SAPBEXaggData 4 3 4 2" xfId="52868" xr:uid="{32A5B9AC-F2E1-4A76-BA2C-D50DE4A96E1F}"/>
    <cellStyle name="SAPBEXaggData 4 3 5" xfId="35503" xr:uid="{2CFBEA21-EBE2-46A3-BBA2-338306FCA20F}"/>
    <cellStyle name="SAPBEXaggData 4 4" xfId="11134" xr:uid="{083B6DC1-12DB-417A-975D-F55B0BEFF446}"/>
    <cellStyle name="SAPBEXaggData 4 4 2" xfId="18209" xr:uid="{BAF6EA99-2E32-43CE-AD40-F7B9F41FB4CC}"/>
    <cellStyle name="SAPBEXaggData 4 4 2 2" xfId="43342" xr:uid="{06811105-11E9-45FF-A629-B8DD862E29D8}"/>
    <cellStyle name="SAPBEXaggData 4 4 3" xfId="23321" xr:uid="{1D812F56-DB6F-4D78-97C9-A3A9FB5E9722}"/>
    <cellStyle name="SAPBEXaggData 4 4 3 2" xfId="48454" xr:uid="{BA5594E2-4F8A-446B-BEEA-B3546DCE8A20}"/>
    <cellStyle name="SAPBEXaggData 4 4 4" xfId="28506" xr:uid="{489BB793-145D-432F-B813-9CD93A5C2F16}"/>
    <cellStyle name="SAPBEXaggData 4 4 4 2" xfId="53639" xr:uid="{B5128438-CC60-43EF-8A84-62B63797FC27}"/>
    <cellStyle name="SAPBEXaggData 4 4 5" xfId="36274" xr:uid="{2CE3692A-110A-4725-BA88-BB72CEFA2303}"/>
    <cellStyle name="SAPBEXaggData 4 5" xfId="11808" xr:uid="{4934077A-7C52-4BFE-A810-B50FB6A75BAE}"/>
    <cellStyle name="SAPBEXaggData 4 5 2" xfId="18882" xr:uid="{2A4D6A7D-2809-49B2-8FAD-6EC364C41391}"/>
    <cellStyle name="SAPBEXaggData 4 5 2 2" xfId="44015" xr:uid="{DBBA236F-F451-461F-9017-EC04AFD8E139}"/>
    <cellStyle name="SAPBEXaggData 4 5 3" xfId="23994" xr:uid="{6110EDE4-6A7E-4551-9B4B-5D32DA79116D}"/>
    <cellStyle name="SAPBEXaggData 4 5 3 2" xfId="49127" xr:uid="{F4CBA215-D1AD-426F-ABC5-47DA6F996998}"/>
    <cellStyle name="SAPBEXaggData 4 5 4" xfId="29179" xr:uid="{CFC6AB99-0628-48FD-A06C-B89323708086}"/>
    <cellStyle name="SAPBEXaggData 4 5 4 2" xfId="54312" xr:uid="{4B8FDACB-CBF6-4273-ACD3-DAEEF6F05D22}"/>
    <cellStyle name="SAPBEXaggData 4 5 5" xfId="36947" xr:uid="{AAEE9903-5508-402A-AF85-BD2A79EB74E6}"/>
    <cellStyle name="SAPBEXaggData 4 6" xfId="13865" xr:uid="{F8EFFA81-D78D-48E4-8CB0-5B09876699DD}"/>
    <cellStyle name="SAPBEXaggData 4 6 2" xfId="38999" xr:uid="{8700BE78-1D95-4D6C-A521-19B04AF87988}"/>
    <cellStyle name="SAPBEXaggData 4 7" xfId="12571" xr:uid="{1C9934D8-8968-4CB7-A9E5-B9C8DAA8D224}"/>
    <cellStyle name="SAPBEXaggData 4 7 2" xfId="37709" xr:uid="{4AAA6B13-9EA6-45EF-ABA0-34EDE27DCC36}"/>
    <cellStyle name="SAPBEXaggData 4 8" xfId="13823" xr:uid="{0886EE1B-146E-4F8D-A2DB-1191269C7AB1}"/>
    <cellStyle name="SAPBEXaggData 4 8 2" xfId="38957" xr:uid="{36999DDD-60DA-4086-996E-4C9C025BED5E}"/>
    <cellStyle name="SAPBEXaggData 4 9" xfId="31433" xr:uid="{533C0930-50DB-471D-880E-6478A4B7B7A4}"/>
    <cellStyle name="SAPBEXaggData 5" xfId="2946" xr:uid="{80787459-6836-42EE-B4FD-7616AFEFC158}"/>
    <cellStyle name="SAPBEXaggData 5 10" xfId="5513" xr:uid="{9D967E54-22A3-4491-8751-405AD0D607B0}"/>
    <cellStyle name="SAPBEXaggData 5 2" xfId="8627" xr:uid="{3FE118FB-28BC-4AF1-98BB-C16F24F9800D}"/>
    <cellStyle name="SAPBEXaggData 5 2 2" xfId="15884" xr:uid="{3059E43E-0A53-4D5A-8FA0-A047C8D2F78E}"/>
    <cellStyle name="SAPBEXaggData 5 2 2 2" xfId="41017" xr:uid="{A0220363-0158-433C-B81F-4788B8657D63}"/>
    <cellStyle name="SAPBEXaggData 5 2 3" xfId="21057" xr:uid="{27702E58-899E-4D10-BEE9-EE8DB848086E}"/>
    <cellStyle name="SAPBEXaggData 5 2 3 2" xfId="46190" xr:uid="{6098CFDD-5CCD-430D-AAF3-6961E59F4A9F}"/>
    <cellStyle name="SAPBEXaggData 5 2 4" xfId="26270" xr:uid="{AF09C7DE-91EC-481A-893F-451C6B7B5470}"/>
    <cellStyle name="SAPBEXaggData 5 2 4 2" xfId="51403" xr:uid="{D4EA5160-9C3D-491B-9974-CEDC021AB0DC}"/>
    <cellStyle name="SAPBEXaggData 5 2 5" xfId="33769" xr:uid="{7C981176-A811-4E10-B8B8-B975BEB35FA3}"/>
    <cellStyle name="SAPBEXaggData 5 3" xfId="9910" xr:uid="{06336DC1-628E-444C-9696-BF10474D843F}"/>
    <cellStyle name="SAPBEXaggData 5 3 2" xfId="16986" xr:uid="{EA172C30-DF27-44F9-8B92-57E724F290FA}"/>
    <cellStyle name="SAPBEXaggData 5 3 2 2" xfId="42119" xr:uid="{D794731E-C4A6-4492-933A-0C8AF1B388FB}"/>
    <cellStyle name="SAPBEXaggData 5 3 3" xfId="22098" xr:uid="{7EF1432B-FCBD-40EA-B1CC-C2618BFA2763}"/>
    <cellStyle name="SAPBEXaggData 5 3 3 2" xfId="47231" xr:uid="{DEBEB99E-E17B-4603-887B-9EBE171649CF}"/>
    <cellStyle name="SAPBEXaggData 5 3 4" xfId="27283" xr:uid="{17DE5BAB-4FDD-4C34-AA8A-16986E9C7466}"/>
    <cellStyle name="SAPBEXaggData 5 3 4 2" xfId="52416" xr:uid="{559D7E38-91B2-42BF-92A1-9ED3BBC35FF1}"/>
    <cellStyle name="SAPBEXaggData 5 3 5" xfId="35051" xr:uid="{4202F4FC-87E2-48C8-8C50-30034C78A874}"/>
    <cellStyle name="SAPBEXaggData 5 4" xfId="7812" xr:uid="{B2E743A2-7058-4189-873A-F0E88D654DEB}"/>
    <cellStyle name="SAPBEXaggData 5 4 2" xfId="15171" xr:uid="{C930FA9D-9ECF-496B-8E6A-89CB15712CC0}"/>
    <cellStyle name="SAPBEXaggData 5 4 2 2" xfId="40304" xr:uid="{B676C78D-E6AC-433F-916D-CED14CE7D4C5}"/>
    <cellStyle name="SAPBEXaggData 5 4 3" xfId="20385" xr:uid="{B5E01285-7DE0-41C4-BE5E-75269A61D5CB}"/>
    <cellStyle name="SAPBEXaggData 5 4 3 2" xfId="45518" xr:uid="{BDF807AD-E23B-4671-8C06-C6B4A2281743}"/>
    <cellStyle name="SAPBEXaggData 5 4 4" xfId="25708" xr:uid="{74616DBA-AE50-408E-808B-B06D07A09EC1}"/>
    <cellStyle name="SAPBEXaggData 5 4 4 2" xfId="50841" xr:uid="{828965B6-201C-4FB7-97E5-C01CC58F044C}"/>
    <cellStyle name="SAPBEXaggData 5 4 5" xfId="32959" xr:uid="{BCD333EF-F183-4D38-B7E7-6AE3F9D3CA3A}"/>
    <cellStyle name="SAPBEXaggData 5 5" xfId="10248" xr:uid="{6B7CBE47-279F-487E-96A3-4B34FE8E2D31}"/>
    <cellStyle name="SAPBEXaggData 5 5 2" xfId="17324" xr:uid="{882B636C-B27E-454E-8AD2-BEE6800FEE79}"/>
    <cellStyle name="SAPBEXaggData 5 5 2 2" xfId="42457" xr:uid="{308CBBEF-8BDF-4D25-8FDE-6B244E12A02D}"/>
    <cellStyle name="SAPBEXaggData 5 5 3" xfId="22436" xr:uid="{4D6D54F0-6874-4554-800F-C1FF19F3346C}"/>
    <cellStyle name="SAPBEXaggData 5 5 3 2" xfId="47569" xr:uid="{8BB1C818-27CA-4442-B98C-C75D8E1A5AD4}"/>
    <cellStyle name="SAPBEXaggData 5 5 4" xfId="27621" xr:uid="{D52B00CB-C486-42E3-AE30-1E7239D540DC}"/>
    <cellStyle name="SAPBEXaggData 5 5 4 2" xfId="52754" xr:uid="{98B9577F-8A28-4919-8D0B-22966E2A1808}"/>
    <cellStyle name="SAPBEXaggData 5 5 5" xfId="35389" xr:uid="{F2B6F24C-028A-4769-8DEE-9D1FCD00B896}"/>
    <cellStyle name="SAPBEXaggData 5 6" xfId="13502" xr:uid="{9EB07F2B-A88A-4BEF-BEB8-8ECCA4AB5713}"/>
    <cellStyle name="SAPBEXaggData 5 6 2" xfId="38636" xr:uid="{DC00D586-C165-4CC8-B747-3F1BF354FEC8}"/>
    <cellStyle name="SAPBEXaggData 5 7" xfId="12729" xr:uid="{AF3FFCBE-30B9-4753-BC26-E402F821949B}"/>
    <cellStyle name="SAPBEXaggData 5 7 2" xfId="37867" xr:uid="{F18EC69B-4DEB-40EA-AE5F-B95A0105B281}"/>
    <cellStyle name="SAPBEXaggData 5 8" xfId="20947" xr:uid="{DE2D6F46-EB1F-4779-B2DB-37E0FF881A5A}"/>
    <cellStyle name="SAPBEXaggData 5 8 2" xfId="46080" xr:uid="{04689812-4CDC-44A9-BF63-01BFA67BEAED}"/>
    <cellStyle name="SAPBEXaggData 5 9" xfId="30980" xr:uid="{04D3F730-8EA5-4C87-8987-D1817EC1404E}"/>
    <cellStyle name="SAPBEXaggData 6" xfId="4221" xr:uid="{4BAFFB5B-4210-452B-B43F-55049633AB7C}"/>
    <cellStyle name="SAPBEXaggData 6 10" xfId="5168" xr:uid="{68FC9CDB-3D79-4188-AE04-3DEB6C5EFBF8}"/>
    <cellStyle name="SAPBEXaggData 6 2" xfId="8297" xr:uid="{A06EAE9A-0B9E-4125-8284-6B7DB11CC871}"/>
    <cellStyle name="SAPBEXaggData 6 2 2" xfId="15635" xr:uid="{C2201EED-A1B8-4B17-ACBB-C40533476BD2}"/>
    <cellStyle name="SAPBEXaggData 6 2 2 2" xfId="40768" xr:uid="{97EC018C-656C-4C6E-8D04-B13C1FECF479}"/>
    <cellStyle name="SAPBEXaggData 6 2 3" xfId="20826" xr:uid="{093067E0-9787-4564-A6ED-7A307AE96116}"/>
    <cellStyle name="SAPBEXaggData 6 2 3 2" xfId="45959" xr:uid="{BB4804F6-3530-45B1-9E9E-FBC488FB83E0}"/>
    <cellStyle name="SAPBEXaggData 6 2 4" xfId="26143" xr:uid="{7696A468-7DF2-448D-9B57-4D7358F827D4}"/>
    <cellStyle name="SAPBEXaggData 6 2 4 2" xfId="51276" xr:uid="{E93381A2-A205-4B99-83AC-67F8BD893324}"/>
    <cellStyle name="SAPBEXaggData 6 2 5" xfId="33439" xr:uid="{352EA0AE-A374-484E-AD01-7ECA572B8156}"/>
    <cellStyle name="SAPBEXaggData 6 3" xfId="9136" xr:uid="{D0EF10E5-E0F2-4AF7-BB4A-D4DA025555E7}"/>
    <cellStyle name="SAPBEXaggData 6 3 2" xfId="16308" xr:uid="{5DEE5AAD-1236-44DD-9696-6F3326B47B15}"/>
    <cellStyle name="SAPBEXaggData 6 3 2 2" xfId="41441" xr:uid="{56C7BDBE-03CD-4898-9955-FC6B2C885679}"/>
    <cellStyle name="SAPBEXaggData 6 3 3" xfId="21448" xr:uid="{8340A5D4-6333-4700-B75A-F718C14A2447}"/>
    <cellStyle name="SAPBEXaggData 6 3 3 2" xfId="46581" xr:uid="{268E9833-D4D8-444C-A307-595A9A451578}"/>
    <cellStyle name="SAPBEXaggData 6 3 4" xfId="26662" xr:uid="{A7694A9F-A985-4655-9FF3-68FEC48DA92B}"/>
    <cellStyle name="SAPBEXaggData 6 3 4 2" xfId="51795" xr:uid="{254EC9EC-BAA7-476A-B438-46B2E0A5EED6}"/>
    <cellStyle name="SAPBEXaggData 6 3 5" xfId="34278" xr:uid="{9F8626CF-767D-4B7F-92A8-7EBC23CDDE97}"/>
    <cellStyle name="SAPBEXaggData 6 4" xfId="8057" xr:uid="{B1C83D59-CF09-4D92-A52E-F246589ECACD}"/>
    <cellStyle name="SAPBEXaggData 6 4 2" xfId="15402" xr:uid="{BABA92A3-ECD0-4F00-B709-A23C12E7C9C7}"/>
    <cellStyle name="SAPBEXaggData 6 4 2 2" xfId="40535" xr:uid="{07346A15-4C01-4722-934B-20EFDB823101}"/>
    <cellStyle name="SAPBEXaggData 6 4 3" xfId="20603" xr:uid="{3E66292A-ABBE-4068-AE23-0282C4528164}"/>
    <cellStyle name="SAPBEXaggData 6 4 3 2" xfId="45736" xr:uid="{E226FD20-B5FE-43CE-999B-8C0C03F2D9B0}"/>
    <cellStyle name="SAPBEXaggData 6 4 4" xfId="25923" xr:uid="{3E4343E6-C23A-4926-A893-DEC35564A5FC}"/>
    <cellStyle name="SAPBEXaggData 6 4 4 2" xfId="51056" xr:uid="{02BAD666-5826-405F-8E90-4A4E62D31699}"/>
    <cellStyle name="SAPBEXaggData 6 4 5" xfId="33200" xr:uid="{9F0D717A-F2CB-47EC-B2C8-B0FAE76AA5C5}"/>
    <cellStyle name="SAPBEXaggData 6 5" xfId="10198" xr:uid="{99CA10C0-2218-4183-B9C3-AC408CC73E95}"/>
    <cellStyle name="SAPBEXaggData 6 5 2" xfId="17274" xr:uid="{E27EAABA-8FDB-4700-A3A9-E82FF9D0CCC1}"/>
    <cellStyle name="SAPBEXaggData 6 5 2 2" xfId="42407" xr:uid="{B999F918-3928-4DE1-AD4F-68FC14121D4C}"/>
    <cellStyle name="SAPBEXaggData 6 5 3" xfId="22386" xr:uid="{CECD85FC-1A7C-4015-BA66-0158DD925262}"/>
    <cellStyle name="SAPBEXaggData 6 5 3 2" xfId="47519" xr:uid="{DD0B33F1-E037-4877-8702-E068F7BA53CC}"/>
    <cellStyle name="SAPBEXaggData 6 5 4" xfId="27571" xr:uid="{B75301B7-0EDE-4AE7-9236-4BB24684DE74}"/>
    <cellStyle name="SAPBEXaggData 6 5 4 2" xfId="52704" xr:uid="{CD699E15-F332-4F94-9C2E-B396A25E1AA1}"/>
    <cellStyle name="SAPBEXaggData 6 5 5" xfId="35339" xr:uid="{C5E66046-32F6-4ABB-9EB6-C2F9B037CB52}"/>
    <cellStyle name="SAPBEXaggData 6 6" xfId="13278" xr:uid="{59A90F76-FD7C-437A-AA4C-281C646A12CF}"/>
    <cellStyle name="SAPBEXaggData 6 6 2" xfId="38412" xr:uid="{4056B0D3-6F21-475E-9206-4387AEB41A92}"/>
    <cellStyle name="SAPBEXaggData 6 7" xfId="13455" xr:uid="{680A8380-CCA6-437D-95CD-7DC6379C13F4}"/>
    <cellStyle name="SAPBEXaggData 6 7 2" xfId="38589" xr:uid="{32FEC28B-6A82-4237-84B0-C57EC27E88C3}"/>
    <cellStyle name="SAPBEXaggData 6 8" xfId="20973" xr:uid="{3ABF91D7-885A-4481-BDDF-80A813F28C79}"/>
    <cellStyle name="SAPBEXaggData 6 8 2" xfId="46106" xr:uid="{DBAB6969-99CD-44B1-AE0B-F68C6465A134}"/>
    <cellStyle name="SAPBEXaggData 6 9" xfId="30667" xr:uid="{8C80D21C-B5BE-483F-9FF4-CA48071E9FFB}"/>
    <cellStyle name="SAPBEXaggData 7" xfId="3659" xr:uid="{4C309431-FE61-439B-918F-2204DD02FC59}"/>
    <cellStyle name="SAPBEXaggData 7 2" xfId="14909" xr:uid="{CB19B37C-0485-4715-8096-CD95BB4530E5}"/>
    <cellStyle name="SAPBEXaggData 7 2 2" xfId="40042" xr:uid="{FB47FF4C-A96D-4D54-BDF0-A6A167DB14C9}"/>
    <cellStyle name="SAPBEXaggData 7 3" xfId="20140" xr:uid="{9AA42BFC-D554-4356-AC0A-7D4B6C55A6DC}"/>
    <cellStyle name="SAPBEXaggData 7 3 2" xfId="45273" xr:uid="{671C6A86-5C7A-468D-A0EC-50EFF3CE4D2C}"/>
    <cellStyle name="SAPBEXaggData 7 4" xfId="25463" xr:uid="{9F437119-2398-4E4D-812D-4ABD8AA76FBC}"/>
    <cellStyle name="SAPBEXaggData 7 4 2" xfId="50596" xr:uid="{572A531B-A9CA-4995-8B21-D0EE6438FA16}"/>
    <cellStyle name="SAPBEXaggData 7 5" xfId="32645" xr:uid="{F9AB2926-A819-4953-9FE9-C218A0301A11}"/>
    <cellStyle name="SAPBEXaggData 7 6" xfId="7496" xr:uid="{E1201810-8A79-4736-BE19-5A754118C2A2}"/>
    <cellStyle name="SAPBEXaggData 8" xfId="2810" xr:uid="{39FEC4B8-2111-4E89-858D-47C906ACA1C7}"/>
    <cellStyle name="SAPBEXaggData 8 2" xfId="30062" xr:uid="{624FD258-A6FB-41C8-99C3-4CB8B6282906}"/>
    <cellStyle name="SAPBEXaggData 9" xfId="4666" xr:uid="{008BBA05-0801-46E5-AAE3-84652951BF25}"/>
    <cellStyle name="SAPBEXaggDataEmph" xfId="1715" xr:uid="{00000000-0005-0000-0000-00009D070000}"/>
    <cellStyle name="SAPBEXaggDataEmph 10" xfId="4667" xr:uid="{55CD3835-B9ED-4551-9383-10CF51CF9DB3}"/>
    <cellStyle name="SAPBEXaggDataEmph 2" xfId="1716" xr:uid="{00000000-0005-0000-0000-00009E070000}"/>
    <cellStyle name="SAPBEXaggDataEmph 2 2" xfId="3470" xr:uid="{2E4A02ED-2186-41DA-8985-87D08194FF73}"/>
    <cellStyle name="SAPBEXaggDataEmph 2 2 2" xfId="8149" xr:uid="{7A65FA8B-D69B-4F14-91E1-D65186FA316B}"/>
    <cellStyle name="SAPBEXaggDataEmph 2 2 2 2" xfId="15487" xr:uid="{AA82CFF3-1CFB-4B6E-85AA-DBF9E874DC36}"/>
    <cellStyle name="SAPBEXaggDataEmph 2 2 2 2 2" xfId="40620" xr:uid="{9C75A059-1A7F-48E5-96E9-3275EFDA257D}"/>
    <cellStyle name="SAPBEXaggDataEmph 2 2 2 3" xfId="20678" xr:uid="{66E6E262-EB29-46FD-A298-0C7286A9EEFD}"/>
    <cellStyle name="SAPBEXaggDataEmph 2 2 2 3 2" xfId="45811" xr:uid="{6322EE18-C97B-4952-ACAD-CD442809ED7F}"/>
    <cellStyle name="SAPBEXaggDataEmph 2 2 2 4" xfId="25995" xr:uid="{C7E19A14-60A9-4F93-923D-B00BC3AABF9A}"/>
    <cellStyle name="SAPBEXaggDataEmph 2 2 2 4 2" xfId="51128" xr:uid="{34A15F3A-6805-4CEF-92CA-35DAEA368007}"/>
    <cellStyle name="SAPBEXaggDataEmph 2 2 2 5" xfId="33291" xr:uid="{1874FDB2-A206-4867-ACD9-2CE2E6C00856}"/>
    <cellStyle name="SAPBEXaggDataEmph 2 2 3" xfId="7072" xr:uid="{D8F49DCC-378E-483C-BD36-7E8906A17860}"/>
    <cellStyle name="SAPBEXaggDataEmph 2 2 3 2" xfId="14495" xr:uid="{5F814172-CC2C-4435-9F83-5891DBBDC447}"/>
    <cellStyle name="SAPBEXaggDataEmph 2 2 3 2 2" xfId="39628" xr:uid="{74F0E073-E9A9-423E-92F6-3F889C4116E7}"/>
    <cellStyle name="SAPBEXaggDataEmph 2 2 3 3" xfId="19747" xr:uid="{273CA175-D00B-4A93-B9E2-6BB9452BBFF1}"/>
    <cellStyle name="SAPBEXaggDataEmph 2 2 3 3 2" xfId="44880" xr:uid="{D54F787F-38D9-45DA-9DC6-FDFF37E18669}"/>
    <cellStyle name="SAPBEXaggDataEmph 2 2 3 4" xfId="25083" xr:uid="{1D6335F5-6211-4F7E-9C57-0EB0B9860B38}"/>
    <cellStyle name="SAPBEXaggDataEmph 2 2 3 4 2" xfId="50216" xr:uid="{A5C2E43D-49A6-4F98-BA72-415CEE530D76}"/>
    <cellStyle name="SAPBEXaggDataEmph 2 2 3 5" xfId="32224" xr:uid="{96E82E53-93D0-4377-A33F-A62F8CAF1E3C}"/>
    <cellStyle name="SAPBEXaggDataEmph 2 2 4" xfId="7630" xr:uid="{8F96D411-A953-475D-B27A-687795020E7C}"/>
    <cellStyle name="SAPBEXaggDataEmph 2 2 4 2" xfId="15002" xr:uid="{94DD01A4-7F25-4820-98CE-2998A665FC5F}"/>
    <cellStyle name="SAPBEXaggDataEmph 2 2 4 2 2" xfId="40135" xr:uid="{171804F7-57BA-4E58-84C5-5ECC8F9EFE22}"/>
    <cellStyle name="SAPBEXaggDataEmph 2 2 4 3" xfId="20230" xr:uid="{18DA5562-07CF-4BD9-8100-4FF5B80B6046}"/>
    <cellStyle name="SAPBEXaggDataEmph 2 2 4 3 2" xfId="45363" xr:uid="{17D2F66A-5750-48F7-9FDE-87160AE03546}"/>
    <cellStyle name="SAPBEXaggDataEmph 2 2 4 4" xfId="25553" xr:uid="{35925FE6-2618-4754-8AD4-58B79538F292}"/>
    <cellStyle name="SAPBEXaggDataEmph 2 2 4 4 2" xfId="50686" xr:uid="{AB864367-03C7-475A-8903-CE0669BC422C}"/>
    <cellStyle name="SAPBEXaggDataEmph 2 2 4 5" xfId="32777" xr:uid="{EA76F65D-7213-4512-B68C-F11AD601EA94}"/>
    <cellStyle name="SAPBEXaggDataEmph 2 2 5" xfId="7182" xr:uid="{84223363-79F1-473C-8C5B-4E9180B674F3}"/>
    <cellStyle name="SAPBEXaggDataEmph 2 2 5 2" xfId="14605" xr:uid="{F33102EF-9306-4109-84E7-6AAAABB2AD00}"/>
    <cellStyle name="SAPBEXaggDataEmph 2 2 5 2 2" xfId="39738" xr:uid="{A0351620-AF32-4D53-8C65-C17B440A9D1F}"/>
    <cellStyle name="SAPBEXaggDataEmph 2 2 5 3" xfId="19857" xr:uid="{F1B065A2-EDC7-4B94-91AC-7457D4BD5789}"/>
    <cellStyle name="SAPBEXaggDataEmph 2 2 5 3 2" xfId="44990" xr:uid="{BA1A6DBF-080D-434F-9A1B-7C654A860059}"/>
    <cellStyle name="SAPBEXaggDataEmph 2 2 5 4" xfId="25193" xr:uid="{E5E37E11-1BD8-4721-BFD6-C92699107BF8}"/>
    <cellStyle name="SAPBEXaggDataEmph 2 2 5 4 2" xfId="50326" xr:uid="{2D5CCCE5-5204-4F1B-9DDD-B1971E1FF8A6}"/>
    <cellStyle name="SAPBEXaggDataEmph 2 2 5 5" xfId="32334" xr:uid="{005B2BB1-2CBD-49A8-A3B1-BCE88D7630ED}"/>
    <cellStyle name="SAPBEXaggDataEmph 2 2 6" xfId="13478" xr:uid="{03A4E6BA-363E-4C3C-8AE9-B5EF61CB4E34}"/>
    <cellStyle name="SAPBEXaggDataEmph 2 2 6 2" xfId="38612" xr:uid="{C9502B38-167D-4A14-9A20-A87BABBAC683}"/>
    <cellStyle name="SAPBEXaggDataEmph 2 2 7" xfId="16151" xr:uid="{5E0BD766-29EF-46F8-9267-EA2A3DDAC263}"/>
    <cellStyle name="SAPBEXaggDataEmph 2 2 7 2" xfId="41284" xr:uid="{F87E5352-5341-443A-AD57-D261199B37BB}"/>
    <cellStyle name="SAPBEXaggDataEmph 2 2 8" xfId="30519" xr:uid="{2B2110BE-485C-4E95-90DB-ABD26C1B39D0}"/>
    <cellStyle name="SAPBEXaggDataEmph 2 2 9" xfId="5020" xr:uid="{52C020FF-25A2-4219-A19E-50464D33FD86}"/>
    <cellStyle name="SAPBEXaggDataEmph 2 3" xfId="3068" xr:uid="{1F6F6F03-34C8-4623-8184-7B467E4A7E6E}"/>
    <cellStyle name="SAPBEXaggDataEmph 2 3 10" xfId="6663" xr:uid="{237A5C50-8813-4711-B7F1-EE1BDA8D61E2}"/>
    <cellStyle name="SAPBEXaggDataEmph 2 3 2" xfId="9536" xr:uid="{B3B02C52-2348-4B61-B863-DE35A30D1EE4}"/>
    <cellStyle name="SAPBEXaggDataEmph 2 3 2 2" xfId="16616" xr:uid="{8B9D8163-6DB9-4DEC-A579-850F61EFF077}"/>
    <cellStyle name="SAPBEXaggDataEmph 2 3 2 2 2" xfId="41749" xr:uid="{B44860BF-159E-40CE-B5E4-1068FE2ECBC4}"/>
    <cellStyle name="SAPBEXaggDataEmph 2 3 2 3" xfId="21729" xr:uid="{EA7EB55E-F000-4EB2-A03D-19D9011D9F02}"/>
    <cellStyle name="SAPBEXaggDataEmph 2 3 2 3 2" xfId="46862" xr:uid="{29D05868-FF09-442E-BCA7-3D22F31C1795}"/>
    <cellStyle name="SAPBEXaggDataEmph 2 3 2 4" xfId="26918" xr:uid="{2D2B68B8-BC67-400F-B697-B1ECE955D423}"/>
    <cellStyle name="SAPBEXaggDataEmph 2 3 2 4 2" xfId="52051" xr:uid="{5C637108-3E72-4F41-8149-78DB8B9B88AF}"/>
    <cellStyle name="SAPBEXaggDataEmph 2 3 2 5" xfId="34678" xr:uid="{E1758A00-3C50-46B0-86F0-CA412B88E96A}"/>
    <cellStyle name="SAPBEXaggDataEmph 2 3 3" xfId="10645" xr:uid="{EA7DE632-472E-4F04-B07B-F1C9D4483A16}"/>
    <cellStyle name="SAPBEXaggDataEmph 2 3 3 2" xfId="17721" xr:uid="{5A06FE09-03F1-4820-AF25-E353C977DF63}"/>
    <cellStyle name="SAPBEXaggDataEmph 2 3 3 2 2" xfId="42854" xr:uid="{E12D24B1-C333-4437-8EB3-CA905FCF3E6E}"/>
    <cellStyle name="SAPBEXaggDataEmph 2 3 3 3" xfId="22833" xr:uid="{28E9F686-748D-4050-8AE8-A4A4882BE2A6}"/>
    <cellStyle name="SAPBEXaggDataEmph 2 3 3 3 2" xfId="47966" xr:uid="{7D4D6907-43C8-4476-AB30-D156F93F8077}"/>
    <cellStyle name="SAPBEXaggDataEmph 2 3 3 4" xfId="28018" xr:uid="{D1531844-E3C2-4B77-8C41-AB834186A1EC}"/>
    <cellStyle name="SAPBEXaggDataEmph 2 3 3 4 2" xfId="53151" xr:uid="{4B8D213E-2420-4804-AC35-108D0D06BE81}"/>
    <cellStyle name="SAPBEXaggDataEmph 2 3 3 5" xfId="35786" xr:uid="{8F78A365-3005-488B-9D04-E815FADC0A89}"/>
    <cellStyle name="SAPBEXaggDataEmph 2 3 4" xfId="11398" xr:uid="{83A741CF-A718-4D76-BEE5-3ACA4A2741BB}"/>
    <cellStyle name="SAPBEXaggDataEmph 2 3 4 2" xfId="18472" xr:uid="{C6EEE7F5-0DB7-477F-A076-1D21BF0E066D}"/>
    <cellStyle name="SAPBEXaggDataEmph 2 3 4 2 2" xfId="43605" xr:uid="{5F66B499-9531-4732-B0FA-0F240BDAC6AB}"/>
    <cellStyle name="SAPBEXaggDataEmph 2 3 4 3" xfId="23584" xr:uid="{6AF2F4D1-4A7A-4CB8-B0CB-FA8BC62D380B}"/>
    <cellStyle name="SAPBEXaggDataEmph 2 3 4 3 2" xfId="48717" xr:uid="{2860F6B9-2501-4AC4-8509-A9B43E963177}"/>
    <cellStyle name="SAPBEXaggDataEmph 2 3 4 4" xfId="28769" xr:uid="{B5EE8B04-7E9E-4A2A-A3EF-613E134349BF}"/>
    <cellStyle name="SAPBEXaggDataEmph 2 3 4 4 2" xfId="53902" xr:uid="{1D014B29-5617-4BDD-9E0D-E1EDB568AF88}"/>
    <cellStyle name="SAPBEXaggDataEmph 2 3 4 5" xfId="36537" xr:uid="{3B4EBCA9-33F7-4C90-A5FD-435B6F38EC2F}"/>
    <cellStyle name="SAPBEXaggDataEmph 2 3 5" xfId="12045" xr:uid="{F5D36884-68EA-4CA6-AB82-7EBB05470676}"/>
    <cellStyle name="SAPBEXaggDataEmph 2 3 5 2" xfId="19119" xr:uid="{272996FB-5580-4FCE-A29F-2B3136A9A813}"/>
    <cellStyle name="SAPBEXaggDataEmph 2 3 5 2 2" xfId="44252" xr:uid="{B30FD1FC-87C9-4142-A6A7-61CBC62E4F21}"/>
    <cellStyle name="SAPBEXaggDataEmph 2 3 5 3" xfId="24231" xr:uid="{F79F5B90-2A0C-4C79-8710-B8CF83247AE7}"/>
    <cellStyle name="SAPBEXaggDataEmph 2 3 5 3 2" xfId="49364" xr:uid="{8E1994FA-59B1-417A-9ED8-1E4D9B162D3F}"/>
    <cellStyle name="SAPBEXaggDataEmph 2 3 5 4" xfId="29416" xr:uid="{D213D628-E3B5-4D98-9D35-D4662CEC9CEF}"/>
    <cellStyle name="SAPBEXaggDataEmph 2 3 5 4 2" xfId="54549" xr:uid="{EDF0303E-14EA-4A7D-A19E-98A8B6B67503}"/>
    <cellStyle name="SAPBEXaggDataEmph 2 3 5 5" xfId="37184" xr:uid="{DB51EB3F-209B-4FA3-BD03-A6E2B9355642}"/>
    <cellStyle name="SAPBEXaggDataEmph 2 3 6" xfId="14100" xr:uid="{B8324B50-2F45-4BBC-AB62-12FC78876DE6}"/>
    <cellStyle name="SAPBEXaggDataEmph 2 3 6 2" xfId="39233" xr:uid="{A802EA27-9567-4473-9589-E3D4191E18A6}"/>
    <cellStyle name="SAPBEXaggDataEmph 2 3 7" xfId="12320" xr:uid="{3F4B13E8-5DF8-4F3E-AD30-CD280A5786D2}"/>
    <cellStyle name="SAPBEXaggDataEmph 2 3 7 2" xfId="37458" xr:uid="{6FB65F80-CEB6-4E1A-8183-2B5A0E8F5023}"/>
    <cellStyle name="SAPBEXaggDataEmph 2 3 8" xfId="24688" xr:uid="{08A42E5E-9AFF-48ED-9D56-7D40C3C74B2E}"/>
    <cellStyle name="SAPBEXaggDataEmph 2 3 8 2" xfId="49821" xr:uid="{1483F149-1AD0-4C15-AACF-CD694DD0BDC5}"/>
    <cellStyle name="SAPBEXaggDataEmph 2 3 9" xfId="31819" xr:uid="{A3889C9A-0A88-48C1-B154-FA721461654D}"/>
    <cellStyle name="SAPBEXaggDataEmph 2 4" xfId="3136" xr:uid="{51383012-3405-425C-AEFF-A8405AFD7C5E}"/>
    <cellStyle name="SAPBEXaggDataEmph 2 4 10" xfId="6215" xr:uid="{FC178A03-CE69-4131-81A9-793F7C87B5A2}"/>
    <cellStyle name="SAPBEXaggDataEmph 2 4 2" xfId="9091" xr:uid="{67FC63FC-2578-428C-B591-674529FA42BF}"/>
    <cellStyle name="SAPBEXaggDataEmph 2 4 2 2" xfId="16263" xr:uid="{91AA2E3D-B099-484B-903A-636DFE910389}"/>
    <cellStyle name="SAPBEXaggDataEmph 2 4 2 2 2" xfId="41396" xr:uid="{143F2609-EF24-46B3-AE7E-CFDE6E10DB97}"/>
    <cellStyle name="SAPBEXaggDataEmph 2 4 2 3" xfId="21403" xr:uid="{0ABFC8B6-FF20-4161-A8D4-392F156D9588}"/>
    <cellStyle name="SAPBEXaggDataEmph 2 4 2 3 2" xfId="46536" xr:uid="{4C962386-F6F9-4020-A7A9-81741B85870D}"/>
    <cellStyle name="SAPBEXaggDataEmph 2 4 2 4" xfId="26617" xr:uid="{2D95655E-1C3E-47BC-A82B-3A49D3C9059D}"/>
    <cellStyle name="SAPBEXaggDataEmph 2 4 2 4 2" xfId="51750" xr:uid="{DF6E796F-3252-4BF0-91A8-2C4939F83F1F}"/>
    <cellStyle name="SAPBEXaggDataEmph 2 4 2 5" xfId="34233" xr:uid="{97C9C9A5-D7F1-44D7-9DCC-CF85E5BB40FB}"/>
    <cellStyle name="SAPBEXaggDataEmph 2 4 3" xfId="10319" xr:uid="{FB8FD4B8-1BF8-4554-9EBC-0EE76A782466}"/>
    <cellStyle name="SAPBEXaggDataEmph 2 4 3 2" xfId="17395" xr:uid="{E23D88C8-6D87-45EF-9E07-F3FD218FC7FF}"/>
    <cellStyle name="SAPBEXaggDataEmph 2 4 3 2 2" xfId="42528" xr:uid="{E0298841-BDB6-49F5-8042-1B7C5C1D42D3}"/>
    <cellStyle name="SAPBEXaggDataEmph 2 4 3 3" xfId="22507" xr:uid="{8A6A05E5-AC6B-4093-9664-04A0B6C537BC}"/>
    <cellStyle name="SAPBEXaggDataEmph 2 4 3 3 2" xfId="47640" xr:uid="{8235E244-EC31-4011-8044-E4CE454B2D95}"/>
    <cellStyle name="SAPBEXaggDataEmph 2 4 3 4" xfId="27692" xr:uid="{9C0288F6-86DD-462A-BCCB-B027361ECD5E}"/>
    <cellStyle name="SAPBEXaggDataEmph 2 4 3 4 2" xfId="52825" xr:uid="{5A554165-1642-4B88-B675-0FFC0F0F31F7}"/>
    <cellStyle name="SAPBEXaggDataEmph 2 4 3 5" xfId="35460" xr:uid="{0A6261C7-2FF7-4720-BEFE-7DF1E4B47086}"/>
    <cellStyle name="SAPBEXaggDataEmph 2 4 4" xfId="11096" xr:uid="{2E2B8B4B-1D58-49BA-B8A2-E7D40FAC5E47}"/>
    <cellStyle name="SAPBEXaggDataEmph 2 4 4 2" xfId="18171" xr:uid="{9E9AF33D-5E03-4D02-BF14-8691D42DD2A5}"/>
    <cellStyle name="SAPBEXaggDataEmph 2 4 4 2 2" xfId="43304" xr:uid="{E87ECC6C-F2E9-4D32-BEE5-F0A08D129EDC}"/>
    <cellStyle name="SAPBEXaggDataEmph 2 4 4 3" xfId="23283" xr:uid="{030664BF-77F2-45AD-9DD0-CC81D37B0631}"/>
    <cellStyle name="SAPBEXaggDataEmph 2 4 4 3 2" xfId="48416" xr:uid="{1F04BFB5-F67A-465B-8602-111E868BFF2E}"/>
    <cellStyle name="SAPBEXaggDataEmph 2 4 4 4" xfId="28468" xr:uid="{6C560EE5-F28C-47A7-8D52-1A0593D624CA}"/>
    <cellStyle name="SAPBEXaggDataEmph 2 4 4 4 2" xfId="53601" xr:uid="{5607BFFD-21BD-4D9E-9B49-B65D459AB255}"/>
    <cellStyle name="SAPBEXaggDataEmph 2 4 4 5" xfId="36236" xr:uid="{F5C12F85-0A13-420C-9ADC-C69D8D1F0F0D}"/>
    <cellStyle name="SAPBEXaggDataEmph 2 4 5" xfId="11770" xr:uid="{AC8FF35A-4356-4413-AD68-C631EA58871D}"/>
    <cellStyle name="SAPBEXaggDataEmph 2 4 5 2" xfId="18844" xr:uid="{B526B511-3A6E-4D36-9A5F-2D3B62704C2F}"/>
    <cellStyle name="SAPBEXaggDataEmph 2 4 5 2 2" xfId="43977" xr:uid="{4D0442A4-2468-4B34-8998-EA019EC589B3}"/>
    <cellStyle name="SAPBEXaggDataEmph 2 4 5 3" xfId="23956" xr:uid="{DB56CBD5-5E26-4878-B34A-22F51D831890}"/>
    <cellStyle name="SAPBEXaggDataEmph 2 4 5 3 2" xfId="49089" xr:uid="{C6049B9F-C655-4C78-B62B-35F52071EB11}"/>
    <cellStyle name="SAPBEXaggDataEmph 2 4 5 4" xfId="29141" xr:uid="{057BECDE-FF76-4450-8E5F-45672A9935D9}"/>
    <cellStyle name="SAPBEXaggDataEmph 2 4 5 4 2" xfId="54274" xr:uid="{821F0F6D-1D35-431B-99CB-4809951E9B2B}"/>
    <cellStyle name="SAPBEXaggDataEmph 2 4 5 5" xfId="36909" xr:uid="{D69088E6-E890-4876-9429-C3A7B5C65218}"/>
    <cellStyle name="SAPBEXaggDataEmph 2 4 6" xfId="13827" xr:uid="{F24D11CA-5ACA-4833-85D8-E452719EC3E8}"/>
    <cellStyle name="SAPBEXaggDataEmph 2 4 6 2" xfId="38961" xr:uid="{DF2AAB02-1B76-42F0-A570-6350535E4025}"/>
    <cellStyle name="SAPBEXaggDataEmph 2 4 7" xfId="12604" xr:uid="{79778526-CA7D-4316-AA6E-B402AF30573A}"/>
    <cellStyle name="SAPBEXaggDataEmph 2 4 7 2" xfId="37742" xr:uid="{2DE4C307-2F83-4E60-8EF7-2BACF35B72D7}"/>
    <cellStyle name="SAPBEXaggDataEmph 2 4 8" xfId="13002" xr:uid="{58E8A3BE-9E59-4546-B67C-7192450AA19A}"/>
    <cellStyle name="SAPBEXaggDataEmph 2 4 8 2" xfId="38138" xr:uid="{F73412EB-8A74-44BB-858E-C4488D659210}"/>
    <cellStyle name="SAPBEXaggDataEmph 2 4 9" xfId="31395" xr:uid="{AE7D6B9C-B17A-46CE-B670-5AC3B37DF609}"/>
    <cellStyle name="SAPBEXaggDataEmph 2 5" xfId="3907" xr:uid="{B402E726-34D0-4F14-973B-D1EF9E11272E}"/>
    <cellStyle name="SAPBEXaggDataEmph 2 5 10" xfId="6639" xr:uid="{127D09E5-9E6A-4423-B5C3-1A6C66108156}"/>
    <cellStyle name="SAPBEXaggDataEmph 2 5 2" xfId="9513" xr:uid="{DE702455-093A-4BF5-830C-7986F7F1A8F2}"/>
    <cellStyle name="SAPBEXaggDataEmph 2 5 2 2" xfId="16594" xr:uid="{D01051A9-CF85-44DD-956B-951DC592587D}"/>
    <cellStyle name="SAPBEXaggDataEmph 2 5 2 2 2" xfId="41727" xr:uid="{F1B654D8-10FF-4ECF-82FD-DE745567B8A9}"/>
    <cellStyle name="SAPBEXaggDataEmph 2 5 2 3" xfId="21707" xr:uid="{3E8D0F0E-DCDB-4642-AFC1-D1C981E7BC8E}"/>
    <cellStyle name="SAPBEXaggDataEmph 2 5 2 3 2" xfId="46840" xr:uid="{6966C9C5-1D92-4162-BDD6-062F96D820E8}"/>
    <cellStyle name="SAPBEXaggDataEmph 2 5 2 4" xfId="26896" xr:uid="{F832A87B-A457-44E8-82F8-3A70D55D362D}"/>
    <cellStyle name="SAPBEXaggDataEmph 2 5 2 4 2" xfId="52029" xr:uid="{62537ACA-6E1E-43DB-B5B5-2537079EF0D6}"/>
    <cellStyle name="SAPBEXaggDataEmph 2 5 2 5" xfId="34655" xr:uid="{DF14E29D-5FFC-4073-9809-8442548989D0}"/>
    <cellStyle name="SAPBEXaggDataEmph 2 5 3" xfId="10624" xr:uid="{E36A7C5E-1EAB-4630-B2DA-215D850B8B24}"/>
    <cellStyle name="SAPBEXaggDataEmph 2 5 3 2" xfId="17700" xr:uid="{83DDFF55-17D2-4804-BD86-8A1AEF9803AB}"/>
    <cellStyle name="SAPBEXaggDataEmph 2 5 3 2 2" xfId="42833" xr:uid="{4C1584A0-4A20-46CE-BA02-98C585C7D159}"/>
    <cellStyle name="SAPBEXaggDataEmph 2 5 3 3" xfId="22812" xr:uid="{ED19E767-C9B5-4E64-8B4D-09E366B2507A}"/>
    <cellStyle name="SAPBEXaggDataEmph 2 5 3 3 2" xfId="47945" xr:uid="{C8B0CDA5-A160-4EAD-9936-A0E7F84847DA}"/>
    <cellStyle name="SAPBEXaggDataEmph 2 5 3 4" xfId="27997" xr:uid="{F37DB078-661D-44EF-A3D7-8BD5F1510497}"/>
    <cellStyle name="SAPBEXaggDataEmph 2 5 3 4 2" xfId="53130" xr:uid="{63CB5F40-E1A5-4467-90B4-FFA643BE3335}"/>
    <cellStyle name="SAPBEXaggDataEmph 2 5 3 5" xfId="35765" xr:uid="{9714ABE2-D2D5-4C82-BFB1-31D494A57567}"/>
    <cellStyle name="SAPBEXaggDataEmph 2 5 4" xfId="11378" xr:uid="{A7E1D9E3-1C97-4F4D-BCDB-938B82660FF6}"/>
    <cellStyle name="SAPBEXaggDataEmph 2 5 4 2" xfId="18452" xr:uid="{CAD85D52-4394-4203-8038-4CC1DA753B98}"/>
    <cellStyle name="SAPBEXaggDataEmph 2 5 4 2 2" xfId="43585" xr:uid="{A6C0975B-2F91-40EB-945B-B7DC3D4DC9CA}"/>
    <cellStyle name="SAPBEXaggDataEmph 2 5 4 3" xfId="23564" xr:uid="{EA974BB0-BBB8-424D-B31B-6028B582D6E4}"/>
    <cellStyle name="SAPBEXaggDataEmph 2 5 4 3 2" xfId="48697" xr:uid="{26DD5D4F-2385-4475-BBBC-6279B784CE18}"/>
    <cellStyle name="SAPBEXaggDataEmph 2 5 4 4" xfId="28749" xr:uid="{527AA6C0-A4CC-49E2-B916-645709C137C6}"/>
    <cellStyle name="SAPBEXaggDataEmph 2 5 4 4 2" xfId="53882" xr:uid="{F4FE8155-B1A7-4DD1-84F3-0FBEFE79492E}"/>
    <cellStyle name="SAPBEXaggDataEmph 2 5 4 5" xfId="36517" xr:uid="{1A6CD919-BA25-4021-AAD1-0A905FF3A770}"/>
    <cellStyle name="SAPBEXaggDataEmph 2 5 5" xfId="12025" xr:uid="{DB87CD08-C8A1-422F-AE96-8AE784348312}"/>
    <cellStyle name="SAPBEXaggDataEmph 2 5 5 2" xfId="19099" xr:uid="{7B4E74E7-0953-4DBA-9C53-7F7F0E7EA1C3}"/>
    <cellStyle name="SAPBEXaggDataEmph 2 5 5 2 2" xfId="44232" xr:uid="{97245689-8F36-4962-B0E2-D4FD56A07260}"/>
    <cellStyle name="SAPBEXaggDataEmph 2 5 5 3" xfId="24211" xr:uid="{1CC5C879-800B-459D-939A-A179F3659DD3}"/>
    <cellStyle name="SAPBEXaggDataEmph 2 5 5 3 2" xfId="49344" xr:uid="{D1799203-6C98-4BE0-AA9C-C26B1CFC323E}"/>
    <cellStyle name="SAPBEXaggDataEmph 2 5 5 4" xfId="29396" xr:uid="{4EE6CB52-D562-4333-A19C-506777DDFEE5}"/>
    <cellStyle name="SAPBEXaggDataEmph 2 5 5 4 2" xfId="54529" xr:uid="{A2150C1E-4623-490E-84C7-E8EC902D4685}"/>
    <cellStyle name="SAPBEXaggDataEmph 2 5 5 5" xfId="37164" xr:uid="{70DF2439-653C-4680-9406-B46E6EC2A851}"/>
    <cellStyle name="SAPBEXaggDataEmph 2 5 6" xfId="14078" xr:uid="{9CBFB67D-38B9-4EE9-A8F8-6E617718F543}"/>
    <cellStyle name="SAPBEXaggDataEmph 2 5 6 2" xfId="39211" xr:uid="{5535B00D-BF56-42B3-A352-364DC81A4CEC}"/>
    <cellStyle name="SAPBEXaggDataEmph 2 5 7" xfId="12340" xr:uid="{28E7430F-E171-497F-BC2E-BD651CDCCCFE}"/>
    <cellStyle name="SAPBEXaggDataEmph 2 5 7 2" xfId="37478" xr:uid="{11FE1ABE-D8C3-4EE4-8283-351E41E9D268}"/>
    <cellStyle name="SAPBEXaggDataEmph 2 5 8" xfId="24668" xr:uid="{29ED4C06-B0A4-485F-B5DA-8803559C431A}"/>
    <cellStyle name="SAPBEXaggDataEmph 2 5 8 2" xfId="49801" xr:uid="{3B89B05E-1212-4931-8B29-D40A51FA6E66}"/>
    <cellStyle name="SAPBEXaggDataEmph 2 5 9" xfId="31798" xr:uid="{CDF2E2EE-5F83-404D-A76D-C5BAAA53718E}"/>
    <cellStyle name="SAPBEXaggDataEmph 2 6" xfId="3886" xr:uid="{96BC8ADF-F1F7-4D17-8661-7E90B8E4B869}"/>
    <cellStyle name="SAPBEXaggDataEmph 2 6 10" xfId="6160" xr:uid="{A7ED43B1-6A3B-48B7-A622-99040A9FDD6F}"/>
    <cellStyle name="SAPBEXaggDataEmph 2 6 2" xfId="9074" xr:uid="{2C931E17-F7F1-47F7-AA0A-5D1E384D89B7}"/>
    <cellStyle name="SAPBEXaggDataEmph 2 6 2 2" xfId="16248" xr:uid="{6B42E139-CF05-46CF-B030-50D625116652}"/>
    <cellStyle name="SAPBEXaggDataEmph 2 6 2 2 2" xfId="41381" xr:uid="{A04C78D1-EA4A-40B1-8DFD-9D2EE7453864}"/>
    <cellStyle name="SAPBEXaggDataEmph 2 6 2 3" xfId="21388" xr:uid="{B6EC303B-21E6-4903-86D1-E2EEF7A1D789}"/>
    <cellStyle name="SAPBEXaggDataEmph 2 6 2 3 2" xfId="46521" xr:uid="{A968657C-86A8-493B-89E0-FF2AA7794396}"/>
    <cellStyle name="SAPBEXaggDataEmph 2 6 2 4" xfId="26602" xr:uid="{8CD22548-6E79-458A-ABA5-B654EFA20825}"/>
    <cellStyle name="SAPBEXaggDataEmph 2 6 2 4 2" xfId="51735" xr:uid="{B98A39B2-723E-48A7-B1F2-E0BCA92F24EE}"/>
    <cellStyle name="SAPBEXaggDataEmph 2 6 2 5" xfId="34216" xr:uid="{C658153D-A91F-42C4-BAF6-AA3EF70AF02E}"/>
    <cellStyle name="SAPBEXaggDataEmph 2 6 3" xfId="10288" xr:uid="{6DA577AC-BDAB-4C66-81E1-AFAD261A7C11}"/>
    <cellStyle name="SAPBEXaggDataEmph 2 6 3 2" xfId="17364" xr:uid="{5F56E666-48F3-482B-AD7B-95AA5FFFD918}"/>
    <cellStyle name="SAPBEXaggDataEmph 2 6 3 2 2" xfId="42497" xr:uid="{0148523D-54E3-48C3-8C6A-4BF81DD47C9A}"/>
    <cellStyle name="SAPBEXaggDataEmph 2 6 3 3" xfId="22476" xr:uid="{759C044A-D64D-4F5F-8DD3-4B7F2681C6D6}"/>
    <cellStyle name="SAPBEXaggDataEmph 2 6 3 3 2" xfId="47609" xr:uid="{8A5A51AA-8B0A-47B3-8B35-91FA149A3D89}"/>
    <cellStyle name="SAPBEXaggDataEmph 2 6 3 4" xfId="27661" xr:uid="{DC134776-67DC-4307-92D3-C4FD725C7C14}"/>
    <cellStyle name="SAPBEXaggDataEmph 2 6 3 4 2" xfId="52794" xr:uid="{F860FD8A-D75F-4AF8-B1E4-DEB93624FBBF}"/>
    <cellStyle name="SAPBEXaggDataEmph 2 6 3 5" xfId="35429" xr:uid="{4D7AE5DB-CBAA-46B6-9096-3DD0FC2D4172}"/>
    <cellStyle name="SAPBEXaggDataEmph 2 6 4" xfId="11083" xr:uid="{A9FB550C-72F6-4EF6-9815-F2C597D5D290}"/>
    <cellStyle name="SAPBEXaggDataEmph 2 6 4 2" xfId="18158" xr:uid="{BCA7CADC-CFC6-4192-BB65-516AC4098A93}"/>
    <cellStyle name="SAPBEXaggDataEmph 2 6 4 2 2" xfId="43291" xr:uid="{3AF11408-B741-4451-8017-9A479460AE03}"/>
    <cellStyle name="SAPBEXaggDataEmph 2 6 4 3" xfId="23270" xr:uid="{44F66AA7-3E64-46ED-BE5A-BA1549D2EAD3}"/>
    <cellStyle name="SAPBEXaggDataEmph 2 6 4 3 2" xfId="48403" xr:uid="{781C3459-D0B3-42E5-B6FF-083553619AEF}"/>
    <cellStyle name="SAPBEXaggDataEmph 2 6 4 4" xfId="28455" xr:uid="{49F62C58-DB0D-4F79-A7C3-2899388B83DC}"/>
    <cellStyle name="SAPBEXaggDataEmph 2 6 4 4 2" xfId="53588" xr:uid="{F8D1FC8F-3033-4028-B22C-018BBC91990A}"/>
    <cellStyle name="SAPBEXaggDataEmph 2 6 4 5" xfId="36223" xr:uid="{8A9F6ED7-79A0-4624-A2FB-79EF6A101E02}"/>
    <cellStyle name="SAPBEXaggDataEmph 2 6 5" xfId="11757" xr:uid="{0F1EAFE0-EA0D-4842-94C9-57C0D8C161DF}"/>
    <cellStyle name="SAPBEXaggDataEmph 2 6 5 2" xfId="18831" xr:uid="{12B0F466-7D83-487A-9ACE-881A1AE11C14}"/>
    <cellStyle name="SAPBEXaggDataEmph 2 6 5 2 2" xfId="43964" xr:uid="{431462DA-8EC4-48D8-A918-D10291633722}"/>
    <cellStyle name="SAPBEXaggDataEmph 2 6 5 3" xfId="23943" xr:uid="{3475469F-25B5-42C0-BBC4-BA4604F5B545}"/>
    <cellStyle name="SAPBEXaggDataEmph 2 6 5 3 2" xfId="49076" xr:uid="{F31F8BE5-3B85-48B6-A392-A12E2A1889D2}"/>
    <cellStyle name="SAPBEXaggDataEmph 2 6 5 4" xfId="29128" xr:uid="{989C2B5F-7E66-4F3C-AF40-8D6A39424AA3}"/>
    <cellStyle name="SAPBEXaggDataEmph 2 6 5 4 2" xfId="54261" xr:uid="{65B2BD6B-7CBC-4980-81C8-9F3E0BA79D13}"/>
    <cellStyle name="SAPBEXaggDataEmph 2 6 5 5" xfId="36896" xr:uid="{3CF353AD-6F35-4C18-B61E-E93D85D8879F}"/>
    <cellStyle name="SAPBEXaggDataEmph 2 6 6" xfId="13789" xr:uid="{89E0C9E9-7536-4324-B979-5709D9BDB4E1}"/>
    <cellStyle name="SAPBEXaggDataEmph 2 6 6 2" xfId="38923" xr:uid="{8927FADA-2B26-4F2B-8297-6C8050DAB70D}"/>
    <cellStyle name="SAPBEXaggDataEmph 2 6 7" xfId="12617" xr:uid="{5C4D095C-B4B7-4B41-8002-52F2FE18889C}"/>
    <cellStyle name="SAPBEXaggDataEmph 2 6 7 2" xfId="37755" xr:uid="{DFFDDFF3-BFA8-47BE-9CE6-35F94C9C0BDE}"/>
    <cellStyle name="SAPBEXaggDataEmph 2 6 8" xfId="13801" xr:uid="{4C93B9ED-5943-46E5-9EB9-AE355A013B55}"/>
    <cellStyle name="SAPBEXaggDataEmph 2 6 8 2" xfId="38935" xr:uid="{0BC9C119-786E-4EAB-8237-45E3F22B15AE}"/>
    <cellStyle name="SAPBEXaggDataEmph 2 6 9" xfId="31380" xr:uid="{2DF135E0-2021-4B09-B003-7259193FBF5A}"/>
    <cellStyle name="SAPBEXaggDataEmph 2 7" xfId="3207" xr:uid="{828B267D-A19E-4B82-BE00-8D3F684661F9}"/>
    <cellStyle name="SAPBEXaggDataEmph 2 7 2" xfId="14907" xr:uid="{CE6EA26E-F173-4D7B-918D-744E565C07F0}"/>
    <cellStyle name="SAPBEXaggDataEmph 2 7 2 2" xfId="40040" xr:uid="{2E6B1F6F-6B6F-4621-A7C5-43FC6010F9C2}"/>
    <cellStyle name="SAPBEXaggDataEmph 2 7 3" xfId="20138" xr:uid="{0B7B873E-1C4E-42DE-8B9A-A55ED2523EEB}"/>
    <cellStyle name="SAPBEXaggDataEmph 2 7 3 2" xfId="45271" xr:uid="{D0018CA8-F98A-4438-BBFF-E7B7D2D0EB68}"/>
    <cellStyle name="SAPBEXaggDataEmph 2 7 4" xfId="25461" xr:uid="{A3BFB403-1043-4003-A969-948CF343CF9F}"/>
    <cellStyle name="SAPBEXaggDataEmph 2 7 4 2" xfId="50594" xr:uid="{B0BDA0D4-455A-4168-8617-9B84D32241DB}"/>
    <cellStyle name="SAPBEXaggDataEmph 2 7 5" xfId="32643" xr:uid="{FC09AEF4-EFBC-4D71-95E1-880530E761B9}"/>
    <cellStyle name="SAPBEXaggDataEmph 2 7 6" xfId="7494" xr:uid="{E55E6DDD-A806-4BED-98CE-ADDCF2819E8D}"/>
    <cellStyle name="SAPBEXaggDataEmph 2 8" xfId="3007" xr:uid="{7325F06B-AA57-40B6-8FFC-1D0864593BE5}"/>
    <cellStyle name="SAPBEXaggDataEmph 2 8 2" xfId="30064" xr:uid="{826A07BE-6632-495C-AC58-0684FEB6A38C}"/>
    <cellStyle name="SAPBEXaggDataEmph 2 9" xfId="4668" xr:uid="{288FCE56-35DF-4C86-A48B-5A3AEA4E358C}"/>
    <cellStyle name="SAPBEXaggDataEmph 3" xfId="3469" xr:uid="{B06613BB-235B-4D07-89D0-F0BC05C52F41}"/>
    <cellStyle name="SAPBEXaggDataEmph 3 2" xfId="8150" xr:uid="{5D228D6A-5517-4EB3-815C-B045318D5231}"/>
    <cellStyle name="SAPBEXaggDataEmph 3 2 2" xfId="15488" xr:uid="{900B5CFE-03F5-4782-A915-7D5428EA582B}"/>
    <cellStyle name="SAPBEXaggDataEmph 3 2 2 2" xfId="40621" xr:uid="{0E609E48-2C8C-4AC8-9E9A-266C6B7D9D28}"/>
    <cellStyle name="SAPBEXaggDataEmph 3 2 3" xfId="20679" xr:uid="{24CA741C-B4D5-4D5C-8BF6-66D380028AFA}"/>
    <cellStyle name="SAPBEXaggDataEmph 3 2 3 2" xfId="45812" xr:uid="{36F78CE3-29BB-4E57-864C-FDC1679E30B6}"/>
    <cellStyle name="SAPBEXaggDataEmph 3 2 4" xfId="25996" xr:uid="{B6CDE145-AC9E-49A3-9341-51D3C9A3D8E7}"/>
    <cellStyle name="SAPBEXaggDataEmph 3 2 4 2" xfId="51129" xr:uid="{7B74B5A1-8A76-4F26-B848-173959CADB6C}"/>
    <cellStyle name="SAPBEXaggDataEmph 3 2 5" xfId="33292" xr:uid="{093124B7-1653-41EC-A816-35B04B887005}"/>
    <cellStyle name="SAPBEXaggDataEmph 3 3" xfId="9152" xr:uid="{98A57A45-A9E4-487D-B672-33EC71536A02}"/>
    <cellStyle name="SAPBEXaggDataEmph 3 3 2" xfId="16324" xr:uid="{007628AD-09BF-4459-B746-7AEBDF1A4C41}"/>
    <cellStyle name="SAPBEXaggDataEmph 3 3 2 2" xfId="41457" xr:uid="{6B998041-477E-4DAF-80B3-E82F822BADE1}"/>
    <cellStyle name="SAPBEXaggDataEmph 3 3 3" xfId="21462" xr:uid="{4FC806BA-006D-431F-8E15-5EB0757C7B0E}"/>
    <cellStyle name="SAPBEXaggDataEmph 3 3 3 2" xfId="46595" xr:uid="{E3898E44-B227-4A8E-8271-D74268BF878D}"/>
    <cellStyle name="SAPBEXaggDataEmph 3 3 4" xfId="26676" xr:uid="{55D4B71D-3B8F-40E3-9C69-8D019B61F83E}"/>
    <cellStyle name="SAPBEXaggDataEmph 3 3 4 2" xfId="51809" xr:uid="{764D5C90-EC7B-4135-A714-BBCBB32D8C65}"/>
    <cellStyle name="SAPBEXaggDataEmph 3 3 5" xfId="34294" xr:uid="{ABDF779F-2984-4CFC-B4F4-F3543ED27267}"/>
    <cellStyle name="SAPBEXaggDataEmph 3 4" xfId="8945" xr:uid="{10EA7E42-1128-48D1-809D-87B555A0A19E}"/>
    <cellStyle name="SAPBEXaggDataEmph 3 4 2" xfId="16146" xr:uid="{A4DA81ED-7281-421B-A736-EF1CA2017934}"/>
    <cellStyle name="SAPBEXaggDataEmph 3 4 2 2" xfId="41279" xr:uid="{FF97385E-96DF-45A3-9C40-7F57C197B4F1}"/>
    <cellStyle name="SAPBEXaggDataEmph 3 4 3" xfId="21314" xr:uid="{EFC9BD7F-8017-4C24-B623-7E2F4C5C9863}"/>
    <cellStyle name="SAPBEXaggDataEmph 3 4 3 2" xfId="46447" xr:uid="{733F7775-78BE-49DF-A26D-89E2F537F10E}"/>
    <cellStyle name="SAPBEXaggDataEmph 3 4 4" xfId="26528" xr:uid="{CA140051-1A14-4A32-9827-1167840F3952}"/>
    <cellStyle name="SAPBEXaggDataEmph 3 4 4 2" xfId="51661" xr:uid="{1FDC155C-CF1F-4FF2-99DC-EADA6EA053B0}"/>
    <cellStyle name="SAPBEXaggDataEmph 3 4 5" xfId="34087" xr:uid="{C9A0A373-D94A-412A-B924-A6AE227919EC}"/>
    <cellStyle name="SAPBEXaggDataEmph 3 5" xfId="7789" xr:uid="{C319056A-F832-4FEC-8B32-C6DBD7AAC58F}"/>
    <cellStyle name="SAPBEXaggDataEmph 3 5 2" xfId="15148" xr:uid="{B6D20905-E27C-48F9-90B1-220F4E18ABE7}"/>
    <cellStyle name="SAPBEXaggDataEmph 3 5 2 2" xfId="40281" xr:uid="{E8769984-C6CC-40D7-B123-E6C8B37D3EBA}"/>
    <cellStyle name="SAPBEXaggDataEmph 3 5 3" xfId="20363" xr:uid="{E793DD50-CA76-4549-B506-95B32355FE70}"/>
    <cellStyle name="SAPBEXaggDataEmph 3 5 3 2" xfId="45496" xr:uid="{4FCD08EB-CAF1-4FA8-AB3D-EF7D94D84E04}"/>
    <cellStyle name="SAPBEXaggDataEmph 3 5 4" xfId="25686" xr:uid="{BDB9BC2A-4F33-4C84-9947-7E29D8D4F7FD}"/>
    <cellStyle name="SAPBEXaggDataEmph 3 5 4 2" xfId="50819" xr:uid="{91CDD279-A0C8-42EC-AF70-C67EBF2A5CB6}"/>
    <cellStyle name="SAPBEXaggDataEmph 3 5 5" xfId="32936" xr:uid="{E3946242-C7D7-4427-8CB8-158E81FF4D8F}"/>
    <cellStyle name="SAPBEXaggDataEmph 3 6" xfId="12839" xr:uid="{189584EF-7BD1-4A47-BAFF-3F206B0B5520}"/>
    <cellStyle name="SAPBEXaggDataEmph 3 6 2" xfId="37977" xr:uid="{E14E80E1-88FC-40D1-BA16-EC7090DA5E11}"/>
    <cellStyle name="SAPBEXaggDataEmph 3 7" xfId="21014" xr:uid="{E9B5977D-0AC3-4383-947A-9D86F84C76C0}"/>
    <cellStyle name="SAPBEXaggDataEmph 3 7 2" xfId="46147" xr:uid="{7C0A0B8A-A744-4309-A4C6-D5985986526D}"/>
    <cellStyle name="SAPBEXaggDataEmph 3 8" xfId="30520" xr:uid="{24109B79-1AF6-4955-AD9F-951104CB300B}"/>
    <cellStyle name="SAPBEXaggDataEmph 3 9" xfId="5021" xr:uid="{5058DF5A-614E-41B5-992A-01FE1A23AF91}"/>
    <cellStyle name="SAPBEXaggDataEmph 4" xfId="3069" xr:uid="{41600F34-B01D-4428-B24F-FF97E774494B}"/>
    <cellStyle name="SAPBEXaggDataEmph 4 10" xfId="6703" xr:uid="{A631CBAA-5DCB-4015-A7E8-15B90F1C2B23}"/>
    <cellStyle name="SAPBEXaggDataEmph 4 2" xfId="9576" xr:uid="{8DE85B72-0824-4093-B4F7-E1F5D4AC1EDE}"/>
    <cellStyle name="SAPBEXaggDataEmph 4 2 2" xfId="16656" xr:uid="{2AB70E08-1116-4A5D-A4CB-B12EE642A54F}"/>
    <cellStyle name="SAPBEXaggDataEmph 4 2 2 2" xfId="41789" xr:uid="{F5A53214-29A0-4697-BF26-6ECE45D3CA44}"/>
    <cellStyle name="SAPBEXaggDataEmph 4 2 3" xfId="21768" xr:uid="{7F3D29C8-1F83-418C-B8FC-CD5BDE787AEE}"/>
    <cellStyle name="SAPBEXaggDataEmph 4 2 3 2" xfId="46901" xr:uid="{2EE58BCA-B36E-471D-A246-80C54A973C9E}"/>
    <cellStyle name="SAPBEXaggDataEmph 4 2 4" xfId="26957" xr:uid="{41A2EC39-5F14-479A-9513-1839BE43812D}"/>
    <cellStyle name="SAPBEXaggDataEmph 4 2 4 2" xfId="52090" xr:uid="{3B72EE90-2FA8-429C-9231-50E0D690E736}"/>
    <cellStyle name="SAPBEXaggDataEmph 4 2 5" xfId="34718" xr:uid="{4487D256-F2E8-4BA7-918E-62F13F7FAEBC}"/>
    <cellStyle name="SAPBEXaggDataEmph 4 3" xfId="10684" xr:uid="{EF1C2FBB-9A03-4123-B391-FB9324F95C58}"/>
    <cellStyle name="SAPBEXaggDataEmph 4 3 2" xfId="17760" xr:uid="{51E6DBE5-50DA-47FC-BF85-226282F017A2}"/>
    <cellStyle name="SAPBEXaggDataEmph 4 3 2 2" xfId="42893" xr:uid="{8CD0B513-20E4-486E-9BD3-7DF9E0430BCD}"/>
    <cellStyle name="SAPBEXaggDataEmph 4 3 3" xfId="22872" xr:uid="{0E7D3B4D-1F16-4679-86F0-FB236A390C9D}"/>
    <cellStyle name="SAPBEXaggDataEmph 4 3 3 2" xfId="48005" xr:uid="{CF013795-A8BC-4F93-AB7D-45399A395F62}"/>
    <cellStyle name="SAPBEXaggDataEmph 4 3 4" xfId="28057" xr:uid="{71A0B663-2280-44FB-AFC2-98FDBF89E59F}"/>
    <cellStyle name="SAPBEXaggDataEmph 4 3 4 2" xfId="53190" xr:uid="{163510EF-0EC1-4D4B-A0EE-C128CEEE1AF6}"/>
    <cellStyle name="SAPBEXaggDataEmph 4 3 5" xfId="35825" xr:uid="{F96B8AFF-53E0-4D06-A95F-1354AF576D21}"/>
    <cellStyle name="SAPBEXaggDataEmph 4 4" xfId="11437" xr:uid="{1D45CFF1-035F-4231-A7AB-D496E9D3CEDF}"/>
    <cellStyle name="SAPBEXaggDataEmph 4 4 2" xfId="18511" xr:uid="{09A4834B-1EA8-45B4-BFF1-B0DE2399C8B3}"/>
    <cellStyle name="SAPBEXaggDataEmph 4 4 2 2" xfId="43644" xr:uid="{8C6CE415-A8B4-43D4-8AB2-D705FCECE8B2}"/>
    <cellStyle name="SAPBEXaggDataEmph 4 4 3" xfId="23623" xr:uid="{1CA63574-4C66-40A4-AA93-4CCE262EECC0}"/>
    <cellStyle name="SAPBEXaggDataEmph 4 4 3 2" xfId="48756" xr:uid="{E3582BF8-6020-4CA7-8596-45D2CBAFE263}"/>
    <cellStyle name="SAPBEXaggDataEmph 4 4 4" xfId="28808" xr:uid="{17D0D080-4D0C-4F05-A3DB-97D87FDDECD7}"/>
    <cellStyle name="SAPBEXaggDataEmph 4 4 4 2" xfId="53941" xr:uid="{8CC9F1A7-C3ED-4D1E-8A2D-B00656B388AB}"/>
    <cellStyle name="SAPBEXaggDataEmph 4 4 5" xfId="36576" xr:uid="{0185C608-57A3-4252-93B7-3649F37F3716}"/>
    <cellStyle name="SAPBEXaggDataEmph 4 5" xfId="12084" xr:uid="{BF561316-7E1A-4AB2-BF73-27BD59CB533E}"/>
    <cellStyle name="SAPBEXaggDataEmph 4 5 2" xfId="19158" xr:uid="{8B361F15-AA64-4C84-805F-12F171828E6D}"/>
    <cellStyle name="SAPBEXaggDataEmph 4 5 2 2" xfId="44291" xr:uid="{46B22E65-0563-4BA3-8D60-A23E370D87DC}"/>
    <cellStyle name="SAPBEXaggDataEmph 4 5 3" xfId="24270" xr:uid="{ACA55D42-915B-4FF9-BCA9-9273B6009C72}"/>
    <cellStyle name="SAPBEXaggDataEmph 4 5 3 2" xfId="49403" xr:uid="{02327F11-B46A-4F9C-B3E0-7516FAFA3FCC}"/>
    <cellStyle name="SAPBEXaggDataEmph 4 5 4" xfId="29455" xr:uid="{1FFCE8EC-CA57-4209-B13F-A5240E199F2C}"/>
    <cellStyle name="SAPBEXaggDataEmph 4 5 4 2" xfId="54588" xr:uid="{8578F1B8-D335-4DB2-9098-BA3B19387077}"/>
    <cellStyle name="SAPBEXaggDataEmph 4 5 5" xfId="37223" xr:uid="{DB1E4E7F-7BEB-404A-AB78-B12DFA1FA6F6}"/>
    <cellStyle name="SAPBEXaggDataEmph 4 6" xfId="14136" xr:uid="{313919FF-6B02-4095-B4DC-A0F07A885E19}"/>
    <cellStyle name="SAPBEXaggDataEmph 4 6 2" xfId="39269" xr:uid="{8B7A3B06-DAE9-434C-8530-10514C3CDF3D}"/>
    <cellStyle name="SAPBEXaggDataEmph 4 7" xfId="19387" xr:uid="{564B1864-F9F5-4650-9DFF-73EF7E344FB0}"/>
    <cellStyle name="SAPBEXaggDataEmph 4 7 2" xfId="44520" xr:uid="{8B6856BD-B375-43DE-933B-E0ABF329C382}"/>
    <cellStyle name="SAPBEXaggDataEmph 4 8" xfId="24727" xr:uid="{32E36179-2761-4A09-843F-507DA9798A3A}"/>
    <cellStyle name="SAPBEXaggDataEmph 4 8 2" xfId="49860" xr:uid="{844DF5AF-8493-4898-8690-D3573D87B380}"/>
    <cellStyle name="SAPBEXaggDataEmph 4 9" xfId="31859" xr:uid="{B087C065-26E3-4201-AA34-EE5BA6FAB739}"/>
    <cellStyle name="SAPBEXaggDataEmph 5" xfId="2775" xr:uid="{40975797-F873-4680-B0B3-28BF5871AC8D}"/>
    <cellStyle name="SAPBEXaggDataEmph 5 10" xfId="6264" xr:uid="{919ABC39-F61D-4462-9BC8-3CD8DA3B3B90}"/>
    <cellStyle name="SAPBEXaggDataEmph 5 2" xfId="9132" xr:uid="{23E206C3-310D-4077-BCC0-46053C6100D1}"/>
    <cellStyle name="SAPBEXaggDataEmph 5 2 2" xfId="16304" xr:uid="{9BA59FC5-786E-472B-A0B7-B380F11A936D}"/>
    <cellStyle name="SAPBEXaggDataEmph 5 2 2 2" xfId="41437" xr:uid="{4A4789D8-6334-473B-92D8-D56E1A8EAFFF}"/>
    <cellStyle name="SAPBEXaggDataEmph 5 2 3" xfId="21444" xr:uid="{D23F8487-625E-4AB8-9D12-7E64BB247727}"/>
    <cellStyle name="SAPBEXaggDataEmph 5 2 3 2" xfId="46577" xr:uid="{C10C2639-A66F-4F94-A2CA-B90AF5EACBCE}"/>
    <cellStyle name="SAPBEXaggDataEmph 5 2 4" xfId="26658" xr:uid="{45D19269-F3CA-479F-BC83-C384A7ED16CE}"/>
    <cellStyle name="SAPBEXaggDataEmph 5 2 4 2" xfId="51791" xr:uid="{D4C9C655-5E29-4A9D-BEFC-D0EF60A38092}"/>
    <cellStyle name="SAPBEXaggDataEmph 5 2 5" xfId="34274" xr:uid="{4BDB91C6-8D03-4B80-A77F-8CB5B002A72E}"/>
    <cellStyle name="SAPBEXaggDataEmph 5 3" xfId="10361" xr:uid="{8A8D8358-2BB8-4C13-9B3E-58A95ABF1EB1}"/>
    <cellStyle name="SAPBEXaggDataEmph 5 3 2" xfId="17437" xr:uid="{69588EFA-F37D-4C89-8AF5-9D68C0FFD0B4}"/>
    <cellStyle name="SAPBEXaggDataEmph 5 3 2 2" xfId="42570" xr:uid="{CF3641CB-70BB-4436-B559-95D2E769116D}"/>
    <cellStyle name="SAPBEXaggDataEmph 5 3 3" xfId="22549" xr:uid="{CFBF6F4E-C339-4CAC-9CA2-C48B5881AEE9}"/>
    <cellStyle name="SAPBEXaggDataEmph 5 3 3 2" xfId="47682" xr:uid="{47240BF6-A94C-4C6A-828A-5934A9B12C78}"/>
    <cellStyle name="SAPBEXaggDataEmph 5 3 4" xfId="27734" xr:uid="{3A6CAA21-1736-40E6-821C-5EDD9C9E5402}"/>
    <cellStyle name="SAPBEXaggDataEmph 5 3 4 2" xfId="52867" xr:uid="{FEAAB7D9-E77A-4C47-9E67-39CAEAA54EF6}"/>
    <cellStyle name="SAPBEXaggDataEmph 5 3 5" xfId="35502" xr:uid="{A4C8C27D-6DD2-4817-B08C-B089B249F64F}"/>
    <cellStyle name="SAPBEXaggDataEmph 5 4" xfId="11133" xr:uid="{070CAE18-C85B-481E-B81B-406AF3E844F7}"/>
    <cellStyle name="SAPBEXaggDataEmph 5 4 2" xfId="18208" xr:uid="{D33EEADF-F627-47CD-8BA6-5809C8513D64}"/>
    <cellStyle name="SAPBEXaggDataEmph 5 4 2 2" xfId="43341" xr:uid="{679C950D-F0ED-48A5-9D3B-C20B86B599DE}"/>
    <cellStyle name="SAPBEXaggDataEmph 5 4 3" xfId="23320" xr:uid="{06C7580B-47C8-4C3A-A634-A1BB7F8DEC26}"/>
    <cellStyle name="SAPBEXaggDataEmph 5 4 3 2" xfId="48453" xr:uid="{309B6555-558C-4EF2-9505-054EE57E66F3}"/>
    <cellStyle name="SAPBEXaggDataEmph 5 4 4" xfId="28505" xr:uid="{668DCE1F-CBD2-40CC-80AE-49D6E13826A2}"/>
    <cellStyle name="SAPBEXaggDataEmph 5 4 4 2" xfId="53638" xr:uid="{DA37FEB8-2F28-4BA4-BE5A-84DE711F24C9}"/>
    <cellStyle name="SAPBEXaggDataEmph 5 4 5" xfId="36273" xr:uid="{829CE658-F4F0-4BC7-B05D-AF69E9C6AFBC}"/>
    <cellStyle name="SAPBEXaggDataEmph 5 5" xfId="11807" xr:uid="{420EA973-DE3F-4C49-A582-541B1D89CC5F}"/>
    <cellStyle name="SAPBEXaggDataEmph 5 5 2" xfId="18881" xr:uid="{02D080CE-2DBA-4F8F-A0E6-9C9CD6B86266}"/>
    <cellStyle name="SAPBEXaggDataEmph 5 5 2 2" xfId="44014" xr:uid="{1DD2C1F7-7E64-4D2E-A00C-F3C0BE432A06}"/>
    <cellStyle name="SAPBEXaggDataEmph 5 5 3" xfId="23993" xr:uid="{F3BBE824-11E0-4985-9699-7139A32F0DA3}"/>
    <cellStyle name="SAPBEXaggDataEmph 5 5 3 2" xfId="49126" xr:uid="{FFA3A5C4-1EDB-47C6-A25B-F56380922482}"/>
    <cellStyle name="SAPBEXaggDataEmph 5 5 4" xfId="29178" xr:uid="{68FD044F-2CCB-4651-BC2C-887822447160}"/>
    <cellStyle name="SAPBEXaggDataEmph 5 5 4 2" xfId="54311" xr:uid="{38710B66-332F-44A8-BC18-1148ADC43C49}"/>
    <cellStyle name="SAPBEXaggDataEmph 5 5 5" xfId="36946" xr:uid="{174DC5CF-5D5C-415E-91A3-DE1E4A8928AA}"/>
    <cellStyle name="SAPBEXaggDataEmph 5 6" xfId="13864" xr:uid="{D3AC0442-51D4-45BB-A508-33C689D6AE00}"/>
    <cellStyle name="SAPBEXaggDataEmph 5 6 2" xfId="38998" xr:uid="{10DB6B84-3230-4502-87BD-AB2B9CCCD4AE}"/>
    <cellStyle name="SAPBEXaggDataEmph 5 7" xfId="12572" xr:uid="{9113AE9A-B285-4F3C-B774-68FE36652F7F}"/>
    <cellStyle name="SAPBEXaggDataEmph 5 7 2" xfId="37710" xr:uid="{40CF5BD7-1457-41F0-8EA2-CA3287CC44B4}"/>
    <cellStyle name="SAPBEXaggDataEmph 5 8" xfId="13026" xr:uid="{B91BB26C-CAED-4848-9A4E-E94C98D52169}"/>
    <cellStyle name="SAPBEXaggDataEmph 5 8 2" xfId="38162" xr:uid="{14114996-E78D-451C-8978-1E4DA6E0E0E0}"/>
    <cellStyle name="SAPBEXaggDataEmph 5 9" xfId="31432" xr:uid="{E2089E6A-65F7-46BB-92E4-6A96F005DEF9}"/>
    <cellStyle name="SAPBEXaggDataEmph 6" xfId="3908" xr:uid="{08E86E78-F026-46E3-99E3-2F30029CA56D}"/>
    <cellStyle name="SAPBEXaggDataEmph 6 10" xfId="6640" xr:uid="{78CB2B05-7CA9-4CDB-B2BD-C6FE2B8787BB}"/>
    <cellStyle name="SAPBEXaggDataEmph 6 2" xfId="9514" xr:uid="{D2C5208D-35B0-4267-8AAC-F43DBDC5FDE7}"/>
    <cellStyle name="SAPBEXaggDataEmph 6 2 2" xfId="16595" xr:uid="{41F286CA-BE00-4BB6-A9C9-C05E7E9ABB31}"/>
    <cellStyle name="SAPBEXaggDataEmph 6 2 2 2" xfId="41728" xr:uid="{28DA8957-A31E-4C98-839C-5CE737128239}"/>
    <cellStyle name="SAPBEXaggDataEmph 6 2 3" xfId="21708" xr:uid="{06518AFF-6B84-4DCE-B8C7-A8A99B3091A5}"/>
    <cellStyle name="SAPBEXaggDataEmph 6 2 3 2" xfId="46841" xr:uid="{D56BAB5C-F506-4E0E-B94D-F3842CB2993B}"/>
    <cellStyle name="SAPBEXaggDataEmph 6 2 4" xfId="26897" xr:uid="{3B2D1A17-0C2E-4458-B7D2-FFEF787FB5B4}"/>
    <cellStyle name="SAPBEXaggDataEmph 6 2 4 2" xfId="52030" xr:uid="{23EA6CD0-0932-4869-B8DE-D4A92146AA82}"/>
    <cellStyle name="SAPBEXaggDataEmph 6 2 5" xfId="34656" xr:uid="{B1144CD4-A203-4D05-91AC-73D1A71D6CDB}"/>
    <cellStyle name="SAPBEXaggDataEmph 6 3" xfId="10625" xr:uid="{1311E66C-5669-4467-8308-BC4570040159}"/>
    <cellStyle name="SAPBEXaggDataEmph 6 3 2" xfId="17701" xr:uid="{359E87D9-9890-41CF-A109-3A1AD85BDBAB}"/>
    <cellStyle name="SAPBEXaggDataEmph 6 3 2 2" xfId="42834" xr:uid="{5D938638-14C1-4D54-BE3E-C3A0B953B1E0}"/>
    <cellStyle name="SAPBEXaggDataEmph 6 3 3" xfId="22813" xr:uid="{E2A40927-4C84-4DA2-B017-BC0C66AC6F31}"/>
    <cellStyle name="SAPBEXaggDataEmph 6 3 3 2" xfId="47946" xr:uid="{52CA3DF0-3F17-413E-9F8A-6FA27AD70708}"/>
    <cellStyle name="SAPBEXaggDataEmph 6 3 4" xfId="27998" xr:uid="{704BF5E2-0E02-443A-A73A-44FAB3D0F1B5}"/>
    <cellStyle name="SAPBEXaggDataEmph 6 3 4 2" xfId="53131" xr:uid="{6538AB26-1FC6-45C2-BFA3-19948828446F}"/>
    <cellStyle name="SAPBEXaggDataEmph 6 3 5" xfId="35766" xr:uid="{377D238F-2AE4-4EC8-8F3E-CC68C0825D49}"/>
    <cellStyle name="SAPBEXaggDataEmph 6 4" xfId="11379" xr:uid="{4F689F00-5EEE-426A-B37F-BDED8E5F31E2}"/>
    <cellStyle name="SAPBEXaggDataEmph 6 4 2" xfId="18453" xr:uid="{0FA52D73-EB0A-4599-8A85-27D0A8FAE45C}"/>
    <cellStyle name="SAPBEXaggDataEmph 6 4 2 2" xfId="43586" xr:uid="{E0DA31A4-BA55-4D99-98CD-3E000427E844}"/>
    <cellStyle name="SAPBEXaggDataEmph 6 4 3" xfId="23565" xr:uid="{747B3913-DC99-4F09-95A8-04335834CB3A}"/>
    <cellStyle name="SAPBEXaggDataEmph 6 4 3 2" xfId="48698" xr:uid="{E6EFE748-A75D-4708-93AB-768D6574F005}"/>
    <cellStyle name="SAPBEXaggDataEmph 6 4 4" xfId="28750" xr:uid="{AA5866A4-DF07-4419-A778-354991937AE0}"/>
    <cellStyle name="SAPBEXaggDataEmph 6 4 4 2" xfId="53883" xr:uid="{0D9EEDA4-AA02-4838-BE78-2C48F9581454}"/>
    <cellStyle name="SAPBEXaggDataEmph 6 4 5" xfId="36518" xr:uid="{5B7A3907-5E1B-497C-8AC0-4952ADEA9D43}"/>
    <cellStyle name="SAPBEXaggDataEmph 6 5" xfId="12026" xr:uid="{FF645BD5-BB88-4393-8C74-85CA42EA6DA8}"/>
    <cellStyle name="SAPBEXaggDataEmph 6 5 2" xfId="19100" xr:uid="{96F62031-9443-4E6F-8A4F-3B3C11D7A239}"/>
    <cellStyle name="SAPBEXaggDataEmph 6 5 2 2" xfId="44233" xr:uid="{66A6DBCA-B607-4CEC-B2A8-BBC4BBDCB5AE}"/>
    <cellStyle name="SAPBEXaggDataEmph 6 5 3" xfId="24212" xr:uid="{9796C283-14F2-4A8C-B4AD-BCF9FAAFAB64}"/>
    <cellStyle name="SAPBEXaggDataEmph 6 5 3 2" xfId="49345" xr:uid="{D7230F38-580E-49DC-9A6D-4D47CDEF4FA3}"/>
    <cellStyle name="SAPBEXaggDataEmph 6 5 4" xfId="29397" xr:uid="{4E15D4B9-ECEB-4591-B400-956392BAE766}"/>
    <cellStyle name="SAPBEXaggDataEmph 6 5 4 2" xfId="54530" xr:uid="{B28F0984-99E7-497B-B70A-AB8D9477105D}"/>
    <cellStyle name="SAPBEXaggDataEmph 6 5 5" xfId="37165" xr:uid="{3828B2C3-2520-4C99-BE6C-510215E0D37D}"/>
    <cellStyle name="SAPBEXaggDataEmph 6 6" xfId="14079" xr:uid="{C96A47D9-E003-4D31-AE47-6EB7B8BE6D11}"/>
    <cellStyle name="SAPBEXaggDataEmph 6 6 2" xfId="39212" xr:uid="{76894A83-A37E-4F00-899A-BD04E9CB222B}"/>
    <cellStyle name="SAPBEXaggDataEmph 6 7" xfId="12339" xr:uid="{A790D97C-A19F-4C4F-96A0-86D7D0A18ACC}"/>
    <cellStyle name="SAPBEXaggDataEmph 6 7 2" xfId="37477" xr:uid="{2AA2A5F4-76B5-49DB-B1B1-49A5D2894157}"/>
    <cellStyle name="SAPBEXaggDataEmph 6 8" xfId="24669" xr:uid="{83A2BDB7-5561-4DFC-AA0F-CFE6D9303017}"/>
    <cellStyle name="SAPBEXaggDataEmph 6 8 2" xfId="49802" xr:uid="{03BD9E13-51E0-456A-BE79-0AB71CEBF9C6}"/>
    <cellStyle name="SAPBEXaggDataEmph 6 9" xfId="31799" xr:uid="{8ADC4F7C-B304-4C1A-8929-97055EBDE513}"/>
    <cellStyle name="SAPBEXaggDataEmph 7" xfId="4222" xr:uid="{E581930A-E53B-4520-8672-B2AD515F15EA}"/>
    <cellStyle name="SAPBEXaggDataEmph 7 10" xfId="6728" xr:uid="{7103EEF0-F840-424A-9159-49270A6A0340}"/>
    <cellStyle name="SAPBEXaggDataEmph 7 2" xfId="9601" xr:uid="{F76D9119-5D1C-40D8-B0E2-33EBF8D4E446}"/>
    <cellStyle name="SAPBEXaggDataEmph 7 2 2" xfId="16681" xr:uid="{3B1F5B18-9144-4400-8785-719D7426CDC7}"/>
    <cellStyle name="SAPBEXaggDataEmph 7 2 2 2" xfId="41814" xr:uid="{6C2FF001-AA6F-4ABD-9F6D-3C931C158B64}"/>
    <cellStyle name="SAPBEXaggDataEmph 7 2 3" xfId="21793" xr:uid="{58903C38-A8F5-4E7B-A966-AF4CEBF8ED9E}"/>
    <cellStyle name="SAPBEXaggDataEmph 7 2 3 2" xfId="46926" xr:uid="{AF0ED42C-27A3-4D40-A701-B8962A0669DA}"/>
    <cellStyle name="SAPBEXaggDataEmph 7 2 4" xfId="26982" xr:uid="{A2D3015D-2A75-4AF3-B102-FFF00448C119}"/>
    <cellStyle name="SAPBEXaggDataEmph 7 2 4 2" xfId="52115" xr:uid="{F7F36E9C-2BB7-4900-BCCF-B1633CD4351A}"/>
    <cellStyle name="SAPBEXaggDataEmph 7 2 5" xfId="34743" xr:uid="{7888E44A-1D06-4F50-9F05-670695254A38}"/>
    <cellStyle name="SAPBEXaggDataEmph 7 3" xfId="10709" xr:uid="{2B1F8680-CC8F-4363-990A-ADBF93D214F0}"/>
    <cellStyle name="SAPBEXaggDataEmph 7 3 2" xfId="17785" xr:uid="{C8BC7F06-8DD2-42A4-B6EB-8FAA37895573}"/>
    <cellStyle name="SAPBEXaggDataEmph 7 3 2 2" xfId="42918" xr:uid="{F071FC31-7FF2-42D0-B45E-AC7EAD58EE72}"/>
    <cellStyle name="SAPBEXaggDataEmph 7 3 3" xfId="22897" xr:uid="{A9CA27D7-A0DB-4A1D-92A8-1FF3CDE75FA3}"/>
    <cellStyle name="SAPBEXaggDataEmph 7 3 3 2" xfId="48030" xr:uid="{4FB1127B-CCF7-46A6-BC21-2DE3F3E9BBDB}"/>
    <cellStyle name="SAPBEXaggDataEmph 7 3 4" xfId="28082" xr:uid="{531EA5E8-0C9F-4A99-BB80-5C5A9043D77A}"/>
    <cellStyle name="SAPBEXaggDataEmph 7 3 4 2" xfId="53215" xr:uid="{6038EC03-8FFF-47A3-A7F6-36D72266522D}"/>
    <cellStyle name="SAPBEXaggDataEmph 7 3 5" xfId="35850" xr:uid="{48A83C81-FF93-4C3F-AEF2-9532541CE5CB}"/>
    <cellStyle name="SAPBEXaggDataEmph 7 4" xfId="11462" xr:uid="{12C8CB82-695E-473B-9636-B5B65C2E07B6}"/>
    <cellStyle name="SAPBEXaggDataEmph 7 4 2" xfId="18536" xr:uid="{B051DC71-4C02-470B-8F4B-50870483C273}"/>
    <cellStyle name="SAPBEXaggDataEmph 7 4 2 2" xfId="43669" xr:uid="{33429CE1-E4B7-453D-8996-92BE9CF0A5D7}"/>
    <cellStyle name="SAPBEXaggDataEmph 7 4 3" xfId="23648" xr:uid="{43C24FCA-55AA-4693-B311-F864EFBB36BF}"/>
    <cellStyle name="SAPBEXaggDataEmph 7 4 3 2" xfId="48781" xr:uid="{8FE65A8D-FC80-429D-BE09-DB4D74FB4880}"/>
    <cellStyle name="SAPBEXaggDataEmph 7 4 4" xfId="28833" xr:uid="{F7D3F2A9-D8EB-478A-B3AD-8C557492C389}"/>
    <cellStyle name="SAPBEXaggDataEmph 7 4 4 2" xfId="53966" xr:uid="{3E40FF13-5ABB-49AB-92FF-BF0E23B507C1}"/>
    <cellStyle name="SAPBEXaggDataEmph 7 4 5" xfId="36601" xr:uid="{58361589-56D8-4A7A-A90F-53B7584B5262}"/>
    <cellStyle name="SAPBEXaggDataEmph 7 5" xfId="12109" xr:uid="{577DEF5C-CD57-407E-A6D1-E16B60153913}"/>
    <cellStyle name="SAPBEXaggDataEmph 7 5 2" xfId="19183" xr:uid="{65769884-2394-488C-8CF4-069F5EF4CD72}"/>
    <cellStyle name="SAPBEXaggDataEmph 7 5 2 2" xfId="44316" xr:uid="{EADF2DBB-01A7-4DAD-BFE7-CBF4C551FE69}"/>
    <cellStyle name="SAPBEXaggDataEmph 7 5 3" xfId="24295" xr:uid="{FF44DA77-47FD-4CF9-B021-EF70BDA07C25}"/>
    <cellStyle name="SAPBEXaggDataEmph 7 5 3 2" xfId="49428" xr:uid="{F317B3D7-ED40-487D-AC5C-6C6D1DD97A8E}"/>
    <cellStyle name="SAPBEXaggDataEmph 7 5 4" xfId="29480" xr:uid="{74A9C964-53DD-46B7-9C26-BC615B9FF6AE}"/>
    <cellStyle name="SAPBEXaggDataEmph 7 5 4 2" xfId="54613" xr:uid="{AD24A145-50A3-4673-9A70-417104175289}"/>
    <cellStyle name="SAPBEXaggDataEmph 7 5 5" xfId="37248" xr:uid="{AAD2526F-FDED-4694-9021-9F6C8ECADFAF}"/>
    <cellStyle name="SAPBEXaggDataEmph 7 6" xfId="14155" xr:uid="{B59233C3-9DCC-4574-9CC5-0ADEF5F2A695}"/>
    <cellStyle name="SAPBEXaggDataEmph 7 6 2" xfId="39288" xr:uid="{6FF8A391-36EF-4D15-B829-3ECB04C92700}"/>
    <cellStyle name="SAPBEXaggDataEmph 7 7" xfId="19412" xr:uid="{6E973856-8E07-41BD-85D7-2EFD9492C2A9}"/>
    <cellStyle name="SAPBEXaggDataEmph 7 7 2" xfId="44545" xr:uid="{A1636DE7-2081-4DCF-BDA8-A7C39EEE4D09}"/>
    <cellStyle name="SAPBEXaggDataEmph 7 8" xfId="24752" xr:uid="{EC984575-9C97-4FC8-B920-0FAA88CEE065}"/>
    <cellStyle name="SAPBEXaggDataEmph 7 8 2" xfId="49885" xr:uid="{C885E9F5-0CB5-4D88-81FB-0598916CF120}"/>
    <cellStyle name="SAPBEXaggDataEmph 7 9" xfId="31884" xr:uid="{AB3659D5-3F13-43E7-A0D7-20C34D06AF23}"/>
    <cellStyle name="SAPBEXaggDataEmph 8" xfId="3632" xr:uid="{AB9FC76C-A6B6-4138-B800-F0436AFAE5B8}"/>
    <cellStyle name="SAPBEXaggDataEmph 8 2" xfId="14908" xr:uid="{11219B3D-FE80-4E52-B241-3D2D110AAA40}"/>
    <cellStyle name="SAPBEXaggDataEmph 8 2 2" xfId="40041" xr:uid="{8DA295BD-1D13-41CA-89B3-82B50F064DEA}"/>
    <cellStyle name="SAPBEXaggDataEmph 8 3" xfId="20139" xr:uid="{1B7857E4-FDEF-4A16-8D29-6C88308274BA}"/>
    <cellStyle name="SAPBEXaggDataEmph 8 3 2" xfId="45272" xr:uid="{F3FAD5FE-6FC1-4C1E-AA45-64320E04B2E5}"/>
    <cellStyle name="SAPBEXaggDataEmph 8 4" xfId="25462" xr:uid="{968FF0CC-A74F-45CF-BAFE-00DC17F9726C}"/>
    <cellStyle name="SAPBEXaggDataEmph 8 4 2" xfId="50595" xr:uid="{D86E849C-1155-464D-BFD8-F82632AFB1FE}"/>
    <cellStyle name="SAPBEXaggDataEmph 8 5" xfId="32644" xr:uid="{B61E1B7C-2C4A-498E-A6DA-5344543655DE}"/>
    <cellStyle name="SAPBEXaggDataEmph 8 6" xfId="7495" xr:uid="{6ADB44F7-CC5F-4510-B7A0-CA8A584B68F5}"/>
    <cellStyle name="SAPBEXaggDataEmph 9" xfId="3006" xr:uid="{C6497134-5921-4ACA-94A7-A20743AB4E2D}"/>
    <cellStyle name="SAPBEXaggDataEmph 9 2" xfId="30063" xr:uid="{C06EF18F-6D7E-4042-91B1-D09C1FC8753F}"/>
    <cellStyle name="SAPBEXaggItem" xfId="1717" xr:uid="{00000000-0005-0000-0000-00009F070000}"/>
    <cellStyle name="SAPBEXaggItem 2" xfId="3471" xr:uid="{C589AE30-DCE2-4824-8BE3-AC2438E0D70D}"/>
    <cellStyle name="SAPBEXaggItem 2 2" xfId="8148" xr:uid="{D7553964-372E-458F-B1AE-5AD1CF05F70D}"/>
    <cellStyle name="SAPBEXaggItem 2 2 2" xfId="15486" xr:uid="{B862AC6D-DF66-44FB-93AF-41F5CED52843}"/>
    <cellStyle name="SAPBEXaggItem 2 2 2 2" xfId="40619" xr:uid="{4792191E-39F3-4EBF-8E13-9345622119F5}"/>
    <cellStyle name="SAPBEXaggItem 2 2 3" xfId="20677" xr:uid="{B7D20DF7-3927-4D8E-B6DA-8954918C0469}"/>
    <cellStyle name="SAPBEXaggItem 2 2 3 2" xfId="45810" xr:uid="{BDA722BB-DAAB-411C-AE13-050E7A0B8C74}"/>
    <cellStyle name="SAPBEXaggItem 2 2 4" xfId="25994" xr:uid="{D4FA84FD-E39B-4BBB-8A2E-152BC64D1D7C}"/>
    <cellStyle name="SAPBEXaggItem 2 2 4 2" xfId="51127" xr:uid="{8BA033FD-2577-4507-B031-A6031CCCFA88}"/>
    <cellStyle name="SAPBEXaggItem 2 2 5" xfId="33290" xr:uid="{C60D8B90-D152-43A4-9176-DF87448AA297}"/>
    <cellStyle name="SAPBEXaggItem 2 3" xfId="7073" xr:uid="{A8EBC435-E6B2-4E15-955B-72725590936E}"/>
    <cellStyle name="SAPBEXaggItem 2 3 2" xfId="14496" xr:uid="{EA99D968-A07E-4507-8A9E-BBC79D3AD1E4}"/>
    <cellStyle name="SAPBEXaggItem 2 3 2 2" xfId="39629" xr:uid="{82F4D3A3-E20A-4AB2-A3AE-67D1F476CEF3}"/>
    <cellStyle name="SAPBEXaggItem 2 3 3" xfId="19748" xr:uid="{4B35A844-5811-4002-88BC-9A0A136267F6}"/>
    <cellStyle name="SAPBEXaggItem 2 3 3 2" xfId="44881" xr:uid="{49675D48-1F55-4321-982F-9B5178882B95}"/>
    <cellStyle name="SAPBEXaggItem 2 3 4" xfId="25084" xr:uid="{EE9CADE6-874E-4011-9BE8-4823C6ABF1A3}"/>
    <cellStyle name="SAPBEXaggItem 2 3 4 2" xfId="50217" xr:uid="{A0E37840-AB9A-4F44-A2C2-8FCAB3E6828C}"/>
    <cellStyle name="SAPBEXaggItem 2 3 5" xfId="32225" xr:uid="{62E437A9-D8D2-4AFF-9A2D-BA6C7D7E0F11}"/>
    <cellStyle name="SAPBEXaggItem 2 4" xfId="8944" xr:uid="{C1C59854-9095-4E96-B28A-FA44C5842A21}"/>
    <cellStyle name="SAPBEXaggItem 2 4 2" xfId="16145" xr:uid="{4FA03CE5-6FF1-49F7-9981-CCCAEF75059D}"/>
    <cellStyle name="SAPBEXaggItem 2 4 2 2" xfId="41278" xr:uid="{232696DF-2F8C-4BDE-BE99-4A686C2B1C3E}"/>
    <cellStyle name="SAPBEXaggItem 2 4 3" xfId="21313" xr:uid="{1F8D9C3E-5F13-4735-9E75-E0036FBA9C6A}"/>
    <cellStyle name="SAPBEXaggItem 2 4 3 2" xfId="46446" xr:uid="{C86F93E5-0216-48E6-A24F-818908EFE82B}"/>
    <cellStyle name="SAPBEXaggItem 2 4 4" xfId="26527" xr:uid="{89670371-D5ED-44DF-A4F2-1F4F8F577948}"/>
    <cellStyle name="SAPBEXaggItem 2 4 4 2" xfId="51660" xr:uid="{8C6E1568-E457-4665-95F1-25C3D05F4EDA}"/>
    <cellStyle name="SAPBEXaggItem 2 4 5" xfId="34086" xr:uid="{8C609C55-10D4-46EB-B506-D6DB2D97A892}"/>
    <cellStyle name="SAPBEXaggItem 2 5" xfId="10154" xr:uid="{43753883-A43E-402A-AC52-440F3F0BA308}"/>
    <cellStyle name="SAPBEXaggItem 2 5 2" xfId="17230" xr:uid="{D4E56924-FBBA-4123-829B-AF290B15CA59}"/>
    <cellStyle name="SAPBEXaggItem 2 5 2 2" xfId="42363" xr:uid="{1ED2529D-6EE0-41AE-B080-D3D6C08F2B73}"/>
    <cellStyle name="SAPBEXaggItem 2 5 3" xfId="22342" xr:uid="{42BB9100-B7EB-466D-AF11-01F2192F6285}"/>
    <cellStyle name="SAPBEXaggItem 2 5 3 2" xfId="47475" xr:uid="{B5C3AA4E-66A3-42CC-81DB-BB77CB599A95}"/>
    <cellStyle name="SAPBEXaggItem 2 5 4" xfId="27527" xr:uid="{496FCF58-7EA1-4317-A3F0-BDDB9C287E13}"/>
    <cellStyle name="SAPBEXaggItem 2 5 4 2" xfId="52660" xr:uid="{EFB3DACC-5B0A-409D-872C-FA979E609D40}"/>
    <cellStyle name="SAPBEXaggItem 2 5 5" xfId="35295" xr:uid="{C6933E40-C6C2-4127-AE56-8195A00B018B}"/>
    <cellStyle name="SAPBEXaggItem 2 6" xfId="15854" xr:uid="{F22DDD19-6FEB-43B4-8D21-8815F27F40C7}"/>
    <cellStyle name="SAPBEXaggItem 2 6 2" xfId="40987" xr:uid="{10B0F8D6-A48C-4AD2-AAAF-3A7E926681D1}"/>
    <cellStyle name="SAPBEXaggItem 2 7" xfId="13714" xr:uid="{B8AEB347-2AA1-4AA4-A89F-6B875E72411E}"/>
    <cellStyle name="SAPBEXaggItem 2 7 2" xfId="38848" xr:uid="{2CCB3B11-ECD8-4620-94C7-03F777BCEFBE}"/>
    <cellStyle name="SAPBEXaggItem 2 8" xfId="30518" xr:uid="{86AE6F79-2372-4223-AA66-26155826751E}"/>
    <cellStyle name="SAPBEXaggItem 2 9" xfId="5019" xr:uid="{E11E5D45-F82C-47AA-BF87-1E2648BA092E}"/>
    <cellStyle name="SAPBEXaggItem 3" xfId="3773" xr:uid="{C08E2B9E-617E-4D05-809C-BBD1F1EFF2BC}"/>
    <cellStyle name="SAPBEXaggItem 3 10" xfId="5600" xr:uid="{079E2410-3397-413C-9E75-25DC201EEA32}"/>
    <cellStyle name="SAPBEXaggItem 3 2" xfId="8709" xr:uid="{1D6701B7-703A-4AC0-9671-E120CA5A7B28}"/>
    <cellStyle name="SAPBEXaggItem 3 2 2" xfId="15966" xr:uid="{74C7E3FD-A80F-4084-A2F6-04D22E429018}"/>
    <cellStyle name="SAPBEXaggItem 3 2 2 2" xfId="41099" xr:uid="{34677120-CA94-4102-B77B-209528C5C485}"/>
    <cellStyle name="SAPBEXaggItem 3 2 3" xfId="21139" xr:uid="{260C97FA-7F50-4D50-819D-B31095863F84}"/>
    <cellStyle name="SAPBEXaggItem 3 2 3 2" xfId="46272" xr:uid="{02743423-3C0E-4D90-A728-797239C5E034}"/>
    <cellStyle name="SAPBEXaggItem 3 2 4" xfId="26352" xr:uid="{D010B3BF-FB7A-454E-A65D-8AC7A64F391C}"/>
    <cellStyle name="SAPBEXaggItem 3 2 4 2" xfId="51485" xr:uid="{775E9BD1-C10B-4253-ACA6-5EC9627D545F}"/>
    <cellStyle name="SAPBEXaggItem 3 2 5" xfId="33851" xr:uid="{6FE4948D-BD31-4F4E-8B05-3B0E8F3E7D4E}"/>
    <cellStyle name="SAPBEXaggItem 3 3" xfId="9992" xr:uid="{E034DEC8-13E5-4872-9B79-111913A6E139}"/>
    <cellStyle name="SAPBEXaggItem 3 3 2" xfId="17068" xr:uid="{C04AFCDF-2788-46C6-8788-24407084238E}"/>
    <cellStyle name="SAPBEXaggItem 3 3 2 2" xfId="42201" xr:uid="{5FB12CEF-AB26-4AF8-86D2-3CAEFD145D1C}"/>
    <cellStyle name="SAPBEXaggItem 3 3 3" xfId="22180" xr:uid="{C8C952F1-F008-4628-A05D-8266CAFFD2DE}"/>
    <cellStyle name="SAPBEXaggItem 3 3 3 2" xfId="47313" xr:uid="{DCFE1332-BB8B-4CCC-B3B9-43C5FAB381E2}"/>
    <cellStyle name="SAPBEXaggItem 3 3 4" xfId="27365" xr:uid="{FDF346CB-A681-453C-B209-1BD786137E4B}"/>
    <cellStyle name="SAPBEXaggItem 3 3 4 2" xfId="52498" xr:uid="{1470D804-449A-42A3-AA24-26C9946F7AF6}"/>
    <cellStyle name="SAPBEXaggItem 3 3 5" xfId="35133" xr:uid="{71D3D9BF-7EB5-4363-8869-E35CEA76F910}"/>
    <cellStyle name="SAPBEXaggItem 3 4" xfId="7884" xr:uid="{B3E73CD1-C83A-4C39-AD0F-3A68EAD59F17}"/>
    <cellStyle name="SAPBEXaggItem 3 4 2" xfId="15243" xr:uid="{639901DF-C641-45BA-B2A9-0B50FCB3E08D}"/>
    <cellStyle name="SAPBEXaggItem 3 4 2 2" xfId="40376" xr:uid="{D06CB508-16EF-4B91-8550-51589E8A71A0}"/>
    <cellStyle name="SAPBEXaggItem 3 4 3" xfId="20457" xr:uid="{8C24CCEC-0CEC-4946-86F9-C0928FD5A2C1}"/>
    <cellStyle name="SAPBEXaggItem 3 4 3 2" xfId="45590" xr:uid="{8E7A46D8-15BD-4832-8E23-6FA4C0669A82}"/>
    <cellStyle name="SAPBEXaggItem 3 4 4" xfId="25780" xr:uid="{EC6F8EB7-2353-43E9-9091-3F47F352C9DD}"/>
    <cellStyle name="SAPBEXaggItem 3 4 4 2" xfId="50913" xr:uid="{B75566A7-CCA0-4548-9F9B-22204048ADFF}"/>
    <cellStyle name="SAPBEXaggItem 3 4 5" xfId="33031" xr:uid="{71FD2E5E-65FF-48C4-96DF-B1FD2D20017E}"/>
    <cellStyle name="SAPBEXaggItem 3 5" xfId="10294" xr:uid="{3C5CEE75-A807-49B8-9FD0-F619E55A90AC}"/>
    <cellStyle name="SAPBEXaggItem 3 5 2" xfId="17370" xr:uid="{11D38290-DD73-4689-B86A-3638018EE35F}"/>
    <cellStyle name="SAPBEXaggItem 3 5 2 2" xfId="42503" xr:uid="{A65B6FD4-80B6-46A1-BC01-7ED6C79B5A7C}"/>
    <cellStyle name="SAPBEXaggItem 3 5 3" xfId="22482" xr:uid="{6CF9DF03-66ED-47FB-A7DA-1EB1CFA5CC60}"/>
    <cellStyle name="SAPBEXaggItem 3 5 3 2" xfId="47615" xr:uid="{083584CA-5C72-4747-81D7-89FF77B3BFD9}"/>
    <cellStyle name="SAPBEXaggItem 3 5 4" xfId="27667" xr:uid="{E2E2E83A-E95E-459A-B52B-D7C409E2EDDC}"/>
    <cellStyle name="SAPBEXaggItem 3 5 4 2" xfId="52800" xr:uid="{B438B186-3394-4F45-905B-686936BA12FA}"/>
    <cellStyle name="SAPBEXaggItem 3 5 5" xfId="35435" xr:uid="{357BCABF-A7C1-40A8-BC57-AE74AF640F6D}"/>
    <cellStyle name="SAPBEXaggItem 3 6" xfId="13584" xr:uid="{A5FA9B04-8174-4356-A005-B27951502BC3}"/>
    <cellStyle name="SAPBEXaggItem 3 6 2" xfId="38718" xr:uid="{E4AA2278-31A3-4852-9345-5F973F3AF4D4}"/>
    <cellStyle name="SAPBEXaggItem 3 7" xfId="16367" xr:uid="{6924AA88-7E72-4685-BA17-900D33DABA40}"/>
    <cellStyle name="SAPBEXaggItem 3 7 2" xfId="41500" xr:uid="{B09BE13A-2E73-4F5F-B7F1-368CAA367FCE}"/>
    <cellStyle name="SAPBEXaggItem 3 8" xfId="15049" xr:uid="{1E48B36A-B871-4E09-9D3F-5A87CDD64D13}"/>
    <cellStyle name="SAPBEXaggItem 3 8 2" xfId="40182" xr:uid="{29EF0F3D-E050-4776-A811-C76696E806C5}"/>
    <cellStyle name="SAPBEXaggItem 3 9" xfId="31062" xr:uid="{682F655D-40F7-4C55-A9FE-E98BE6FA168E}"/>
    <cellStyle name="SAPBEXaggItem 4" xfId="3815" xr:uid="{761BED56-6721-4B68-96B5-F64EE9602E49}"/>
    <cellStyle name="SAPBEXaggItem 4 10" xfId="5135" xr:uid="{F053BCA3-8DD2-49C6-BA20-2A7280399DD5}"/>
    <cellStyle name="SAPBEXaggItem 4 2" xfId="8264" xr:uid="{0A3F3F95-7F4F-4E56-A574-3F65A80975A8}"/>
    <cellStyle name="SAPBEXaggItem 4 2 2" xfId="15602" xr:uid="{F26AF6AF-31DC-42F7-9681-8F033CDF5826}"/>
    <cellStyle name="SAPBEXaggItem 4 2 2 2" xfId="40735" xr:uid="{DCA864A0-033C-4E39-AED6-897145A35E11}"/>
    <cellStyle name="SAPBEXaggItem 4 2 3" xfId="20793" xr:uid="{7A78C2E9-FC64-404C-8F33-EC2C418B17E2}"/>
    <cellStyle name="SAPBEXaggItem 4 2 3 2" xfId="45926" xr:uid="{A3DFF2AB-3BA3-4CF0-8442-F9AA602A7B5F}"/>
    <cellStyle name="SAPBEXaggItem 4 2 4" xfId="26110" xr:uid="{ACE3F1D4-D417-42EE-8040-EF141C9B46FF}"/>
    <cellStyle name="SAPBEXaggItem 4 2 4 2" xfId="51243" xr:uid="{60F7D603-07DC-416B-89A6-363CBFB8704E}"/>
    <cellStyle name="SAPBEXaggItem 4 2 5" xfId="33406" xr:uid="{1AB07AE2-19DD-433D-8551-D039DF58ACA5}"/>
    <cellStyle name="SAPBEXaggItem 4 3" xfId="8128" xr:uid="{616DAA15-834C-4B01-8947-58A6603D8AED}"/>
    <cellStyle name="SAPBEXaggItem 4 3 2" xfId="15466" xr:uid="{EC3B996B-63DB-4BDC-8977-679AE6D413A2}"/>
    <cellStyle name="SAPBEXaggItem 4 3 2 2" xfId="40599" xr:uid="{9128382E-45A7-44CD-A3BA-B7E55C28C354}"/>
    <cellStyle name="SAPBEXaggItem 4 3 3" xfId="20657" xr:uid="{2FF36A06-9F79-4AEF-B4A6-D3B1BBE2A16A}"/>
    <cellStyle name="SAPBEXaggItem 4 3 3 2" xfId="45790" xr:uid="{E96C6F08-0D43-48B0-9A20-65A71A4845BE}"/>
    <cellStyle name="SAPBEXaggItem 4 3 4" xfId="25974" xr:uid="{16B620C0-B113-4EAF-B9EB-65CE9E3F5550}"/>
    <cellStyle name="SAPBEXaggItem 4 3 4 2" xfId="51107" xr:uid="{4D5BD379-07F9-4D82-91F6-96899223C59D}"/>
    <cellStyle name="SAPBEXaggItem 4 3 5" xfId="33270" xr:uid="{11DBB404-E1BA-4BBA-AC9A-D089366C755B}"/>
    <cellStyle name="SAPBEXaggItem 4 4" xfId="8028" xr:uid="{C55551C9-4551-424A-A3F2-07D10FBFB2EE}"/>
    <cellStyle name="SAPBEXaggItem 4 4 2" xfId="15373" xr:uid="{D9D98B92-B06C-4B63-BF83-A70DAAC643A6}"/>
    <cellStyle name="SAPBEXaggItem 4 4 2 2" xfId="40506" xr:uid="{62407FC6-4EB4-4A57-9B1E-87B6E6B82233}"/>
    <cellStyle name="SAPBEXaggItem 4 4 3" xfId="20574" xr:uid="{2E2F48F5-3D71-4454-AD2B-56AD3E91CE54}"/>
    <cellStyle name="SAPBEXaggItem 4 4 3 2" xfId="45707" xr:uid="{E156211D-8DC4-4AC9-89CD-AA8377F8A326}"/>
    <cellStyle name="SAPBEXaggItem 4 4 4" xfId="25894" xr:uid="{7CBC98E0-B543-483B-B57E-898B35023FD7}"/>
    <cellStyle name="SAPBEXaggItem 4 4 4 2" xfId="51027" xr:uid="{24DC726E-F031-41BC-9C02-77C55393E91D}"/>
    <cellStyle name="SAPBEXaggItem 4 4 5" xfId="33171" xr:uid="{E1510848-E787-4C97-BA6B-BF6BB723C42A}"/>
    <cellStyle name="SAPBEXaggItem 4 5" xfId="10183" xr:uid="{E6548E41-E9D8-4EE1-87F2-CE6BDB93B556}"/>
    <cellStyle name="SAPBEXaggItem 4 5 2" xfId="17259" xr:uid="{46C8067D-7C4E-4CDC-8D3C-445CFB1F69DE}"/>
    <cellStyle name="SAPBEXaggItem 4 5 2 2" xfId="42392" xr:uid="{880A19FA-CE9D-40BD-A607-D0981F37BF10}"/>
    <cellStyle name="SAPBEXaggItem 4 5 3" xfId="22371" xr:uid="{DC9F420D-0618-4788-99DD-BFE6D6ABDBC5}"/>
    <cellStyle name="SAPBEXaggItem 4 5 3 2" xfId="47504" xr:uid="{7EE5C91C-1547-49C9-AE98-075DEB1CF121}"/>
    <cellStyle name="SAPBEXaggItem 4 5 4" xfId="27556" xr:uid="{609A4553-4161-47D7-BBD1-E9F3D5D8FFCF}"/>
    <cellStyle name="SAPBEXaggItem 4 5 4 2" xfId="52689" xr:uid="{C3A5EA46-D394-4C25-9B7F-883A9E2892C6}"/>
    <cellStyle name="SAPBEXaggItem 4 5 5" xfId="35324" xr:uid="{A02DD883-6780-4800-B8ED-AC8DF2131F21}"/>
    <cellStyle name="SAPBEXaggItem 4 6" xfId="13253" xr:uid="{76BCDA57-0C41-4499-9C2A-5B9DA1131BF2}"/>
    <cellStyle name="SAPBEXaggItem 4 6 2" xfId="38387" xr:uid="{D6A09EFF-4168-4B42-A3F4-68EEADDDBC6D}"/>
    <cellStyle name="SAPBEXaggItem 4 7" xfId="12809" xr:uid="{BC3AAB3D-81B1-459D-85A6-07B369EDAAB5}"/>
    <cellStyle name="SAPBEXaggItem 4 7 2" xfId="37947" xr:uid="{8D5246BE-DA53-4491-A3A1-19A8C454BFD0}"/>
    <cellStyle name="SAPBEXaggItem 4 8" xfId="16160" xr:uid="{5F2CFB3A-0ADC-41D1-A034-256541F9B80A}"/>
    <cellStyle name="SAPBEXaggItem 4 8 2" xfId="41293" xr:uid="{4192DEB7-F6FC-45EE-863A-238A191F39AB}"/>
    <cellStyle name="SAPBEXaggItem 4 9" xfId="30634" xr:uid="{4C00C70F-5743-46C9-A294-054F45853450}"/>
    <cellStyle name="SAPBEXaggItem 5" xfId="2761" xr:uid="{AF4DD3F4-4434-45B7-BBAE-21484D2D4CFD}"/>
    <cellStyle name="SAPBEXaggItem 5 10" xfId="6638" xr:uid="{F65C4BCF-5CF1-4075-8A3A-3DE3CD0D49C0}"/>
    <cellStyle name="SAPBEXaggItem 5 2" xfId="9512" xr:uid="{BE29EBBE-EA7D-40B9-82D0-610E6BF72F37}"/>
    <cellStyle name="SAPBEXaggItem 5 2 2" xfId="16593" xr:uid="{7B8E0355-0641-40D8-9E8E-FED6DA0189B0}"/>
    <cellStyle name="SAPBEXaggItem 5 2 2 2" xfId="41726" xr:uid="{2D532394-91D9-4F22-84BE-3A95527615C9}"/>
    <cellStyle name="SAPBEXaggItem 5 2 3" xfId="21706" xr:uid="{7BC9AE8B-2431-4563-BD11-9DA48CFDBE91}"/>
    <cellStyle name="SAPBEXaggItem 5 2 3 2" xfId="46839" xr:uid="{481DC1DE-04D5-48B2-B459-41DBDAC8B538}"/>
    <cellStyle name="SAPBEXaggItem 5 2 4" xfId="26895" xr:uid="{AC9786A5-BAEF-4B53-9325-A6B82652491C}"/>
    <cellStyle name="SAPBEXaggItem 5 2 4 2" xfId="52028" xr:uid="{82692C11-4712-4BD5-8A3F-C550F34F0702}"/>
    <cellStyle name="SAPBEXaggItem 5 2 5" xfId="34654" xr:uid="{6BE8BE71-0F26-4F27-987E-84DC4F0F95D6}"/>
    <cellStyle name="SAPBEXaggItem 5 3" xfId="10623" xr:uid="{6E94FB05-7E12-4D1F-BF9C-2C63DE59E5A7}"/>
    <cellStyle name="SAPBEXaggItem 5 3 2" xfId="17699" xr:uid="{FC8D544D-EAFD-4A18-89FE-19BFEE8B6E78}"/>
    <cellStyle name="SAPBEXaggItem 5 3 2 2" xfId="42832" xr:uid="{1BEA3B1A-F68B-417E-BF4D-B55E49EECD0A}"/>
    <cellStyle name="SAPBEXaggItem 5 3 3" xfId="22811" xr:uid="{27238737-9E3E-44C6-B000-ED697C5D50A1}"/>
    <cellStyle name="SAPBEXaggItem 5 3 3 2" xfId="47944" xr:uid="{5BC0F6FB-FD64-4451-A75F-37564ABF0752}"/>
    <cellStyle name="SAPBEXaggItem 5 3 4" xfId="27996" xr:uid="{58EE8053-904A-4FAC-A745-2FACAF8CCBF6}"/>
    <cellStyle name="SAPBEXaggItem 5 3 4 2" xfId="53129" xr:uid="{1F5EB86F-43AE-4C3C-B6CA-1437137A2B21}"/>
    <cellStyle name="SAPBEXaggItem 5 3 5" xfId="35764" xr:uid="{84228212-B782-4FF5-8EB3-42D38415181D}"/>
    <cellStyle name="SAPBEXaggItem 5 4" xfId="11377" xr:uid="{B390CAD2-8355-4B2D-AFCF-DB8D2640790A}"/>
    <cellStyle name="SAPBEXaggItem 5 4 2" xfId="18451" xr:uid="{27885C33-0B12-4B96-B1F6-EA64BBCEDF90}"/>
    <cellStyle name="SAPBEXaggItem 5 4 2 2" xfId="43584" xr:uid="{B920DE77-B7E1-4A7B-B9A5-7506F6BF7A54}"/>
    <cellStyle name="SAPBEXaggItem 5 4 3" xfId="23563" xr:uid="{DA76635E-D80F-4514-BD80-1D90012DC5CD}"/>
    <cellStyle name="SAPBEXaggItem 5 4 3 2" xfId="48696" xr:uid="{3DA14795-9374-4C6A-9555-7004CCB8E5FA}"/>
    <cellStyle name="SAPBEXaggItem 5 4 4" xfId="28748" xr:uid="{1DBC0015-7186-4987-8902-971C1DE10D49}"/>
    <cellStyle name="SAPBEXaggItem 5 4 4 2" xfId="53881" xr:uid="{C398BCFC-5F23-471A-83A6-6C884DA05DD2}"/>
    <cellStyle name="SAPBEXaggItem 5 4 5" xfId="36516" xr:uid="{CD38C554-63A9-43D2-A593-A97A20E817E5}"/>
    <cellStyle name="SAPBEXaggItem 5 5" xfId="12024" xr:uid="{E5DE7FEA-D563-4349-9DC4-2E4A0B50051B}"/>
    <cellStyle name="SAPBEXaggItem 5 5 2" xfId="19098" xr:uid="{685B32D8-9205-4225-ABCB-767A1C68EC98}"/>
    <cellStyle name="SAPBEXaggItem 5 5 2 2" xfId="44231" xr:uid="{FD73CAF3-4ECA-4CB8-8ED8-A68797BE2E55}"/>
    <cellStyle name="SAPBEXaggItem 5 5 3" xfId="24210" xr:uid="{F556620E-46FF-4C45-B4C9-963F35A86968}"/>
    <cellStyle name="SAPBEXaggItem 5 5 3 2" xfId="49343" xr:uid="{1164C243-C59C-436B-B734-E551F359FEAA}"/>
    <cellStyle name="SAPBEXaggItem 5 5 4" xfId="29395" xr:uid="{8DB316F5-C7B0-4425-9B8E-9C94A756A2E3}"/>
    <cellStyle name="SAPBEXaggItem 5 5 4 2" xfId="54528" xr:uid="{D665120D-0533-40BA-A16F-A4E07265DFBD}"/>
    <cellStyle name="SAPBEXaggItem 5 5 5" xfId="37163" xr:uid="{5F27AB0B-055B-40F0-A8F8-01BB9E00BE1A}"/>
    <cellStyle name="SAPBEXaggItem 5 6" xfId="14077" xr:uid="{0AD9FA6C-F571-4F97-8912-B180F609518B}"/>
    <cellStyle name="SAPBEXaggItem 5 6 2" xfId="39210" xr:uid="{5CBFEDF0-F508-411D-B09F-7F14C3C2C91C}"/>
    <cellStyle name="SAPBEXaggItem 5 7" xfId="12341" xr:uid="{EBCAD48D-CC4B-42E8-B31E-F1BE16F97C75}"/>
    <cellStyle name="SAPBEXaggItem 5 7 2" xfId="37479" xr:uid="{A470079F-EF42-4AD7-8354-7CF0A5ACE3DD}"/>
    <cellStyle name="SAPBEXaggItem 5 8" xfId="24667" xr:uid="{34DE26A9-D9B9-47F2-9892-8BB85B8F139A}"/>
    <cellStyle name="SAPBEXaggItem 5 8 2" xfId="49800" xr:uid="{064D2819-62E4-4147-83D5-7280F3DB0D17}"/>
    <cellStyle name="SAPBEXaggItem 5 9" xfId="31797" xr:uid="{F6C3381D-4E00-46ED-9AD1-B9EE45E1C151}"/>
    <cellStyle name="SAPBEXaggItem 6" xfId="3745" xr:uid="{5C753021-9F95-4C47-B1EB-117033AC43B0}"/>
    <cellStyle name="SAPBEXaggItem 6 10" xfId="6157" xr:uid="{29ABD726-4CE6-4435-8CF0-C2653C98673E}"/>
    <cellStyle name="SAPBEXaggItem 6 2" xfId="9073" xr:uid="{363A2375-334F-4266-9014-BF413BC5751E}"/>
    <cellStyle name="SAPBEXaggItem 6 2 2" xfId="16247" xr:uid="{A228DB28-84D0-4C74-82EE-E4FE19A17B9C}"/>
    <cellStyle name="SAPBEXaggItem 6 2 2 2" xfId="41380" xr:uid="{C7B66B78-7521-410E-B4D0-AF67C9B49223}"/>
    <cellStyle name="SAPBEXaggItem 6 2 3" xfId="21387" xr:uid="{EC1D9C16-CC69-41C6-91DF-073F574A7B38}"/>
    <cellStyle name="SAPBEXaggItem 6 2 3 2" xfId="46520" xr:uid="{67917251-2671-445E-9EF6-4DF1D734DA8A}"/>
    <cellStyle name="SAPBEXaggItem 6 2 4" xfId="26601" xr:uid="{084DFC63-8116-4E39-8F85-0CFA55AC2DD6}"/>
    <cellStyle name="SAPBEXaggItem 6 2 4 2" xfId="51734" xr:uid="{6F3CCC1A-3686-4ED3-9470-81E7D26042C9}"/>
    <cellStyle name="SAPBEXaggItem 6 2 5" xfId="34215" xr:uid="{B54A39EA-FC7D-4D08-9021-05CB84247591}"/>
    <cellStyle name="SAPBEXaggItem 6 3" xfId="10285" xr:uid="{B8C3FB8C-BC0B-493E-8334-3EEA94F3007F}"/>
    <cellStyle name="SAPBEXaggItem 6 3 2" xfId="17361" xr:uid="{6F2B0109-EC5B-415A-8B75-CEFA9EF7ED88}"/>
    <cellStyle name="SAPBEXaggItem 6 3 2 2" xfId="42494" xr:uid="{FA847485-BF4F-41DC-B32A-0C1110681EF5}"/>
    <cellStyle name="SAPBEXaggItem 6 3 3" xfId="22473" xr:uid="{CD42E9B3-C2E1-489D-A61A-D8C891C636C6}"/>
    <cellStyle name="SAPBEXaggItem 6 3 3 2" xfId="47606" xr:uid="{E6BD8C0D-0770-4575-A908-EA7CB7A3662D}"/>
    <cellStyle name="SAPBEXaggItem 6 3 4" xfId="27658" xr:uid="{B5993701-B1B6-4122-90D0-0974643DB30A}"/>
    <cellStyle name="SAPBEXaggItem 6 3 4 2" xfId="52791" xr:uid="{CF44FE0D-7ECE-499E-B8BC-E2CB325DA571}"/>
    <cellStyle name="SAPBEXaggItem 6 3 5" xfId="35426" xr:uid="{B5C7B879-D028-44D5-B7DF-6B30B769CDC3}"/>
    <cellStyle name="SAPBEXaggItem 6 4" xfId="11082" xr:uid="{9A536542-7C45-4A9E-B864-6E27DC146734}"/>
    <cellStyle name="SAPBEXaggItem 6 4 2" xfId="18157" xr:uid="{5846D030-6BEC-4913-A100-A33871E689B0}"/>
    <cellStyle name="SAPBEXaggItem 6 4 2 2" xfId="43290" xr:uid="{6E8AB2EC-0122-4BC5-8807-54421547E8BE}"/>
    <cellStyle name="SAPBEXaggItem 6 4 3" xfId="23269" xr:uid="{D6595B99-865E-4842-B15E-CD379966276D}"/>
    <cellStyle name="SAPBEXaggItem 6 4 3 2" xfId="48402" xr:uid="{61EA3EDA-25F2-463B-8592-3EAF892D1C08}"/>
    <cellStyle name="SAPBEXaggItem 6 4 4" xfId="28454" xr:uid="{62ED00DB-D899-42DB-861D-EBC3C3C841F9}"/>
    <cellStyle name="SAPBEXaggItem 6 4 4 2" xfId="53587" xr:uid="{1D11555B-30F0-4342-BB92-2072E5066E6F}"/>
    <cellStyle name="SAPBEXaggItem 6 4 5" xfId="36222" xr:uid="{D3FCDDF1-7333-4661-9667-BBB6F77667EC}"/>
    <cellStyle name="SAPBEXaggItem 6 5" xfId="11756" xr:uid="{A03CE108-1134-4562-AFDB-45AD7FF8F8D6}"/>
    <cellStyle name="SAPBEXaggItem 6 5 2" xfId="18830" xr:uid="{1ECA3E19-49ED-47D1-9664-C73012DD8CE5}"/>
    <cellStyle name="SAPBEXaggItem 6 5 2 2" xfId="43963" xr:uid="{5BA7FF81-9C81-42BC-B72E-1F1040511746}"/>
    <cellStyle name="SAPBEXaggItem 6 5 3" xfId="23942" xr:uid="{BEAC21A0-9F00-4B50-9C28-BC9C7E61A1E2}"/>
    <cellStyle name="SAPBEXaggItem 6 5 3 2" xfId="49075" xr:uid="{A614058D-8C80-43C8-9573-D696EE6EF226}"/>
    <cellStyle name="SAPBEXaggItem 6 5 4" xfId="29127" xr:uid="{54D45F11-63A8-4D80-A206-9D3B7F137AA4}"/>
    <cellStyle name="SAPBEXaggItem 6 5 4 2" xfId="54260" xr:uid="{C5D2D4BE-7BCE-4C67-B357-68C44546D6AA}"/>
    <cellStyle name="SAPBEXaggItem 6 5 5" xfId="36895" xr:uid="{FAD1AD2E-5E9B-4873-8EBD-003438ABE225}"/>
    <cellStyle name="SAPBEXaggItem 6 6" xfId="13787" xr:uid="{452EDE68-4895-463B-B469-AB36BB8A835B}"/>
    <cellStyle name="SAPBEXaggItem 6 6 2" xfId="38921" xr:uid="{FBB3433F-0A10-49B3-AD7A-A7D62095FF49}"/>
    <cellStyle name="SAPBEXaggItem 6 7" xfId="12618" xr:uid="{1B578F62-374F-4651-A97C-93675A623082}"/>
    <cellStyle name="SAPBEXaggItem 6 7 2" xfId="37756" xr:uid="{0BAC28B5-B440-4D19-AC84-D3336ABB4AA5}"/>
    <cellStyle name="SAPBEXaggItem 6 8" xfId="12996" xr:uid="{B77FFDB8-F705-4E2F-AC6D-9EBFA5AF3170}"/>
    <cellStyle name="SAPBEXaggItem 6 8 2" xfId="38132" xr:uid="{3347377D-5B0D-4A63-9528-9F8D2F8612A5}"/>
    <cellStyle name="SAPBEXaggItem 6 9" xfId="31379" xr:uid="{14169E68-73C6-4EA9-B208-E7AFB52F07BB}"/>
    <cellStyle name="SAPBEXaggItem 7" xfId="3466" xr:uid="{29E7FDA0-6B1F-47DE-B955-55800671212A}"/>
    <cellStyle name="SAPBEXaggItem 7 2" xfId="14906" xr:uid="{32737669-A9C2-4F9A-972C-13AD5B90F02C}"/>
    <cellStyle name="SAPBEXaggItem 7 2 2" xfId="40039" xr:uid="{AF102DAA-FB41-4247-9C91-BDE6B369AA80}"/>
    <cellStyle name="SAPBEXaggItem 7 3" xfId="20137" xr:uid="{DEB09970-5B93-4205-AB4B-B70512D9B4DF}"/>
    <cellStyle name="SAPBEXaggItem 7 3 2" xfId="45270" xr:uid="{CBBE8368-8592-4397-97E6-1964E7AB4431}"/>
    <cellStyle name="SAPBEXaggItem 7 4" xfId="25460" xr:uid="{B29C07A4-42D3-4089-A9EF-4F8E874DDACD}"/>
    <cellStyle name="SAPBEXaggItem 7 4 2" xfId="50593" xr:uid="{0E7DE3DF-C937-41B4-A00E-CB212D296DF7}"/>
    <cellStyle name="SAPBEXaggItem 7 5" xfId="32642" xr:uid="{9FCA5DE6-BE18-4F82-AA6D-C023023A5429}"/>
    <cellStyle name="SAPBEXaggItem 7 6" xfId="7493" xr:uid="{1B2CA1AC-E45D-4C00-B0EA-40950B4C6E8B}"/>
    <cellStyle name="SAPBEXaggItem 8" xfId="2969" xr:uid="{5B14ACBA-2758-43CC-8F27-7D185491D97B}"/>
    <cellStyle name="SAPBEXaggItem 8 2" xfId="30065" xr:uid="{28F27EF0-1B48-4CCB-963D-3BE23ADDB957}"/>
    <cellStyle name="SAPBEXaggItem 9" xfId="4669" xr:uid="{E17F9AD8-B814-497A-98EC-2E35E5B17553}"/>
    <cellStyle name="SAPBEXaggItemX" xfId="1718" xr:uid="{00000000-0005-0000-0000-0000A0070000}"/>
    <cellStyle name="SAPBEXaggItemX 10" xfId="4670" xr:uid="{1B0F4D6C-46D2-4AD2-8419-3F6AB73CA374}"/>
    <cellStyle name="SAPBEXaggItemX 2" xfId="1719" xr:uid="{00000000-0005-0000-0000-0000A1070000}"/>
    <cellStyle name="SAPBEXaggItemX 2 2" xfId="3473" xr:uid="{817F986E-86CC-4E4A-8DB3-20649299A879}"/>
    <cellStyle name="SAPBEXaggItemX 2 2 2" xfId="8146" xr:uid="{4548EE9B-AB24-4144-9CD6-1F14F232DB21}"/>
    <cellStyle name="SAPBEXaggItemX 2 2 2 2" xfId="15484" xr:uid="{8B09EA6A-96D1-4983-8242-E6431C79CAEA}"/>
    <cellStyle name="SAPBEXaggItemX 2 2 2 2 2" xfId="40617" xr:uid="{1E9A78F0-D576-4260-9539-F295FF1278FF}"/>
    <cellStyle name="SAPBEXaggItemX 2 2 2 3" xfId="20675" xr:uid="{3ECF5014-4E4B-46FF-BF3D-4A5FD5DB158B}"/>
    <cellStyle name="SAPBEXaggItemX 2 2 2 3 2" xfId="45808" xr:uid="{9BD18510-13CF-4844-965F-1E6037028FC1}"/>
    <cellStyle name="SAPBEXaggItemX 2 2 2 4" xfId="25992" xr:uid="{4710C36E-0EB9-4392-BEE0-0FEB89EA2730}"/>
    <cellStyle name="SAPBEXaggItemX 2 2 2 4 2" xfId="51125" xr:uid="{2F090BAF-D8E9-49CB-8599-F324F4639F41}"/>
    <cellStyle name="SAPBEXaggItemX 2 2 2 5" xfId="33288" xr:uid="{9163D7B1-D829-47C7-A666-8C7B935F934A}"/>
    <cellStyle name="SAPBEXaggItemX 2 2 3" xfId="7075" xr:uid="{A3589B16-9AA1-4579-96DB-556F1F3623C2}"/>
    <cellStyle name="SAPBEXaggItemX 2 2 3 2" xfId="14498" xr:uid="{AD827C5B-340B-492E-9833-82F82562C709}"/>
    <cellStyle name="SAPBEXaggItemX 2 2 3 2 2" xfId="39631" xr:uid="{2D512A9D-82ED-411A-8CB5-87FF751C912E}"/>
    <cellStyle name="SAPBEXaggItemX 2 2 3 3" xfId="19750" xr:uid="{A913AEA4-893B-4820-953E-1D397E7FC500}"/>
    <cellStyle name="SAPBEXaggItemX 2 2 3 3 2" xfId="44883" xr:uid="{F3A4B2F8-C800-4E07-8664-DA12D7739E11}"/>
    <cellStyle name="SAPBEXaggItemX 2 2 3 4" xfId="25086" xr:uid="{5DCF0B3E-3528-4424-906C-616042284D1C}"/>
    <cellStyle name="SAPBEXaggItemX 2 2 3 4 2" xfId="50219" xr:uid="{EEAE8921-2618-4758-955F-A676C43993FD}"/>
    <cellStyle name="SAPBEXaggItemX 2 2 3 5" xfId="32227" xr:uid="{ABE90D8C-F1E5-483E-9966-4050B361A5F9}"/>
    <cellStyle name="SAPBEXaggItemX 2 2 4" xfId="7172" xr:uid="{D0F9D9FF-309E-4156-9421-7AA18FDE75E1}"/>
    <cellStyle name="SAPBEXaggItemX 2 2 4 2" xfId="14595" xr:uid="{5A751F24-76CC-41C1-9CB9-9308C2643CC7}"/>
    <cellStyle name="SAPBEXaggItemX 2 2 4 2 2" xfId="39728" xr:uid="{5B4D68FB-0540-4321-9BFC-22DA985DAB2D}"/>
    <cellStyle name="SAPBEXaggItemX 2 2 4 3" xfId="19847" xr:uid="{2551B65C-EE02-4F9C-92EA-C2322D8011D3}"/>
    <cellStyle name="SAPBEXaggItemX 2 2 4 3 2" xfId="44980" xr:uid="{36F93066-0CB5-40A1-9ED3-FF5C2F7196EC}"/>
    <cellStyle name="SAPBEXaggItemX 2 2 4 4" xfId="25183" xr:uid="{B86233EF-2198-4A64-8B6C-02E6E2280B35}"/>
    <cellStyle name="SAPBEXaggItemX 2 2 4 4 2" xfId="50316" xr:uid="{AAC10819-93B9-4E3E-9AE7-0B79E1327C63}"/>
    <cellStyle name="SAPBEXaggItemX 2 2 4 5" xfId="32324" xr:uid="{5E9379BA-0F51-41DC-B2EC-771F2831C9CF}"/>
    <cellStyle name="SAPBEXaggItemX 2 2 5" xfId="7400" xr:uid="{3B62201C-8195-4DDE-8AF7-2349243FE606}"/>
    <cellStyle name="SAPBEXaggItemX 2 2 5 2" xfId="14817" xr:uid="{0D311EEE-6595-44A2-8A92-404572AB69A2}"/>
    <cellStyle name="SAPBEXaggItemX 2 2 5 2 2" xfId="39950" xr:uid="{F3D67334-F17B-4007-B7D1-1E79DB3FDD27}"/>
    <cellStyle name="SAPBEXaggItemX 2 2 5 3" xfId="20057" xr:uid="{1A450805-05AF-43A8-9625-75360959621A}"/>
    <cellStyle name="SAPBEXaggItemX 2 2 5 3 2" xfId="45190" xr:uid="{563671C7-8015-44CB-A7B9-8BF533726330}"/>
    <cellStyle name="SAPBEXaggItemX 2 2 5 4" xfId="25380" xr:uid="{48DDA3B6-157F-42BB-875D-B5CAE9B2A7E3}"/>
    <cellStyle name="SAPBEXaggItemX 2 2 5 4 2" xfId="50513" xr:uid="{F6367768-1455-4CFF-880D-C4586583DE7B}"/>
    <cellStyle name="SAPBEXaggItemX 2 2 5 5" xfId="32549" xr:uid="{8A3EAB9B-4A60-4EB8-9580-0D556FE85C04}"/>
    <cellStyle name="SAPBEXaggItemX 2 2 6" xfId="15852" xr:uid="{570BC269-734D-45E6-9EEA-E5A341FC149D}"/>
    <cellStyle name="SAPBEXaggItemX 2 2 6 2" xfId="40985" xr:uid="{8C6AD2CF-48D9-46A0-9B0E-FD96F55AFD15}"/>
    <cellStyle name="SAPBEXaggItemX 2 2 7" xfId="21015" xr:uid="{56689D02-BFE1-4EC3-B4BB-EA0E77CCEE22}"/>
    <cellStyle name="SAPBEXaggItemX 2 2 7 2" xfId="46148" xr:uid="{80688513-6F4D-4734-A675-2B284C2FB6CA}"/>
    <cellStyle name="SAPBEXaggItemX 2 2 8" xfId="30516" xr:uid="{15BE4853-8743-4487-AD80-5EF0124B1864}"/>
    <cellStyle name="SAPBEXaggItemX 2 2 9" xfId="5017" xr:uid="{FBDD962A-A7A9-4215-9AF4-16830B53F2F5}"/>
    <cellStyle name="SAPBEXaggItemX 2 3" xfId="3066" xr:uid="{7408DC70-8D55-4BDA-85DB-1FB68E150C23}"/>
    <cellStyle name="SAPBEXaggItemX 2 3 10" xfId="6702" xr:uid="{3B13DC84-DC74-4020-9636-1F38C89511D7}"/>
    <cellStyle name="SAPBEXaggItemX 2 3 2" xfId="9575" xr:uid="{0A887B20-3828-48AE-9ADA-2AF256BA8AD4}"/>
    <cellStyle name="SAPBEXaggItemX 2 3 2 2" xfId="16655" xr:uid="{F611BAD6-DC80-4583-AFC6-340D586851AB}"/>
    <cellStyle name="SAPBEXaggItemX 2 3 2 2 2" xfId="41788" xr:uid="{9D74AA66-01C8-44B0-8C17-A1FDE3AC89D6}"/>
    <cellStyle name="SAPBEXaggItemX 2 3 2 3" xfId="21767" xr:uid="{62D18CAB-7B85-4FAB-AF92-8E765A4DE1F2}"/>
    <cellStyle name="SAPBEXaggItemX 2 3 2 3 2" xfId="46900" xr:uid="{CFA705A2-2856-4F44-A232-6D4441EF6A0C}"/>
    <cellStyle name="SAPBEXaggItemX 2 3 2 4" xfId="26956" xr:uid="{F5741AC8-6D49-452D-AF16-8B86135C05DD}"/>
    <cellStyle name="SAPBEXaggItemX 2 3 2 4 2" xfId="52089" xr:uid="{482B4838-6DAD-449E-93CC-9CBE02710F3D}"/>
    <cellStyle name="SAPBEXaggItemX 2 3 2 5" xfId="34717" xr:uid="{26935326-7E6A-48AA-AA3A-25582C3CFDDB}"/>
    <cellStyle name="SAPBEXaggItemX 2 3 3" xfId="10683" xr:uid="{2A954032-BF74-44F9-8307-89CCC9075335}"/>
    <cellStyle name="SAPBEXaggItemX 2 3 3 2" xfId="17759" xr:uid="{753EEE96-8754-4C98-BB83-70A61A8E8DD0}"/>
    <cellStyle name="SAPBEXaggItemX 2 3 3 2 2" xfId="42892" xr:uid="{07D01502-428D-4914-8F5D-7A72F7F19150}"/>
    <cellStyle name="SAPBEXaggItemX 2 3 3 3" xfId="22871" xr:uid="{2A446269-59F2-4036-935C-F0230EF1C9F9}"/>
    <cellStyle name="SAPBEXaggItemX 2 3 3 3 2" xfId="48004" xr:uid="{A780FF06-BE55-4973-A16B-E003CA825F0F}"/>
    <cellStyle name="SAPBEXaggItemX 2 3 3 4" xfId="28056" xr:uid="{DA477580-EBBD-4B59-9864-723225C39EC7}"/>
    <cellStyle name="SAPBEXaggItemX 2 3 3 4 2" xfId="53189" xr:uid="{A0B715AB-F9F6-4092-BBBC-365A2432804B}"/>
    <cellStyle name="SAPBEXaggItemX 2 3 3 5" xfId="35824" xr:uid="{47482344-27E4-4888-8C7B-744823D9EA0F}"/>
    <cellStyle name="SAPBEXaggItemX 2 3 4" xfId="11436" xr:uid="{8B8A2BF7-1DCF-4F55-BAE8-C890B2559CA5}"/>
    <cellStyle name="SAPBEXaggItemX 2 3 4 2" xfId="18510" xr:uid="{CB932A43-6006-4152-B643-F95B86CC2F4C}"/>
    <cellStyle name="SAPBEXaggItemX 2 3 4 2 2" xfId="43643" xr:uid="{F83F05C5-DB0B-4BD7-BBF7-F6757182B306}"/>
    <cellStyle name="SAPBEXaggItemX 2 3 4 3" xfId="23622" xr:uid="{38A21687-8184-418B-8F26-EE6D6DF472D8}"/>
    <cellStyle name="SAPBEXaggItemX 2 3 4 3 2" xfId="48755" xr:uid="{E85337A6-E949-4ECB-A3C0-D7E193B9F43B}"/>
    <cellStyle name="SAPBEXaggItemX 2 3 4 4" xfId="28807" xr:uid="{76A84C8B-6BFC-41F7-9A2D-9D66BA581259}"/>
    <cellStyle name="SAPBEXaggItemX 2 3 4 4 2" xfId="53940" xr:uid="{35AC10B7-49BD-4F98-8621-FD2D8D3F7827}"/>
    <cellStyle name="SAPBEXaggItemX 2 3 4 5" xfId="36575" xr:uid="{5B863CD4-26B2-4A67-8A81-E4B3D0B7B79F}"/>
    <cellStyle name="SAPBEXaggItemX 2 3 5" xfId="12083" xr:uid="{01EF12A0-EA11-48C6-8745-314D177409B7}"/>
    <cellStyle name="SAPBEXaggItemX 2 3 5 2" xfId="19157" xr:uid="{89231CCA-AB39-4FA6-A611-90963788823B}"/>
    <cellStyle name="SAPBEXaggItemX 2 3 5 2 2" xfId="44290" xr:uid="{815F3D91-5119-4031-8D62-94BB4283D388}"/>
    <cellStyle name="SAPBEXaggItemX 2 3 5 3" xfId="24269" xr:uid="{F2D06D33-899A-4814-81BE-48CBA3650A6E}"/>
    <cellStyle name="SAPBEXaggItemX 2 3 5 3 2" xfId="49402" xr:uid="{F3FFE7F0-0FDA-4E19-894E-1238A346ECDA}"/>
    <cellStyle name="SAPBEXaggItemX 2 3 5 4" xfId="29454" xr:uid="{DFBF7266-3CA0-4FC8-AB96-8B2C8C5A34FE}"/>
    <cellStyle name="SAPBEXaggItemX 2 3 5 4 2" xfId="54587" xr:uid="{09AD77AF-2D89-433A-A7B5-669EF5633634}"/>
    <cellStyle name="SAPBEXaggItemX 2 3 5 5" xfId="37222" xr:uid="{77859223-5664-403A-93FF-F5B99FAA82F1}"/>
    <cellStyle name="SAPBEXaggItemX 2 3 6" xfId="14135" xr:uid="{E995BEE6-1702-4AE4-9264-C9E9B67540C5}"/>
    <cellStyle name="SAPBEXaggItemX 2 3 6 2" xfId="39268" xr:uid="{6CC8083D-F8E2-4219-8B68-637C2942AD94}"/>
    <cellStyle name="SAPBEXaggItemX 2 3 7" xfId="19386" xr:uid="{6192FF68-D972-4816-9409-4C1CFF9AC8C4}"/>
    <cellStyle name="SAPBEXaggItemX 2 3 7 2" xfId="44519" xr:uid="{A6EFF4D8-75B7-4DE7-B2A1-3F91F4BAA4AF}"/>
    <cellStyle name="SAPBEXaggItemX 2 3 8" xfId="24726" xr:uid="{5A1CE81E-AD1E-4B42-89B2-E04A44565340}"/>
    <cellStyle name="SAPBEXaggItemX 2 3 8 2" xfId="49859" xr:uid="{01A3C120-40FF-4E61-8FC1-FF35A1A9F981}"/>
    <cellStyle name="SAPBEXaggItemX 2 3 9" xfId="31858" xr:uid="{B20FDD61-2E27-4E87-9CAB-78523AFDBB76}"/>
    <cellStyle name="SAPBEXaggItemX 2 4" xfId="2716" xr:uid="{F253DE32-24EE-40FF-8E3E-E68E6A5BADB8}"/>
    <cellStyle name="SAPBEXaggItemX 2 4 10" xfId="6263" xr:uid="{50635812-1BD6-4691-94AB-D76E1D5DC8E1}"/>
    <cellStyle name="SAPBEXaggItemX 2 4 2" xfId="9131" xr:uid="{12EAA976-345F-4C6A-979E-E57801960B9D}"/>
    <cellStyle name="SAPBEXaggItemX 2 4 2 2" xfId="16303" xr:uid="{ECCB5422-A661-4D2D-BA62-D80E8C240E6F}"/>
    <cellStyle name="SAPBEXaggItemX 2 4 2 2 2" xfId="41436" xr:uid="{64E7DC4C-22A2-4D95-9FAE-491D3352822A}"/>
    <cellStyle name="SAPBEXaggItemX 2 4 2 3" xfId="21443" xr:uid="{65B76DFA-3DD8-4A4D-B0DA-6996AE5E820C}"/>
    <cellStyle name="SAPBEXaggItemX 2 4 2 3 2" xfId="46576" xr:uid="{978744F9-ECD9-4741-8235-9D8193F1E74A}"/>
    <cellStyle name="SAPBEXaggItemX 2 4 2 4" xfId="26657" xr:uid="{58B95244-7011-42E8-A4D3-CBE21A29263F}"/>
    <cellStyle name="SAPBEXaggItemX 2 4 2 4 2" xfId="51790" xr:uid="{51E62532-38F0-41AC-9B5D-EF70297ECFFB}"/>
    <cellStyle name="SAPBEXaggItemX 2 4 2 5" xfId="34273" xr:uid="{7E6780A8-C8E8-41A2-86F5-C1CC4851FA6E}"/>
    <cellStyle name="SAPBEXaggItemX 2 4 3" xfId="10360" xr:uid="{AF908A63-E76B-41E2-A843-10B0412B2EB5}"/>
    <cellStyle name="SAPBEXaggItemX 2 4 3 2" xfId="17436" xr:uid="{0CA4293B-FB10-48CF-A3EA-57F8FDF7444C}"/>
    <cellStyle name="SAPBEXaggItemX 2 4 3 2 2" xfId="42569" xr:uid="{DEFD7B6C-1FEF-483F-A8A9-CC64CCE107B7}"/>
    <cellStyle name="SAPBEXaggItemX 2 4 3 3" xfId="22548" xr:uid="{B0DF92FF-3883-4268-B189-364A4CE12E0A}"/>
    <cellStyle name="SAPBEXaggItemX 2 4 3 3 2" xfId="47681" xr:uid="{6664EB81-CC52-4F15-95D2-F587DF59E1D2}"/>
    <cellStyle name="SAPBEXaggItemX 2 4 3 4" xfId="27733" xr:uid="{87B68352-6001-45CA-93ED-7BEC46435C7D}"/>
    <cellStyle name="SAPBEXaggItemX 2 4 3 4 2" xfId="52866" xr:uid="{18862AEE-936D-402D-A186-9FF41F141E4D}"/>
    <cellStyle name="SAPBEXaggItemX 2 4 3 5" xfId="35501" xr:uid="{FDE87CF9-ADEE-4AB8-90C9-81E9FEB92F9E}"/>
    <cellStyle name="SAPBEXaggItemX 2 4 4" xfId="11132" xr:uid="{4A5BE142-EB88-4D3D-AE8F-33CC58A60A9F}"/>
    <cellStyle name="SAPBEXaggItemX 2 4 4 2" xfId="18207" xr:uid="{751093E7-9C71-4306-886A-2BED3C2F0210}"/>
    <cellStyle name="SAPBEXaggItemX 2 4 4 2 2" xfId="43340" xr:uid="{927A64A5-1F76-461B-8C7C-F40BFACE670E}"/>
    <cellStyle name="SAPBEXaggItemX 2 4 4 3" xfId="23319" xr:uid="{2426D9E7-8335-4D6A-8227-9BEFDE343FB6}"/>
    <cellStyle name="SAPBEXaggItemX 2 4 4 3 2" xfId="48452" xr:uid="{8E630CC0-18F4-44A1-844D-B3E73766948A}"/>
    <cellStyle name="SAPBEXaggItemX 2 4 4 4" xfId="28504" xr:uid="{94FAC86C-EA89-421C-8964-6368DD64DCED}"/>
    <cellStyle name="SAPBEXaggItemX 2 4 4 4 2" xfId="53637" xr:uid="{116170AE-7A5A-48D9-81CC-025C098FD95E}"/>
    <cellStyle name="SAPBEXaggItemX 2 4 4 5" xfId="36272" xr:uid="{079C52D1-0570-4659-847B-6D95438AACBB}"/>
    <cellStyle name="SAPBEXaggItemX 2 4 5" xfId="11806" xr:uid="{FA5D86B7-3F8A-4810-BE4D-21928C09B4AF}"/>
    <cellStyle name="SAPBEXaggItemX 2 4 5 2" xfId="18880" xr:uid="{7197C81B-5CB6-4DB9-A6DE-75999ADC7029}"/>
    <cellStyle name="SAPBEXaggItemX 2 4 5 2 2" xfId="44013" xr:uid="{4BCE4E9F-4EEF-421E-B1CD-9DD60880EDAD}"/>
    <cellStyle name="SAPBEXaggItemX 2 4 5 3" xfId="23992" xr:uid="{32A7EDE2-6BBA-45E1-B510-8833B0160B93}"/>
    <cellStyle name="SAPBEXaggItemX 2 4 5 3 2" xfId="49125" xr:uid="{FE4B2074-A8D4-43E4-81C2-981C67E08CAD}"/>
    <cellStyle name="SAPBEXaggItemX 2 4 5 4" xfId="29177" xr:uid="{CE69BBCA-6025-4D23-8404-55DDEB9BA644}"/>
    <cellStyle name="SAPBEXaggItemX 2 4 5 4 2" xfId="54310" xr:uid="{FCB05FCF-60F1-40A3-815B-7BA478473399}"/>
    <cellStyle name="SAPBEXaggItemX 2 4 5 5" xfId="36945" xr:uid="{E9A766D2-7DCD-4E68-B877-D06F1D546B0D}"/>
    <cellStyle name="SAPBEXaggItemX 2 4 6" xfId="13863" xr:uid="{A536CFD5-CFAB-4C07-87DC-1A6EAEE9ACB3}"/>
    <cellStyle name="SAPBEXaggItemX 2 4 6 2" xfId="38997" xr:uid="{C3940990-2997-44B4-BE7E-3353B97C13DB}"/>
    <cellStyle name="SAPBEXaggItemX 2 4 7" xfId="12573" xr:uid="{7AB9CC09-3974-4179-B3A8-E799A859F6DD}"/>
    <cellStyle name="SAPBEXaggItemX 2 4 7 2" xfId="37711" xr:uid="{3E66859C-AA3D-4753-A36F-367395DE05EA}"/>
    <cellStyle name="SAPBEXaggItemX 2 4 8" xfId="13822" xr:uid="{21676D41-776A-42A1-A023-CF4493327674}"/>
    <cellStyle name="SAPBEXaggItemX 2 4 8 2" xfId="38956" xr:uid="{48320E25-3AA0-481B-957B-7EE0B1D1799F}"/>
    <cellStyle name="SAPBEXaggItemX 2 4 9" xfId="31431" xr:uid="{E230613C-7974-49D8-A580-8E6D101B34A5}"/>
    <cellStyle name="SAPBEXaggItemX 2 5" xfId="2948" xr:uid="{47067A04-4607-434B-BEA0-2E2FAB26803E}"/>
    <cellStyle name="SAPBEXaggItemX 2 5 10" xfId="5517" xr:uid="{BADE722C-22C4-4C9D-B1F9-6F5B43D493C3}"/>
    <cellStyle name="SAPBEXaggItemX 2 5 2" xfId="8631" xr:uid="{352D80D6-560C-476D-81E9-DA54A0F45AEC}"/>
    <cellStyle name="SAPBEXaggItemX 2 5 2 2" xfId="15888" xr:uid="{52805BC9-CDA0-4A7D-B3A8-94AE1A9C5057}"/>
    <cellStyle name="SAPBEXaggItemX 2 5 2 2 2" xfId="41021" xr:uid="{4D367C87-BBF0-49C6-8A15-DB667732F88A}"/>
    <cellStyle name="SAPBEXaggItemX 2 5 2 3" xfId="21061" xr:uid="{7C231A9B-3385-4A38-B9F4-A6B91B9A9F78}"/>
    <cellStyle name="SAPBEXaggItemX 2 5 2 3 2" xfId="46194" xr:uid="{01863D64-4ABD-44B2-86ED-B140CB1D3182}"/>
    <cellStyle name="SAPBEXaggItemX 2 5 2 4" xfId="26274" xr:uid="{67FDD9A6-82A2-4844-BD4E-B533E55BF678}"/>
    <cellStyle name="SAPBEXaggItemX 2 5 2 4 2" xfId="51407" xr:uid="{3AE7D8AA-1554-4845-9061-F83F32247952}"/>
    <cellStyle name="SAPBEXaggItemX 2 5 2 5" xfId="33773" xr:uid="{C778EDFA-C9D8-43E0-969E-E53B7836F3AD}"/>
    <cellStyle name="SAPBEXaggItemX 2 5 3" xfId="9914" xr:uid="{E09F2D5B-A3C0-4E98-9F60-88D78698269D}"/>
    <cellStyle name="SAPBEXaggItemX 2 5 3 2" xfId="16990" xr:uid="{0853C74D-3034-4132-9079-F853FFDA090E}"/>
    <cellStyle name="SAPBEXaggItemX 2 5 3 2 2" xfId="42123" xr:uid="{3B7DDEC1-4868-4167-AD4E-0FC39D77DB5D}"/>
    <cellStyle name="SAPBEXaggItemX 2 5 3 3" xfId="22102" xr:uid="{EAD8E25A-66F0-46D4-90A7-325A49AF2A86}"/>
    <cellStyle name="SAPBEXaggItemX 2 5 3 3 2" xfId="47235" xr:uid="{C67FA8AF-095B-42F3-9809-56D2A2543972}"/>
    <cellStyle name="SAPBEXaggItemX 2 5 3 4" xfId="27287" xr:uid="{6D85795F-444B-4707-8B59-1793DF200CFA}"/>
    <cellStyle name="SAPBEXaggItemX 2 5 3 4 2" xfId="52420" xr:uid="{C1D9C67F-86E2-4D3D-9276-994D262A1E6C}"/>
    <cellStyle name="SAPBEXaggItemX 2 5 3 5" xfId="35055" xr:uid="{DBCB1069-9608-4E50-833F-B46B8D04304B}"/>
    <cellStyle name="SAPBEXaggItemX 2 5 4" xfId="10375" xr:uid="{4E7F2AAC-AFE6-4EE7-9211-2A7AEF4B7416}"/>
    <cellStyle name="SAPBEXaggItemX 2 5 4 2" xfId="17451" xr:uid="{80BB7CC5-679B-44BC-9F11-6F6ACAE9BDD2}"/>
    <cellStyle name="SAPBEXaggItemX 2 5 4 2 2" xfId="42584" xr:uid="{82B97D32-08F3-4287-8BBA-E007397DD7D5}"/>
    <cellStyle name="SAPBEXaggItemX 2 5 4 3" xfId="22563" xr:uid="{208B8EF4-C31A-4ABC-BAE4-FB2DC93BEA78}"/>
    <cellStyle name="SAPBEXaggItemX 2 5 4 3 2" xfId="47696" xr:uid="{BFC19CD6-B682-4955-98F0-CD1B6F82DDA0}"/>
    <cellStyle name="SAPBEXaggItemX 2 5 4 4" xfId="27748" xr:uid="{228EA012-5BA4-4836-9C46-B72586E124A1}"/>
    <cellStyle name="SAPBEXaggItemX 2 5 4 4 2" xfId="52881" xr:uid="{AEC69AAF-93DD-44B4-86F2-47171A28960A}"/>
    <cellStyle name="SAPBEXaggItemX 2 5 4 5" xfId="35516" xr:uid="{EE4F1E2C-D8E6-45AE-97FD-31396CA05256}"/>
    <cellStyle name="SAPBEXaggItemX 2 5 5" xfId="10257" xr:uid="{2A833AF0-DB80-4A89-BE67-E525DC563B84}"/>
    <cellStyle name="SAPBEXaggItemX 2 5 5 2" xfId="17333" xr:uid="{0352EAF2-C772-4EF7-A45B-F31423AC7DF2}"/>
    <cellStyle name="SAPBEXaggItemX 2 5 5 2 2" xfId="42466" xr:uid="{71C1EE69-152E-45BD-A0B5-8736CFCC4434}"/>
    <cellStyle name="SAPBEXaggItemX 2 5 5 3" xfId="22445" xr:uid="{14663ED5-2670-46DC-8EA4-851D11EC855F}"/>
    <cellStyle name="SAPBEXaggItemX 2 5 5 3 2" xfId="47578" xr:uid="{D087E72C-0F87-4421-9ED9-8824AA357F82}"/>
    <cellStyle name="SAPBEXaggItemX 2 5 5 4" xfId="27630" xr:uid="{F11A9332-1DF2-437B-9983-473894F134B3}"/>
    <cellStyle name="SAPBEXaggItemX 2 5 5 4 2" xfId="52763" xr:uid="{23F91070-4364-4688-8249-D28DAFF71F6E}"/>
    <cellStyle name="SAPBEXaggItemX 2 5 5 5" xfId="35398" xr:uid="{2FE04DA6-E666-4DE8-B28B-D5BA3406EB0D}"/>
    <cellStyle name="SAPBEXaggItemX 2 5 6" xfId="13506" xr:uid="{46F7E5DA-790D-483F-B2B3-EA4D5E58AC3E}"/>
    <cellStyle name="SAPBEXaggItemX 2 5 6 2" xfId="38640" xr:uid="{CF84B64A-40AA-4BA7-8202-33D67E69259A}"/>
    <cellStyle name="SAPBEXaggItemX 2 5 7" xfId="15771" xr:uid="{463F91F4-A71A-4E72-A128-C0D536D7D7A5}"/>
    <cellStyle name="SAPBEXaggItemX 2 5 7 2" xfId="40904" xr:uid="{A943008D-252D-4FEA-A4DC-7FA33A1A6476}"/>
    <cellStyle name="SAPBEXaggItemX 2 5 8" xfId="20944" xr:uid="{D0BB967D-4D73-4084-B90A-748C8BB5101C}"/>
    <cellStyle name="SAPBEXaggItemX 2 5 8 2" xfId="46077" xr:uid="{5E2B3454-CC4B-4872-AFC2-6BECC8F3C104}"/>
    <cellStyle name="SAPBEXaggItemX 2 5 9" xfId="30984" xr:uid="{95C2BC43-518F-4E07-AF33-ED4BF082B80B}"/>
    <cellStyle name="SAPBEXaggItemX 2 6" xfId="3839" xr:uid="{F74A7E17-2CE3-4A80-A8E4-E8D4DD5D0F44}"/>
    <cellStyle name="SAPBEXaggItemX 2 6 10" xfId="5962" xr:uid="{8F15C153-6A26-4403-B4ED-EBCCFF62680F}"/>
    <cellStyle name="SAPBEXaggItemX 2 6 2" xfId="8890" xr:uid="{B678DD14-AFB2-4892-A1B9-2059C830811F}"/>
    <cellStyle name="SAPBEXaggItemX 2 6 2 2" xfId="16133" xr:uid="{235ED97A-3D4C-4FB1-B493-A73CCA825B38}"/>
    <cellStyle name="SAPBEXaggItemX 2 6 2 2 2" xfId="41266" xr:uid="{53B33057-1413-43F9-AC60-2A9252EEF31F}"/>
    <cellStyle name="SAPBEXaggItemX 2 6 2 3" xfId="21304" xr:uid="{5AA8D5D1-5268-4FB5-8B28-DF4C39A90C1E}"/>
    <cellStyle name="SAPBEXaggItemX 2 6 2 3 2" xfId="46437" xr:uid="{7263338B-53BD-4C56-907B-E652D5DF8B3C}"/>
    <cellStyle name="SAPBEXaggItemX 2 6 2 4" xfId="26518" xr:uid="{E5F3E5A1-4C8B-4811-A122-BA71BBE87658}"/>
    <cellStyle name="SAPBEXaggItemX 2 6 2 4 2" xfId="51651" xr:uid="{BE815645-DB54-4221-8E47-545769BFB25E}"/>
    <cellStyle name="SAPBEXaggItemX 2 6 2 5" xfId="34032" xr:uid="{D9C5506B-603A-47A0-854E-CB1A3446582C}"/>
    <cellStyle name="SAPBEXaggItemX 2 6 3" xfId="10146" xr:uid="{3004A31B-FFB1-4885-BBC4-695552CE2D3A}"/>
    <cellStyle name="SAPBEXaggItemX 2 6 3 2" xfId="17222" xr:uid="{F97852BC-2CB1-4E79-AF92-39092C1CD0FF}"/>
    <cellStyle name="SAPBEXaggItemX 2 6 3 2 2" xfId="42355" xr:uid="{A230D59C-AA2F-4FA4-828C-AADF329FA652}"/>
    <cellStyle name="SAPBEXaggItemX 2 6 3 3" xfId="22334" xr:uid="{84CFEDAB-BEE2-4ABE-B2B2-736533F4D87D}"/>
    <cellStyle name="SAPBEXaggItemX 2 6 3 3 2" xfId="47467" xr:uid="{2DCAA68D-098D-42A8-BFAC-83C262CB7BD2}"/>
    <cellStyle name="SAPBEXaggItemX 2 6 3 4" xfId="27519" xr:uid="{1090ADE5-C1F2-4A9A-8787-4A3C51B2199F}"/>
    <cellStyle name="SAPBEXaggItemX 2 6 3 4 2" xfId="52652" xr:uid="{87A3CA22-53A6-465A-A63B-94E29FDDB859}"/>
    <cellStyle name="SAPBEXaggItemX 2 6 3 5" xfId="35287" xr:uid="{5A059449-8784-4D5B-A226-3193C8FC42FA}"/>
    <cellStyle name="SAPBEXaggItemX 2 6 4" xfId="11046" xr:uid="{DEC6921E-5CE0-4DF7-A57F-7A4907F3B997}"/>
    <cellStyle name="SAPBEXaggItemX 2 6 4 2" xfId="18121" xr:uid="{C193FE20-EB5C-4E83-8D4C-8CB5E495EE3F}"/>
    <cellStyle name="SAPBEXaggItemX 2 6 4 2 2" xfId="43254" xr:uid="{31AD977B-C3EE-4B72-BB3C-3AC1F17365E8}"/>
    <cellStyle name="SAPBEXaggItemX 2 6 4 3" xfId="23233" xr:uid="{64613D1D-5872-420B-B94D-4937FFB38F48}"/>
    <cellStyle name="SAPBEXaggItemX 2 6 4 3 2" xfId="48366" xr:uid="{97C55A37-5624-4627-AEEC-574BB7CC712B}"/>
    <cellStyle name="SAPBEXaggItemX 2 6 4 4" xfId="28418" xr:uid="{C882E30A-44D0-4A1B-BB4C-AEF6EC06833E}"/>
    <cellStyle name="SAPBEXaggItemX 2 6 4 4 2" xfId="53551" xr:uid="{85460D33-0EA8-4754-9D24-86FFBE656018}"/>
    <cellStyle name="SAPBEXaggItemX 2 6 4 5" xfId="36186" xr:uid="{80EE2831-5284-44C2-B05C-CB50827D06F6}"/>
    <cellStyle name="SAPBEXaggItemX 2 6 5" xfId="11720" xr:uid="{FB3494D3-864F-4925-99F5-00F11F605789}"/>
    <cellStyle name="SAPBEXaggItemX 2 6 5 2" xfId="18794" xr:uid="{3DF8D7F2-6A2F-43DB-BB79-40DD467BECAD}"/>
    <cellStyle name="SAPBEXaggItemX 2 6 5 2 2" xfId="43927" xr:uid="{BE8BEC87-1BA6-4BEC-A505-DFE1B47CD52B}"/>
    <cellStyle name="SAPBEXaggItemX 2 6 5 3" xfId="23906" xr:uid="{6F0D5D33-36E4-413C-85A9-C6217EA06A90}"/>
    <cellStyle name="SAPBEXaggItemX 2 6 5 3 2" xfId="49039" xr:uid="{15C6D077-DFB1-43AC-8F4A-005EFBDC4628}"/>
    <cellStyle name="SAPBEXaggItemX 2 6 5 4" xfId="29091" xr:uid="{4E0A1469-D684-4D86-AF1F-4D6934099F0C}"/>
    <cellStyle name="SAPBEXaggItemX 2 6 5 4 2" xfId="54224" xr:uid="{494DD392-DDDB-41C7-A79B-92A7D91843EB}"/>
    <cellStyle name="SAPBEXaggItemX 2 6 5 5" xfId="36859" xr:uid="{6E45F2E7-23A5-4F75-A607-D44CF25CD939}"/>
    <cellStyle name="SAPBEXaggItemX 2 6 6" xfId="13703" xr:uid="{73D7E087-2425-4C80-8082-5D04990F8BEB}"/>
    <cellStyle name="SAPBEXaggItemX 2 6 6 2" xfId="38837" xr:uid="{55707E13-41CD-447B-9E40-12226BE2AB34}"/>
    <cellStyle name="SAPBEXaggItemX 2 6 7" xfId="12651" xr:uid="{FD1C8AB8-EDD4-4EFB-B4EC-957E690609C6}"/>
    <cellStyle name="SAPBEXaggItemX 2 6 7 2" xfId="37789" xr:uid="{B036894E-46AF-473C-BD91-4F479A868798}"/>
    <cellStyle name="SAPBEXaggItemX 2 6 8" xfId="12558" xr:uid="{8ADBEFEF-2449-4341-9D63-E647FC7BC687}"/>
    <cellStyle name="SAPBEXaggItemX 2 6 8 2" xfId="37696" xr:uid="{211835AC-B841-4131-8301-11828FD1C62A}"/>
    <cellStyle name="SAPBEXaggItemX 2 6 9" xfId="31243" xr:uid="{DE1C7E0F-FEF9-4017-A28D-19EEB5864890}"/>
    <cellStyle name="SAPBEXaggItemX 2 7" xfId="2966" xr:uid="{EE180B9D-D109-456D-9F70-F00474FEDBCD}"/>
    <cellStyle name="SAPBEXaggItemX 2 7 2" xfId="14904" xr:uid="{0CCC898C-CEE3-4493-B2A8-5A3B79E76653}"/>
    <cellStyle name="SAPBEXaggItemX 2 7 2 2" xfId="40037" xr:uid="{1448CC6F-AA11-4EB5-B924-0F17F966E02B}"/>
    <cellStyle name="SAPBEXaggItemX 2 7 3" xfId="20135" xr:uid="{EC10EFDC-31FC-49DE-89D0-DC393D6FE3D8}"/>
    <cellStyle name="SAPBEXaggItemX 2 7 3 2" xfId="45268" xr:uid="{99204604-0D49-49C2-923C-679A370181DF}"/>
    <cellStyle name="SAPBEXaggItemX 2 7 4" xfId="25458" xr:uid="{742A235F-B23F-4B13-9D25-EDCC7E24340E}"/>
    <cellStyle name="SAPBEXaggItemX 2 7 4 2" xfId="50591" xr:uid="{C00A982F-89B2-478A-AFEA-6DEB8C2B3B80}"/>
    <cellStyle name="SAPBEXaggItemX 2 7 5" xfId="32640" xr:uid="{79FF474E-7AE9-4E58-BB47-DDBBD4F899A5}"/>
    <cellStyle name="SAPBEXaggItemX 2 7 6" xfId="7491" xr:uid="{57F6D8B1-94F9-4945-9627-AD97F37094EB}"/>
    <cellStyle name="SAPBEXaggItemX 2 8" xfId="4022" xr:uid="{DCF6B1E0-E201-4271-B675-7E6F9987FA1A}"/>
    <cellStyle name="SAPBEXaggItemX 2 8 2" xfId="30067" xr:uid="{BCCB3891-B016-465D-9B45-46FC0CDA51C3}"/>
    <cellStyle name="SAPBEXaggItemX 2 9" xfId="4671" xr:uid="{422E8971-6D09-4C81-8622-EEB3DBF6DD5A}"/>
    <cellStyle name="SAPBEXaggItemX 3" xfId="3472" xr:uid="{13FBEFC1-6928-46E6-AB28-10DD60ECB6A3}"/>
    <cellStyle name="SAPBEXaggItemX 3 2" xfId="8147" xr:uid="{698B8A49-A4B3-4DFC-A669-98FB05ABB9D6}"/>
    <cellStyle name="SAPBEXaggItemX 3 2 2" xfId="15485" xr:uid="{441FF029-6160-4F5D-B476-0901F35CD0B3}"/>
    <cellStyle name="SAPBEXaggItemX 3 2 2 2" xfId="40618" xr:uid="{525C8AE1-DB96-4221-A59E-6EE32A80F85C}"/>
    <cellStyle name="SAPBEXaggItemX 3 2 3" xfId="20676" xr:uid="{2AD86194-72F7-412E-B8EE-0540044D45CF}"/>
    <cellStyle name="SAPBEXaggItemX 3 2 3 2" xfId="45809" xr:uid="{E998A5A1-ED54-434E-AF89-24DEA9FAE0FC}"/>
    <cellStyle name="SAPBEXaggItemX 3 2 4" xfId="25993" xr:uid="{C399441D-B50C-4A2E-BC92-326094A7A28A}"/>
    <cellStyle name="SAPBEXaggItemX 3 2 4 2" xfId="51126" xr:uid="{8F0F9531-0C64-48DD-A7B7-EAA6EC9A01F1}"/>
    <cellStyle name="SAPBEXaggItemX 3 2 5" xfId="33289" xr:uid="{67161B39-52C2-4EF1-9507-3944494470A0}"/>
    <cellStyle name="SAPBEXaggItemX 3 3" xfId="7074" xr:uid="{43E1B831-91A5-43DB-8426-1BC61595209F}"/>
    <cellStyle name="SAPBEXaggItemX 3 3 2" xfId="14497" xr:uid="{84D0475A-D76A-4CF8-88D8-B42481A26632}"/>
    <cellStyle name="SAPBEXaggItemX 3 3 2 2" xfId="39630" xr:uid="{194899FC-5157-4364-8484-B1899B682403}"/>
    <cellStyle name="SAPBEXaggItemX 3 3 3" xfId="19749" xr:uid="{4BE1662E-29A5-4A84-8796-9DD445176F09}"/>
    <cellStyle name="SAPBEXaggItemX 3 3 3 2" xfId="44882" xr:uid="{39F7DE34-B909-44C3-93DE-144DEA880D4C}"/>
    <cellStyle name="SAPBEXaggItemX 3 3 4" xfId="25085" xr:uid="{E31AFD29-DB6D-46A7-9AE8-BDC624583434}"/>
    <cellStyle name="SAPBEXaggItemX 3 3 4 2" xfId="50218" xr:uid="{E0131BF2-974F-444D-9922-68A087102B35}"/>
    <cellStyle name="SAPBEXaggItemX 3 3 5" xfId="32226" xr:uid="{001EBB2F-3BF4-47AB-93E2-2D023A10D282}"/>
    <cellStyle name="SAPBEXaggItemX 3 4" xfId="7629" xr:uid="{D849EA1A-A87E-45D3-BDA3-E5B3DB072C11}"/>
    <cellStyle name="SAPBEXaggItemX 3 4 2" xfId="15001" xr:uid="{FE6FA9DB-5E69-4786-85E2-ADADE72D68D5}"/>
    <cellStyle name="SAPBEXaggItemX 3 4 2 2" xfId="40134" xr:uid="{2935E08F-9D05-48DD-A16A-E9AB7C468C8D}"/>
    <cellStyle name="SAPBEXaggItemX 3 4 3" xfId="20229" xr:uid="{5A30F468-888C-44DE-BA50-F34152A4452B}"/>
    <cellStyle name="SAPBEXaggItemX 3 4 3 2" xfId="45362" xr:uid="{73998F10-C1F2-4440-A93B-124FB3F4BF62}"/>
    <cellStyle name="SAPBEXaggItemX 3 4 4" xfId="25552" xr:uid="{A13D4159-8E4C-4913-BD41-868CF1B1FA83}"/>
    <cellStyle name="SAPBEXaggItemX 3 4 4 2" xfId="50685" xr:uid="{C8200EFE-F6B1-4EFB-BDA3-F7BF9080D355}"/>
    <cellStyle name="SAPBEXaggItemX 3 4 5" xfId="32776" xr:uid="{355D187B-F207-475C-AB5B-4A602731C4C4}"/>
    <cellStyle name="SAPBEXaggItemX 3 5" xfId="7790" xr:uid="{12E6838E-A938-49A5-AD4D-098F45DB2754}"/>
    <cellStyle name="SAPBEXaggItemX 3 5 2" xfId="15149" xr:uid="{135021E5-FEAB-496A-A323-27FBED8548E1}"/>
    <cellStyle name="SAPBEXaggItemX 3 5 2 2" xfId="40282" xr:uid="{B1B3BEC5-3F49-4E68-AE17-51B1DC5F9B0A}"/>
    <cellStyle name="SAPBEXaggItemX 3 5 3" xfId="20364" xr:uid="{0CEDD74C-6429-4183-AAD5-9A9DFB1E7A96}"/>
    <cellStyle name="SAPBEXaggItemX 3 5 3 2" xfId="45497" xr:uid="{B4E144EC-4A76-484D-8B30-C33A5822FF4A}"/>
    <cellStyle name="SAPBEXaggItemX 3 5 4" xfId="25687" xr:uid="{3CDD6E70-01E7-4717-A929-E8052F4D2E3A}"/>
    <cellStyle name="SAPBEXaggItemX 3 5 4 2" xfId="50820" xr:uid="{5071E997-45A4-401D-993E-383094D846E4}"/>
    <cellStyle name="SAPBEXaggItemX 3 5 5" xfId="32937" xr:uid="{35ECBCE7-F065-4A04-83EB-FD84CF8796C2}"/>
    <cellStyle name="SAPBEXaggItemX 3 6" xfId="13476" xr:uid="{D4EFBE0B-D203-488A-91E6-59FA1E2304E1}"/>
    <cellStyle name="SAPBEXaggItemX 3 6 2" xfId="38610" xr:uid="{0F14BFA3-9928-487B-8BAC-2DA9046B93E5}"/>
    <cellStyle name="SAPBEXaggItemX 3 7" xfId="16371" xr:uid="{89663D03-B3CE-43E8-A633-D71D82912B16}"/>
    <cellStyle name="SAPBEXaggItemX 3 7 2" xfId="41504" xr:uid="{5057A68C-22E8-42A0-9834-AFE4348D2D8B}"/>
    <cellStyle name="SAPBEXaggItemX 3 8" xfId="30517" xr:uid="{7E76990F-2D0C-4BA4-8304-047A7879DC91}"/>
    <cellStyle name="SAPBEXaggItemX 3 9" xfId="5018" xr:uid="{2943FFAC-AD66-4D44-9739-E8EB110C9C22}"/>
    <cellStyle name="SAPBEXaggItemX 4" xfId="3067" xr:uid="{C5EFAD9E-B322-4741-915E-A95E6796A5C2}"/>
    <cellStyle name="SAPBEXaggItemX 4 10" xfId="5601" xr:uid="{F4C7238A-EFD7-49CA-8BEE-4075D81FEDCF}"/>
    <cellStyle name="SAPBEXaggItemX 4 2" xfId="8710" xr:uid="{18457DED-9AED-489C-9C14-D7E873328F84}"/>
    <cellStyle name="SAPBEXaggItemX 4 2 2" xfId="15967" xr:uid="{0F5D5B83-A8A9-4E53-96E4-423B6463E7FC}"/>
    <cellStyle name="SAPBEXaggItemX 4 2 2 2" xfId="41100" xr:uid="{C7060674-F5CB-4BA0-B567-BE1BFE2D3869}"/>
    <cellStyle name="SAPBEXaggItemX 4 2 3" xfId="21140" xr:uid="{56FBA4F4-463A-4433-9671-651031622F6D}"/>
    <cellStyle name="SAPBEXaggItemX 4 2 3 2" xfId="46273" xr:uid="{997B4233-5F9B-47C0-B6E6-0423B4294740}"/>
    <cellStyle name="SAPBEXaggItemX 4 2 4" xfId="26353" xr:uid="{97E0ADB8-4ABE-4FC1-8AD5-AF654947A8A3}"/>
    <cellStyle name="SAPBEXaggItemX 4 2 4 2" xfId="51486" xr:uid="{FE2B082B-A597-4ED7-9C8C-39D739E611D9}"/>
    <cellStyle name="SAPBEXaggItemX 4 2 5" xfId="33852" xr:uid="{1AFF6133-4006-41C6-A271-411FA51668CF}"/>
    <cellStyle name="SAPBEXaggItemX 4 3" xfId="9993" xr:uid="{C8E96FFE-0906-4E66-AA4B-9927967DA0D3}"/>
    <cellStyle name="SAPBEXaggItemX 4 3 2" xfId="17069" xr:uid="{F9397A99-7F48-41FC-890C-AE5185FF4315}"/>
    <cellStyle name="SAPBEXaggItemX 4 3 2 2" xfId="42202" xr:uid="{5DACBF76-34BB-4E8D-B73A-B5ADE8F0E9A6}"/>
    <cellStyle name="SAPBEXaggItemX 4 3 3" xfId="22181" xr:uid="{1997B95A-3A61-45D9-B2E3-14EAE78E585A}"/>
    <cellStyle name="SAPBEXaggItemX 4 3 3 2" xfId="47314" xr:uid="{611BC1A5-1A12-4A3E-A170-6591EDE537FD}"/>
    <cellStyle name="SAPBEXaggItemX 4 3 4" xfId="27366" xr:uid="{7B286148-FB77-4B54-9936-ED7594C1DD18}"/>
    <cellStyle name="SAPBEXaggItemX 4 3 4 2" xfId="52499" xr:uid="{8942B0FE-94DE-478D-A6F2-9F40C2F0E7A0}"/>
    <cellStyle name="SAPBEXaggItemX 4 3 5" xfId="35134" xr:uid="{ADBFAF8E-1EA7-4B40-ABE6-2765F5C50246}"/>
    <cellStyle name="SAPBEXaggItemX 4 4" xfId="10130" xr:uid="{6ACD6024-CCEC-47D8-B1AE-2D97480598C6}"/>
    <cellStyle name="SAPBEXaggItemX 4 4 2" xfId="17206" xr:uid="{083C96A0-FFD4-4C6D-BE2B-BCA1D97FB4A9}"/>
    <cellStyle name="SAPBEXaggItemX 4 4 2 2" xfId="42339" xr:uid="{9312C987-E3A8-440A-A8FE-2893F6B8F933}"/>
    <cellStyle name="SAPBEXaggItemX 4 4 3" xfId="22318" xr:uid="{1B6C8D03-7CE8-4140-BEB7-AAB0D50A1860}"/>
    <cellStyle name="SAPBEXaggItemX 4 4 3 2" xfId="47451" xr:uid="{7C4F8C78-1F8E-49CF-95BE-A7440D6FA62A}"/>
    <cellStyle name="SAPBEXaggItemX 4 4 4" xfId="27503" xr:uid="{8C1FBCFF-5E3F-4193-99E3-5CC33CDD1797}"/>
    <cellStyle name="SAPBEXaggItemX 4 4 4 2" xfId="52636" xr:uid="{577405EA-B7DD-4F16-ACB1-98401B2372E6}"/>
    <cellStyle name="SAPBEXaggItemX 4 4 5" xfId="35271" xr:uid="{C62C3E8F-52D7-4208-BE21-F9466CE45454}"/>
    <cellStyle name="SAPBEXaggItemX 4 5" xfId="7906" xr:uid="{CF202B98-72C6-412D-965B-42D5E6B12205}"/>
    <cellStyle name="SAPBEXaggItemX 4 5 2" xfId="15263" xr:uid="{A897AB17-AF7D-43BE-8E67-C643E74BAFBA}"/>
    <cellStyle name="SAPBEXaggItemX 4 5 2 2" xfId="40396" xr:uid="{5E29580D-0074-4269-A525-5D2F9F6114EE}"/>
    <cellStyle name="SAPBEXaggItemX 4 5 3" xfId="20473" xr:uid="{57F14415-4E9D-4BED-A8C0-B490F22BAF3D}"/>
    <cellStyle name="SAPBEXaggItemX 4 5 3 2" xfId="45606" xr:uid="{B82689E0-030F-4C97-B639-75F6677FD3A4}"/>
    <cellStyle name="SAPBEXaggItemX 4 5 4" xfId="25796" xr:uid="{73FC0286-F732-442D-9C7D-85BBE82904BE}"/>
    <cellStyle name="SAPBEXaggItemX 4 5 4 2" xfId="50929" xr:uid="{46B019AD-33C3-4D04-8134-EF0CA19634FD}"/>
    <cellStyle name="SAPBEXaggItemX 4 5 5" xfId="33049" xr:uid="{E81B7A4C-F54F-4F03-B78E-4C204EDBA8A4}"/>
    <cellStyle name="SAPBEXaggItemX 4 6" xfId="13585" xr:uid="{F4EA2F9C-0536-44A4-907B-0344AF0CC3A2}"/>
    <cellStyle name="SAPBEXaggItemX 4 6 2" xfId="38719" xr:uid="{4C39FECE-03E1-4943-899F-E591C7D6C112}"/>
    <cellStyle name="SAPBEXaggItemX 4 7" xfId="13920" xr:uid="{EC2A2CD1-A818-425D-9DB5-BCD2A71F165E}"/>
    <cellStyle name="SAPBEXaggItemX 4 7 2" xfId="39054" xr:uid="{7E46D6DA-6E51-482E-A725-F562F6BF5339}"/>
    <cellStyle name="SAPBEXaggItemX 4 8" xfId="12950" xr:uid="{6E1EAB8F-CD4E-42A9-864A-8A7ABCC69689}"/>
    <cellStyle name="SAPBEXaggItemX 4 8 2" xfId="38086" xr:uid="{49040A86-9907-49E9-AAE8-48C98ABF3E12}"/>
    <cellStyle name="SAPBEXaggItemX 4 9" xfId="31063" xr:uid="{79F82200-D4D1-49AB-AE40-AE95B11F2072}"/>
    <cellStyle name="SAPBEXaggItemX 5" xfId="3135" xr:uid="{30E17BC7-F3B6-4E3F-8788-C4EC5B930483}"/>
    <cellStyle name="SAPBEXaggItemX 5 10" xfId="5134" xr:uid="{9F415252-2D8F-4C1C-9323-AADD5B4C70CE}"/>
    <cellStyle name="SAPBEXaggItemX 5 2" xfId="8263" xr:uid="{2C7EDCA5-28C2-4740-9976-1197F2F8713F}"/>
    <cellStyle name="SAPBEXaggItemX 5 2 2" xfId="15601" xr:uid="{056EC0DC-610F-45F3-A18C-57809DFB1269}"/>
    <cellStyle name="SAPBEXaggItemX 5 2 2 2" xfId="40734" xr:uid="{940BB7F2-34FB-43B1-96B3-C8A424B2EF7C}"/>
    <cellStyle name="SAPBEXaggItemX 5 2 3" xfId="20792" xr:uid="{07AFE8E9-640D-454F-B607-17A51DC69C1C}"/>
    <cellStyle name="SAPBEXaggItemX 5 2 3 2" xfId="45925" xr:uid="{312695AC-750D-45FA-A1D4-C7D0F4D83B69}"/>
    <cellStyle name="SAPBEXaggItemX 5 2 4" xfId="26109" xr:uid="{5F76035E-45E6-44F1-8386-AB59BD5FD3AE}"/>
    <cellStyle name="SAPBEXaggItemX 5 2 4 2" xfId="51242" xr:uid="{EE0F4B3D-33C4-420A-99D6-AD2B20AA8C22}"/>
    <cellStyle name="SAPBEXaggItemX 5 2 5" xfId="33405" xr:uid="{9ECD2990-35AC-437B-8612-EAAA106618B7}"/>
    <cellStyle name="SAPBEXaggItemX 5 3" xfId="6972" xr:uid="{B73994B7-2581-451C-BC3B-B6D28D2A2CFB}"/>
    <cellStyle name="SAPBEXaggItemX 5 3 2" xfId="14395" xr:uid="{B25BB859-911F-4AC3-B24D-23F1937D86AA}"/>
    <cellStyle name="SAPBEXaggItemX 5 3 2 2" xfId="39528" xr:uid="{42A40B92-9AC9-4967-A4AB-4B6C6C8EB40C}"/>
    <cellStyle name="SAPBEXaggItemX 5 3 3" xfId="19647" xr:uid="{4599A3D8-52EC-4455-B082-45F27B9B7620}"/>
    <cellStyle name="SAPBEXaggItemX 5 3 3 2" xfId="44780" xr:uid="{6E8E4A67-7BA7-41D7-B370-1909FA792D21}"/>
    <cellStyle name="SAPBEXaggItemX 5 3 4" xfId="24983" xr:uid="{CFD10864-8BDF-4E7F-89B6-88B166FDA596}"/>
    <cellStyle name="SAPBEXaggItemX 5 3 4 2" xfId="50116" xr:uid="{67F42907-8014-4EB4-85EE-459AA6F10BA6}"/>
    <cellStyle name="SAPBEXaggItemX 5 3 5" xfId="32124" xr:uid="{A0C55981-3211-4D40-BF7F-7602AEF174EB}"/>
    <cellStyle name="SAPBEXaggItemX 5 4" xfId="8027" xr:uid="{9B3C7D5E-8CF6-434B-AEE1-241383B8B29D}"/>
    <cellStyle name="SAPBEXaggItemX 5 4 2" xfId="15372" xr:uid="{397377D4-C8C4-4FD5-B8EF-F268F5A6E694}"/>
    <cellStyle name="SAPBEXaggItemX 5 4 2 2" xfId="40505" xr:uid="{DAB434BB-4B86-4A98-988A-AB20D353E370}"/>
    <cellStyle name="SAPBEXaggItemX 5 4 3" xfId="20573" xr:uid="{5CB4B197-38BD-41E1-9B94-8B028EDE93FE}"/>
    <cellStyle name="SAPBEXaggItemX 5 4 3 2" xfId="45706" xr:uid="{FA346753-E109-45F7-9F2E-83A9418E724B}"/>
    <cellStyle name="SAPBEXaggItemX 5 4 4" xfId="25893" xr:uid="{140909AB-37B0-4FF4-91AC-47AA4BE9C850}"/>
    <cellStyle name="SAPBEXaggItemX 5 4 4 2" xfId="51026" xr:uid="{5C6C8CE7-98F1-4BA9-993C-BC2A6F031B3B}"/>
    <cellStyle name="SAPBEXaggItemX 5 4 5" xfId="33170" xr:uid="{09668227-EDCD-4F04-9907-CB42E8744320}"/>
    <cellStyle name="SAPBEXaggItemX 5 5" xfId="10185" xr:uid="{98FAED0B-6C2A-4028-B9B2-6E05852E5718}"/>
    <cellStyle name="SAPBEXaggItemX 5 5 2" xfId="17261" xr:uid="{89A853D6-91AA-497E-BA38-B957A17089DA}"/>
    <cellStyle name="SAPBEXaggItemX 5 5 2 2" xfId="42394" xr:uid="{BB33FF67-3485-4604-A899-56050C26E9B4}"/>
    <cellStyle name="SAPBEXaggItemX 5 5 3" xfId="22373" xr:uid="{60FB2CC0-582C-4777-A890-4A029A7D5466}"/>
    <cellStyle name="SAPBEXaggItemX 5 5 3 2" xfId="47506" xr:uid="{CD8F3CC5-97C2-4B1F-8DF9-6E66A2613CF9}"/>
    <cellStyle name="SAPBEXaggItemX 5 5 4" xfId="27558" xr:uid="{82DEF53A-D878-41CB-8258-ACF954A8CB2C}"/>
    <cellStyle name="SAPBEXaggItemX 5 5 4 2" xfId="52691" xr:uid="{6D9BE7C2-B39C-4902-AED3-9BD44AA88B2C}"/>
    <cellStyle name="SAPBEXaggItemX 5 5 5" xfId="35326" xr:uid="{6A730E7F-AE8E-42E6-A144-84A91B54B193}"/>
    <cellStyle name="SAPBEXaggItemX 5 6" xfId="13252" xr:uid="{3BBE13B0-F20B-4855-97C2-143C16B36BFF}"/>
    <cellStyle name="SAPBEXaggItemX 5 6 2" xfId="38386" xr:uid="{A554C85A-8EEE-4ACC-ACC7-FBE028B5E427}"/>
    <cellStyle name="SAPBEXaggItemX 5 7" xfId="12810" xr:uid="{826B4002-33C4-4F97-8433-A804FBAC2B7D}"/>
    <cellStyle name="SAPBEXaggItemX 5 7 2" xfId="37948" xr:uid="{CA17953D-4142-4839-B6D1-4FCCB6D80900}"/>
    <cellStyle name="SAPBEXaggItemX 5 8" xfId="13410" xr:uid="{340F4359-0C77-43CB-9EE8-3309C776F4AE}"/>
    <cellStyle name="SAPBEXaggItemX 5 8 2" xfId="38544" xr:uid="{6296224C-71F0-4DB1-B7DF-69B5A72EA07D}"/>
    <cellStyle name="SAPBEXaggItemX 5 9" xfId="30633" xr:uid="{2FD17233-64CF-43E0-9C5C-CF836961E7EC}"/>
    <cellStyle name="SAPBEXaggItemX 6" xfId="2947" xr:uid="{B8886315-963D-4200-BC1E-8BFF09CDFFC3}"/>
    <cellStyle name="SAPBEXaggItemX 6 10" xfId="6585" xr:uid="{A01CCA3E-BA42-40F1-A908-A2553ECD4FDC}"/>
    <cellStyle name="SAPBEXaggItemX 6 2" xfId="9459" xr:uid="{FEA3573A-DFF5-44EC-8BF9-DEE852793ADB}"/>
    <cellStyle name="SAPBEXaggItemX 6 2 2" xfId="16540" xr:uid="{3310D76D-8A53-4151-9567-97DF4D4F408D}"/>
    <cellStyle name="SAPBEXaggItemX 6 2 2 2" xfId="41673" xr:uid="{B3457CB6-7D27-4F8E-BA98-F441CFDB4B53}"/>
    <cellStyle name="SAPBEXaggItemX 6 2 3" xfId="21653" xr:uid="{9ECCC5F7-FC60-4375-9C6C-0610E3CFD3AB}"/>
    <cellStyle name="SAPBEXaggItemX 6 2 3 2" xfId="46786" xr:uid="{681F3142-83D5-4613-A125-E02F5D1A94FB}"/>
    <cellStyle name="SAPBEXaggItemX 6 2 4" xfId="26842" xr:uid="{6217B3D3-A5B5-43F4-8655-025991586E97}"/>
    <cellStyle name="SAPBEXaggItemX 6 2 4 2" xfId="51975" xr:uid="{4BC2A59D-D267-4294-9761-6DCE753E4C1E}"/>
    <cellStyle name="SAPBEXaggItemX 6 2 5" xfId="34601" xr:uid="{C4D6CD4F-59EE-4D77-A776-27D6BDBC9FC5}"/>
    <cellStyle name="SAPBEXaggItemX 6 3" xfId="10570" xr:uid="{6D4DE6AB-E8B5-4BB1-90D3-10C5F7FD3A8E}"/>
    <cellStyle name="SAPBEXaggItemX 6 3 2" xfId="17646" xr:uid="{BC244114-3B89-4275-9C52-17AFC9A436CC}"/>
    <cellStyle name="SAPBEXaggItemX 6 3 2 2" xfId="42779" xr:uid="{B5EF1112-F1AE-4189-B5B7-134B2E051350}"/>
    <cellStyle name="SAPBEXaggItemX 6 3 3" xfId="22758" xr:uid="{FC2A6C67-5974-421C-8EBB-CE86B863C3F2}"/>
    <cellStyle name="SAPBEXaggItemX 6 3 3 2" xfId="47891" xr:uid="{8FE8E59A-97F0-46C1-B040-11667F18B6D0}"/>
    <cellStyle name="SAPBEXaggItemX 6 3 4" xfId="27943" xr:uid="{BE662E4A-CD66-4226-AC5B-424B23B66983}"/>
    <cellStyle name="SAPBEXaggItemX 6 3 4 2" xfId="53076" xr:uid="{5D0D037A-FFBF-4C1A-95A4-B04FBC96DA7B}"/>
    <cellStyle name="SAPBEXaggItemX 6 3 5" xfId="35711" xr:uid="{EA299962-7A6F-4E6B-85F3-C91CA26E741B}"/>
    <cellStyle name="SAPBEXaggItemX 6 4" xfId="11324" xr:uid="{820EAC5B-BA94-4A22-AA63-D3A7AA87A7B1}"/>
    <cellStyle name="SAPBEXaggItemX 6 4 2" xfId="18398" xr:uid="{777F94C5-216C-471F-AFD4-889324F92BA1}"/>
    <cellStyle name="SAPBEXaggItemX 6 4 2 2" xfId="43531" xr:uid="{6B690ECB-9858-4C4E-ABE0-D74F2A420DD2}"/>
    <cellStyle name="SAPBEXaggItemX 6 4 3" xfId="23510" xr:uid="{D30C6FFF-D726-4C64-B9F3-39A2FB8AA073}"/>
    <cellStyle name="SAPBEXaggItemX 6 4 3 2" xfId="48643" xr:uid="{015E49FF-31F3-4EF8-835E-F3F828FAED09}"/>
    <cellStyle name="SAPBEXaggItemX 6 4 4" xfId="28695" xr:uid="{5E88E2BF-65B2-43C9-8BEC-AC8F8699F928}"/>
    <cellStyle name="SAPBEXaggItemX 6 4 4 2" xfId="53828" xr:uid="{0BD25988-E207-4945-9F63-01B0B1E1F433}"/>
    <cellStyle name="SAPBEXaggItemX 6 4 5" xfId="36463" xr:uid="{BF62C113-F8B4-4797-8D24-A2A96D6094E2}"/>
    <cellStyle name="SAPBEXaggItemX 6 5" xfId="11971" xr:uid="{C19191A9-6A2D-44DF-8CCC-9A04DB587296}"/>
    <cellStyle name="SAPBEXaggItemX 6 5 2" xfId="19045" xr:uid="{40B513F4-AEBE-414C-B213-8FE2E1E5D74F}"/>
    <cellStyle name="SAPBEXaggItemX 6 5 2 2" xfId="44178" xr:uid="{62C54D5D-CC9B-4C36-855F-BF01FA14D0B3}"/>
    <cellStyle name="SAPBEXaggItemX 6 5 3" xfId="24157" xr:uid="{6B8D21AC-6B85-4D42-9B21-34531E2DCB01}"/>
    <cellStyle name="SAPBEXaggItemX 6 5 3 2" xfId="49290" xr:uid="{E8A39898-8669-4339-9034-887866DF5B0C}"/>
    <cellStyle name="SAPBEXaggItemX 6 5 4" xfId="29342" xr:uid="{2F5EC173-A89E-4676-AFC4-5C7D7EED7A2C}"/>
    <cellStyle name="SAPBEXaggItemX 6 5 4 2" xfId="54475" xr:uid="{24FAAFE2-4E1B-439D-9845-CCF1F4D57F66}"/>
    <cellStyle name="SAPBEXaggItemX 6 5 5" xfId="37110" xr:uid="{4CA5C18F-17AE-4855-830F-3E4B88378454}"/>
    <cellStyle name="SAPBEXaggItemX 6 6" xfId="14049" xr:uid="{58F730E2-56CB-4652-BA65-3C24C8B802AE}"/>
    <cellStyle name="SAPBEXaggItemX 6 6 2" xfId="39182" xr:uid="{F388783A-CA18-4165-867C-75DA05458548}"/>
    <cellStyle name="SAPBEXaggItemX 6 7" xfId="12385" xr:uid="{53880762-6A11-4612-94BC-634A18DFCA2B}"/>
    <cellStyle name="SAPBEXaggItemX 6 7 2" xfId="37523" xr:uid="{6718F425-DC5D-485B-8F07-FC6C1D25EE9F}"/>
    <cellStyle name="SAPBEXaggItemX 6 8" xfId="24614" xr:uid="{0E2F12FD-1423-42BD-8163-CE86B30CEE30}"/>
    <cellStyle name="SAPBEXaggItemX 6 8 2" xfId="49747" xr:uid="{81D44DF6-C3D3-4791-9883-210D3D76739F}"/>
    <cellStyle name="SAPBEXaggItemX 6 9" xfId="31744" xr:uid="{7193E51E-28D5-4FE0-B4D7-7464A467C922}"/>
    <cellStyle name="SAPBEXaggItemX 7" xfId="2735" xr:uid="{B36CCE86-C1A4-4B66-8992-3E26491059C8}"/>
    <cellStyle name="SAPBEXaggItemX 7 10" xfId="6147" xr:uid="{170F164A-D6A5-446A-A2E9-FBEB4A14A8F4}"/>
    <cellStyle name="SAPBEXaggItemX 7 2" xfId="9071" xr:uid="{99B66ED6-139D-4F29-BC66-BD1CF82C7CB3}"/>
    <cellStyle name="SAPBEXaggItemX 7 2 2" xfId="16245" xr:uid="{1EE7AEE6-068B-4CFE-8468-37D9A1BA7089}"/>
    <cellStyle name="SAPBEXaggItemX 7 2 2 2" xfId="41378" xr:uid="{149CCD80-8E4F-436E-BDDC-704E71A20944}"/>
    <cellStyle name="SAPBEXaggItemX 7 2 3" xfId="21385" xr:uid="{11FAC1A6-A5A5-41F0-9964-F6AEBB57E905}"/>
    <cellStyle name="SAPBEXaggItemX 7 2 3 2" xfId="46518" xr:uid="{0A776B0A-6E25-45F3-80B6-F40B91E4716D}"/>
    <cellStyle name="SAPBEXaggItemX 7 2 4" xfId="26599" xr:uid="{576E37AD-A529-4D92-A319-7C6C1B0D217C}"/>
    <cellStyle name="SAPBEXaggItemX 7 2 4 2" xfId="51732" xr:uid="{512FFBAF-D16F-4EB0-9015-2825D040D00A}"/>
    <cellStyle name="SAPBEXaggItemX 7 2 5" xfId="34213" xr:uid="{16C499AB-4B77-4DAE-BD29-D3BA73BFCEAE}"/>
    <cellStyle name="SAPBEXaggItemX 7 3" xfId="10275" xr:uid="{47C96A59-059D-4B44-9DB8-395CBFFDC030}"/>
    <cellStyle name="SAPBEXaggItemX 7 3 2" xfId="17351" xr:uid="{39B158DC-B8E1-4F6E-878E-DB9D29FD465F}"/>
    <cellStyle name="SAPBEXaggItemX 7 3 2 2" xfId="42484" xr:uid="{23E82763-6CF0-4F62-AD35-46205873D72F}"/>
    <cellStyle name="SAPBEXaggItemX 7 3 3" xfId="22463" xr:uid="{76F40F76-6D1C-4F6F-8254-20D7AD5B99CB}"/>
    <cellStyle name="SAPBEXaggItemX 7 3 3 2" xfId="47596" xr:uid="{FA347983-DDCC-4870-9D9B-A75A9AE51F49}"/>
    <cellStyle name="SAPBEXaggItemX 7 3 4" xfId="27648" xr:uid="{F6C2D0A2-2CFB-4AA1-B70D-57CF1023BCCC}"/>
    <cellStyle name="SAPBEXaggItemX 7 3 4 2" xfId="52781" xr:uid="{28596C0B-ACBD-43B4-8329-FA001C3FCEC2}"/>
    <cellStyle name="SAPBEXaggItemX 7 3 5" xfId="35416" xr:uid="{52EA074C-FE9C-4043-8AAF-5F355DAAC244}"/>
    <cellStyle name="SAPBEXaggItemX 7 4" xfId="11081" xr:uid="{CE849557-60DE-4793-93E2-4CAB0C228F8D}"/>
    <cellStyle name="SAPBEXaggItemX 7 4 2" xfId="18156" xr:uid="{EFDCBACE-ED89-4B99-B1F1-89ECF2F8B76A}"/>
    <cellStyle name="SAPBEXaggItemX 7 4 2 2" xfId="43289" xr:uid="{8ED74AD0-13DB-478F-ADCC-D6749F672604}"/>
    <cellStyle name="SAPBEXaggItemX 7 4 3" xfId="23268" xr:uid="{E221327F-F936-4AF3-BA63-F068C3CC9BCA}"/>
    <cellStyle name="SAPBEXaggItemX 7 4 3 2" xfId="48401" xr:uid="{ED09C777-B053-4EA7-B094-0CB43C922810}"/>
    <cellStyle name="SAPBEXaggItemX 7 4 4" xfId="28453" xr:uid="{736D0710-BEF3-4760-B910-C146B35498CE}"/>
    <cellStyle name="SAPBEXaggItemX 7 4 4 2" xfId="53586" xr:uid="{A4A095CF-F9B1-4E69-A28E-1A72C7FA94F9}"/>
    <cellStyle name="SAPBEXaggItemX 7 4 5" xfId="36221" xr:uid="{56E85B44-0492-49D6-9278-486E70BC105C}"/>
    <cellStyle name="SAPBEXaggItemX 7 5" xfId="11755" xr:uid="{4FE7DC5D-BA1C-4562-9F85-E0319B0DDF29}"/>
    <cellStyle name="SAPBEXaggItemX 7 5 2" xfId="18829" xr:uid="{CE45784D-D597-485A-815D-A95EF513BF00}"/>
    <cellStyle name="SAPBEXaggItemX 7 5 2 2" xfId="43962" xr:uid="{84947C0C-17B1-4219-BA03-8440492B275A}"/>
    <cellStyle name="SAPBEXaggItemX 7 5 3" xfId="23941" xr:uid="{B8B0DDA2-987A-4E67-A836-803A4541DD7C}"/>
    <cellStyle name="SAPBEXaggItemX 7 5 3 2" xfId="49074" xr:uid="{F48C3A5E-87BE-4721-AEF4-A76442B7BEB7}"/>
    <cellStyle name="SAPBEXaggItemX 7 5 4" xfId="29126" xr:uid="{A07D8A6E-95DA-45CD-9D8B-0C366FD0E21D}"/>
    <cellStyle name="SAPBEXaggItemX 7 5 4 2" xfId="54259" xr:uid="{3BBB6F18-BD06-4CD7-91A7-03308F462F51}"/>
    <cellStyle name="SAPBEXaggItemX 7 5 5" xfId="36894" xr:uid="{9E439D2A-C9AF-46B8-AA34-3DAB07B8563D}"/>
    <cellStyle name="SAPBEXaggItemX 7 6" xfId="13784" xr:uid="{8425F45E-5E3D-4CEE-AD15-F389FAF11DEC}"/>
    <cellStyle name="SAPBEXaggItemX 7 6 2" xfId="38918" xr:uid="{9E8C16AE-0BBE-4FF1-8A4F-9FA20615434C}"/>
    <cellStyle name="SAPBEXaggItemX 7 7" xfId="12619" xr:uid="{6FD70906-9B65-4446-85D0-37240D387EE4}"/>
    <cellStyle name="SAPBEXaggItemX 7 7 2" xfId="37757" xr:uid="{943451B2-7C81-444B-ADFD-5B3173CE4E34}"/>
    <cellStyle name="SAPBEXaggItemX 7 8" xfId="12560" xr:uid="{A5DB544C-D93D-440E-902F-4BD59F257F20}"/>
    <cellStyle name="SAPBEXaggItemX 7 8 2" xfId="37698" xr:uid="{FB567DD8-258E-4667-A5A7-04E0D8A89332}"/>
    <cellStyle name="SAPBEXaggItemX 7 9" xfId="31378" xr:uid="{8C77819B-D905-40D0-8737-7702BCCD22E9}"/>
    <cellStyle name="SAPBEXaggItemX 8" xfId="3465" xr:uid="{E7DB0933-5325-4934-BDED-E0F008DF2E8D}"/>
    <cellStyle name="SAPBEXaggItemX 8 2" xfId="14905" xr:uid="{8C8BC328-9D3A-436C-8788-C8003B94A3F4}"/>
    <cellStyle name="SAPBEXaggItemX 8 2 2" xfId="40038" xr:uid="{962DEF97-9E7A-4651-BDF8-543FD0A694CD}"/>
    <cellStyle name="SAPBEXaggItemX 8 3" xfId="20136" xr:uid="{963D5DF4-D055-4986-899D-2E5E41C214B5}"/>
    <cellStyle name="SAPBEXaggItemX 8 3 2" xfId="45269" xr:uid="{78DA9623-28E6-4A96-851F-66A0ED90F888}"/>
    <cellStyle name="SAPBEXaggItemX 8 4" xfId="25459" xr:uid="{55D23719-1FDC-422B-9F0C-F1BC5CF92DC1}"/>
    <cellStyle name="SAPBEXaggItemX 8 4 2" xfId="50592" xr:uid="{1C05DC55-D457-4F27-A1CE-4FC188E2907E}"/>
    <cellStyle name="SAPBEXaggItemX 8 5" xfId="32641" xr:uid="{AA30F996-5AA1-454E-B5B4-57A2C4F84C45}"/>
    <cellStyle name="SAPBEXaggItemX 8 6" xfId="7492" xr:uid="{EEE907F8-746F-410D-AE67-B9861BA377B9}"/>
    <cellStyle name="SAPBEXaggItemX 9" xfId="4132" xr:uid="{C530F456-BF37-43D9-9A07-EF1D0AA9E233}"/>
    <cellStyle name="SAPBEXaggItemX 9 2" xfId="30066" xr:uid="{8768B5AD-955E-4646-840C-D5CB031173C4}"/>
    <cellStyle name="SAPBEXchaText" xfId="1720" xr:uid="{00000000-0005-0000-0000-0000A2070000}"/>
    <cellStyle name="SAPBEXchaText 10" xfId="30068" xr:uid="{1524CA44-C315-48E6-B1C9-57FE6A16E424}"/>
    <cellStyle name="SAPBEXchaText 11" xfId="4672" xr:uid="{8926822A-841B-4538-A942-2E4945F838CF}"/>
    <cellStyle name="SAPBEXchaText 2" xfId="1721" xr:uid="{00000000-0005-0000-0000-0000A3070000}"/>
    <cellStyle name="SAPBEXchaText 2 10" xfId="4673" xr:uid="{7B714D4C-6153-411D-8F1E-B2E116A1AA4B}"/>
    <cellStyle name="SAPBEXchaText 2 2" xfId="3475" xr:uid="{2496F623-26DE-4A92-9470-468F4DD3A022}"/>
    <cellStyle name="SAPBEXchaText 2 2 2" xfId="8830" xr:uid="{3091BB98-9432-4A2B-B699-64A38F708471}"/>
    <cellStyle name="SAPBEXchaText 2 2 2 2" xfId="16073" xr:uid="{73B1056D-7565-47B4-A3ED-53A6ADB3DF4B}"/>
    <cellStyle name="SAPBEXchaText 2 2 2 2 2" xfId="41206" xr:uid="{887FDE56-34DB-437C-9DAD-F5B2FEC89F02}"/>
    <cellStyle name="SAPBEXchaText 2 2 2 3" xfId="21245" xr:uid="{C01D51A8-E430-4C9C-AAE4-DA68212DE491}"/>
    <cellStyle name="SAPBEXchaText 2 2 2 3 2" xfId="46378" xr:uid="{CFAFA50F-B2CF-43B8-8EFA-1759D276CFF5}"/>
    <cellStyle name="SAPBEXchaText 2 2 2 4" xfId="26459" xr:uid="{5A915C32-3F8C-452D-B828-62926E4F5242}"/>
    <cellStyle name="SAPBEXchaText 2 2 2 4 2" xfId="51592" xr:uid="{198FCB5C-44D6-4497-B950-E0907AFF73A2}"/>
    <cellStyle name="SAPBEXchaText 2 2 2 5" xfId="33972" xr:uid="{2B7FFB66-39A9-4949-8AAC-90647DC88C6C}"/>
    <cellStyle name="SAPBEXchaText 2 2 3" xfId="10089" xr:uid="{4C3B152A-32BD-4008-89EA-AE51447F518D}"/>
    <cellStyle name="SAPBEXchaText 2 2 3 2" xfId="17165" xr:uid="{002C1CD4-3FCF-4DAA-A7CA-38231D9B0366}"/>
    <cellStyle name="SAPBEXchaText 2 2 3 2 2" xfId="42298" xr:uid="{621BA0C1-A17F-40BA-ACE1-F2CABEB0798F}"/>
    <cellStyle name="SAPBEXchaText 2 2 3 3" xfId="22277" xr:uid="{00A3FB73-9CC9-4CF7-9B7C-222C2FF2DCC3}"/>
    <cellStyle name="SAPBEXchaText 2 2 3 3 2" xfId="47410" xr:uid="{9C155488-9221-40A0-AF55-82B86A1FD93A}"/>
    <cellStyle name="SAPBEXchaText 2 2 3 4" xfId="27462" xr:uid="{5E040363-0642-4073-A6BF-EEDD597CDB69}"/>
    <cellStyle name="SAPBEXchaText 2 2 3 4 2" xfId="52595" xr:uid="{C0699E29-15B2-4026-8A22-38D0559BB9CF}"/>
    <cellStyle name="SAPBEXchaText 2 2 3 5" xfId="35230" xr:uid="{C7BB735C-EC83-468E-B029-39763EAA0EB1}"/>
    <cellStyle name="SAPBEXchaText 2 2 4" xfId="10991" xr:uid="{537D27FA-FF6C-43AC-800E-216663F183BC}"/>
    <cellStyle name="SAPBEXchaText 2 2 4 2" xfId="18066" xr:uid="{D0547EE2-B28A-4076-9769-91C0F41295C7}"/>
    <cellStyle name="SAPBEXchaText 2 2 4 2 2" xfId="43199" xr:uid="{EB70F784-A98A-4A2D-B7C8-B24B06621CC0}"/>
    <cellStyle name="SAPBEXchaText 2 2 4 3" xfId="23178" xr:uid="{21BC0992-A349-46C5-B04C-ABBC9B9C2F23}"/>
    <cellStyle name="SAPBEXchaText 2 2 4 3 2" xfId="48311" xr:uid="{413E008F-BBA9-47FA-B3E6-A8FBEB8C2789}"/>
    <cellStyle name="SAPBEXchaText 2 2 4 4" xfId="28363" xr:uid="{FB596EC8-6872-41D9-BBCA-5F7693A2922A}"/>
    <cellStyle name="SAPBEXchaText 2 2 4 4 2" xfId="53496" xr:uid="{40547F4D-0C70-4FA3-9386-3521A9B37009}"/>
    <cellStyle name="SAPBEXchaText 2 2 4 5" xfId="36131" xr:uid="{91BB789A-1E8F-4D6E-8B39-675A93E4DB71}"/>
    <cellStyle name="SAPBEXchaText 2 2 5" xfId="11665" xr:uid="{3A0A0900-6AAB-4A00-9CA5-269D3B066CA9}"/>
    <cellStyle name="SAPBEXchaText 2 2 5 2" xfId="18739" xr:uid="{67D24E01-1364-4107-B44F-9A4ED345B313}"/>
    <cellStyle name="SAPBEXchaText 2 2 5 2 2" xfId="43872" xr:uid="{0B58F14E-1E6F-4929-BC3C-E4A66138F1DA}"/>
    <cellStyle name="SAPBEXchaText 2 2 5 3" xfId="23851" xr:uid="{0622522B-9F93-4C98-83D6-1B57C03B5E50}"/>
    <cellStyle name="SAPBEXchaText 2 2 5 3 2" xfId="48984" xr:uid="{DAEA36FA-DADE-4DE5-83FB-D24FA20825EF}"/>
    <cellStyle name="SAPBEXchaText 2 2 5 4" xfId="29036" xr:uid="{AC70677E-8535-4387-BE4A-123E297CAD62}"/>
    <cellStyle name="SAPBEXchaText 2 2 5 4 2" xfId="54169" xr:uid="{AEF79A98-9AAF-4FF3-8834-EA440852BD16}"/>
    <cellStyle name="SAPBEXchaText 2 2 5 5" xfId="36804" xr:uid="{78A766F4-A61B-435E-9CE7-FD15687D7D0C}"/>
    <cellStyle name="SAPBEXchaText 2 2 6" xfId="12685" xr:uid="{741BB2EE-3E37-41F2-A301-7DBA3522C554}"/>
    <cellStyle name="SAPBEXchaText 2 2 6 2" xfId="37823" xr:uid="{721D4813-1449-48E3-BFD4-F3B98CCF8B14}"/>
    <cellStyle name="SAPBEXchaText 2 2 7" xfId="13131" xr:uid="{174AD4D7-A77B-48AD-B463-9AB5F3E46EEA}"/>
    <cellStyle name="SAPBEXchaText 2 2 7 2" xfId="38266" xr:uid="{4417D03D-B819-44CB-9AB7-E2AF08BFAF68}"/>
    <cellStyle name="SAPBEXchaText 2 2 8" xfId="31187" xr:uid="{44CF48DD-BD39-44D0-B8E0-11AEBA488FB6}"/>
    <cellStyle name="SAPBEXchaText 2 2 9" xfId="5899" xr:uid="{5F04143A-51C7-494D-9426-9D63ADE428C8}"/>
    <cellStyle name="SAPBEXchaText 2 3" xfId="3064" xr:uid="{F52625BE-FB1A-4CEA-AB9F-CCEACA0C9070}"/>
    <cellStyle name="SAPBEXchaText 2 3 2" xfId="8144" xr:uid="{F4DC4B0A-1EB8-42E6-9D81-E418F3CA5564}"/>
    <cellStyle name="SAPBEXchaText 2 3 2 2" xfId="15482" xr:uid="{8DA91888-51A4-4E27-A505-41F451D6231A}"/>
    <cellStyle name="SAPBEXchaText 2 3 2 2 2" xfId="40615" xr:uid="{289A9317-2CBB-491A-AAD1-E19C1F71A13A}"/>
    <cellStyle name="SAPBEXchaText 2 3 2 3" xfId="20673" xr:uid="{5E3CD946-AC1F-49BC-A931-8E9885EA0EE3}"/>
    <cellStyle name="SAPBEXchaText 2 3 2 3 2" xfId="45806" xr:uid="{C442380C-23DF-4EF1-8C3D-944A0C6E86F7}"/>
    <cellStyle name="SAPBEXchaText 2 3 2 4" xfId="25990" xr:uid="{91DD236F-D24C-4332-A909-4EC40B574773}"/>
    <cellStyle name="SAPBEXchaText 2 3 2 4 2" xfId="51123" xr:uid="{FA184A76-321F-47C6-A4BE-936B2112B40A}"/>
    <cellStyle name="SAPBEXchaText 2 3 2 5" xfId="33286" xr:uid="{63D9623A-C7C4-45C7-BE8F-F590A303A63B}"/>
    <cellStyle name="SAPBEXchaText 2 3 3" xfId="7077" xr:uid="{FAFED25F-F6C9-4BD8-92AC-2ED29A934241}"/>
    <cellStyle name="SAPBEXchaText 2 3 3 2" xfId="14500" xr:uid="{FB210A74-D26E-4D40-8AB3-9D33E8859410}"/>
    <cellStyle name="SAPBEXchaText 2 3 3 2 2" xfId="39633" xr:uid="{A99F7E31-A022-40D9-8497-7EAF33AC5FA5}"/>
    <cellStyle name="SAPBEXchaText 2 3 3 3" xfId="19752" xr:uid="{819D583C-F431-42CE-A5C5-CB5C42B6B4A7}"/>
    <cellStyle name="SAPBEXchaText 2 3 3 3 2" xfId="44885" xr:uid="{C18CFB7A-D079-49A7-B16B-8C502C2F6C2B}"/>
    <cellStyle name="SAPBEXchaText 2 3 3 4" xfId="25088" xr:uid="{4FFB75CC-DC56-4C9D-AE84-5C92C00033D2}"/>
    <cellStyle name="SAPBEXchaText 2 3 3 4 2" xfId="50221" xr:uid="{209D622E-3871-4048-B2E6-EE30B461D3A4}"/>
    <cellStyle name="SAPBEXchaText 2 3 3 5" xfId="32229" xr:uid="{4BF2E070-D115-4077-9270-11CE34CB9926}"/>
    <cellStyle name="SAPBEXchaText 2 3 4" xfId="7628" xr:uid="{B36BF724-3DEC-450A-BDA3-3AB5ECA65A03}"/>
    <cellStyle name="SAPBEXchaText 2 3 4 2" xfId="15000" xr:uid="{4982A120-7DE8-4E6D-AB6A-1D0A2F63968F}"/>
    <cellStyle name="SAPBEXchaText 2 3 4 2 2" xfId="40133" xr:uid="{1FAEB2F5-FB22-42F8-9664-855C28D10F2E}"/>
    <cellStyle name="SAPBEXchaText 2 3 4 3" xfId="20228" xr:uid="{FA0A9A13-2615-456A-AF59-96E599F5C037}"/>
    <cellStyle name="SAPBEXchaText 2 3 4 3 2" xfId="45361" xr:uid="{1AAA56AF-68F7-4495-917F-339A83D8CF15}"/>
    <cellStyle name="SAPBEXchaText 2 3 4 4" xfId="25551" xr:uid="{FC92750D-6450-4729-B430-CD7D0F0E02DC}"/>
    <cellStyle name="SAPBEXchaText 2 3 4 4 2" xfId="50684" xr:uid="{5E6F63EB-D992-4584-B29D-FA91B884C743}"/>
    <cellStyle name="SAPBEXchaText 2 3 4 5" xfId="32775" xr:uid="{2AC4D44A-4AA2-4B09-8446-F07F9AD8ADEC}"/>
    <cellStyle name="SAPBEXchaText 2 3 5" xfId="10153" xr:uid="{216A6C5E-1088-4AD7-A994-908526989231}"/>
    <cellStyle name="SAPBEXchaText 2 3 5 2" xfId="17229" xr:uid="{9691F2D2-7179-48C4-A11D-FE87F9497384}"/>
    <cellStyle name="SAPBEXchaText 2 3 5 2 2" xfId="42362" xr:uid="{400DEC04-CC66-4399-A03D-8878A1FFEB5B}"/>
    <cellStyle name="SAPBEXchaText 2 3 5 3" xfId="22341" xr:uid="{B7FC4D70-A70B-422A-8302-5425FC15E15E}"/>
    <cellStyle name="SAPBEXchaText 2 3 5 3 2" xfId="47474" xr:uid="{212097B5-A4B2-47BC-81E4-13AED6FFDEC0}"/>
    <cellStyle name="SAPBEXchaText 2 3 5 4" xfId="27526" xr:uid="{6ABC643F-69A8-4327-8353-1BA443A2AA11}"/>
    <cellStyle name="SAPBEXchaText 2 3 5 4 2" xfId="52659" xr:uid="{C406DA4C-1312-46CC-9733-56E864EC3F66}"/>
    <cellStyle name="SAPBEXchaText 2 3 5 5" xfId="35294" xr:uid="{6E66C87A-D864-46B2-A1EC-17295A005E62}"/>
    <cellStyle name="SAPBEXchaText 2 3 6" xfId="13049" xr:uid="{7C16BD9F-F9AF-492F-99B0-3DB46483191D}"/>
    <cellStyle name="SAPBEXchaText 2 3 6 2" xfId="38184" xr:uid="{E62EAC3C-76A1-4B6C-8980-46DD19768260}"/>
    <cellStyle name="SAPBEXchaText 2 3 7" xfId="13924" xr:uid="{BFB47708-2F49-4E30-94F0-60D1F171C44C}"/>
    <cellStyle name="SAPBEXchaText 2 3 7 2" xfId="39058" xr:uid="{CBE16F35-FF5D-4CA0-B113-CF7427933CBD}"/>
    <cellStyle name="SAPBEXchaText 2 3 8" xfId="30514" xr:uid="{84E8D08D-E266-4001-8D7D-B97C46CF78F6}"/>
    <cellStyle name="SAPBEXchaText 2 3 9" xfId="5015" xr:uid="{22BCAB11-993F-4FCF-835A-242C5CD4D7FE}"/>
    <cellStyle name="SAPBEXchaText 2 4" xfId="3749" xr:uid="{12DF6A55-732F-4608-9F3C-9AB804FDCE61}"/>
    <cellStyle name="SAPBEXchaText 2 4 10" xfId="6700" xr:uid="{E05F3D45-28A7-44E5-9DE3-EE545E0D68E4}"/>
    <cellStyle name="SAPBEXchaText 2 4 2" xfId="9573" xr:uid="{D35DB02A-AF65-401D-BC2B-464EFCA29C08}"/>
    <cellStyle name="SAPBEXchaText 2 4 2 2" xfId="16653" xr:uid="{EA131C41-8742-449B-80F8-D1F482118D54}"/>
    <cellStyle name="SAPBEXchaText 2 4 2 2 2" xfId="41786" xr:uid="{653C6814-4FE1-4822-9F98-A7A2E3B57C93}"/>
    <cellStyle name="SAPBEXchaText 2 4 2 3" xfId="21765" xr:uid="{8730A90B-CC5D-4A50-8D3D-9C361A3D7F75}"/>
    <cellStyle name="SAPBEXchaText 2 4 2 3 2" xfId="46898" xr:uid="{1AADC2BF-083A-4ED3-B1F5-1DE84FB8A366}"/>
    <cellStyle name="SAPBEXchaText 2 4 2 4" xfId="26954" xr:uid="{F1B14220-80C3-4EEB-94A2-2D9A1E9F2511}"/>
    <cellStyle name="SAPBEXchaText 2 4 2 4 2" xfId="52087" xr:uid="{F4D391E7-45DE-472E-86F3-401EB6D4F839}"/>
    <cellStyle name="SAPBEXchaText 2 4 2 5" xfId="34715" xr:uid="{5E47FF27-293F-41F9-A9BE-DEA43CE44F8B}"/>
    <cellStyle name="SAPBEXchaText 2 4 3" xfId="10681" xr:uid="{8EBFAD5A-A640-4C60-9B59-FE827A2556FA}"/>
    <cellStyle name="SAPBEXchaText 2 4 3 2" xfId="17757" xr:uid="{E4B4D162-9955-47EF-B1C4-793358095CEB}"/>
    <cellStyle name="SAPBEXchaText 2 4 3 2 2" xfId="42890" xr:uid="{662D98E3-F05D-4F35-AFCA-3C87F885BABD}"/>
    <cellStyle name="SAPBEXchaText 2 4 3 3" xfId="22869" xr:uid="{4FA6A8D2-890B-4F68-A34F-5AEB0AA84C08}"/>
    <cellStyle name="SAPBEXchaText 2 4 3 3 2" xfId="48002" xr:uid="{AFCAA462-A377-42F1-9028-71EAA078AE48}"/>
    <cellStyle name="SAPBEXchaText 2 4 3 4" xfId="28054" xr:uid="{975DDED7-67FB-4745-BE8D-DBF6EC52846F}"/>
    <cellStyle name="SAPBEXchaText 2 4 3 4 2" xfId="53187" xr:uid="{FD88CDEB-4EC4-4625-92D6-052A540D9BA5}"/>
    <cellStyle name="SAPBEXchaText 2 4 3 5" xfId="35822" xr:uid="{5E2CFDB7-C21F-45E7-A1E2-EA350D1A1F00}"/>
    <cellStyle name="SAPBEXchaText 2 4 4" xfId="11434" xr:uid="{0B5B1EED-C3F6-44A4-85A0-80E9279BCC78}"/>
    <cellStyle name="SAPBEXchaText 2 4 4 2" xfId="18508" xr:uid="{F4C9ADB4-47F0-46E9-956E-4576632981A8}"/>
    <cellStyle name="SAPBEXchaText 2 4 4 2 2" xfId="43641" xr:uid="{598264E2-8736-4426-9F54-B2945295A22C}"/>
    <cellStyle name="SAPBEXchaText 2 4 4 3" xfId="23620" xr:uid="{3D6C0125-3825-4D09-B921-4F5048A24926}"/>
    <cellStyle name="SAPBEXchaText 2 4 4 3 2" xfId="48753" xr:uid="{68D17747-89BF-4C62-AF98-3E0115466325}"/>
    <cellStyle name="SAPBEXchaText 2 4 4 4" xfId="28805" xr:uid="{058A0E64-012D-48B3-812B-97A3DB074A23}"/>
    <cellStyle name="SAPBEXchaText 2 4 4 4 2" xfId="53938" xr:uid="{9770CC00-37BB-499A-804A-7D50AD808360}"/>
    <cellStyle name="SAPBEXchaText 2 4 4 5" xfId="36573" xr:uid="{F54F7222-28DC-443C-8B1A-DABCCA6E6CBC}"/>
    <cellStyle name="SAPBEXchaText 2 4 5" xfId="12081" xr:uid="{A80261BD-0432-4D15-B4E4-0C31D6B5F0D4}"/>
    <cellStyle name="SAPBEXchaText 2 4 5 2" xfId="19155" xr:uid="{66907921-DDCE-4891-8B0D-856FDA408631}"/>
    <cellStyle name="SAPBEXchaText 2 4 5 2 2" xfId="44288" xr:uid="{238118F9-C2B1-424C-BB82-E8F327B7C4BA}"/>
    <cellStyle name="SAPBEXchaText 2 4 5 3" xfId="24267" xr:uid="{7E2047B7-67A0-4D04-BBB0-3B54BB7B0648}"/>
    <cellStyle name="SAPBEXchaText 2 4 5 3 2" xfId="49400" xr:uid="{B71D06BE-077C-4B63-9348-80C367FF8665}"/>
    <cellStyle name="SAPBEXchaText 2 4 5 4" xfId="29452" xr:uid="{87EB0915-C9BA-47E0-8FFD-F74266B7A450}"/>
    <cellStyle name="SAPBEXchaText 2 4 5 4 2" xfId="54585" xr:uid="{B7E9734B-7387-4F11-B9DB-F76312B0F9FC}"/>
    <cellStyle name="SAPBEXchaText 2 4 5 5" xfId="37220" xr:uid="{E7898E1E-A656-44AC-B3CE-4BE06D0009CB}"/>
    <cellStyle name="SAPBEXchaText 2 4 6" xfId="14133" xr:uid="{6BCA049C-434F-4928-B0E4-A49708E1C848}"/>
    <cellStyle name="SAPBEXchaText 2 4 6 2" xfId="39266" xr:uid="{CB9508CD-455B-4848-BF89-8F12910BECBF}"/>
    <cellStyle name="SAPBEXchaText 2 4 7" xfId="19384" xr:uid="{3B65D852-5ADE-4ED5-94EE-BF7248375772}"/>
    <cellStyle name="SAPBEXchaText 2 4 7 2" xfId="44517" xr:uid="{4949BA5D-564B-4FE6-8999-379F7B8CB44C}"/>
    <cellStyle name="SAPBEXchaText 2 4 8" xfId="24724" xr:uid="{AA39ADDA-1AF2-42C2-9B78-8CA0E8B40899}"/>
    <cellStyle name="SAPBEXchaText 2 4 8 2" xfId="49857" xr:uid="{F386DE10-2AF4-45F6-9C4F-73F93FEFC1A0}"/>
    <cellStyle name="SAPBEXchaText 2 4 9" xfId="31856" xr:uid="{6113E760-52D8-485D-A804-A88286CA8DDF}"/>
    <cellStyle name="SAPBEXchaText 2 5" xfId="3996" xr:uid="{3094C128-953A-4707-80D9-AA6E0795EF92}"/>
    <cellStyle name="SAPBEXchaText 2 5 10" xfId="6261" xr:uid="{423C6851-76BD-4F45-A98A-A282AACA9BCB}"/>
    <cellStyle name="SAPBEXchaText 2 5 2" xfId="9129" xr:uid="{D9BAD5BB-ED4C-4945-AB2B-EAE880B67ECE}"/>
    <cellStyle name="SAPBEXchaText 2 5 2 2" xfId="16301" xr:uid="{6CB22035-11A3-47D4-9911-32A9B2F6D839}"/>
    <cellStyle name="SAPBEXchaText 2 5 2 2 2" xfId="41434" xr:uid="{73BA5867-2B28-4332-9936-C13545E2A00F}"/>
    <cellStyle name="SAPBEXchaText 2 5 2 3" xfId="21441" xr:uid="{981AB1CC-A9CF-4FDD-8F0C-D9EEA19248B3}"/>
    <cellStyle name="SAPBEXchaText 2 5 2 3 2" xfId="46574" xr:uid="{DCA86ABA-283B-4F2B-9F60-203331A0A8B6}"/>
    <cellStyle name="SAPBEXchaText 2 5 2 4" xfId="26655" xr:uid="{E78C6C1B-2824-4C99-9975-CEACB1A8BC20}"/>
    <cellStyle name="SAPBEXchaText 2 5 2 4 2" xfId="51788" xr:uid="{A0136592-B243-47B3-A009-60E745B7B5D7}"/>
    <cellStyle name="SAPBEXchaText 2 5 2 5" xfId="34271" xr:uid="{81C9765D-F5E0-4389-990B-30CF8A3098AE}"/>
    <cellStyle name="SAPBEXchaText 2 5 3" xfId="10358" xr:uid="{1904ADF9-50FD-4B3D-9302-5226154CC4A5}"/>
    <cellStyle name="SAPBEXchaText 2 5 3 2" xfId="17434" xr:uid="{E309AE73-4B45-4A96-B3E6-866928BCB5CC}"/>
    <cellStyle name="SAPBEXchaText 2 5 3 2 2" xfId="42567" xr:uid="{7DFACD3A-1013-46F3-B0F7-97A7658483DD}"/>
    <cellStyle name="SAPBEXchaText 2 5 3 3" xfId="22546" xr:uid="{0443649C-E9FE-4F5B-88A5-EF4174E95511}"/>
    <cellStyle name="SAPBEXchaText 2 5 3 3 2" xfId="47679" xr:uid="{440311E0-A793-4A7E-B0B7-68A45DB223F9}"/>
    <cellStyle name="SAPBEXchaText 2 5 3 4" xfId="27731" xr:uid="{70AF1AC6-01F3-48B2-814D-E7D1520EC7E0}"/>
    <cellStyle name="SAPBEXchaText 2 5 3 4 2" xfId="52864" xr:uid="{0823B7A9-6DFA-4639-89B9-5C72692F1120}"/>
    <cellStyle name="SAPBEXchaText 2 5 3 5" xfId="35499" xr:uid="{8A5CDDE0-5DDA-4C90-8541-4F070CE34CB7}"/>
    <cellStyle name="SAPBEXchaText 2 5 4" xfId="11130" xr:uid="{369A478D-0A86-49B4-84B9-1DBCC183CD78}"/>
    <cellStyle name="SAPBEXchaText 2 5 4 2" xfId="18205" xr:uid="{35CD1F07-1AE4-4975-B08B-609BA1CE1B7E}"/>
    <cellStyle name="SAPBEXchaText 2 5 4 2 2" xfId="43338" xr:uid="{CA22A685-C31F-4209-87AC-8BD00763900F}"/>
    <cellStyle name="SAPBEXchaText 2 5 4 3" xfId="23317" xr:uid="{9E71F7CE-4E19-4F8F-A20B-D1A76C0E2384}"/>
    <cellStyle name="SAPBEXchaText 2 5 4 3 2" xfId="48450" xr:uid="{20DF6639-1D3A-4D8C-902B-BE1B1D13896B}"/>
    <cellStyle name="SAPBEXchaText 2 5 4 4" xfId="28502" xr:uid="{DCCA71F3-A06C-416F-A975-2CF283215417}"/>
    <cellStyle name="SAPBEXchaText 2 5 4 4 2" xfId="53635" xr:uid="{70DD01A4-F6BB-49F1-B3FF-070C8DA2D1CD}"/>
    <cellStyle name="SAPBEXchaText 2 5 4 5" xfId="36270" xr:uid="{5A272A2F-A110-4C6B-B87C-C0BB24F3E1F3}"/>
    <cellStyle name="SAPBEXchaText 2 5 5" xfId="11804" xr:uid="{0F8EF701-785E-4449-89AD-3BB60C31D2E3}"/>
    <cellStyle name="SAPBEXchaText 2 5 5 2" xfId="18878" xr:uid="{4811029E-4059-43E3-8BAC-96003A19B4FD}"/>
    <cellStyle name="SAPBEXchaText 2 5 5 2 2" xfId="44011" xr:uid="{FAB7FA92-A45E-45D2-ABA5-68074FD0E7EF}"/>
    <cellStyle name="SAPBEXchaText 2 5 5 3" xfId="23990" xr:uid="{FB688532-6256-4352-AD12-277478B146F4}"/>
    <cellStyle name="SAPBEXchaText 2 5 5 3 2" xfId="49123" xr:uid="{6A93A683-1DCB-42AE-A234-05637F30345B}"/>
    <cellStyle name="SAPBEXchaText 2 5 5 4" xfId="29175" xr:uid="{A5F12575-B241-4791-9406-38C8202ECFEF}"/>
    <cellStyle name="SAPBEXchaText 2 5 5 4 2" xfId="54308" xr:uid="{E3D910B0-2BB5-4526-AAF6-8AC318C3C2C3}"/>
    <cellStyle name="SAPBEXchaText 2 5 5 5" xfId="36943" xr:uid="{0C4C024F-7309-4FA1-B104-B5001CD61513}"/>
    <cellStyle name="SAPBEXchaText 2 5 6" xfId="13861" xr:uid="{C8AE93D5-447B-4B17-B409-BF9458CA9CA4}"/>
    <cellStyle name="SAPBEXchaText 2 5 6 2" xfId="38995" xr:uid="{6FD709B4-3860-4CC3-9356-F614A7155740}"/>
    <cellStyle name="SAPBEXchaText 2 5 7" xfId="13059" xr:uid="{F9680F68-9753-4B78-9FEC-44B680B38463}"/>
    <cellStyle name="SAPBEXchaText 2 5 7 2" xfId="38194" xr:uid="{FE0C605D-8E31-4B53-A57B-FF13FFA0D5D5}"/>
    <cellStyle name="SAPBEXchaText 2 5 8" xfId="13821" xr:uid="{B9E5E858-A6FE-448F-9A8A-3005562F2C4C}"/>
    <cellStyle name="SAPBEXchaText 2 5 8 2" xfId="38955" xr:uid="{AA783253-1596-42C8-8C85-EA4A49764176}"/>
    <cellStyle name="SAPBEXchaText 2 5 9" xfId="31429" xr:uid="{6F530B33-DED4-4BE9-B81F-A2AAC6FF2BB2}"/>
    <cellStyle name="SAPBEXchaText 2 6" xfId="3840" xr:uid="{6A92C813-8530-4F32-9411-E3876D468874}"/>
    <cellStyle name="SAPBEXchaText 2 6 10" xfId="6637" xr:uid="{E1AA3A30-18E9-4EFC-9A6D-4A214E0A5FE1}"/>
    <cellStyle name="SAPBEXchaText 2 6 2" xfId="9511" xr:uid="{26B0F7BD-EA0C-4342-8711-9BD22857ACEE}"/>
    <cellStyle name="SAPBEXchaText 2 6 2 2" xfId="16592" xr:uid="{D15A4F3E-70C1-4966-87BA-14A2D731F4CD}"/>
    <cellStyle name="SAPBEXchaText 2 6 2 2 2" xfId="41725" xr:uid="{5C556912-D879-4C09-AC94-58139B406DCA}"/>
    <cellStyle name="SAPBEXchaText 2 6 2 3" xfId="21705" xr:uid="{D8243186-F058-4A2A-AE64-6F2E02C7E2DD}"/>
    <cellStyle name="SAPBEXchaText 2 6 2 3 2" xfId="46838" xr:uid="{66B89C2C-FFDE-4600-BCD7-CC03FD79AD48}"/>
    <cellStyle name="SAPBEXchaText 2 6 2 4" xfId="26894" xr:uid="{0B724C36-6A19-4F8D-BBDB-CB4B426D2BD1}"/>
    <cellStyle name="SAPBEXchaText 2 6 2 4 2" xfId="52027" xr:uid="{190407CF-082D-4AB6-9F74-BA77C2684DC2}"/>
    <cellStyle name="SAPBEXchaText 2 6 2 5" xfId="34653" xr:uid="{D6E0A4BB-349B-4D38-A306-47B77AEFFC88}"/>
    <cellStyle name="SAPBEXchaText 2 6 3" xfId="10622" xr:uid="{EA746206-BBF8-44BA-9390-ADF610FA349A}"/>
    <cellStyle name="SAPBEXchaText 2 6 3 2" xfId="17698" xr:uid="{C4F425A2-2E53-42C9-97BF-F74ECD8A6FA2}"/>
    <cellStyle name="SAPBEXchaText 2 6 3 2 2" xfId="42831" xr:uid="{073A7F6C-552A-4426-8204-AA973256FD46}"/>
    <cellStyle name="SAPBEXchaText 2 6 3 3" xfId="22810" xr:uid="{3ABD5001-6743-4B50-801F-FD865128FF08}"/>
    <cellStyle name="SAPBEXchaText 2 6 3 3 2" xfId="47943" xr:uid="{B9E1B99A-7AEC-4C7E-916E-4E4DCA32F686}"/>
    <cellStyle name="SAPBEXchaText 2 6 3 4" xfId="27995" xr:uid="{D3ECFDFB-F1CC-4D6F-9BAA-2844751570FD}"/>
    <cellStyle name="SAPBEXchaText 2 6 3 4 2" xfId="53128" xr:uid="{B0B29514-8BE0-43F6-B1C1-1D638D9C465C}"/>
    <cellStyle name="SAPBEXchaText 2 6 3 5" xfId="35763" xr:uid="{7C15EB72-4357-470E-B1DB-D3ED9CD35CC4}"/>
    <cellStyle name="SAPBEXchaText 2 6 4" xfId="11376" xr:uid="{CB74B7AA-49DE-4315-9682-2A39EA3AB143}"/>
    <cellStyle name="SAPBEXchaText 2 6 4 2" xfId="18450" xr:uid="{844E0464-B5BB-496F-8975-9E6063A1C824}"/>
    <cellStyle name="SAPBEXchaText 2 6 4 2 2" xfId="43583" xr:uid="{3952B718-E247-4214-8923-5DF4E262210D}"/>
    <cellStyle name="SAPBEXchaText 2 6 4 3" xfId="23562" xr:uid="{EDB01649-1C13-418A-9E5B-DC9913F1FA19}"/>
    <cellStyle name="SAPBEXchaText 2 6 4 3 2" xfId="48695" xr:uid="{A687A2F9-4045-4CD5-B042-DEC691DB0C91}"/>
    <cellStyle name="SAPBEXchaText 2 6 4 4" xfId="28747" xr:uid="{E24EDBB8-8F22-4B3E-B6DD-01484526DD3B}"/>
    <cellStyle name="SAPBEXchaText 2 6 4 4 2" xfId="53880" xr:uid="{F28CB2D4-8026-488A-8692-9F1B318B592F}"/>
    <cellStyle name="SAPBEXchaText 2 6 4 5" xfId="36515" xr:uid="{035BAD4B-B085-4D38-85BC-B32F1C5909AB}"/>
    <cellStyle name="SAPBEXchaText 2 6 5" xfId="12023" xr:uid="{DB3624D2-5CE3-40C4-B893-EEFF71EFA266}"/>
    <cellStyle name="SAPBEXchaText 2 6 5 2" xfId="19097" xr:uid="{B8ACF3C2-7C99-4556-94A7-94EF97150AF7}"/>
    <cellStyle name="SAPBEXchaText 2 6 5 2 2" xfId="44230" xr:uid="{78F3A35B-630B-4102-87F6-67A83DB469B7}"/>
    <cellStyle name="SAPBEXchaText 2 6 5 3" xfId="24209" xr:uid="{2C790DF1-34F1-4C3C-A64E-1806A37230BD}"/>
    <cellStyle name="SAPBEXchaText 2 6 5 3 2" xfId="49342" xr:uid="{CF363B7E-60FD-4D69-AFAE-0A329220C57B}"/>
    <cellStyle name="SAPBEXchaText 2 6 5 4" xfId="29394" xr:uid="{5D0A0128-15DC-4E85-8398-A8F71C4FCCCD}"/>
    <cellStyle name="SAPBEXchaText 2 6 5 4 2" xfId="54527" xr:uid="{B8F7246A-D13D-4EC3-B5A8-AE00C094B22C}"/>
    <cellStyle name="SAPBEXchaText 2 6 5 5" xfId="37162" xr:uid="{92440582-FF33-47F5-9B28-1C161413185E}"/>
    <cellStyle name="SAPBEXchaText 2 6 6" xfId="14076" xr:uid="{B7445756-5163-4F6E-BCD8-6068B88A4F62}"/>
    <cellStyle name="SAPBEXchaText 2 6 6 2" xfId="39209" xr:uid="{456BDCC7-CE68-4AE7-B0BC-BA99C4F327E4}"/>
    <cellStyle name="SAPBEXchaText 2 6 7" xfId="13084" xr:uid="{007DFC6B-914F-41B9-AE4C-5CE3BA4C6EC7}"/>
    <cellStyle name="SAPBEXchaText 2 6 7 2" xfId="38219" xr:uid="{DC177940-DAB6-4A87-8252-0C3B89135D69}"/>
    <cellStyle name="SAPBEXchaText 2 6 8" xfId="24666" xr:uid="{6683C451-4872-4B4C-A53A-3C9E64B49454}"/>
    <cellStyle name="SAPBEXchaText 2 6 8 2" xfId="49799" xr:uid="{B7852AB0-4EA9-4FA6-8F4D-AF705199DD80}"/>
    <cellStyle name="SAPBEXchaText 2 6 9" xfId="31796" xr:uid="{405C2C11-9D59-469C-97C8-10E067013F08}"/>
    <cellStyle name="SAPBEXchaText 2 7" xfId="3206" xr:uid="{71BBDEE4-1C88-43C6-988D-C82CD34D3444}"/>
    <cellStyle name="SAPBEXchaText 2 7 10" xfId="6733" xr:uid="{2C929B44-9F71-4CA3-9C5B-10BCFBDE8378}"/>
    <cellStyle name="SAPBEXchaText 2 7 2" xfId="9606" xr:uid="{ED556C3B-F00C-4763-AFF6-1A141C0BC36E}"/>
    <cellStyle name="SAPBEXchaText 2 7 2 2" xfId="16686" xr:uid="{177B0BCA-9D67-4A96-87A9-36863322C3F6}"/>
    <cellStyle name="SAPBEXchaText 2 7 2 2 2" xfId="41819" xr:uid="{B8BD8827-7747-4821-B953-ACBE32ECF9F9}"/>
    <cellStyle name="SAPBEXchaText 2 7 2 3" xfId="21798" xr:uid="{CC4FB9AD-97A2-4193-9E0A-98EF95409C7B}"/>
    <cellStyle name="SAPBEXchaText 2 7 2 3 2" xfId="46931" xr:uid="{D3FAD0CF-066A-47BD-A019-07AAFAA3D4CE}"/>
    <cellStyle name="SAPBEXchaText 2 7 2 4" xfId="26987" xr:uid="{E00A066D-4CD8-431D-9CE2-75BF7A77EE85}"/>
    <cellStyle name="SAPBEXchaText 2 7 2 4 2" xfId="52120" xr:uid="{2DA17B75-8858-4B90-B49E-DB1D430BFC07}"/>
    <cellStyle name="SAPBEXchaText 2 7 2 5" xfId="34748" xr:uid="{9AEF8CE7-878C-4A15-A243-A55B265D2BFC}"/>
    <cellStyle name="SAPBEXchaText 2 7 3" xfId="10714" xr:uid="{1FEA0F16-74B5-4694-ABE7-63D9F7C09440}"/>
    <cellStyle name="SAPBEXchaText 2 7 3 2" xfId="17790" xr:uid="{DB4B2AC0-686F-425A-AFC6-073402ED05C3}"/>
    <cellStyle name="SAPBEXchaText 2 7 3 2 2" xfId="42923" xr:uid="{633296D8-73BF-4B3C-B266-F2BD9A5C9619}"/>
    <cellStyle name="SAPBEXchaText 2 7 3 3" xfId="22902" xr:uid="{06637AFC-5AE1-41E1-A4E2-11D475D7D1F2}"/>
    <cellStyle name="SAPBEXchaText 2 7 3 3 2" xfId="48035" xr:uid="{0B96A0F8-1069-4F6E-B575-2F77B9BDDF01}"/>
    <cellStyle name="SAPBEXchaText 2 7 3 4" xfId="28087" xr:uid="{C444A0D6-D12E-4704-ADDB-417A2F64162E}"/>
    <cellStyle name="SAPBEXchaText 2 7 3 4 2" xfId="53220" xr:uid="{0097EDC8-CA6E-4175-A26C-D59DF8C4DC6A}"/>
    <cellStyle name="SAPBEXchaText 2 7 3 5" xfId="35855" xr:uid="{395B4290-0925-4613-88CF-F2A748028094}"/>
    <cellStyle name="SAPBEXchaText 2 7 4" xfId="11467" xr:uid="{002806B6-7427-40DB-9649-EB7BA368D63D}"/>
    <cellStyle name="SAPBEXchaText 2 7 4 2" xfId="18541" xr:uid="{F9949035-455A-4F68-8FA6-0CAE50039C3B}"/>
    <cellStyle name="SAPBEXchaText 2 7 4 2 2" xfId="43674" xr:uid="{1CC67A90-02C5-48A8-BA52-3083991282F9}"/>
    <cellStyle name="SAPBEXchaText 2 7 4 3" xfId="23653" xr:uid="{715EC601-018B-4976-B4C6-EEF7270D0D21}"/>
    <cellStyle name="SAPBEXchaText 2 7 4 3 2" xfId="48786" xr:uid="{2E18DC76-75C8-4E13-8FAE-FD7B498FC3C2}"/>
    <cellStyle name="SAPBEXchaText 2 7 4 4" xfId="28838" xr:uid="{5798FD0D-4339-4057-B433-EF272C0B6170}"/>
    <cellStyle name="SAPBEXchaText 2 7 4 4 2" xfId="53971" xr:uid="{8FCB2CAA-A7F8-4775-BC72-B6B5FA88481D}"/>
    <cellStyle name="SAPBEXchaText 2 7 4 5" xfId="36606" xr:uid="{0FF6CAF7-30BC-44F6-8AB2-1917642412BE}"/>
    <cellStyle name="SAPBEXchaText 2 7 5" xfId="12114" xr:uid="{C54DA640-5A57-4A21-ADBA-DF51819FB513}"/>
    <cellStyle name="SAPBEXchaText 2 7 5 2" xfId="19188" xr:uid="{A08AA4AA-6FF5-4E97-9CB1-2EA5EA0E6879}"/>
    <cellStyle name="SAPBEXchaText 2 7 5 2 2" xfId="44321" xr:uid="{C1C58E1A-5163-4577-A98D-2D0BCF45B4F4}"/>
    <cellStyle name="SAPBEXchaText 2 7 5 3" xfId="24300" xr:uid="{29F92544-CA00-4EE8-BF71-1743D90A3DF7}"/>
    <cellStyle name="SAPBEXchaText 2 7 5 3 2" xfId="49433" xr:uid="{0BD6AB0B-7E9F-40F3-B12A-014B850EAC0E}"/>
    <cellStyle name="SAPBEXchaText 2 7 5 4" xfId="29485" xr:uid="{2A88158E-EA55-4D3A-A16F-12A488D3F5FD}"/>
    <cellStyle name="SAPBEXchaText 2 7 5 4 2" xfId="54618" xr:uid="{9E9E9582-1252-4B75-A3A7-4463F05B8B0B}"/>
    <cellStyle name="SAPBEXchaText 2 7 5 5" xfId="37253" xr:uid="{D392D5C3-9A89-4CCC-B592-0E93A7536F69}"/>
    <cellStyle name="SAPBEXchaText 2 7 6" xfId="14160" xr:uid="{A084FC6B-836B-4CC9-BC4E-34015E835B7F}"/>
    <cellStyle name="SAPBEXchaText 2 7 6 2" xfId="39293" xr:uid="{6173B903-74BC-4061-ABB1-432A1C6F143E}"/>
    <cellStyle name="SAPBEXchaText 2 7 7" xfId="19417" xr:uid="{37D306F0-DB9E-488D-B6E8-5D19BBC51B5E}"/>
    <cellStyle name="SAPBEXchaText 2 7 7 2" xfId="44550" xr:uid="{B6F77277-1F4B-4B11-8488-369D28B5A270}"/>
    <cellStyle name="SAPBEXchaText 2 7 8" xfId="24757" xr:uid="{0C7D81DD-5F6D-463E-8952-D4E977185D10}"/>
    <cellStyle name="SAPBEXchaText 2 7 8 2" xfId="49890" xr:uid="{91A38441-D59C-4AA7-A0B1-D2EA788D73B8}"/>
    <cellStyle name="SAPBEXchaText 2 7 9" xfId="31889" xr:uid="{0CC421BA-1737-4031-8D66-12028CE359AD}"/>
    <cellStyle name="SAPBEXchaText 2 8" xfId="3009" xr:uid="{C453D7D6-E4E0-4E14-AE49-D7234EDE5463}"/>
    <cellStyle name="SAPBEXchaText 2 8 2" xfId="14902" xr:uid="{2FF4CC45-B28D-4C6A-91F4-E2ECC5A1780C}"/>
    <cellStyle name="SAPBEXchaText 2 8 2 2" xfId="40035" xr:uid="{8D57CE3E-A49F-49DE-8D09-4C64989D601F}"/>
    <cellStyle name="SAPBEXchaText 2 8 3" xfId="20133" xr:uid="{10536185-280D-43D1-9C0C-5BC37AECCC06}"/>
    <cellStyle name="SAPBEXchaText 2 8 3 2" xfId="45266" xr:uid="{000AEFF9-AB5F-4589-B0EC-E609710AEE00}"/>
    <cellStyle name="SAPBEXchaText 2 8 4" xfId="25456" xr:uid="{4DA7E40C-FD9E-4EFB-8139-6F26C5AA4F0B}"/>
    <cellStyle name="SAPBEXchaText 2 8 4 2" xfId="50589" xr:uid="{E03DCAFA-3972-4EDC-BE9E-E8B1457A1B68}"/>
    <cellStyle name="SAPBEXchaText 2 8 5" xfId="32638" xr:uid="{68DD5AB9-9119-46F8-930B-03F5A3F70950}"/>
    <cellStyle name="SAPBEXchaText 2 8 6" xfId="7489" xr:uid="{4E7A29A4-D71D-4CA1-80A1-AFE48ED457D0}"/>
    <cellStyle name="SAPBEXchaText 2 9" xfId="30069" xr:uid="{7F811229-A6C3-47A7-A42B-9CA609923456}"/>
    <cellStyle name="SAPBEXchaText 3" xfId="3474" xr:uid="{83EC45C3-7EEC-4F90-86D1-D217932542DF}"/>
    <cellStyle name="SAPBEXchaText 3 2" xfId="8829" xr:uid="{0A09E458-F733-46E0-9E15-97BE43866CCC}"/>
    <cellStyle name="SAPBEXchaText 3 2 2" xfId="16072" xr:uid="{64E7722D-655F-48A1-8383-1B0DAC320EE0}"/>
    <cellStyle name="SAPBEXchaText 3 2 2 2" xfId="41205" xr:uid="{5DBBF8FF-6469-46DC-A17B-E2514BE15674}"/>
    <cellStyle name="SAPBEXchaText 3 2 3" xfId="21244" xr:uid="{6540A828-55BE-4786-882E-15F6FDEF9327}"/>
    <cellStyle name="SAPBEXchaText 3 2 3 2" xfId="46377" xr:uid="{1E9CE3F2-D584-4198-8D1D-DA97C9B5913E}"/>
    <cellStyle name="SAPBEXchaText 3 2 4" xfId="26458" xr:uid="{A360E318-6B21-461E-A1B7-98CBC3D51074}"/>
    <cellStyle name="SAPBEXchaText 3 2 4 2" xfId="51591" xr:uid="{07CF364F-71AD-4166-B116-E3506886A5F7}"/>
    <cellStyle name="SAPBEXchaText 3 2 5" xfId="33971" xr:uid="{5EE6F084-568B-48AC-997E-1008DE4D4995}"/>
    <cellStyle name="SAPBEXchaText 3 3" xfId="10088" xr:uid="{879ED5B2-955F-48D3-BD1A-2B4364868745}"/>
    <cellStyle name="SAPBEXchaText 3 3 2" xfId="17164" xr:uid="{93135022-2027-40FD-81FB-9308E990AC48}"/>
    <cellStyle name="SAPBEXchaText 3 3 2 2" xfId="42297" xr:uid="{99EEBD1F-CC61-4E0B-8557-B0841640E16E}"/>
    <cellStyle name="SAPBEXchaText 3 3 3" xfId="22276" xr:uid="{7E50A96E-04D2-4345-B7FB-CA37B9AA8D2E}"/>
    <cellStyle name="SAPBEXchaText 3 3 3 2" xfId="47409" xr:uid="{7E7EE8B5-7CFB-431E-A52D-3D80A7D001C1}"/>
    <cellStyle name="SAPBEXchaText 3 3 4" xfId="27461" xr:uid="{0C7EF073-8920-4BE7-926B-3446BC92FADC}"/>
    <cellStyle name="SAPBEXchaText 3 3 4 2" xfId="52594" xr:uid="{07AB0E59-88D9-413A-8952-7957D20D2EFF}"/>
    <cellStyle name="SAPBEXchaText 3 3 5" xfId="35229" xr:uid="{51E5E562-D187-4DCE-ADA2-0EAFACCCD029}"/>
    <cellStyle name="SAPBEXchaText 3 4" xfId="10990" xr:uid="{FD8B8889-E310-4AB9-80F5-A568DEFB574A}"/>
    <cellStyle name="SAPBEXchaText 3 4 2" xfId="18065" xr:uid="{08356ACE-ADB9-4EFE-A218-8A627B6598F4}"/>
    <cellStyle name="SAPBEXchaText 3 4 2 2" xfId="43198" xr:uid="{1CF897E3-BB35-46FE-8B36-1B140B14F834}"/>
    <cellStyle name="SAPBEXchaText 3 4 3" xfId="23177" xr:uid="{3A2085F9-5993-469D-B928-6B33B3E290CA}"/>
    <cellStyle name="SAPBEXchaText 3 4 3 2" xfId="48310" xr:uid="{3DDACB7C-8243-4B4F-92BE-9DEF0C094587}"/>
    <cellStyle name="SAPBEXchaText 3 4 4" xfId="28362" xr:uid="{EE6AF052-9870-4F2D-845D-17033417D4A1}"/>
    <cellStyle name="SAPBEXchaText 3 4 4 2" xfId="53495" xr:uid="{E457886A-15E7-4420-9D62-99D1601E5146}"/>
    <cellStyle name="SAPBEXchaText 3 4 5" xfId="36130" xr:uid="{CDEA9645-F233-4E57-828B-BEA7CC6DB98A}"/>
    <cellStyle name="SAPBEXchaText 3 5" xfId="11664" xr:uid="{60E48DCF-EBA8-40E6-960A-E63AFC430C1E}"/>
    <cellStyle name="SAPBEXchaText 3 5 2" xfId="18738" xr:uid="{FD02DA4C-6AEA-4A65-A10F-89F37A2461A4}"/>
    <cellStyle name="SAPBEXchaText 3 5 2 2" xfId="43871" xr:uid="{1BDB1AEF-B3EE-4C6B-85F7-FBFE5109F75C}"/>
    <cellStyle name="SAPBEXchaText 3 5 3" xfId="23850" xr:uid="{CD1B091C-799D-4DC5-91FA-387D86B5B9DA}"/>
    <cellStyle name="SAPBEXchaText 3 5 3 2" xfId="48983" xr:uid="{6B01553E-27E0-42F6-8EB2-D15EFF921AAD}"/>
    <cellStyle name="SAPBEXchaText 3 5 4" xfId="29035" xr:uid="{D0862C67-FE2C-4B9F-99B8-C6FE0BA09C68}"/>
    <cellStyle name="SAPBEXchaText 3 5 4 2" xfId="54168" xr:uid="{E19C4DF3-3C2E-4FF3-96B5-531B90A4A36E}"/>
    <cellStyle name="SAPBEXchaText 3 5 5" xfId="36803" xr:uid="{C9F0007F-5089-43CE-8134-07EC1AB12DC1}"/>
    <cellStyle name="SAPBEXchaText 3 6" xfId="13366" xr:uid="{C447F805-592E-4C04-AA56-E4C216C1B92D}"/>
    <cellStyle name="SAPBEXchaText 3 6 2" xfId="38500" xr:uid="{94F359BE-5460-4C63-BBA1-5F48C92EEA8C}"/>
    <cellStyle name="SAPBEXchaText 3 7" xfId="16398" xr:uid="{C6B403D4-BEF8-434A-987D-05A68FC27091}"/>
    <cellStyle name="SAPBEXchaText 3 7 2" xfId="41531" xr:uid="{FE48C24E-29A4-4589-9325-C494D6FC868E}"/>
    <cellStyle name="SAPBEXchaText 3 8" xfId="31186" xr:uid="{8F0E3650-758C-492B-A8B7-982B7520A03C}"/>
    <cellStyle name="SAPBEXchaText 3 9" xfId="5898" xr:uid="{211AF950-6DF7-4646-A20A-BE335CF8172E}"/>
    <cellStyle name="SAPBEXchaText 4" xfId="3065" xr:uid="{8E0B917F-5A48-49C4-921A-CE8253F0BA5F}"/>
    <cellStyle name="SAPBEXchaText 4 2" xfId="8145" xr:uid="{09558F4C-0CE0-41FD-81DE-283645AD1008}"/>
    <cellStyle name="SAPBEXchaText 4 2 2" xfId="15483" xr:uid="{F6515813-176D-4BC7-B5A6-4B44D4F706C1}"/>
    <cellStyle name="SAPBEXchaText 4 2 2 2" xfId="40616" xr:uid="{8328240A-6CCA-4D07-A014-A6FC101CBD91}"/>
    <cellStyle name="SAPBEXchaText 4 2 3" xfId="20674" xr:uid="{70C0A55C-9DD6-445F-ADD0-C39E2BE785C6}"/>
    <cellStyle name="SAPBEXchaText 4 2 3 2" xfId="45807" xr:uid="{B2E202FE-3DDB-42EC-856B-13AC6502597A}"/>
    <cellStyle name="SAPBEXchaText 4 2 4" xfId="25991" xr:uid="{2160E71C-3459-4AF5-A498-DAEFE2FB77C9}"/>
    <cellStyle name="SAPBEXchaText 4 2 4 2" xfId="51124" xr:uid="{745513C7-33B6-4A8E-9FE9-25F5DBA3C834}"/>
    <cellStyle name="SAPBEXchaText 4 2 5" xfId="33287" xr:uid="{C1AA710A-82D5-45D0-83F7-BB3FF79DDB81}"/>
    <cellStyle name="SAPBEXchaText 4 3" xfId="7076" xr:uid="{3D393266-20F3-4B24-ABC7-23437E411192}"/>
    <cellStyle name="SAPBEXchaText 4 3 2" xfId="14499" xr:uid="{FA1F38D3-5EA2-440D-A384-E212D5A36A4B}"/>
    <cellStyle name="SAPBEXchaText 4 3 2 2" xfId="39632" xr:uid="{F581D63D-C9D0-4434-B98D-F48FAFCAB441}"/>
    <cellStyle name="SAPBEXchaText 4 3 3" xfId="19751" xr:uid="{C0E81844-52A4-425C-AA84-2F663B6DFA9D}"/>
    <cellStyle name="SAPBEXchaText 4 3 3 2" xfId="44884" xr:uid="{BBD1E1A6-376A-484F-9DCC-0E25FB2EBFAB}"/>
    <cellStyle name="SAPBEXchaText 4 3 4" xfId="25087" xr:uid="{C2903FB9-1477-48CD-964F-52CE882AC0FA}"/>
    <cellStyle name="SAPBEXchaText 4 3 4 2" xfId="50220" xr:uid="{0206ED3F-EE60-438E-ABD7-D96EA8DC5201}"/>
    <cellStyle name="SAPBEXchaText 4 3 5" xfId="32228" xr:uid="{7DCD5FC4-0810-4201-A00C-5891593D8674}"/>
    <cellStyle name="SAPBEXchaText 4 4" xfId="8943" xr:uid="{DA92D22E-A53D-43F5-B8D0-78D343B4E82F}"/>
    <cellStyle name="SAPBEXchaText 4 4 2" xfId="16144" xr:uid="{97DE154F-CF9C-43FE-BA6E-FB8F24C01211}"/>
    <cellStyle name="SAPBEXchaText 4 4 2 2" xfId="41277" xr:uid="{D468B5F6-29D9-4069-9C86-D409756EB003}"/>
    <cellStyle name="SAPBEXchaText 4 4 3" xfId="21312" xr:uid="{466E0433-31A4-4FDF-9099-6E144B869D50}"/>
    <cellStyle name="SAPBEXchaText 4 4 3 2" xfId="46445" xr:uid="{740CEC17-DE3D-449B-A655-0710638C8BDC}"/>
    <cellStyle name="SAPBEXchaText 4 4 4" xfId="26526" xr:uid="{9F612E00-D7A8-4ED1-9231-1361B37461C7}"/>
    <cellStyle name="SAPBEXchaText 4 4 4 2" xfId="51659" xr:uid="{3411FCC7-73BC-4E08-9742-EB5F094DA91F}"/>
    <cellStyle name="SAPBEXchaText 4 4 5" xfId="34085" xr:uid="{828BAC0F-3F52-4F51-AAE6-5A6E2B3963B1}"/>
    <cellStyle name="SAPBEXchaText 4 5" xfId="9068" xr:uid="{ABA7BA2C-8BE7-4960-9EDB-9F3EA0AABF90}"/>
    <cellStyle name="SAPBEXchaText 4 5 2" xfId="16242" xr:uid="{6A4EBB0C-6427-466D-B25F-B6EC650D6D6A}"/>
    <cellStyle name="SAPBEXchaText 4 5 2 2" xfId="41375" xr:uid="{AC8300A9-1491-4715-B594-DF41F397445B}"/>
    <cellStyle name="SAPBEXchaText 4 5 3" xfId="21382" xr:uid="{80589DFA-C545-4228-8862-949D33E47D2C}"/>
    <cellStyle name="SAPBEXchaText 4 5 3 2" xfId="46515" xr:uid="{54F4DC17-5844-408E-9D29-5DDE89436CFF}"/>
    <cellStyle name="SAPBEXchaText 4 5 4" xfId="26596" xr:uid="{ABD768C0-7C00-47B3-BCA9-279CB8CD99DA}"/>
    <cellStyle name="SAPBEXchaText 4 5 4 2" xfId="51729" xr:uid="{234F7AAF-D558-4785-AB61-9B444BD4C017}"/>
    <cellStyle name="SAPBEXchaText 4 5 5" xfId="34210" xr:uid="{4FE5DE14-279D-46DF-AED8-4EAFF516A191}"/>
    <cellStyle name="SAPBEXchaText 4 6" xfId="14827" xr:uid="{A7D438F0-3610-4165-A8B8-49E0ED0C9374}"/>
    <cellStyle name="SAPBEXchaText 4 6 2" xfId="39960" xr:uid="{A27EBD81-BBB5-41B9-93CC-3568B3E9AC76}"/>
    <cellStyle name="SAPBEXchaText 4 7" xfId="12922" xr:uid="{A37838F4-8E96-43AA-B844-196EEF44ACEC}"/>
    <cellStyle name="SAPBEXchaText 4 7 2" xfId="38058" xr:uid="{0F460E3C-1915-4E1B-B6FE-98118EB2922C}"/>
    <cellStyle name="SAPBEXchaText 4 8" xfId="30515" xr:uid="{C06AAB64-A30C-4879-9B33-BE02D21E1C78}"/>
    <cellStyle name="SAPBEXchaText 4 9" xfId="5016" xr:uid="{303C8CCD-2F66-4B18-8EA7-D80E57A3C375}"/>
    <cellStyle name="SAPBEXchaText 5" xfId="3134" xr:uid="{C596CCE1-2C13-4C79-B461-3C9F3E6879C8}"/>
    <cellStyle name="SAPBEXchaText 5 10" xfId="6701" xr:uid="{BBBB72AF-87AD-49C8-B788-63414B16CEC2}"/>
    <cellStyle name="SAPBEXchaText 5 2" xfId="9574" xr:uid="{F8863E5F-ED6D-427A-9513-6B1FDDD556A9}"/>
    <cellStyle name="SAPBEXchaText 5 2 2" xfId="16654" xr:uid="{8D0A46BF-B197-4C98-98B0-EC456EA61226}"/>
    <cellStyle name="SAPBEXchaText 5 2 2 2" xfId="41787" xr:uid="{DB419DB9-C73F-4AC7-A117-AD22A9161AD9}"/>
    <cellStyle name="SAPBEXchaText 5 2 3" xfId="21766" xr:uid="{42E4807D-BF6C-4D39-9A08-5A1ED900A045}"/>
    <cellStyle name="SAPBEXchaText 5 2 3 2" xfId="46899" xr:uid="{4D8E8085-DD8E-4970-851C-9F2207E30596}"/>
    <cellStyle name="SAPBEXchaText 5 2 4" xfId="26955" xr:uid="{E1D53482-DC06-406B-8574-985D2D592DA3}"/>
    <cellStyle name="SAPBEXchaText 5 2 4 2" xfId="52088" xr:uid="{F97CA897-8FF2-4269-8789-E4C63FC631AB}"/>
    <cellStyle name="SAPBEXchaText 5 2 5" xfId="34716" xr:uid="{85FD917D-F346-4EDE-82F3-86E2D7373EC0}"/>
    <cellStyle name="SAPBEXchaText 5 3" xfId="10682" xr:uid="{77B6A03E-9F17-4A42-92A5-7FCD269A5C10}"/>
    <cellStyle name="SAPBEXchaText 5 3 2" xfId="17758" xr:uid="{31E5BA39-E730-4CC6-8620-71146D0AEE52}"/>
    <cellStyle name="SAPBEXchaText 5 3 2 2" xfId="42891" xr:uid="{20EEB468-FA8D-4AE8-992D-5C25B530D528}"/>
    <cellStyle name="SAPBEXchaText 5 3 3" xfId="22870" xr:uid="{60994026-7711-407A-B645-717784DCAC54}"/>
    <cellStyle name="SAPBEXchaText 5 3 3 2" xfId="48003" xr:uid="{47C26507-EBA5-47C2-B804-D09BE601B7EA}"/>
    <cellStyle name="SAPBEXchaText 5 3 4" xfId="28055" xr:uid="{05780E3F-5265-400C-9047-DFFE598FC5E3}"/>
    <cellStyle name="SAPBEXchaText 5 3 4 2" xfId="53188" xr:uid="{060F9151-52F0-4608-A680-4C80179B2969}"/>
    <cellStyle name="SAPBEXchaText 5 3 5" xfId="35823" xr:uid="{52498100-C816-47AC-8BD1-4913FBBF732C}"/>
    <cellStyle name="SAPBEXchaText 5 4" xfId="11435" xr:uid="{A1F4E743-9246-40B8-8F3B-FE743D0E235F}"/>
    <cellStyle name="SAPBEXchaText 5 4 2" xfId="18509" xr:uid="{F2E69CCA-3E8E-449E-8307-36B96257F51A}"/>
    <cellStyle name="SAPBEXchaText 5 4 2 2" xfId="43642" xr:uid="{F2A54AB9-9579-4464-BBFA-18981B300226}"/>
    <cellStyle name="SAPBEXchaText 5 4 3" xfId="23621" xr:uid="{33A1A4CD-B8CB-4A77-92D6-06D65BFDFC89}"/>
    <cellStyle name="SAPBEXchaText 5 4 3 2" xfId="48754" xr:uid="{413957C1-7397-42B1-A352-398F7248B4B0}"/>
    <cellStyle name="SAPBEXchaText 5 4 4" xfId="28806" xr:uid="{B4607025-9074-4689-A463-6AB2C80F4A8C}"/>
    <cellStyle name="SAPBEXchaText 5 4 4 2" xfId="53939" xr:uid="{87BA8ADA-9EF6-4094-8183-A5D4F5306240}"/>
    <cellStyle name="SAPBEXchaText 5 4 5" xfId="36574" xr:uid="{C5C60237-A522-4A86-B3B9-69A74D143C81}"/>
    <cellStyle name="SAPBEXchaText 5 5" xfId="12082" xr:uid="{1A26372C-05FD-47CD-B3CB-D1933D06B50B}"/>
    <cellStyle name="SAPBEXchaText 5 5 2" xfId="19156" xr:uid="{D9E98974-B1D9-4B23-BF97-83EEBB4BD765}"/>
    <cellStyle name="SAPBEXchaText 5 5 2 2" xfId="44289" xr:uid="{F494162C-AED8-455A-9B95-94E87B3044B6}"/>
    <cellStyle name="SAPBEXchaText 5 5 3" xfId="24268" xr:uid="{936D0971-31FF-4261-9EF6-5898F43D5C1F}"/>
    <cellStyle name="SAPBEXchaText 5 5 3 2" xfId="49401" xr:uid="{D0467CCD-44D2-468E-99C2-5735644DB0D6}"/>
    <cellStyle name="SAPBEXchaText 5 5 4" xfId="29453" xr:uid="{9F30D387-8FF0-4A5A-9784-80F7F65693D7}"/>
    <cellStyle name="SAPBEXchaText 5 5 4 2" xfId="54586" xr:uid="{46C5D387-7943-41FF-812F-2E902CE07BAD}"/>
    <cellStyle name="SAPBEXchaText 5 5 5" xfId="37221" xr:uid="{097BD35B-BAFC-46A0-88FC-909D6F1F4857}"/>
    <cellStyle name="SAPBEXchaText 5 6" xfId="14134" xr:uid="{58513B92-79C9-4D3A-85D3-496F371BAF97}"/>
    <cellStyle name="SAPBEXchaText 5 6 2" xfId="39267" xr:uid="{6EC7ABB6-F9AF-4170-AE93-EC0AF7A52F07}"/>
    <cellStyle name="SAPBEXchaText 5 7" xfId="19385" xr:uid="{09AA9D13-4E20-4F39-87BB-F7962D7A9C4F}"/>
    <cellStyle name="SAPBEXchaText 5 7 2" xfId="44518" xr:uid="{1DBD1ED0-8FCF-4ED5-836E-9D6399917C5B}"/>
    <cellStyle name="SAPBEXchaText 5 8" xfId="24725" xr:uid="{0911623E-28D4-4AAB-B17A-2996F677F0AC}"/>
    <cellStyle name="SAPBEXchaText 5 8 2" xfId="49858" xr:uid="{3A5F6FC1-C323-4929-B2B1-A63500FC4F67}"/>
    <cellStyle name="SAPBEXchaText 5 9" xfId="31857" xr:uid="{349C43D7-E61B-4206-AF66-5FE3C772FEA5}"/>
    <cellStyle name="SAPBEXchaText 6" xfId="2949" xr:uid="{FCBB9E1C-D316-49DA-BDEB-A532E9E5EDCE}"/>
    <cellStyle name="SAPBEXchaText 6 10" xfId="6262" xr:uid="{1036D33E-0FB5-45AB-8B89-0B5B32D66D68}"/>
    <cellStyle name="SAPBEXchaText 6 2" xfId="9130" xr:uid="{B4A31FFE-0D6D-43FA-8B17-1F1F28C2391C}"/>
    <cellStyle name="SAPBEXchaText 6 2 2" xfId="16302" xr:uid="{A2BB2DA2-131D-4F10-B8EC-B1172358880F}"/>
    <cellStyle name="SAPBEXchaText 6 2 2 2" xfId="41435" xr:uid="{47EEB2FE-6FFC-423C-AB8E-04A8658627C5}"/>
    <cellStyle name="SAPBEXchaText 6 2 3" xfId="21442" xr:uid="{934B339E-E6FF-4FBD-9002-578BA9BD41B5}"/>
    <cellStyle name="SAPBEXchaText 6 2 3 2" xfId="46575" xr:uid="{0FBF9241-D895-4837-BDE1-13F1E064458C}"/>
    <cellStyle name="SAPBEXchaText 6 2 4" xfId="26656" xr:uid="{8D939CE9-C858-40CB-BF7D-947CF3088EC0}"/>
    <cellStyle name="SAPBEXchaText 6 2 4 2" xfId="51789" xr:uid="{EB41F284-99BB-4947-8833-77882E35C035}"/>
    <cellStyle name="SAPBEXchaText 6 2 5" xfId="34272" xr:uid="{6418CFB8-9336-42AE-B9C4-0CC23E8E90E8}"/>
    <cellStyle name="SAPBEXchaText 6 3" xfId="10359" xr:uid="{7B74BE72-3E06-4477-9E78-7F8FE113C8CA}"/>
    <cellStyle name="SAPBEXchaText 6 3 2" xfId="17435" xr:uid="{4AFB663F-84CA-43D6-92D8-0947302BA2B6}"/>
    <cellStyle name="SAPBEXchaText 6 3 2 2" xfId="42568" xr:uid="{2889D4F5-696D-42AF-80A6-63FB8CBA6186}"/>
    <cellStyle name="SAPBEXchaText 6 3 3" xfId="22547" xr:uid="{1BD279BB-0A03-4C9C-8A4D-199B44F7F9E5}"/>
    <cellStyle name="SAPBEXchaText 6 3 3 2" xfId="47680" xr:uid="{681374DB-ADF4-4DA0-B53D-DBAD119E23EC}"/>
    <cellStyle name="SAPBEXchaText 6 3 4" xfId="27732" xr:uid="{F70AA928-9342-428F-B13E-7896FE112A2F}"/>
    <cellStyle name="SAPBEXchaText 6 3 4 2" xfId="52865" xr:uid="{14A62AA5-4FD1-4E2C-B098-34D39E2D486B}"/>
    <cellStyle name="SAPBEXchaText 6 3 5" xfId="35500" xr:uid="{95A3A0F7-2694-4AC9-AB45-A149D4857BA5}"/>
    <cellStyle name="SAPBEXchaText 6 4" xfId="11131" xr:uid="{9EE0A226-BBC1-450A-8C23-DDB00CCEEBC2}"/>
    <cellStyle name="SAPBEXchaText 6 4 2" xfId="18206" xr:uid="{324AB8C0-1889-417D-AE97-D4AFF316A8DE}"/>
    <cellStyle name="SAPBEXchaText 6 4 2 2" xfId="43339" xr:uid="{E37DFAD3-B820-4B61-AABC-327297B2FB70}"/>
    <cellStyle name="SAPBEXchaText 6 4 3" xfId="23318" xr:uid="{5D486C2E-BDEE-40AA-8FAF-4D9679175440}"/>
    <cellStyle name="SAPBEXchaText 6 4 3 2" xfId="48451" xr:uid="{DC66C96C-80F1-4BD9-9EB6-510E1EB89B3D}"/>
    <cellStyle name="SAPBEXchaText 6 4 4" xfId="28503" xr:uid="{B16E3B78-899E-4494-BBD5-F199ED2A9740}"/>
    <cellStyle name="SAPBEXchaText 6 4 4 2" xfId="53636" xr:uid="{20B4D3E2-CFD5-4F0F-B88A-C02D76356E98}"/>
    <cellStyle name="SAPBEXchaText 6 4 5" xfId="36271" xr:uid="{42A8A122-EE69-4327-8358-7CB364F7D7BC}"/>
    <cellStyle name="SAPBEXchaText 6 5" xfId="11805" xr:uid="{B41E2B86-A870-4B1D-A44E-01A6A9EB9A75}"/>
    <cellStyle name="SAPBEXchaText 6 5 2" xfId="18879" xr:uid="{5196381A-9D42-4D04-B45C-7D2419E02087}"/>
    <cellStyle name="SAPBEXchaText 6 5 2 2" xfId="44012" xr:uid="{CD445778-8FF7-427B-8DCC-7F9F2821BC43}"/>
    <cellStyle name="SAPBEXchaText 6 5 3" xfId="23991" xr:uid="{498ADB22-702D-457A-AD4E-FE88A8742BBB}"/>
    <cellStyle name="SAPBEXchaText 6 5 3 2" xfId="49124" xr:uid="{DFD30C12-608F-4920-A3EE-42B588DED3D6}"/>
    <cellStyle name="SAPBEXchaText 6 5 4" xfId="29176" xr:uid="{BE66E9FE-FF4D-48E2-BBF4-96415230B537}"/>
    <cellStyle name="SAPBEXchaText 6 5 4 2" xfId="54309" xr:uid="{BB033A1D-E4E7-416D-94D9-FCEB77CC4BEA}"/>
    <cellStyle name="SAPBEXchaText 6 5 5" xfId="36944" xr:uid="{6C71D53F-C8DD-4644-92A5-8846DA4668C7}"/>
    <cellStyle name="SAPBEXchaText 6 6" xfId="13862" xr:uid="{BFA2AC11-87D4-46FD-B72B-2690011B9CE9}"/>
    <cellStyle name="SAPBEXchaText 6 6 2" xfId="38996" xr:uid="{5965C626-9249-4200-85F0-4E09957F16C3}"/>
    <cellStyle name="SAPBEXchaText 6 7" xfId="12574" xr:uid="{E0AB6F51-62BF-4C41-A6DC-9AFAD73E4BE0}"/>
    <cellStyle name="SAPBEXchaText 6 7 2" xfId="37712" xr:uid="{1BF5CFCC-3FEC-4770-A5F8-67D257956AE3}"/>
    <cellStyle name="SAPBEXchaText 6 8" xfId="13025" xr:uid="{F865FC6F-7AEC-43E6-BEEB-A49B979DE773}"/>
    <cellStyle name="SAPBEXchaText 6 8 2" xfId="38161" xr:uid="{D13CE635-6CE4-4DCC-A47F-A8EB2910FCB5}"/>
    <cellStyle name="SAPBEXchaText 6 9" xfId="31430" xr:uid="{A73B77C5-6F63-48E3-91B4-C3EE690A00BE}"/>
    <cellStyle name="SAPBEXchaText 7" xfId="3337" xr:uid="{A58AFBAC-9B88-4E4A-B629-57B723AE9C1C}"/>
    <cellStyle name="SAPBEXchaText 7 10" xfId="5518" xr:uid="{CEB3B264-B6BF-40A8-9ABB-165175A3B806}"/>
    <cellStyle name="SAPBEXchaText 7 2" xfId="8632" xr:uid="{1A5E20CC-E0BB-4835-8567-733D19104F1C}"/>
    <cellStyle name="SAPBEXchaText 7 2 2" xfId="15889" xr:uid="{CF5AE14F-70BA-410C-99A7-AA9EA8E23981}"/>
    <cellStyle name="SAPBEXchaText 7 2 2 2" xfId="41022" xr:uid="{BECCA278-3502-4FD3-AB7F-8A6D2BAF9AC8}"/>
    <cellStyle name="SAPBEXchaText 7 2 3" xfId="21062" xr:uid="{BE789B5E-1971-46D4-B706-91918BC811ED}"/>
    <cellStyle name="SAPBEXchaText 7 2 3 2" xfId="46195" xr:uid="{020BFCC6-7CB1-4F67-8A71-72C36D811DF4}"/>
    <cellStyle name="SAPBEXchaText 7 2 4" xfId="26275" xr:uid="{6B26BD21-F45B-4315-A896-A05D938202B5}"/>
    <cellStyle name="SAPBEXchaText 7 2 4 2" xfId="51408" xr:uid="{744514DF-45E2-4991-A657-75F63883B447}"/>
    <cellStyle name="SAPBEXchaText 7 2 5" xfId="33774" xr:uid="{31604B4C-97FF-4D09-B35C-48B5106E581A}"/>
    <cellStyle name="SAPBEXchaText 7 3" xfId="9915" xr:uid="{F2F2318A-CEE6-4C06-8EC3-F83B864C2B78}"/>
    <cellStyle name="SAPBEXchaText 7 3 2" xfId="16991" xr:uid="{B0ED4473-7A0C-48DF-A43D-3B4323F0E5EF}"/>
    <cellStyle name="SAPBEXchaText 7 3 2 2" xfId="42124" xr:uid="{F4580E87-21F0-4648-A589-1C8D4B12846D}"/>
    <cellStyle name="SAPBEXchaText 7 3 3" xfId="22103" xr:uid="{C4442134-9EA3-4509-8959-1EB2C0EE8BF5}"/>
    <cellStyle name="SAPBEXchaText 7 3 3 2" xfId="47236" xr:uid="{DE188047-2C52-44B5-8BA4-3F2CCB182F30}"/>
    <cellStyle name="SAPBEXchaText 7 3 4" xfId="27288" xr:uid="{C6459DB9-ABB1-4A2A-82DC-2C714D8C14F1}"/>
    <cellStyle name="SAPBEXchaText 7 3 4 2" xfId="52421" xr:uid="{EA1BD0A9-238B-416C-B766-581F9543D2E8}"/>
    <cellStyle name="SAPBEXchaText 7 3 5" xfId="35056" xr:uid="{620F7A47-2B1B-4CB7-A98E-9A5A1CD8FB8D}"/>
    <cellStyle name="SAPBEXchaText 7 4" xfId="7816" xr:uid="{4E05FB2D-8076-4B5B-BDCD-E7C32A102952}"/>
    <cellStyle name="SAPBEXchaText 7 4 2" xfId="15175" xr:uid="{72446524-BFBC-4D81-89FC-FD52034F89FA}"/>
    <cellStyle name="SAPBEXchaText 7 4 2 2" xfId="40308" xr:uid="{2B1E0FCB-8720-44D0-B716-577C915061DF}"/>
    <cellStyle name="SAPBEXchaText 7 4 3" xfId="20389" xr:uid="{74CB154E-3C63-44CE-9A60-8481AFEFC4A8}"/>
    <cellStyle name="SAPBEXchaText 7 4 3 2" xfId="45522" xr:uid="{D54831F7-2B7A-4FA2-82EC-CA3AF80ED4AF}"/>
    <cellStyle name="SAPBEXchaText 7 4 4" xfId="25712" xr:uid="{A310ABC6-D940-44F4-9311-D0F5029DE339}"/>
    <cellStyle name="SAPBEXchaText 7 4 4 2" xfId="50845" xr:uid="{10C67EB5-2757-4BED-B3A7-A7EE91D74B25}"/>
    <cellStyle name="SAPBEXchaText 7 4 5" xfId="32963" xr:uid="{21DD1F6A-5430-43EE-94D0-9BB6CA075A92}"/>
    <cellStyle name="SAPBEXchaText 7 5" xfId="7912" xr:uid="{277EDF8C-492B-44C5-80B0-2412150D7941}"/>
    <cellStyle name="SAPBEXchaText 7 5 2" xfId="15269" xr:uid="{37FC421C-3127-4FBF-9E75-2BB485348B48}"/>
    <cellStyle name="SAPBEXchaText 7 5 2 2" xfId="40402" xr:uid="{62039AEB-16F7-44AD-8F05-72DE1B05A2A7}"/>
    <cellStyle name="SAPBEXchaText 7 5 3" xfId="20479" xr:uid="{A413DB0C-4EE2-4DEE-9BAB-DF429E48C3E6}"/>
    <cellStyle name="SAPBEXchaText 7 5 3 2" xfId="45612" xr:uid="{FE58FF70-BC9C-4286-8E98-2B51C35C7689}"/>
    <cellStyle name="SAPBEXchaText 7 5 4" xfId="25802" xr:uid="{56C1548F-67E6-4788-A0CE-DC57D53D47E4}"/>
    <cellStyle name="SAPBEXchaText 7 5 4 2" xfId="50935" xr:uid="{412C34F4-3B32-4055-B6AC-578102FF8273}"/>
    <cellStyle name="SAPBEXchaText 7 5 5" xfId="33055" xr:uid="{28421E45-B197-4E6E-AD37-538AA45F142A}"/>
    <cellStyle name="SAPBEXchaText 7 6" xfId="13507" xr:uid="{4226586F-DB86-4F40-8205-D64B30CF2F3C}"/>
    <cellStyle name="SAPBEXchaText 7 6 2" xfId="38641" xr:uid="{65F2BC42-A85D-4709-816B-30102655F80E}"/>
    <cellStyle name="SAPBEXchaText 7 7" xfId="13393" xr:uid="{B6C2247E-A841-43BA-87BD-D7D642D0C3F4}"/>
    <cellStyle name="SAPBEXchaText 7 7 2" xfId="38527" xr:uid="{7AE59C50-B577-4B9C-BA6B-86BCB5D8AA6C}"/>
    <cellStyle name="SAPBEXchaText 7 8" xfId="13421" xr:uid="{821614E5-6B2B-4A62-82C9-1916B55609AE}"/>
    <cellStyle name="SAPBEXchaText 7 8 2" xfId="38555" xr:uid="{D977C5A0-42AE-4C30-9A1E-79140A67DB1F}"/>
    <cellStyle name="SAPBEXchaText 7 9" xfId="30985" xr:uid="{7361D78A-4C7B-4E11-BE17-0424A25EC971}"/>
    <cellStyle name="SAPBEXchaText 8" xfId="2964" xr:uid="{1EC15505-2388-4779-A2F5-92EE200471C4}"/>
    <cellStyle name="SAPBEXchaText 8 10" xfId="6732" xr:uid="{94CB6297-9F92-4D35-972D-DD091F3D3C89}"/>
    <cellStyle name="SAPBEXchaText 8 2" xfId="9605" xr:uid="{B21B2057-F30D-4E73-B421-7BED91CC358C}"/>
    <cellStyle name="SAPBEXchaText 8 2 2" xfId="16685" xr:uid="{D15214B8-B3A9-43CD-97B1-23AA27C6EE86}"/>
    <cellStyle name="SAPBEXchaText 8 2 2 2" xfId="41818" xr:uid="{9A81F1E6-1C5B-4429-A27F-4BEF1EE4A4DC}"/>
    <cellStyle name="SAPBEXchaText 8 2 3" xfId="21797" xr:uid="{0905D9DE-8826-4D2B-ADAF-23F2CBE1C6F9}"/>
    <cellStyle name="SAPBEXchaText 8 2 3 2" xfId="46930" xr:uid="{99FB3B50-B0DA-4D56-9607-173A473F568E}"/>
    <cellStyle name="SAPBEXchaText 8 2 4" xfId="26986" xr:uid="{4B3AF9B2-8FD4-4320-9160-A5753463F9A8}"/>
    <cellStyle name="SAPBEXchaText 8 2 4 2" xfId="52119" xr:uid="{075DF3DD-D5B2-4552-93DA-45B6583D9920}"/>
    <cellStyle name="SAPBEXchaText 8 2 5" xfId="34747" xr:uid="{DF56767B-1DE9-4A68-905D-97CE55564666}"/>
    <cellStyle name="SAPBEXchaText 8 3" xfId="10713" xr:uid="{F98BC512-C587-4233-BCF2-8752860FBAB1}"/>
    <cellStyle name="SAPBEXchaText 8 3 2" xfId="17789" xr:uid="{ABC316B7-E40C-4DD8-8254-43FB7A882AC1}"/>
    <cellStyle name="SAPBEXchaText 8 3 2 2" xfId="42922" xr:uid="{43F12F42-7139-4B49-8918-7721E7B0F2DC}"/>
    <cellStyle name="SAPBEXchaText 8 3 3" xfId="22901" xr:uid="{8424DC3A-5653-425B-868B-E983AA7441DE}"/>
    <cellStyle name="SAPBEXchaText 8 3 3 2" xfId="48034" xr:uid="{CCD28C58-4DCE-4F7D-AB19-43934F49A00C}"/>
    <cellStyle name="SAPBEXchaText 8 3 4" xfId="28086" xr:uid="{45100B7B-186A-4151-B467-F2DCBE49C65C}"/>
    <cellStyle name="SAPBEXchaText 8 3 4 2" xfId="53219" xr:uid="{1A6D33DE-9D2C-4874-A1E8-1905C7AB9B17}"/>
    <cellStyle name="SAPBEXchaText 8 3 5" xfId="35854" xr:uid="{2229821D-CEBB-487C-9A5D-B74198BCA9C9}"/>
    <cellStyle name="SAPBEXchaText 8 4" xfId="11466" xr:uid="{7B9A9328-3795-4BF0-9608-1F08BCACA2F6}"/>
    <cellStyle name="SAPBEXchaText 8 4 2" xfId="18540" xr:uid="{AD4BAF0B-9D55-4082-8F7A-45B9EB48C3A5}"/>
    <cellStyle name="SAPBEXchaText 8 4 2 2" xfId="43673" xr:uid="{BB8EBCE2-21E4-4CD8-8FC7-7EDC25874AB1}"/>
    <cellStyle name="SAPBEXchaText 8 4 3" xfId="23652" xr:uid="{80A87A5A-028E-4C91-B88F-CF6311CA2CB7}"/>
    <cellStyle name="SAPBEXchaText 8 4 3 2" xfId="48785" xr:uid="{9BBAE16E-EF9D-498D-930B-9A44F597C007}"/>
    <cellStyle name="SAPBEXchaText 8 4 4" xfId="28837" xr:uid="{56946669-059D-4ECF-BEEE-52A784D39B83}"/>
    <cellStyle name="SAPBEXchaText 8 4 4 2" xfId="53970" xr:uid="{C3EEDD4A-ECF1-4EEE-BEE5-DE93289B6BDE}"/>
    <cellStyle name="SAPBEXchaText 8 4 5" xfId="36605" xr:uid="{8EE99EEC-D22B-4455-87BC-A2BBDF161378}"/>
    <cellStyle name="SAPBEXchaText 8 5" xfId="12113" xr:uid="{10DD3CA6-DEC2-4798-BACC-303EBDEA2DD5}"/>
    <cellStyle name="SAPBEXchaText 8 5 2" xfId="19187" xr:uid="{49CAED4C-8BB0-47A0-BE61-3C0A8948FCE3}"/>
    <cellStyle name="SAPBEXchaText 8 5 2 2" xfId="44320" xr:uid="{C67D1C14-70B7-40BE-AB66-C350DDE5D422}"/>
    <cellStyle name="SAPBEXchaText 8 5 3" xfId="24299" xr:uid="{B63A32D7-FFDC-4973-99F8-73D842E0FD53}"/>
    <cellStyle name="SAPBEXchaText 8 5 3 2" xfId="49432" xr:uid="{2F59250E-DC11-47F3-9AEF-52B6564C719B}"/>
    <cellStyle name="SAPBEXchaText 8 5 4" xfId="29484" xr:uid="{18D8ABF9-FE0F-4EC6-AC8E-C30C960D0E9E}"/>
    <cellStyle name="SAPBEXchaText 8 5 4 2" xfId="54617" xr:uid="{58D39619-81F3-4C88-9F9A-078691C70C87}"/>
    <cellStyle name="SAPBEXchaText 8 5 5" xfId="37252" xr:uid="{6EB3A406-2FEF-4ED7-BDD7-8B4C3767FBC7}"/>
    <cellStyle name="SAPBEXchaText 8 6" xfId="14159" xr:uid="{C843CF19-60E8-4327-BE91-299FA7C6714B}"/>
    <cellStyle name="SAPBEXchaText 8 6 2" xfId="39292" xr:uid="{BBC0A34A-FB43-43F5-AB00-96F7F5076494}"/>
    <cellStyle name="SAPBEXchaText 8 7" xfId="19416" xr:uid="{80414FE4-171A-4B40-AAF0-2CE60147DD0C}"/>
    <cellStyle name="SAPBEXchaText 8 7 2" xfId="44549" xr:uid="{CF6D4462-BB2B-4BD7-8798-01B761109CFF}"/>
    <cellStyle name="SAPBEXchaText 8 8" xfId="24756" xr:uid="{3193D424-EE52-4B42-8738-345D97BE2C8C}"/>
    <cellStyle name="SAPBEXchaText 8 8 2" xfId="49889" xr:uid="{7A78FDDB-FB9C-44C4-B27D-DE28B4949B8B}"/>
    <cellStyle name="SAPBEXchaText 8 9" xfId="31888" xr:uid="{F1F9AB3C-A9F3-4B7D-814A-AC44C3ACD4C0}"/>
    <cellStyle name="SAPBEXchaText 9" xfId="3008" xr:uid="{18DAE20F-82E7-40F8-940B-3D8AC2768DD1}"/>
    <cellStyle name="SAPBEXchaText 9 2" xfId="14903" xr:uid="{EB7ED416-28F6-49EF-BC71-1DA6C9FC9A23}"/>
    <cellStyle name="SAPBEXchaText 9 2 2" xfId="40036" xr:uid="{05F82DF6-8D5F-45BC-B03E-193F82F22F55}"/>
    <cellStyle name="SAPBEXchaText 9 3" xfId="20134" xr:uid="{C170DD05-7AED-4138-B670-12B9AAFB9E74}"/>
    <cellStyle name="SAPBEXchaText 9 3 2" xfId="45267" xr:uid="{0D477150-5E8B-4155-8490-FC5D78F0F9AF}"/>
    <cellStyle name="SAPBEXchaText 9 4" xfId="25457" xr:uid="{6E70EA57-C356-4E38-A318-99B0A4372C95}"/>
    <cellStyle name="SAPBEXchaText 9 4 2" xfId="50590" xr:uid="{7CAE9EEB-63D6-4D32-86DD-62FC7B38AB98}"/>
    <cellStyle name="SAPBEXchaText 9 5" xfId="32639" xr:uid="{45FA03E5-2A30-472F-8441-6F37CFDC4735}"/>
    <cellStyle name="SAPBEXchaText 9 6" xfId="7490" xr:uid="{F94245E4-4BFC-4254-8675-34AEF39EA971}"/>
    <cellStyle name="SAPBEXexcBad7" xfId="1722" xr:uid="{00000000-0005-0000-0000-0000A4070000}"/>
    <cellStyle name="SAPBEXexcBad7 10" xfId="4674" xr:uid="{562C163C-8DB5-4BCC-82B1-5B93D52420E8}"/>
    <cellStyle name="SAPBEXexcBad7 2" xfId="1723" xr:uid="{00000000-0005-0000-0000-0000A5070000}"/>
    <cellStyle name="SAPBEXexcBad7 2 2" xfId="3477" xr:uid="{42D13980-6B35-42B5-98CE-ABF2FC28EDBD}"/>
    <cellStyle name="SAPBEXexcBad7 2 2 2" xfId="8142" xr:uid="{FF49CC5D-E477-4870-B8C7-98ABEBFA0483}"/>
    <cellStyle name="SAPBEXexcBad7 2 2 2 2" xfId="15480" xr:uid="{FF5E88EA-78B0-4F7D-891D-69E67BDD1543}"/>
    <cellStyle name="SAPBEXexcBad7 2 2 2 2 2" xfId="40613" xr:uid="{17FC247A-DEA1-4F84-AE17-1B3766ADB802}"/>
    <cellStyle name="SAPBEXexcBad7 2 2 2 3" xfId="20671" xr:uid="{AF034E5D-47CD-4D7E-8175-632C01E0F6E3}"/>
    <cellStyle name="SAPBEXexcBad7 2 2 2 3 2" xfId="45804" xr:uid="{0D21CDC0-82FF-4C6A-8BE5-A0E2BD34C613}"/>
    <cellStyle name="SAPBEXexcBad7 2 2 2 4" xfId="25988" xr:uid="{EB090DD0-1D87-49CD-B6DE-78A90DD0732E}"/>
    <cellStyle name="SAPBEXexcBad7 2 2 2 4 2" xfId="51121" xr:uid="{76D2B567-FF60-4B8F-A7F3-1B770BBFAF86}"/>
    <cellStyle name="SAPBEXexcBad7 2 2 2 5" xfId="33284" xr:uid="{CC5E7340-69AA-4CDD-988E-5CCDA90E4249}"/>
    <cellStyle name="SAPBEXexcBad7 2 2 3" xfId="7079" xr:uid="{99949504-006B-4E94-A6F7-F79BAE9CA52E}"/>
    <cellStyle name="SAPBEXexcBad7 2 2 3 2" xfId="14502" xr:uid="{454D2809-0124-4CD0-B3C8-9BE9A6948E1C}"/>
    <cellStyle name="SAPBEXexcBad7 2 2 3 2 2" xfId="39635" xr:uid="{F2CCB011-D15E-4069-8A3C-AE9B8F308950}"/>
    <cellStyle name="SAPBEXexcBad7 2 2 3 3" xfId="19754" xr:uid="{0786E755-7AC7-4CAF-B9D9-D5CD8589BD36}"/>
    <cellStyle name="SAPBEXexcBad7 2 2 3 3 2" xfId="44887" xr:uid="{209F1A86-EC07-4CEC-887B-DC8A21AA0B9F}"/>
    <cellStyle name="SAPBEXexcBad7 2 2 3 4" xfId="25090" xr:uid="{4D7C0680-20C2-420F-AB27-A30B692557C5}"/>
    <cellStyle name="SAPBEXexcBad7 2 2 3 4 2" xfId="50223" xr:uid="{E3D7DD9B-3347-4AFB-BA74-FEED817402A0}"/>
    <cellStyle name="SAPBEXexcBad7 2 2 3 5" xfId="32231" xr:uid="{8EE41411-48A2-4B1B-AD22-6FA4E43C7216}"/>
    <cellStyle name="SAPBEXexcBad7 2 2 4" xfId="10386" xr:uid="{27BFC985-E21E-48A2-ABA7-B16CA2C8A26A}"/>
    <cellStyle name="SAPBEXexcBad7 2 2 4 2" xfId="17462" xr:uid="{8C1D153E-D9AB-460F-B5BF-81F7ADDC0723}"/>
    <cellStyle name="SAPBEXexcBad7 2 2 4 2 2" xfId="42595" xr:uid="{E41242C9-E195-4D54-8262-28122C4288AB}"/>
    <cellStyle name="SAPBEXexcBad7 2 2 4 3" xfId="22574" xr:uid="{BCE4099D-042B-40A2-A05D-3703565C6AE2}"/>
    <cellStyle name="SAPBEXexcBad7 2 2 4 3 2" xfId="47707" xr:uid="{CD5CF4A9-639B-43BE-BF59-9F62BD9FFFDD}"/>
    <cellStyle name="SAPBEXexcBad7 2 2 4 4" xfId="27759" xr:uid="{682D6006-083B-4E2D-AEE9-E9125EF4CAAA}"/>
    <cellStyle name="SAPBEXexcBad7 2 2 4 4 2" xfId="52892" xr:uid="{6B00125A-F490-4B7C-B4A0-71A78D542027}"/>
    <cellStyle name="SAPBEXexcBad7 2 2 4 5" xfId="35527" xr:uid="{C1E640A1-DE4D-448C-8DF4-D5E70E729325}"/>
    <cellStyle name="SAPBEXexcBad7 2 2 5" xfId="7971" xr:uid="{38ED7E17-D8FE-4EB4-8FDB-3D465C25DF1D}"/>
    <cellStyle name="SAPBEXexcBad7 2 2 5 2" xfId="15325" xr:uid="{C4BE2B20-CC9A-43A7-8DC6-A4F4259B604F}"/>
    <cellStyle name="SAPBEXexcBad7 2 2 5 2 2" xfId="40458" xr:uid="{731112A2-6CDE-4C6F-A90A-EB5A4BE6DE78}"/>
    <cellStyle name="SAPBEXexcBad7 2 2 5 3" xfId="20530" xr:uid="{4D0C7980-DC14-4F26-9EBD-97758A1AD07F}"/>
    <cellStyle name="SAPBEXexcBad7 2 2 5 3 2" xfId="45663" xr:uid="{C9AEF3BA-DE7A-4088-A708-A8ECB83EA059}"/>
    <cellStyle name="SAPBEXexcBad7 2 2 5 4" xfId="25850" xr:uid="{C9EDB201-2C2B-41ED-9BB3-27EE31EF33F7}"/>
    <cellStyle name="SAPBEXexcBad7 2 2 5 4 2" xfId="50983" xr:uid="{54885548-9297-4253-AD6C-4AE0B90AB9E4}"/>
    <cellStyle name="SAPBEXexcBad7 2 2 5 5" xfId="33114" xr:uid="{E08E4788-124E-4B8B-8A3D-44BF7D86D4EC}"/>
    <cellStyle name="SAPBEXexcBad7 2 2 6" xfId="12841" xr:uid="{677DFA74-865D-410F-AC7E-019C977C5DA8}"/>
    <cellStyle name="SAPBEXexcBad7 2 2 6 2" xfId="37979" xr:uid="{18221D37-7532-47C8-996B-68E9F1A8D523}"/>
    <cellStyle name="SAPBEXexcBad7 2 2 7" xfId="12921" xr:uid="{2F2F0414-CE9E-4D14-A21B-E46448CFF9D7}"/>
    <cellStyle name="SAPBEXexcBad7 2 2 7 2" xfId="38057" xr:uid="{6591B988-8520-438C-A21F-969EA94F730D}"/>
    <cellStyle name="SAPBEXexcBad7 2 2 8" xfId="30512" xr:uid="{38D44B9E-5C3A-4246-823E-2CD2FA76F701}"/>
    <cellStyle name="SAPBEXexcBad7 2 2 9" xfId="5013" xr:uid="{EB90C08A-3390-4223-93DF-1BE5049B3BCA}"/>
    <cellStyle name="SAPBEXexcBad7 2 3" xfId="3803" xr:uid="{FC9B30F4-CC97-424F-9C1E-29A503BCA063}"/>
    <cellStyle name="SAPBEXexcBad7 2 3 10" xfId="5602" xr:uid="{B41312BD-F87F-435C-B37A-C549D8CB9CA4}"/>
    <cellStyle name="SAPBEXexcBad7 2 3 2" xfId="8711" xr:uid="{26590358-C18F-490A-BB24-7921F4199F69}"/>
    <cellStyle name="SAPBEXexcBad7 2 3 2 2" xfId="15968" xr:uid="{640DFC70-5A26-4640-BC78-9551D52FDF40}"/>
    <cellStyle name="SAPBEXexcBad7 2 3 2 2 2" xfId="41101" xr:uid="{77494317-5622-431C-8E35-36BBF1F56E32}"/>
    <cellStyle name="SAPBEXexcBad7 2 3 2 3" xfId="21141" xr:uid="{EB60BD16-A1C5-4D83-8BC8-DDC303A8F5F2}"/>
    <cellStyle name="SAPBEXexcBad7 2 3 2 3 2" xfId="46274" xr:uid="{D558EA29-C6A5-4161-94BC-1FD3B35D3EA3}"/>
    <cellStyle name="SAPBEXexcBad7 2 3 2 4" xfId="26354" xr:uid="{3FF119FF-D3C2-4537-A3F0-1C61AAA2FEBC}"/>
    <cellStyle name="SAPBEXexcBad7 2 3 2 4 2" xfId="51487" xr:uid="{90C5FF3B-210C-4CC2-B9E9-45B9D5D4677B}"/>
    <cellStyle name="SAPBEXexcBad7 2 3 2 5" xfId="33853" xr:uid="{6F66227E-10F5-4693-8665-74CEA5BFD0A7}"/>
    <cellStyle name="SAPBEXexcBad7 2 3 3" xfId="9994" xr:uid="{EF23626A-12DF-4DA6-B965-7AC420EAB2F1}"/>
    <cellStyle name="SAPBEXexcBad7 2 3 3 2" xfId="17070" xr:uid="{2F765C63-0B47-4733-951A-57BB62811E2C}"/>
    <cellStyle name="SAPBEXexcBad7 2 3 3 2 2" xfId="42203" xr:uid="{623A8110-2F97-4E07-9E19-CB2748727539}"/>
    <cellStyle name="SAPBEXexcBad7 2 3 3 3" xfId="22182" xr:uid="{34A3CE8F-AC02-49ED-82BF-0A602680BE91}"/>
    <cellStyle name="SAPBEXexcBad7 2 3 3 3 2" xfId="47315" xr:uid="{D795BC2F-9090-41CA-B700-CF8DC70F204F}"/>
    <cellStyle name="SAPBEXexcBad7 2 3 3 4" xfId="27367" xr:uid="{4F07FE84-A4D1-4C5D-B975-7C9B86F170A6}"/>
    <cellStyle name="SAPBEXexcBad7 2 3 3 4 2" xfId="52500" xr:uid="{6EE40969-675B-4B39-B21A-887C3958374D}"/>
    <cellStyle name="SAPBEXexcBad7 2 3 3 5" xfId="35135" xr:uid="{C9E5B361-84BE-4304-B5C3-981FAECB47D6}"/>
    <cellStyle name="SAPBEXexcBad7 2 3 4" xfId="10551" xr:uid="{B7308CC5-A019-4143-8B7F-C1F4B05F577E}"/>
    <cellStyle name="SAPBEXexcBad7 2 3 4 2" xfId="17627" xr:uid="{107ED0F2-3056-482D-8092-0EF719F4E8F6}"/>
    <cellStyle name="SAPBEXexcBad7 2 3 4 2 2" xfId="42760" xr:uid="{4B1653DD-9D01-43FB-B76D-91DC42E4B6EF}"/>
    <cellStyle name="SAPBEXexcBad7 2 3 4 3" xfId="22739" xr:uid="{BAA9E9E6-8B2E-4394-A929-682F82DA553A}"/>
    <cellStyle name="SAPBEXexcBad7 2 3 4 3 2" xfId="47872" xr:uid="{DC2CB069-4B67-42F5-9FAF-3877C524F092}"/>
    <cellStyle name="SAPBEXexcBad7 2 3 4 4" xfId="27924" xr:uid="{7772DB46-63EA-410C-BDEA-26199FFDE00F}"/>
    <cellStyle name="SAPBEXexcBad7 2 3 4 4 2" xfId="53057" xr:uid="{63EA33D3-8E8B-4FC7-8355-2F5EEAA9D13E}"/>
    <cellStyle name="SAPBEXexcBad7 2 3 4 5" xfId="35692" xr:uid="{D9CEEC21-B2F9-42E5-9CF2-4C7544A4BD35}"/>
    <cellStyle name="SAPBEXexcBad7 2 3 5" xfId="10295" xr:uid="{A83CFFF4-327D-41D4-80F4-39641FB3A13B}"/>
    <cellStyle name="SAPBEXexcBad7 2 3 5 2" xfId="17371" xr:uid="{4D8F8662-8403-4702-954B-77CB681CB417}"/>
    <cellStyle name="SAPBEXexcBad7 2 3 5 2 2" xfId="42504" xr:uid="{8740A9B9-1CBE-455F-8A0D-4855C0DE6D99}"/>
    <cellStyle name="SAPBEXexcBad7 2 3 5 3" xfId="22483" xr:uid="{E00B3A0A-23F6-427A-B91E-57C6F3DD3BB6}"/>
    <cellStyle name="SAPBEXexcBad7 2 3 5 3 2" xfId="47616" xr:uid="{D44B6713-3E8C-4639-BF64-92573ECFEB0F}"/>
    <cellStyle name="SAPBEXexcBad7 2 3 5 4" xfId="27668" xr:uid="{0506AB5A-A841-4083-A5C4-8FA1EB9F36BE}"/>
    <cellStyle name="SAPBEXexcBad7 2 3 5 4 2" xfId="52801" xr:uid="{7E09A77C-9EEA-41D4-8FDC-968AD955D450}"/>
    <cellStyle name="SAPBEXexcBad7 2 3 5 5" xfId="35436" xr:uid="{2BE8098C-A96D-4B6F-BEDB-30B98F54D92C}"/>
    <cellStyle name="SAPBEXexcBad7 2 3 6" xfId="13586" xr:uid="{F2E0B9B1-4FBE-42AC-B518-13DA99EE651B}"/>
    <cellStyle name="SAPBEXexcBad7 2 3 6 2" xfId="38720" xr:uid="{307103D4-314A-409A-95EC-58EA45E8BB32}"/>
    <cellStyle name="SAPBEXexcBad7 2 3 7" xfId="13096" xr:uid="{B1B40451-2055-48F0-8195-73EA4859037F}"/>
    <cellStyle name="SAPBEXexcBad7 2 3 7 2" xfId="38231" xr:uid="{3E518E92-D4C0-4FD9-8117-DF5C04B2EFDF}"/>
    <cellStyle name="SAPBEXexcBad7 2 3 8" xfId="20933" xr:uid="{AF495D36-6C53-4214-8BA1-36A266DF4A8E}"/>
    <cellStyle name="SAPBEXexcBad7 2 3 8 2" xfId="46066" xr:uid="{3F525A18-B240-4112-89FB-D1609479FDAF}"/>
    <cellStyle name="SAPBEXexcBad7 2 3 9" xfId="31064" xr:uid="{DFAF4770-D940-45EB-9636-BA294C475202}"/>
    <cellStyle name="SAPBEXexcBad7 2 4" xfId="4117" xr:uid="{F44782ED-A321-4D0E-AA8F-3C3103E41FC9}"/>
    <cellStyle name="SAPBEXexcBad7 2 4 10" xfId="5133" xr:uid="{56253DDD-AB0A-4C28-9C06-EADCEF736E33}"/>
    <cellStyle name="SAPBEXexcBad7 2 4 2" xfId="8262" xr:uid="{8ECE2ADB-5E22-471C-8667-C6150E73F286}"/>
    <cellStyle name="SAPBEXexcBad7 2 4 2 2" xfId="15600" xr:uid="{8989240B-9DC1-43BD-A646-84A6D6979DE4}"/>
    <cellStyle name="SAPBEXexcBad7 2 4 2 2 2" xfId="40733" xr:uid="{CA55BB5C-FE02-4AE3-B5F6-2B430C3C5141}"/>
    <cellStyle name="SAPBEXexcBad7 2 4 2 3" xfId="20791" xr:uid="{FB2C01DA-9B61-4B6C-9DED-DD473EC27DF6}"/>
    <cellStyle name="SAPBEXexcBad7 2 4 2 3 2" xfId="45924" xr:uid="{B11742CC-8D53-4C63-82AB-FE71348B518F}"/>
    <cellStyle name="SAPBEXexcBad7 2 4 2 4" xfId="26108" xr:uid="{AA3442C6-91E0-429B-86AB-44362EDC34C8}"/>
    <cellStyle name="SAPBEXexcBad7 2 4 2 4 2" xfId="51241" xr:uid="{5D309508-9B7B-499D-84C2-1028360BB6A5}"/>
    <cellStyle name="SAPBEXexcBad7 2 4 2 5" xfId="33404" xr:uid="{F83719D1-3462-4DE8-A788-32B6A092AE26}"/>
    <cellStyle name="SAPBEXexcBad7 2 4 3" xfId="8129" xr:uid="{BE2D74E1-4E66-4A8B-80D3-F001C85234C8}"/>
    <cellStyle name="SAPBEXexcBad7 2 4 3 2" xfId="15467" xr:uid="{24FB9000-A3D7-4F7E-98FD-2CE2267933D6}"/>
    <cellStyle name="SAPBEXexcBad7 2 4 3 2 2" xfId="40600" xr:uid="{684B8F11-31A5-4DF5-980D-9EE28A0E5A5A}"/>
    <cellStyle name="SAPBEXexcBad7 2 4 3 3" xfId="20658" xr:uid="{CCCE9C66-5203-401D-A66C-E1CFDF816B21}"/>
    <cellStyle name="SAPBEXexcBad7 2 4 3 3 2" xfId="45791" xr:uid="{4DF01F0C-5EF4-4120-B1B3-702B16C9B787}"/>
    <cellStyle name="SAPBEXexcBad7 2 4 3 4" xfId="25975" xr:uid="{03B2794B-663B-4987-BE08-80C9BEDACDBE}"/>
    <cellStyle name="SAPBEXexcBad7 2 4 3 4 2" xfId="51108" xr:uid="{CAA69700-4FFD-4FCE-A767-758F5104E8EA}"/>
    <cellStyle name="SAPBEXexcBad7 2 4 3 5" xfId="33271" xr:uid="{E2FE6C8E-9E8B-406A-8250-6E2261D91D24}"/>
    <cellStyle name="SAPBEXexcBad7 2 4 4" xfId="8026" xr:uid="{278EB49E-6E3D-4184-9102-DA058533243D}"/>
    <cellStyle name="SAPBEXexcBad7 2 4 4 2" xfId="15371" xr:uid="{6BAA8077-476B-460F-A20C-DB34F9E6E590}"/>
    <cellStyle name="SAPBEXexcBad7 2 4 4 2 2" xfId="40504" xr:uid="{319A39D0-62CB-4A39-B77D-C53D24C7EAFB}"/>
    <cellStyle name="SAPBEXexcBad7 2 4 4 3" xfId="20572" xr:uid="{28485A10-E270-4939-A98B-4C4F7B08D373}"/>
    <cellStyle name="SAPBEXexcBad7 2 4 4 3 2" xfId="45705" xr:uid="{1EC8B9C7-96CD-4A28-81EE-78518EC1340D}"/>
    <cellStyle name="SAPBEXexcBad7 2 4 4 4" xfId="25892" xr:uid="{2DAC7558-20F1-4D76-888F-542729380A50}"/>
    <cellStyle name="SAPBEXexcBad7 2 4 4 4 2" xfId="51025" xr:uid="{5CA5D186-BDB7-4314-BB40-B5FCDB7A16CC}"/>
    <cellStyle name="SAPBEXexcBad7 2 4 4 5" xfId="33169" xr:uid="{7592D1E8-2017-47BE-BC44-AEE5DF8564F4}"/>
    <cellStyle name="SAPBEXexcBad7 2 4 5" xfId="7366" xr:uid="{4AB31DC9-0D23-47EF-B6FD-7FF0C61F92C4}"/>
    <cellStyle name="SAPBEXexcBad7 2 4 5 2" xfId="14783" xr:uid="{3F352521-6727-42A8-B11D-AEAABF3BAD23}"/>
    <cellStyle name="SAPBEXexcBad7 2 4 5 2 2" xfId="39916" xr:uid="{5860AEC1-6ABA-4953-9FA7-357578B30849}"/>
    <cellStyle name="SAPBEXexcBad7 2 4 5 3" xfId="20029" xr:uid="{3132E32F-E5AC-4974-9B20-93EE0A9DE9D0}"/>
    <cellStyle name="SAPBEXexcBad7 2 4 5 3 2" xfId="45162" xr:uid="{FCA9C9BB-D080-4082-AF58-00AF3E6674C6}"/>
    <cellStyle name="SAPBEXexcBad7 2 4 5 4" xfId="25352" xr:uid="{C1085652-F6CC-4093-88CC-B8C125E7657A}"/>
    <cellStyle name="SAPBEXexcBad7 2 4 5 4 2" xfId="50485" xr:uid="{CB86DABB-D179-4656-A69B-5851D4BE9E7A}"/>
    <cellStyle name="SAPBEXexcBad7 2 4 5 5" xfId="32515" xr:uid="{ADCFA946-6284-48CB-BD57-9D3F0D4C4CCF}"/>
    <cellStyle name="SAPBEXexcBad7 2 4 6" xfId="13251" xr:uid="{2D3690F6-72B0-4187-BBD3-5BBCC40E12C9}"/>
    <cellStyle name="SAPBEXexcBad7 2 4 6 2" xfId="38385" xr:uid="{DFCE2067-CF96-4AB4-BA39-1EF23D1BB4E7}"/>
    <cellStyle name="SAPBEXexcBad7 2 4 7" xfId="13461" xr:uid="{609A17C2-1CFD-480F-86D4-10AC22CC9FE3}"/>
    <cellStyle name="SAPBEXexcBad7 2 4 7 2" xfId="38595" xr:uid="{EB818BB1-B475-4F96-9019-9BAF5E829775}"/>
    <cellStyle name="SAPBEXexcBad7 2 4 8" xfId="20982" xr:uid="{108FF6BE-D86E-413F-BE7E-0A1E21062383}"/>
    <cellStyle name="SAPBEXexcBad7 2 4 8 2" xfId="46115" xr:uid="{08C0821B-4771-4C6E-AF75-FDC50FA5A908}"/>
    <cellStyle name="SAPBEXexcBad7 2 4 9" xfId="30632" xr:uid="{4D5DC355-D5D1-485A-968A-E51BF6BB4DD6}"/>
    <cellStyle name="SAPBEXexcBad7 2 5" xfId="3352" xr:uid="{0A0A94FD-9941-4B8A-AC83-FF590E8E9AEE}"/>
    <cellStyle name="SAPBEXexcBad7 2 5 10" xfId="6635" xr:uid="{E22AC25E-6241-4F26-A1C0-6D4412B4FF73}"/>
    <cellStyle name="SAPBEXexcBad7 2 5 2" xfId="9509" xr:uid="{3154EC42-9532-446F-91D0-4CB843685E13}"/>
    <cellStyle name="SAPBEXexcBad7 2 5 2 2" xfId="16590" xr:uid="{E339E226-FEAC-46D9-A9FE-6E27C9F3A816}"/>
    <cellStyle name="SAPBEXexcBad7 2 5 2 2 2" xfId="41723" xr:uid="{310A9F78-E86D-4EEA-B58F-C1BA10DB896E}"/>
    <cellStyle name="SAPBEXexcBad7 2 5 2 3" xfId="21703" xr:uid="{0D83BD68-23B8-4936-8EFA-E6344F055682}"/>
    <cellStyle name="SAPBEXexcBad7 2 5 2 3 2" xfId="46836" xr:uid="{6A9876EE-A513-4219-9A62-3D31FF50D0BA}"/>
    <cellStyle name="SAPBEXexcBad7 2 5 2 4" xfId="26892" xr:uid="{F59507A8-F23A-4AC3-95B9-349C9796B00A}"/>
    <cellStyle name="SAPBEXexcBad7 2 5 2 4 2" xfId="52025" xr:uid="{E55DB8AD-4A7F-46A3-A847-639AFF4EF2F9}"/>
    <cellStyle name="SAPBEXexcBad7 2 5 2 5" xfId="34651" xr:uid="{03D39F17-A6AE-4B4C-B5D8-F2DF40E45987}"/>
    <cellStyle name="SAPBEXexcBad7 2 5 3" xfId="10620" xr:uid="{8B36A092-BA65-45DC-ABB9-889F55F0976A}"/>
    <cellStyle name="SAPBEXexcBad7 2 5 3 2" xfId="17696" xr:uid="{2F279300-DFA3-406A-AF7D-C71C0E3350A0}"/>
    <cellStyle name="SAPBEXexcBad7 2 5 3 2 2" xfId="42829" xr:uid="{18843F4E-3EEE-4BA7-BADC-566488FC1887}"/>
    <cellStyle name="SAPBEXexcBad7 2 5 3 3" xfId="22808" xr:uid="{10077CD6-14B6-40DB-B665-001BB006F2FB}"/>
    <cellStyle name="SAPBEXexcBad7 2 5 3 3 2" xfId="47941" xr:uid="{8C0FC6C6-9108-40BE-984A-AD4B76DD5261}"/>
    <cellStyle name="SAPBEXexcBad7 2 5 3 4" xfId="27993" xr:uid="{4FAFA951-6225-4DEF-A5E2-69E288ADBF1C}"/>
    <cellStyle name="SAPBEXexcBad7 2 5 3 4 2" xfId="53126" xr:uid="{71204CE1-210F-4B19-BB05-8BB2BDE73DDA}"/>
    <cellStyle name="SAPBEXexcBad7 2 5 3 5" xfId="35761" xr:uid="{5FE1A41B-266B-4D13-B0FD-0B4F807A4249}"/>
    <cellStyle name="SAPBEXexcBad7 2 5 4" xfId="11374" xr:uid="{4DF22971-8004-4D9D-BB51-6FB6580D0CA0}"/>
    <cellStyle name="SAPBEXexcBad7 2 5 4 2" xfId="18448" xr:uid="{C1F99EB1-A1F1-418F-9958-B5B2A37D32DD}"/>
    <cellStyle name="SAPBEXexcBad7 2 5 4 2 2" xfId="43581" xr:uid="{FACE64DA-B198-414D-9206-64DECE7141B1}"/>
    <cellStyle name="SAPBEXexcBad7 2 5 4 3" xfId="23560" xr:uid="{FF4EE910-9EFF-4F66-A0EB-D43FBE4AFA81}"/>
    <cellStyle name="SAPBEXexcBad7 2 5 4 3 2" xfId="48693" xr:uid="{729E3336-8B68-4130-BE4E-53DB2F67D5AF}"/>
    <cellStyle name="SAPBEXexcBad7 2 5 4 4" xfId="28745" xr:uid="{B0ED4869-693C-4FED-BACC-30538344ED27}"/>
    <cellStyle name="SAPBEXexcBad7 2 5 4 4 2" xfId="53878" xr:uid="{D87EEE05-19EA-41D8-B6B0-CC0E84D5EE21}"/>
    <cellStyle name="SAPBEXexcBad7 2 5 4 5" xfId="36513" xr:uid="{38D77E7B-F9C6-42B1-9F2B-D90447BEC505}"/>
    <cellStyle name="SAPBEXexcBad7 2 5 5" xfId="12021" xr:uid="{3703F914-409A-408F-862C-DB7DE7B7AF66}"/>
    <cellStyle name="SAPBEXexcBad7 2 5 5 2" xfId="19095" xr:uid="{0D447AF3-689F-4301-B9EB-FD13EC54AD6A}"/>
    <cellStyle name="SAPBEXexcBad7 2 5 5 2 2" xfId="44228" xr:uid="{E66E6A89-E1BE-438A-9DA9-F7405DA1D852}"/>
    <cellStyle name="SAPBEXexcBad7 2 5 5 3" xfId="24207" xr:uid="{FB4926DD-C9E5-4996-9AAC-16D552DFC74E}"/>
    <cellStyle name="SAPBEXexcBad7 2 5 5 3 2" xfId="49340" xr:uid="{C34BD28A-B74C-4A33-8562-6BD2F5573E47}"/>
    <cellStyle name="SAPBEXexcBad7 2 5 5 4" xfId="29392" xr:uid="{0CB8B7F3-3D5F-4424-A2AD-99E7FBB3912C}"/>
    <cellStyle name="SAPBEXexcBad7 2 5 5 4 2" xfId="54525" xr:uid="{FAFAACAE-3F86-49C3-A1DE-C444838246E6}"/>
    <cellStyle name="SAPBEXexcBad7 2 5 5 5" xfId="37160" xr:uid="{5F121501-3885-40FD-A91C-8B072693EC68}"/>
    <cellStyle name="SAPBEXexcBad7 2 5 6" xfId="14074" xr:uid="{1CCC2E59-B40B-4261-BCD2-31821912AF15}"/>
    <cellStyle name="SAPBEXexcBad7 2 5 6 2" xfId="39207" xr:uid="{2D5F9EF1-90B0-4904-8C05-423F9DE7368E}"/>
    <cellStyle name="SAPBEXexcBad7 2 5 7" xfId="12343" xr:uid="{424916A9-DB3A-489F-A1FA-A0AE495B3BF8}"/>
    <cellStyle name="SAPBEXexcBad7 2 5 7 2" xfId="37481" xr:uid="{8EC0235B-0A22-4968-A194-62A02D63FBA3}"/>
    <cellStyle name="SAPBEXexcBad7 2 5 8" xfId="24664" xr:uid="{1BF4EF28-8546-41FD-8A5B-6BD0CFF20356}"/>
    <cellStyle name="SAPBEXexcBad7 2 5 8 2" xfId="49797" xr:uid="{D122DB1D-9362-4A35-B4D5-09A972DC9177}"/>
    <cellStyle name="SAPBEXexcBad7 2 5 9" xfId="31794" xr:uid="{DAAF5EEE-9E20-4528-8968-EC07EF555BAF}"/>
    <cellStyle name="SAPBEXexcBad7 2 6" xfId="2903" xr:uid="{3F7ACFBC-606E-4842-A455-94FFD3741055}"/>
    <cellStyle name="SAPBEXexcBad7 2 6 10" xfId="6145" xr:uid="{CF65AC5A-86F4-4900-A433-5600B2AF6033}"/>
    <cellStyle name="SAPBEXexcBad7 2 6 2" xfId="9069" xr:uid="{92EA7EFA-C876-4624-9251-DE84B33D8465}"/>
    <cellStyle name="SAPBEXexcBad7 2 6 2 2" xfId="16243" xr:uid="{52D435D0-8233-4E49-A9B8-9ED54E9754B0}"/>
    <cellStyle name="SAPBEXexcBad7 2 6 2 2 2" xfId="41376" xr:uid="{6EC65CD9-4313-436D-B568-302AC26D7834}"/>
    <cellStyle name="SAPBEXexcBad7 2 6 2 3" xfId="21383" xr:uid="{BC9BB7C9-4A03-4786-9B48-56D6D2199B9F}"/>
    <cellStyle name="SAPBEXexcBad7 2 6 2 3 2" xfId="46516" xr:uid="{9F8953E0-6159-4B5B-9945-E2F83569ED55}"/>
    <cellStyle name="SAPBEXexcBad7 2 6 2 4" xfId="26597" xr:uid="{E64D2F41-6560-4691-AC38-D480F68626D2}"/>
    <cellStyle name="SAPBEXexcBad7 2 6 2 4 2" xfId="51730" xr:uid="{5A785AF8-9364-474C-B215-0A76DC4ED17A}"/>
    <cellStyle name="SAPBEXexcBad7 2 6 2 5" xfId="34211" xr:uid="{E3D224E7-868E-4120-A085-ED8072B8ADCE}"/>
    <cellStyle name="SAPBEXexcBad7 2 6 3" xfId="10273" xr:uid="{E12781A2-7CFF-4B8B-B553-5B40E5213EAA}"/>
    <cellStyle name="SAPBEXexcBad7 2 6 3 2" xfId="17349" xr:uid="{7501E891-B523-485B-83F1-9B3449FBE6A8}"/>
    <cellStyle name="SAPBEXexcBad7 2 6 3 2 2" xfId="42482" xr:uid="{9144C55D-1401-4E4C-A7AF-2DCB2C08FBCB}"/>
    <cellStyle name="SAPBEXexcBad7 2 6 3 3" xfId="22461" xr:uid="{36474594-C88F-4A58-81F0-E1FC0819BC0B}"/>
    <cellStyle name="SAPBEXexcBad7 2 6 3 3 2" xfId="47594" xr:uid="{0CCE5938-CC97-4854-A8BB-EB4B57BDB5A8}"/>
    <cellStyle name="SAPBEXexcBad7 2 6 3 4" xfId="27646" xr:uid="{F7B2D708-9DF9-446D-A3C5-E6D03D8DB8D1}"/>
    <cellStyle name="SAPBEXexcBad7 2 6 3 4 2" xfId="52779" xr:uid="{D812CE58-10BD-4B17-8FF6-85DF64C29B01}"/>
    <cellStyle name="SAPBEXexcBad7 2 6 3 5" xfId="35414" xr:uid="{B73BB969-6561-4751-806E-52777E62D406}"/>
    <cellStyle name="SAPBEXexcBad7 2 6 4" xfId="11080" xr:uid="{7176C3A9-E3B1-4F0D-B6C9-1AFDC2FD30FB}"/>
    <cellStyle name="SAPBEXexcBad7 2 6 4 2" xfId="18155" xr:uid="{6D6753CA-ADEC-4546-820B-4B130994302E}"/>
    <cellStyle name="SAPBEXexcBad7 2 6 4 2 2" xfId="43288" xr:uid="{201D956E-D34B-499D-BB68-AC8D1BEF0484}"/>
    <cellStyle name="SAPBEXexcBad7 2 6 4 3" xfId="23267" xr:uid="{D0E21BDD-BAE3-4FF4-AB91-60683ABFEF2A}"/>
    <cellStyle name="SAPBEXexcBad7 2 6 4 3 2" xfId="48400" xr:uid="{FF572619-D37F-4554-9ED5-912D51C9DAF8}"/>
    <cellStyle name="SAPBEXexcBad7 2 6 4 4" xfId="28452" xr:uid="{38FC3AEC-4050-450E-A003-13635451C9EC}"/>
    <cellStyle name="SAPBEXexcBad7 2 6 4 4 2" xfId="53585" xr:uid="{9137D5E3-DDD3-4BA8-A05D-BF2649908D7E}"/>
    <cellStyle name="SAPBEXexcBad7 2 6 4 5" xfId="36220" xr:uid="{61EC979A-5CCB-44C4-B10D-782B1FE26F9F}"/>
    <cellStyle name="SAPBEXexcBad7 2 6 5" xfId="11754" xr:uid="{2D4AE50C-E179-42F9-8E6A-72F59350E855}"/>
    <cellStyle name="SAPBEXexcBad7 2 6 5 2" xfId="18828" xr:uid="{D1334F16-3734-4C58-83C5-7EA330C64166}"/>
    <cellStyle name="SAPBEXexcBad7 2 6 5 2 2" xfId="43961" xr:uid="{B7856287-11C5-400D-B3A2-CB48E02C0E3F}"/>
    <cellStyle name="SAPBEXexcBad7 2 6 5 3" xfId="23940" xr:uid="{EB9A0268-F805-46AB-AC46-0A3DFA4731C3}"/>
    <cellStyle name="SAPBEXexcBad7 2 6 5 3 2" xfId="49073" xr:uid="{81708A23-EE7B-4592-A17D-E21A04395206}"/>
    <cellStyle name="SAPBEXexcBad7 2 6 5 4" xfId="29125" xr:uid="{355950C0-4756-4394-8836-8E71AFA425DA}"/>
    <cellStyle name="SAPBEXexcBad7 2 6 5 4 2" xfId="54258" xr:uid="{F50EF5AE-1F16-40CD-A1D1-F7E99CF02E2C}"/>
    <cellStyle name="SAPBEXexcBad7 2 6 5 5" xfId="36893" xr:uid="{C20BF660-49C8-4D77-BDF7-3C03E592D946}"/>
    <cellStyle name="SAPBEXexcBad7 2 6 6" xfId="13783" xr:uid="{17DF475D-1112-40D1-9934-8746974A3C83}"/>
    <cellStyle name="SAPBEXexcBad7 2 6 6 2" xfId="38917" xr:uid="{BDB387AE-A493-42E2-AFC1-E1C1310D5E13}"/>
    <cellStyle name="SAPBEXexcBad7 2 6 7" xfId="12620" xr:uid="{D96C5450-258C-43CE-BBC7-FBE187CEAF5A}"/>
    <cellStyle name="SAPBEXexcBad7 2 6 7 2" xfId="37758" xr:uid="{F36433EE-B879-494F-8059-28C65A15DE08}"/>
    <cellStyle name="SAPBEXexcBad7 2 6 8" xfId="12995" xr:uid="{FFE5D1D7-0890-4679-A3E2-D7CDD718F5E4}"/>
    <cellStyle name="SAPBEXexcBad7 2 6 8 2" xfId="38131" xr:uid="{315E6C40-5772-4A63-9B3F-A8AD26C2E5CA}"/>
    <cellStyle name="SAPBEXexcBad7 2 6 9" xfId="31377" xr:uid="{A8E7CCAB-D259-4614-B2EE-C174A2007C92}"/>
    <cellStyle name="SAPBEXexcBad7 2 7" xfId="3464" xr:uid="{D470EBF0-E323-4B79-BEBC-975EB2A1D60B}"/>
    <cellStyle name="SAPBEXexcBad7 2 7 2" xfId="14900" xr:uid="{3F14954C-7814-4515-B835-4923F77EE268}"/>
    <cellStyle name="SAPBEXexcBad7 2 7 2 2" xfId="40033" xr:uid="{7A650C29-3AD1-428F-9F3C-3460AF4B22BF}"/>
    <cellStyle name="SAPBEXexcBad7 2 7 3" xfId="20131" xr:uid="{D4D43B48-8946-46AD-BAD1-5C6A5425E00E}"/>
    <cellStyle name="SAPBEXexcBad7 2 7 3 2" xfId="45264" xr:uid="{EBF137CF-86AC-42ED-870F-803CB0F367B7}"/>
    <cellStyle name="SAPBEXexcBad7 2 7 4" xfId="25454" xr:uid="{F56FF4E1-7292-4155-BAFA-7A00CCA2FFE3}"/>
    <cellStyle name="SAPBEXexcBad7 2 7 4 2" xfId="50587" xr:uid="{1EF7773B-5027-4715-BC2D-71A3CDC21D7C}"/>
    <cellStyle name="SAPBEXexcBad7 2 7 5" xfId="32636" xr:uid="{3E86669E-9805-4B2F-8691-3B35FCF4C073}"/>
    <cellStyle name="SAPBEXexcBad7 2 7 6" xfId="7487" xr:uid="{11286F0B-77C2-480E-9DB1-58038513470A}"/>
    <cellStyle name="SAPBEXexcBad7 2 8" xfId="3962" xr:uid="{7B6E75C8-C3F2-4D36-A8F7-87458AA3B1B5}"/>
    <cellStyle name="SAPBEXexcBad7 2 8 2" xfId="30071" xr:uid="{3A0659CF-B7E6-49F5-A5F8-AE4FA7E3FD17}"/>
    <cellStyle name="SAPBEXexcBad7 2 9" xfId="4675" xr:uid="{3ADCB162-000E-4FF2-AEFD-AE4FF2416567}"/>
    <cellStyle name="SAPBEXexcBad7 3" xfId="3476" xr:uid="{9F031A6C-3A1C-4D7B-8330-01BABEF7E384}"/>
    <cellStyle name="SAPBEXexcBad7 3 2" xfId="8143" xr:uid="{E2C337ED-D333-45F7-9ED3-C0F2F3542282}"/>
    <cellStyle name="SAPBEXexcBad7 3 2 2" xfId="15481" xr:uid="{48B6CBC3-E5BE-4C15-B672-186DA55230C5}"/>
    <cellStyle name="SAPBEXexcBad7 3 2 2 2" xfId="40614" xr:uid="{75001BC4-770E-4954-9730-52C9B2B8ED7D}"/>
    <cellStyle name="SAPBEXexcBad7 3 2 3" xfId="20672" xr:uid="{015065C9-E62B-40E3-9D5D-E265F6B36FF7}"/>
    <cellStyle name="SAPBEXexcBad7 3 2 3 2" xfId="45805" xr:uid="{62C0C908-6B2E-4F50-84B2-FDC120A0B0E2}"/>
    <cellStyle name="SAPBEXexcBad7 3 2 4" xfId="25989" xr:uid="{ADB8DCD2-CFD6-40A4-A8D6-6C055777D7E3}"/>
    <cellStyle name="SAPBEXexcBad7 3 2 4 2" xfId="51122" xr:uid="{C3610AFB-5ECC-436A-91E5-98D009F5D3E6}"/>
    <cellStyle name="SAPBEXexcBad7 3 2 5" xfId="33285" xr:uid="{9E55C945-7824-49D5-A827-EFEBF65497B3}"/>
    <cellStyle name="SAPBEXexcBad7 3 3" xfId="7078" xr:uid="{5A83965C-730B-41A9-B98A-D49294FCB2BB}"/>
    <cellStyle name="SAPBEXexcBad7 3 3 2" xfId="14501" xr:uid="{FB3BABFB-416A-407E-9EF6-D190C7E0B80C}"/>
    <cellStyle name="SAPBEXexcBad7 3 3 2 2" xfId="39634" xr:uid="{CE57CB20-1196-4B8A-BC46-A9CE03090887}"/>
    <cellStyle name="SAPBEXexcBad7 3 3 3" xfId="19753" xr:uid="{FB07E2E1-C9FD-43FA-B2AA-22C9922E3518}"/>
    <cellStyle name="SAPBEXexcBad7 3 3 3 2" xfId="44886" xr:uid="{54E61700-D93E-4B19-9F1D-965F7946ABBD}"/>
    <cellStyle name="SAPBEXexcBad7 3 3 4" xfId="25089" xr:uid="{B1496AD5-83D4-4D82-B2F0-8ACAC81EC46F}"/>
    <cellStyle name="SAPBEXexcBad7 3 3 4 2" xfId="50222" xr:uid="{0C083940-D813-459B-92A5-6BE37026C0E2}"/>
    <cellStyle name="SAPBEXexcBad7 3 3 5" xfId="32230" xr:uid="{4E616F73-9B37-42AF-AE9C-DCF24167132D}"/>
    <cellStyle name="SAPBEXexcBad7 3 4" xfId="7612" xr:uid="{43676D9B-7134-4561-AE38-D4E35032478E}"/>
    <cellStyle name="SAPBEXexcBad7 3 4 2" xfId="14999" xr:uid="{AC79E93B-89FD-40F5-AF39-D0914C826ECC}"/>
    <cellStyle name="SAPBEXexcBad7 3 4 2 2" xfId="40132" xr:uid="{1AF7B5F3-6936-4ABD-931D-83A1A090AA55}"/>
    <cellStyle name="SAPBEXexcBad7 3 4 3" xfId="20227" xr:uid="{72079CFD-88D4-4806-9772-78C49762E082}"/>
    <cellStyle name="SAPBEXexcBad7 3 4 3 2" xfId="45360" xr:uid="{8609992F-53AF-4C1F-99EE-1B03940D51E1}"/>
    <cellStyle name="SAPBEXexcBad7 3 4 4" xfId="25550" xr:uid="{7EBCB217-54F6-4074-B76A-4C8547C748F9}"/>
    <cellStyle name="SAPBEXexcBad7 3 4 4 2" xfId="50683" xr:uid="{1265A8BA-C692-4DED-8871-7FABDC4EFECE}"/>
    <cellStyle name="SAPBEXexcBad7 3 4 5" xfId="32759" xr:uid="{C6886EEA-5098-43AE-A15F-BFB0423E80BB}"/>
    <cellStyle name="SAPBEXexcBad7 3 5" xfId="7791" xr:uid="{BA15AEDD-0A5A-496A-8D18-C93BD8F6FE2F}"/>
    <cellStyle name="SAPBEXexcBad7 3 5 2" xfId="15150" xr:uid="{8E19EE1D-8B3E-4DA8-905C-4892AEFBE727}"/>
    <cellStyle name="SAPBEXexcBad7 3 5 2 2" xfId="40283" xr:uid="{688E6FC6-2A5F-42C7-9FE8-D423D7E82AD9}"/>
    <cellStyle name="SAPBEXexcBad7 3 5 3" xfId="20365" xr:uid="{5C17449F-0094-4023-AAFA-FA1D443EC639}"/>
    <cellStyle name="SAPBEXexcBad7 3 5 3 2" xfId="45498" xr:uid="{2818AAC4-D7EF-4456-BA76-C2A91295BBFA}"/>
    <cellStyle name="SAPBEXexcBad7 3 5 4" xfId="25688" xr:uid="{688D707D-809E-40F5-8436-F46254349FBF}"/>
    <cellStyle name="SAPBEXexcBad7 3 5 4 2" xfId="50821" xr:uid="{EDA4B6AF-546B-468C-9ACC-F4A02E7DD29F}"/>
    <cellStyle name="SAPBEXexcBad7 3 5 5" xfId="32938" xr:uid="{2549A981-497B-464E-8F72-5BCA1E08D8EE}"/>
    <cellStyle name="SAPBEXexcBad7 3 6" xfId="12840" xr:uid="{B7DF79E8-A258-472F-BF53-E4345480EFAE}"/>
    <cellStyle name="SAPBEXexcBad7 3 6 2" xfId="37978" xr:uid="{BC64AC24-BDFF-4D63-9E39-C8596A374EC1}"/>
    <cellStyle name="SAPBEXexcBad7 3 7" xfId="21016" xr:uid="{8EC980A2-0B80-49DE-A493-45EE4CD7CFBC}"/>
    <cellStyle name="SAPBEXexcBad7 3 7 2" xfId="46149" xr:uid="{B287750B-237F-4AD1-AA33-BEEA491DB3E4}"/>
    <cellStyle name="SAPBEXexcBad7 3 8" xfId="30513" xr:uid="{5C37832B-C7F9-4E20-B4F0-3740D287B347}"/>
    <cellStyle name="SAPBEXexcBad7 3 9" xfId="5014" xr:uid="{0F9F98BB-93E6-45FE-AA33-2074AD1A2BB8}"/>
    <cellStyle name="SAPBEXexcBad7 4" xfId="3804" xr:uid="{568841F5-4DF1-4345-8D32-BD0D30E4CEC2}"/>
    <cellStyle name="SAPBEXexcBad7 4 10" xfId="6662" xr:uid="{63685C59-55BA-414C-8E30-CA2A2A16151C}"/>
    <cellStyle name="SAPBEXexcBad7 4 2" xfId="9535" xr:uid="{8C4F5CAE-1C24-4EEF-AFDF-626E77CAF13D}"/>
    <cellStyle name="SAPBEXexcBad7 4 2 2" xfId="16615" xr:uid="{52541FC2-E99F-4ADD-A631-D6F1B58E01FA}"/>
    <cellStyle name="SAPBEXexcBad7 4 2 2 2" xfId="41748" xr:uid="{E3FB1259-3C2F-4D6F-AE0A-B4D1C87F9EFB}"/>
    <cellStyle name="SAPBEXexcBad7 4 2 3" xfId="21728" xr:uid="{D738355D-C35D-4BAD-B351-9304871EE3E0}"/>
    <cellStyle name="SAPBEXexcBad7 4 2 3 2" xfId="46861" xr:uid="{15270270-8663-4437-A434-4B71EDCD085A}"/>
    <cellStyle name="SAPBEXexcBad7 4 2 4" xfId="26917" xr:uid="{21FB0B3F-AB30-4A67-9558-3A4BF5DB6754}"/>
    <cellStyle name="SAPBEXexcBad7 4 2 4 2" xfId="52050" xr:uid="{CEC7E9EE-BC21-4932-B40C-D0950FC0F1AB}"/>
    <cellStyle name="SAPBEXexcBad7 4 2 5" xfId="34677" xr:uid="{ADAB33BD-69F0-437F-9122-73ED17B2F6AF}"/>
    <cellStyle name="SAPBEXexcBad7 4 3" xfId="10644" xr:uid="{69031635-415F-4BF0-847D-2D3D1A54004A}"/>
    <cellStyle name="SAPBEXexcBad7 4 3 2" xfId="17720" xr:uid="{6EF85943-D76C-4004-B395-E23D8AE4D114}"/>
    <cellStyle name="SAPBEXexcBad7 4 3 2 2" xfId="42853" xr:uid="{378FD40A-E00A-441B-A4EB-2C1500613E9D}"/>
    <cellStyle name="SAPBEXexcBad7 4 3 3" xfId="22832" xr:uid="{06EE4898-2204-496D-8766-1FC35972470B}"/>
    <cellStyle name="SAPBEXexcBad7 4 3 3 2" xfId="47965" xr:uid="{D9E78BB1-2A95-4346-8E08-EAB66B66B4DD}"/>
    <cellStyle name="SAPBEXexcBad7 4 3 4" xfId="28017" xr:uid="{812465BB-87A2-4B21-91B8-19E6740E1AA5}"/>
    <cellStyle name="SAPBEXexcBad7 4 3 4 2" xfId="53150" xr:uid="{3E939A58-5BB5-449C-9D44-F1EA0FB5D727}"/>
    <cellStyle name="SAPBEXexcBad7 4 3 5" xfId="35785" xr:uid="{9E6F3B1F-CBB5-4ABD-85DA-A26675C0D2AD}"/>
    <cellStyle name="SAPBEXexcBad7 4 4" xfId="11397" xr:uid="{76FAFF13-131F-454A-887C-A46835FC2C57}"/>
    <cellStyle name="SAPBEXexcBad7 4 4 2" xfId="18471" xr:uid="{8147F7EC-2C70-4A15-BB3B-32A1170FFAA0}"/>
    <cellStyle name="SAPBEXexcBad7 4 4 2 2" xfId="43604" xr:uid="{CBDC7F6C-039A-47DD-80BC-61E65140A874}"/>
    <cellStyle name="SAPBEXexcBad7 4 4 3" xfId="23583" xr:uid="{3EF52407-3CAF-4674-A81D-CD8542E0DF26}"/>
    <cellStyle name="SAPBEXexcBad7 4 4 3 2" xfId="48716" xr:uid="{C2B93F13-8626-44C8-B081-AEFCB73DEB98}"/>
    <cellStyle name="SAPBEXexcBad7 4 4 4" xfId="28768" xr:uid="{61C3C900-53E9-4E01-96ED-64E04F35264E}"/>
    <cellStyle name="SAPBEXexcBad7 4 4 4 2" xfId="53901" xr:uid="{7B46C981-C895-4350-B802-C4AEF3FEF09D}"/>
    <cellStyle name="SAPBEXexcBad7 4 4 5" xfId="36536" xr:uid="{76325833-2C71-4482-ACDE-E4074B215EFF}"/>
    <cellStyle name="SAPBEXexcBad7 4 5" xfId="12044" xr:uid="{2E4F8200-166B-49AD-B005-073EC003336D}"/>
    <cellStyle name="SAPBEXexcBad7 4 5 2" xfId="19118" xr:uid="{AD2D27DE-374B-4915-86FF-B62DECFF952A}"/>
    <cellStyle name="SAPBEXexcBad7 4 5 2 2" xfId="44251" xr:uid="{A431B948-7B9C-4F3F-BCA4-FF4A23C2D988}"/>
    <cellStyle name="SAPBEXexcBad7 4 5 3" xfId="24230" xr:uid="{64D182F4-D6A2-4F06-8FB2-2870A1259EAE}"/>
    <cellStyle name="SAPBEXexcBad7 4 5 3 2" xfId="49363" xr:uid="{3813F844-6952-425E-857E-0E8F5C6E42F5}"/>
    <cellStyle name="SAPBEXexcBad7 4 5 4" xfId="29415" xr:uid="{4084F629-FE36-4A77-8D14-692B795310B3}"/>
    <cellStyle name="SAPBEXexcBad7 4 5 4 2" xfId="54548" xr:uid="{5C2EB2E1-D517-4438-B2A2-222F807A5D24}"/>
    <cellStyle name="SAPBEXexcBad7 4 5 5" xfId="37183" xr:uid="{858F8001-1E2A-4BC2-8353-EBED41A2278A}"/>
    <cellStyle name="SAPBEXexcBad7 4 6" xfId="14099" xr:uid="{E370371E-270A-408F-B8E6-D108CDF7B0FD}"/>
    <cellStyle name="SAPBEXexcBad7 4 6 2" xfId="39232" xr:uid="{C8BFD7E1-72C1-4FAA-B47C-5C98069E9CE2}"/>
    <cellStyle name="SAPBEXexcBad7 4 7" xfId="12321" xr:uid="{1A44E3F6-E74F-4BF0-9C78-22ED7CE94000}"/>
    <cellStyle name="SAPBEXexcBad7 4 7 2" xfId="37459" xr:uid="{E15C567E-A027-4419-8269-190FBEB8FCA4}"/>
    <cellStyle name="SAPBEXexcBad7 4 8" xfId="24687" xr:uid="{0CC0B5D6-0AA5-420F-8815-6994EAE6E327}"/>
    <cellStyle name="SAPBEXexcBad7 4 8 2" xfId="49820" xr:uid="{6466F4EB-EEB1-4729-9038-47B15C8A1A72}"/>
    <cellStyle name="SAPBEXexcBad7 4 9" xfId="31818" xr:uid="{BA511B01-D298-4C91-98A8-A7A357509B84}"/>
    <cellStyle name="SAPBEXexcBad7 5" xfId="3748" xr:uid="{3AD9C0F7-2049-4156-A2F3-96EAA2786212}"/>
    <cellStyle name="SAPBEXexcBad7 5 10" xfId="6214" xr:uid="{13F8EB7C-9887-4BFA-BF7A-8427E956E50D}"/>
    <cellStyle name="SAPBEXexcBad7 5 2" xfId="9090" xr:uid="{4FEAA973-1119-433B-9A65-FF725FCD2862}"/>
    <cellStyle name="SAPBEXexcBad7 5 2 2" xfId="16262" xr:uid="{06ED77C8-F19F-4D1D-B650-8B429E4679E7}"/>
    <cellStyle name="SAPBEXexcBad7 5 2 2 2" xfId="41395" xr:uid="{029BB24C-2DA0-4D7F-9827-80B43201CC88}"/>
    <cellStyle name="SAPBEXexcBad7 5 2 3" xfId="21402" xr:uid="{27F1568B-2556-486F-89FC-D0B379802375}"/>
    <cellStyle name="SAPBEXexcBad7 5 2 3 2" xfId="46535" xr:uid="{AD41234B-2339-4500-953D-E4EDB642C496}"/>
    <cellStyle name="SAPBEXexcBad7 5 2 4" xfId="26616" xr:uid="{34AF3592-983E-4393-9D0B-D512F428EFA3}"/>
    <cellStyle name="SAPBEXexcBad7 5 2 4 2" xfId="51749" xr:uid="{641F3496-2189-4381-9578-D0767F7EF899}"/>
    <cellStyle name="SAPBEXexcBad7 5 2 5" xfId="34232" xr:uid="{5086D8D5-7A0F-4E55-90A3-873046A390D3}"/>
    <cellStyle name="SAPBEXexcBad7 5 3" xfId="10318" xr:uid="{47A67CBD-67DA-4FD3-9260-B23AAB46EB7C}"/>
    <cellStyle name="SAPBEXexcBad7 5 3 2" xfId="17394" xr:uid="{20CC5157-8C54-41B4-B2DB-34738E800742}"/>
    <cellStyle name="SAPBEXexcBad7 5 3 2 2" xfId="42527" xr:uid="{E5690499-309B-4531-8FF7-0307AC8A12E3}"/>
    <cellStyle name="SAPBEXexcBad7 5 3 3" xfId="22506" xr:uid="{90DFEA8E-27C0-40E1-9F9C-627D56A9D7D2}"/>
    <cellStyle name="SAPBEXexcBad7 5 3 3 2" xfId="47639" xr:uid="{F97454A2-36E3-41B4-ABC1-D5CB7EEEF086}"/>
    <cellStyle name="SAPBEXexcBad7 5 3 4" xfId="27691" xr:uid="{69D287F4-7175-4B83-9F6A-746AC21965D5}"/>
    <cellStyle name="SAPBEXexcBad7 5 3 4 2" xfId="52824" xr:uid="{957173B4-52CF-4ECB-8BA1-44E1FFBABE56}"/>
    <cellStyle name="SAPBEXexcBad7 5 3 5" xfId="35459" xr:uid="{55A54968-A840-4DC2-A51A-67476AD637BA}"/>
    <cellStyle name="SAPBEXexcBad7 5 4" xfId="11095" xr:uid="{900F3230-DE11-43A9-9F15-8412A595D263}"/>
    <cellStyle name="SAPBEXexcBad7 5 4 2" xfId="18170" xr:uid="{989785DF-9425-4EA1-B300-485DFA7C763D}"/>
    <cellStyle name="SAPBEXexcBad7 5 4 2 2" xfId="43303" xr:uid="{71B278AE-065C-4DBB-868F-E2F096FBC80C}"/>
    <cellStyle name="SAPBEXexcBad7 5 4 3" xfId="23282" xr:uid="{437E3AAD-5358-499E-A84C-506782E44F7B}"/>
    <cellStyle name="SAPBEXexcBad7 5 4 3 2" xfId="48415" xr:uid="{24973D3E-3B50-4797-8184-0A8F4C1C85F9}"/>
    <cellStyle name="SAPBEXexcBad7 5 4 4" xfId="28467" xr:uid="{8BD7FD3D-95C7-4A94-94FB-1BACC8E76E9E}"/>
    <cellStyle name="SAPBEXexcBad7 5 4 4 2" xfId="53600" xr:uid="{31E7CF55-CEA8-4A6B-96CE-2D69D7C63DEA}"/>
    <cellStyle name="SAPBEXexcBad7 5 4 5" xfId="36235" xr:uid="{1FA59731-8574-451F-8DBF-2422AA1987B2}"/>
    <cellStyle name="SAPBEXexcBad7 5 5" xfId="11769" xr:uid="{B53F6F5E-B345-44E4-BB75-0476F0574AD8}"/>
    <cellStyle name="SAPBEXexcBad7 5 5 2" xfId="18843" xr:uid="{15A4732B-BB96-43F6-A48B-9B3329560BE5}"/>
    <cellStyle name="SAPBEXexcBad7 5 5 2 2" xfId="43976" xr:uid="{09BEB4B5-6FFE-46A4-B4CA-14E0065E860E}"/>
    <cellStyle name="SAPBEXexcBad7 5 5 3" xfId="23955" xr:uid="{FA3A6E6A-8CDB-4481-B00A-D91F872DB23D}"/>
    <cellStyle name="SAPBEXexcBad7 5 5 3 2" xfId="49088" xr:uid="{804201EF-6C21-4C23-8187-53DB33B84A54}"/>
    <cellStyle name="SAPBEXexcBad7 5 5 4" xfId="29140" xr:uid="{3D5FF35F-5246-4935-968E-A244F9F1BE5B}"/>
    <cellStyle name="SAPBEXexcBad7 5 5 4 2" xfId="54273" xr:uid="{BD96CFF1-C619-42FD-9A78-6072E19D70B5}"/>
    <cellStyle name="SAPBEXexcBad7 5 5 5" xfId="36908" xr:uid="{B9EC5ADB-50EA-4999-848D-BE5DF890EB6C}"/>
    <cellStyle name="SAPBEXexcBad7 5 6" xfId="13826" xr:uid="{DA3A9B67-209E-4741-8182-5ABD2C88C143}"/>
    <cellStyle name="SAPBEXexcBad7 5 6 2" xfId="38960" xr:uid="{6FFC6F2B-7983-49FD-A68B-C8F965C06277}"/>
    <cellStyle name="SAPBEXexcBad7 5 7" xfId="12605" xr:uid="{D461DEB6-DB29-444E-839C-DB5EADDB5F2F}"/>
    <cellStyle name="SAPBEXexcBad7 5 7 2" xfId="37743" xr:uid="{836EF78D-E914-4FFB-BD1C-381E56AE516B}"/>
    <cellStyle name="SAPBEXexcBad7 5 8" xfId="13001" xr:uid="{0981F0B7-094F-452B-A65B-EA27184B72B8}"/>
    <cellStyle name="SAPBEXexcBad7 5 8 2" xfId="38137" xr:uid="{C0DE85D8-51FF-4CAE-835D-6C5C34DFA403}"/>
    <cellStyle name="SAPBEXexcBad7 5 9" xfId="31394" xr:uid="{852E3A28-9E75-4331-B20B-78528F59779D}"/>
    <cellStyle name="SAPBEXexcBad7 6" xfId="3351" xr:uid="{92820A95-0469-4274-BF6D-BC3BA2AFED0B}"/>
    <cellStyle name="SAPBEXexcBad7 6 10" xfId="6636" xr:uid="{D5702D6A-A104-4CB7-818F-8AFDF6C906A9}"/>
    <cellStyle name="SAPBEXexcBad7 6 2" xfId="9510" xr:uid="{E38B707C-CF54-4D7B-9EAA-B5B2A7EC4EFE}"/>
    <cellStyle name="SAPBEXexcBad7 6 2 2" xfId="16591" xr:uid="{4E141750-0C19-4F81-9061-A2E4B4BD7351}"/>
    <cellStyle name="SAPBEXexcBad7 6 2 2 2" xfId="41724" xr:uid="{FCBCFDDC-7CA2-409E-84BD-B7D65169F81E}"/>
    <cellStyle name="SAPBEXexcBad7 6 2 3" xfId="21704" xr:uid="{1104FD5A-DC06-4937-B4F8-AF117842D0BA}"/>
    <cellStyle name="SAPBEXexcBad7 6 2 3 2" xfId="46837" xr:uid="{460078A8-0422-48EF-A845-88716F6DCA45}"/>
    <cellStyle name="SAPBEXexcBad7 6 2 4" xfId="26893" xr:uid="{DE9C9858-66C3-4528-A03F-E17907087472}"/>
    <cellStyle name="SAPBEXexcBad7 6 2 4 2" xfId="52026" xr:uid="{52D6CF9A-1DFF-45ED-BBF3-02FF12848EBC}"/>
    <cellStyle name="SAPBEXexcBad7 6 2 5" xfId="34652" xr:uid="{19C5589D-4C0E-4535-A143-2D35078CB06B}"/>
    <cellStyle name="SAPBEXexcBad7 6 3" xfId="10621" xr:uid="{02B902B4-028C-4623-A8A3-FB531F856779}"/>
    <cellStyle name="SAPBEXexcBad7 6 3 2" xfId="17697" xr:uid="{298B9DF9-E154-4AE1-8A66-4983D94D7147}"/>
    <cellStyle name="SAPBEXexcBad7 6 3 2 2" xfId="42830" xr:uid="{6CF3568D-7D9C-46F5-AC81-4DBBCF49D62B}"/>
    <cellStyle name="SAPBEXexcBad7 6 3 3" xfId="22809" xr:uid="{E2800DA8-1AE7-4A23-AC6F-5F17B4FF3096}"/>
    <cellStyle name="SAPBEXexcBad7 6 3 3 2" xfId="47942" xr:uid="{591AE649-751C-4248-AF18-574AE3532260}"/>
    <cellStyle name="SAPBEXexcBad7 6 3 4" xfId="27994" xr:uid="{867F12BC-65AC-4770-B65D-964EE8BB48AC}"/>
    <cellStyle name="SAPBEXexcBad7 6 3 4 2" xfId="53127" xr:uid="{0133F7DF-E66B-4CC2-80C2-E7C1181F10E1}"/>
    <cellStyle name="SAPBEXexcBad7 6 3 5" xfId="35762" xr:uid="{3A9259A6-A49D-4411-89DE-1AF91F171070}"/>
    <cellStyle name="SAPBEXexcBad7 6 4" xfId="11375" xr:uid="{4FF6B5F7-6158-4AF0-B6AF-175B3C666B86}"/>
    <cellStyle name="SAPBEXexcBad7 6 4 2" xfId="18449" xr:uid="{84B92825-C18D-4CB3-804C-26769A416446}"/>
    <cellStyle name="SAPBEXexcBad7 6 4 2 2" xfId="43582" xr:uid="{F7F39DC5-64CE-40AB-8577-A1B7F68D2C99}"/>
    <cellStyle name="SAPBEXexcBad7 6 4 3" xfId="23561" xr:uid="{BCCE7CDE-2A7B-48B2-BE3B-FB040264A985}"/>
    <cellStyle name="SAPBEXexcBad7 6 4 3 2" xfId="48694" xr:uid="{BA185385-BA76-4E98-ACB8-BB1CA672726A}"/>
    <cellStyle name="SAPBEXexcBad7 6 4 4" xfId="28746" xr:uid="{29DE2375-9450-46B9-BCD5-D5BA7EDF2ED6}"/>
    <cellStyle name="SAPBEXexcBad7 6 4 4 2" xfId="53879" xr:uid="{258A9DAF-A1CC-48D1-92F6-03CC4D7B03E7}"/>
    <cellStyle name="SAPBEXexcBad7 6 4 5" xfId="36514" xr:uid="{D72385B2-EC52-47D6-B647-633C02915B10}"/>
    <cellStyle name="SAPBEXexcBad7 6 5" xfId="12022" xr:uid="{AD03EED9-6974-4031-84B0-B76FE086D7FD}"/>
    <cellStyle name="SAPBEXexcBad7 6 5 2" xfId="19096" xr:uid="{914B247B-92E9-4DCC-B9E3-5585041626B8}"/>
    <cellStyle name="SAPBEXexcBad7 6 5 2 2" xfId="44229" xr:uid="{9C26F832-0A7B-4E10-84F7-138FC791DEA7}"/>
    <cellStyle name="SAPBEXexcBad7 6 5 3" xfId="24208" xr:uid="{A6DCB79D-3843-40AB-858E-12F947812D8C}"/>
    <cellStyle name="SAPBEXexcBad7 6 5 3 2" xfId="49341" xr:uid="{98D1D131-DFE9-409E-9C74-D589B7DDC865}"/>
    <cellStyle name="SAPBEXexcBad7 6 5 4" xfId="29393" xr:uid="{15739795-D1DB-4971-ADC2-EC52B56BA9F0}"/>
    <cellStyle name="SAPBEXexcBad7 6 5 4 2" xfId="54526" xr:uid="{2AC883D0-A604-4FF8-856E-A52DA253558C}"/>
    <cellStyle name="SAPBEXexcBad7 6 5 5" xfId="37161" xr:uid="{8E7F6394-13FD-43E2-87A6-F3471F6A72B7}"/>
    <cellStyle name="SAPBEXexcBad7 6 6" xfId="14075" xr:uid="{48C2C416-1AD8-48E4-A781-A888F17B062B}"/>
    <cellStyle name="SAPBEXexcBad7 6 6 2" xfId="39208" xr:uid="{540AB1BB-D166-41BB-AE9A-2A76A12222B1}"/>
    <cellStyle name="SAPBEXexcBad7 6 7" xfId="12342" xr:uid="{A13B9B48-1F88-47BA-B3DE-E7642CCB8A92}"/>
    <cellStyle name="SAPBEXexcBad7 6 7 2" xfId="37480" xr:uid="{53445D97-1541-4A22-AA28-29AB8A67E65B}"/>
    <cellStyle name="SAPBEXexcBad7 6 8" xfId="24665" xr:uid="{933ED4A9-666D-45CC-B5D2-9185052C5D33}"/>
    <cellStyle name="SAPBEXexcBad7 6 8 2" xfId="49798" xr:uid="{68FC8F3C-990A-424F-B595-3214968E6F94}"/>
    <cellStyle name="SAPBEXexcBad7 6 9" xfId="31795" xr:uid="{E081C8F0-0062-459E-AD6E-0CEAEFE86525}"/>
    <cellStyle name="SAPBEXexcBad7 7" xfId="3974" xr:uid="{38575F6F-555A-45F4-AF10-2D04A077106D}"/>
    <cellStyle name="SAPBEXexcBad7 7 10" xfId="6316" xr:uid="{3F9C91C2-2BE2-465E-B48A-E0506445216F}"/>
    <cellStyle name="SAPBEXexcBad7 7 2" xfId="9192" xr:uid="{32E1CEB0-110B-4B9E-A636-6D6A02B91D73}"/>
    <cellStyle name="SAPBEXexcBad7 7 2 2" xfId="16352" xr:uid="{267AA894-A1F9-483A-B84C-D57B3177F1C0}"/>
    <cellStyle name="SAPBEXexcBad7 7 2 2 2" xfId="41485" xr:uid="{3D253947-F8DF-462D-AB59-15523FF2D25C}"/>
    <cellStyle name="SAPBEXexcBad7 7 2 3" xfId="21490" xr:uid="{5A130369-84C0-4015-AB5D-73369B796275}"/>
    <cellStyle name="SAPBEXexcBad7 7 2 3 2" xfId="46623" xr:uid="{A682B021-0BC7-47F3-82E7-4ABE7CD30898}"/>
    <cellStyle name="SAPBEXexcBad7 7 2 4" xfId="26696" xr:uid="{2DBE4390-DF8F-4457-9F07-2D6E47944EFB}"/>
    <cellStyle name="SAPBEXexcBad7 7 2 4 2" xfId="51829" xr:uid="{2995AB89-3C69-4A98-8670-26F84B722848}"/>
    <cellStyle name="SAPBEXexcBad7 7 2 5" xfId="34334" xr:uid="{99C0B451-9BEA-4F47-84E2-C44CA39EE63A}"/>
    <cellStyle name="SAPBEXexcBad7 7 3" xfId="10403" xr:uid="{30D0C749-4CFD-46FF-83B2-21A93FB6CEC0}"/>
    <cellStyle name="SAPBEXexcBad7 7 3 2" xfId="17479" xr:uid="{0E2C9EA8-6750-46DA-8353-E22B859AAF22}"/>
    <cellStyle name="SAPBEXexcBad7 7 3 2 2" xfId="42612" xr:uid="{1B6CC9AB-08C8-4C78-A631-33A118FBF9B9}"/>
    <cellStyle name="SAPBEXexcBad7 7 3 3" xfId="22591" xr:uid="{3A410997-C431-43C2-A8FC-97F6B8B4DD89}"/>
    <cellStyle name="SAPBEXexcBad7 7 3 3 2" xfId="47724" xr:uid="{E6137F7C-2184-4EBC-9F68-6019291E1ACC}"/>
    <cellStyle name="SAPBEXexcBad7 7 3 4" xfId="27776" xr:uid="{F329B895-0FDD-4BDE-A740-098A532DD9BE}"/>
    <cellStyle name="SAPBEXexcBad7 7 3 4 2" xfId="52909" xr:uid="{4A44A2BF-1415-474D-8481-5C5C04DF51FF}"/>
    <cellStyle name="SAPBEXexcBad7 7 3 5" xfId="35544" xr:uid="{C364E44E-2318-4539-BF64-C0BBFFE14AAF}"/>
    <cellStyle name="SAPBEXexcBad7 7 4" xfId="11169" xr:uid="{FC7D2F0D-B229-4AEE-AEAF-DB5BF96FD245}"/>
    <cellStyle name="SAPBEXexcBad7 7 4 2" xfId="18244" xr:uid="{C9100D92-FBEF-482C-8D54-397B736860C1}"/>
    <cellStyle name="SAPBEXexcBad7 7 4 2 2" xfId="43377" xr:uid="{51642BF5-0E69-4796-A7E3-1AF91FE40301}"/>
    <cellStyle name="SAPBEXexcBad7 7 4 3" xfId="23356" xr:uid="{8EBA56FC-EEC4-4012-B170-85803CE00B6A}"/>
    <cellStyle name="SAPBEXexcBad7 7 4 3 2" xfId="48489" xr:uid="{B27C7323-795B-491D-81AD-C74BB1B7710A}"/>
    <cellStyle name="SAPBEXexcBad7 7 4 4" xfId="28541" xr:uid="{0A089269-49EF-4DD9-A76A-D871256171D6}"/>
    <cellStyle name="SAPBEXexcBad7 7 4 4 2" xfId="53674" xr:uid="{809B7811-C95D-4DF1-ADD2-F39CFA8FAC27}"/>
    <cellStyle name="SAPBEXexcBad7 7 4 5" xfId="36309" xr:uid="{9DFA7406-C621-4178-B088-304FE8017F6C}"/>
    <cellStyle name="SAPBEXexcBad7 7 5" xfId="11827" xr:uid="{9D9EE32E-9C87-41DC-964F-17E3429910BE}"/>
    <cellStyle name="SAPBEXexcBad7 7 5 2" xfId="18901" xr:uid="{4A148D82-F9B7-471D-9D7F-684D5D3E8ABB}"/>
    <cellStyle name="SAPBEXexcBad7 7 5 2 2" xfId="44034" xr:uid="{B130944D-AF02-4CA2-B0F6-B091008F3076}"/>
    <cellStyle name="SAPBEXexcBad7 7 5 3" xfId="24013" xr:uid="{7A0CE342-DE1B-4E02-8D56-80F41BAF3CD4}"/>
    <cellStyle name="SAPBEXexcBad7 7 5 3 2" xfId="49146" xr:uid="{740D585C-43EB-44C5-8A26-019FDD10FBA5}"/>
    <cellStyle name="SAPBEXexcBad7 7 5 4" xfId="29198" xr:uid="{456C8879-210B-494B-8252-0F4A9A894C63}"/>
    <cellStyle name="SAPBEXexcBad7 7 5 4 2" xfId="54331" xr:uid="{E39536B1-5EFD-4591-8BD0-1AAC00445184}"/>
    <cellStyle name="SAPBEXexcBad7 7 5 5" xfId="36966" xr:uid="{407C5B8A-D160-4FF4-AC16-FC8E076324C2}"/>
    <cellStyle name="SAPBEXexcBad7 7 6" xfId="13909" xr:uid="{9D596011-A7E3-473A-B37A-39A0EE0B6465}"/>
    <cellStyle name="SAPBEXexcBad7 7 6 2" xfId="39043" xr:uid="{95CA56DE-2E75-40CF-83F5-3BE8EB4BD138}"/>
    <cellStyle name="SAPBEXexcBad7 7 7" xfId="12536" xr:uid="{E80AD6F9-CEDF-4096-BAAC-A17C7DF14CA0}"/>
    <cellStyle name="SAPBEXexcBad7 7 7 2" xfId="37674" xr:uid="{B2A02B76-B90C-49D4-AE54-7ACFF4C6A3DD}"/>
    <cellStyle name="SAPBEXexcBad7 7 8" xfId="13041" xr:uid="{B8A76ACF-363E-44D4-86B1-B5DF48681465}"/>
    <cellStyle name="SAPBEXexcBad7 7 8 2" xfId="38177" xr:uid="{5D9F1FD7-23B3-4DCD-96E6-818C7FB5353F}"/>
    <cellStyle name="SAPBEXexcBad7 7 9" xfId="31479" xr:uid="{99FDF8F0-D4B1-44AC-90FA-D8701116E85D}"/>
    <cellStyle name="SAPBEXexcBad7 8" xfId="3658" xr:uid="{CC934180-585B-4D01-9E19-EBB18F13B61D}"/>
    <cellStyle name="SAPBEXexcBad7 8 2" xfId="14901" xr:uid="{184A145D-CF18-407A-A02F-9915F3673308}"/>
    <cellStyle name="SAPBEXexcBad7 8 2 2" xfId="40034" xr:uid="{EEFC4C84-69B6-45FA-807E-E40D553DDF91}"/>
    <cellStyle name="SAPBEXexcBad7 8 3" xfId="20132" xr:uid="{B65AFB02-4196-4BE3-9CF9-3AB017BDCDF9}"/>
    <cellStyle name="SAPBEXexcBad7 8 3 2" xfId="45265" xr:uid="{69A92889-ADBB-45A0-924D-23BCA653F8AD}"/>
    <cellStyle name="SAPBEXexcBad7 8 4" xfId="25455" xr:uid="{D46925F2-41D7-435A-8520-1054BC94B128}"/>
    <cellStyle name="SAPBEXexcBad7 8 4 2" xfId="50588" xr:uid="{04E71850-670C-463B-AB6F-B5E03ADFB878}"/>
    <cellStyle name="SAPBEXexcBad7 8 5" xfId="32637" xr:uid="{765FCF8E-DA83-41DE-A4E3-9B13912AB92A}"/>
    <cellStyle name="SAPBEXexcBad7 8 6" xfId="7488" xr:uid="{65761A3C-0AA9-4724-AC02-5E0A8300D6BA}"/>
    <cellStyle name="SAPBEXexcBad7 9" xfId="2811" xr:uid="{FF1E70A1-2463-47FE-827D-89FC4FFF6BA2}"/>
    <cellStyle name="SAPBEXexcBad7 9 2" xfId="30070" xr:uid="{0299B846-4F11-44C9-9204-F29BEBB66894}"/>
    <cellStyle name="SAPBEXexcBad8" xfId="1724" xr:uid="{00000000-0005-0000-0000-0000A6070000}"/>
    <cellStyle name="SAPBEXexcBad8 10" xfId="4676" xr:uid="{5C6C1231-533E-444B-9A3C-15CEA12F591B}"/>
    <cellStyle name="SAPBEXexcBad8 2" xfId="1725" xr:uid="{00000000-0005-0000-0000-0000A7070000}"/>
    <cellStyle name="SAPBEXexcBad8 2 2" xfId="3479" xr:uid="{1C4F7B94-309D-4DED-ABA1-6FB0E189939C}"/>
    <cellStyle name="SAPBEXexcBad8 2 2 2" xfId="8140" xr:uid="{A4114767-A566-4C06-98D0-4DDC331F84B6}"/>
    <cellStyle name="SAPBEXexcBad8 2 2 2 2" xfId="15478" xr:uid="{05BC2449-E1E2-4AC1-9425-E2A07990F149}"/>
    <cellStyle name="SAPBEXexcBad8 2 2 2 2 2" xfId="40611" xr:uid="{934B6129-93EA-43CC-888E-3770F3CBF7A9}"/>
    <cellStyle name="SAPBEXexcBad8 2 2 2 3" xfId="20669" xr:uid="{639EA2A4-32C6-4579-9D65-5E040869C9DA}"/>
    <cellStyle name="SAPBEXexcBad8 2 2 2 3 2" xfId="45802" xr:uid="{63227683-F4D8-4841-B514-5B2EE356ABAE}"/>
    <cellStyle name="SAPBEXexcBad8 2 2 2 4" xfId="25986" xr:uid="{D9AE158A-03CD-424F-9CA2-6A1A44CA4364}"/>
    <cellStyle name="SAPBEXexcBad8 2 2 2 4 2" xfId="51119" xr:uid="{AC18A25E-E9F8-4823-8530-FB212590316C}"/>
    <cellStyle name="SAPBEXexcBad8 2 2 2 5" xfId="33282" xr:uid="{A62356B3-70F9-4D95-8B17-71C001161F2F}"/>
    <cellStyle name="SAPBEXexcBad8 2 2 3" xfId="7081" xr:uid="{3B55CC7E-3C15-4E4E-9EE2-DB31100F4B19}"/>
    <cellStyle name="SAPBEXexcBad8 2 2 3 2" xfId="14504" xr:uid="{A9D080BA-60F8-468A-9DD0-713EE1D80024}"/>
    <cellStyle name="SAPBEXexcBad8 2 2 3 2 2" xfId="39637" xr:uid="{263B195C-18C4-49A8-9D38-508B2AE75552}"/>
    <cellStyle name="SAPBEXexcBad8 2 2 3 3" xfId="19756" xr:uid="{9AB2E74C-B95C-4156-A6EE-FF766154829F}"/>
    <cellStyle name="SAPBEXexcBad8 2 2 3 3 2" xfId="44889" xr:uid="{74FB7A1B-424A-47FC-B732-8DAC08873803}"/>
    <cellStyle name="SAPBEXexcBad8 2 2 3 4" xfId="25092" xr:uid="{8405A1A8-AB4E-4C27-9FF6-DF2683545C4F}"/>
    <cellStyle name="SAPBEXexcBad8 2 2 3 4 2" xfId="50225" xr:uid="{CE1C55B7-7473-4912-A782-0D6ABC346753}"/>
    <cellStyle name="SAPBEXexcBad8 2 2 3 5" xfId="32233" xr:uid="{0C8A3D95-A85C-40DF-9102-AA0AA48F0678}"/>
    <cellStyle name="SAPBEXexcBad8 2 2 4" xfId="7605" xr:uid="{156A2309-9387-4C6B-B365-17C200975678}"/>
    <cellStyle name="SAPBEXexcBad8 2 2 4 2" xfId="14997" xr:uid="{72E48CA9-D74C-454E-8CE5-BEACF0098D61}"/>
    <cellStyle name="SAPBEXexcBad8 2 2 4 2 2" xfId="40130" xr:uid="{074F37EE-2DFD-43FD-A214-7B9D474951D0}"/>
    <cellStyle name="SAPBEXexcBad8 2 2 4 3" xfId="20225" xr:uid="{9685A8FD-45F1-4F05-8272-E9340EB0F134}"/>
    <cellStyle name="SAPBEXexcBad8 2 2 4 3 2" xfId="45358" xr:uid="{8B8D17D3-6F70-4F79-94DE-005D27B40D65}"/>
    <cellStyle name="SAPBEXexcBad8 2 2 4 4" xfId="25548" xr:uid="{2AE3A483-68F2-4F3A-BD9B-67BCB3AF8B77}"/>
    <cellStyle name="SAPBEXexcBad8 2 2 4 4 2" xfId="50681" xr:uid="{AA2605DC-7031-4F60-A82D-CC95853E449D}"/>
    <cellStyle name="SAPBEXexcBad8 2 2 4 5" xfId="32752" xr:uid="{B0F43666-5441-4D30-ABF8-F7C0041975E0}"/>
    <cellStyle name="SAPBEXexcBad8 2 2 5" xfId="7792" xr:uid="{A991FEB6-EF5C-45D1-BE27-CFD4A5654EAE}"/>
    <cellStyle name="SAPBEXexcBad8 2 2 5 2" xfId="15151" xr:uid="{915CEB78-23CF-4064-94CC-596078428E0F}"/>
    <cellStyle name="SAPBEXexcBad8 2 2 5 2 2" xfId="40284" xr:uid="{06B9C247-54D2-43D8-AC91-681A57E2F37E}"/>
    <cellStyle name="SAPBEXexcBad8 2 2 5 3" xfId="20366" xr:uid="{3C41C725-9318-4821-BAEE-6F25AA662C84}"/>
    <cellStyle name="SAPBEXexcBad8 2 2 5 3 2" xfId="45499" xr:uid="{89157F9A-3CB3-4837-977E-1E73E9FFE769}"/>
    <cellStyle name="SAPBEXexcBad8 2 2 5 4" xfId="25689" xr:uid="{19350A75-2932-4ADA-B9CA-C2A82E597BCC}"/>
    <cellStyle name="SAPBEXexcBad8 2 2 5 4 2" xfId="50822" xr:uid="{094B1A6B-438A-4B05-8244-3DDCCE13D086}"/>
    <cellStyle name="SAPBEXexcBad8 2 2 5 5" xfId="32939" xr:uid="{5BF7A853-06A0-4DAE-977C-D5C4D6D4A342}"/>
    <cellStyle name="SAPBEXexcBad8 2 2 6" xfId="15856" xr:uid="{A3977710-0A6A-4DFD-AF85-2D65F7403213}"/>
    <cellStyle name="SAPBEXexcBad8 2 2 6 2" xfId="40989" xr:uid="{1F75AF8C-5DD6-485D-A311-E48D199EA384}"/>
    <cellStyle name="SAPBEXexcBad8 2 2 7" xfId="12738" xr:uid="{90712936-E565-41A1-8AA8-75D08461C3D1}"/>
    <cellStyle name="SAPBEXexcBad8 2 2 7 2" xfId="37876" xr:uid="{E49A5246-CD4C-43A3-94AE-890208C7A094}"/>
    <cellStyle name="SAPBEXexcBad8 2 2 8" xfId="30510" xr:uid="{A0FD1FA8-D07C-48F3-B20E-81A66AE92BDD}"/>
    <cellStyle name="SAPBEXexcBad8 2 2 9" xfId="5011" xr:uid="{4361C2D3-F977-4EC1-BA0A-CED97E8F0C66}"/>
    <cellStyle name="SAPBEXexcBad8 2 3" xfId="3772" xr:uid="{F1492C7E-21D8-435A-A381-B407C5426E25}"/>
    <cellStyle name="SAPBEXexcBad8 2 3 10" xfId="6661" xr:uid="{D46CD6AB-C061-48F0-A35D-6BCBF8E4BFAB}"/>
    <cellStyle name="SAPBEXexcBad8 2 3 2" xfId="9534" xr:uid="{C7911F61-D855-48B5-8FF3-513596D4D7FA}"/>
    <cellStyle name="SAPBEXexcBad8 2 3 2 2" xfId="16614" xr:uid="{3DC64DFD-EFF1-420C-BD5F-A61552E4F37B}"/>
    <cellStyle name="SAPBEXexcBad8 2 3 2 2 2" xfId="41747" xr:uid="{BF86B066-DDD3-42CF-AFFD-0A8545C40EDE}"/>
    <cellStyle name="SAPBEXexcBad8 2 3 2 3" xfId="21727" xr:uid="{B6A02340-CF2A-4F2E-94B7-932AB635DF8B}"/>
    <cellStyle name="SAPBEXexcBad8 2 3 2 3 2" xfId="46860" xr:uid="{881A7295-0603-48AD-B7BF-FF411B4F9A0A}"/>
    <cellStyle name="SAPBEXexcBad8 2 3 2 4" xfId="26916" xr:uid="{99928B26-F08C-4167-85E2-31F7724117AC}"/>
    <cellStyle name="SAPBEXexcBad8 2 3 2 4 2" xfId="52049" xr:uid="{F2B47858-DC95-4CF0-BADC-CF9DBF743A1C}"/>
    <cellStyle name="SAPBEXexcBad8 2 3 2 5" xfId="34676" xr:uid="{AE2FAA7E-E01F-4431-BA32-CA5FF03E826D}"/>
    <cellStyle name="SAPBEXexcBad8 2 3 3" xfId="10643" xr:uid="{51BC7343-C6F5-4310-B140-2F8D604A4635}"/>
    <cellStyle name="SAPBEXexcBad8 2 3 3 2" xfId="17719" xr:uid="{A8B45DD0-6217-4F63-9F0E-DBE3651B683A}"/>
    <cellStyle name="SAPBEXexcBad8 2 3 3 2 2" xfId="42852" xr:uid="{84B264D9-AC54-4DBA-A858-45F55D8BD43E}"/>
    <cellStyle name="SAPBEXexcBad8 2 3 3 3" xfId="22831" xr:uid="{776AA6F4-8CBC-4CD2-94CA-4B8F891AF766}"/>
    <cellStyle name="SAPBEXexcBad8 2 3 3 3 2" xfId="47964" xr:uid="{B4F18A92-9ACF-4AF1-9168-15D67C5CA845}"/>
    <cellStyle name="SAPBEXexcBad8 2 3 3 4" xfId="28016" xr:uid="{48A3EA51-193E-4820-B810-B8A19EEDE255}"/>
    <cellStyle name="SAPBEXexcBad8 2 3 3 4 2" xfId="53149" xr:uid="{4F3905A5-673A-4ABC-B275-07D07FEF884A}"/>
    <cellStyle name="SAPBEXexcBad8 2 3 3 5" xfId="35784" xr:uid="{ED2E2A05-993B-4302-BB82-C451974700BF}"/>
    <cellStyle name="SAPBEXexcBad8 2 3 4" xfId="11396" xr:uid="{C18FA6F8-0449-408E-BA4B-B9BF40042999}"/>
    <cellStyle name="SAPBEXexcBad8 2 3 4 2" xfId="18470" xr:uid="{8DFC0FC6-3F3C-4597-B36F-C010FE3855F4}"/>
    <cellStyle name="SAPBEXexcBad8 2 3 4 2 2" xfId="43603" xr:uid="{F20B83B3-4391-41D2-9E61-5B952FB31127}"/>
    <cellStyle name="SAPBEXexcBad8 2 3 4 3" xfId="23582" xr:uid="{B1AACB08-B49A-46BB-A16C-E32D74A3A5F3}"/>
    <cellStyle name="SAPBEXexcBad8 2 3 4 3 2" xfId="48715" xr:uid="{4330C6D8-CC7C-41EC-B2A7-83A98166F62F}"/>
    <cellStyle name="SAPBEXexcBad8 2 3 4 4" xfId="28767" xr:uid="{3F7CC5A1-0ECC-475E-87BE-50A3F6638459}"/>
    <cellStyle name="SAPBEXexcBad8 2 3 4 4 2" xfId="53900" xr:uid="{CBE4C417-C31A-41A1-B0E6-A1D9BB932512}"/>
    <cellStyle name="SAPBEXexcBad8 2 3 4 5" xfId="36535" xr:uid="{1D51D0C7-E761-4F96-A9D3-45559D4A23A0}"/>
    <cellStyle name="SAPBEXexcBad8 2 3 5" xfId="12043" xr:uid="{B7C56789-12E6-4692-AFFA-065B9093DAB8}"/>
    <cellStyle name="SAPBEXexcBad8 2 3 5 2" xfId="19117" xr:uid="{D43A4918-0FF1-4AB2-822F-F220464D8DDD}"/>
    <cellStyle name="SAPBEXexcBad8 2 3 5 2 2" xfId="44250" xr:uid="{56A9FBC9-3BB8-4432-9826-4398FFF0837D}"/>
    <cellStyle name="SAPBEXexcBad8 2 3 5 3" xfId="24229" xr:uid="{502D0763-E79F-44CA-8183-BDCC75C1D496}"/>
    <cellStyle name="SAPBEXexcBad8 2 3 5 3 2" xfId="49362" xr:uid="{260ECD76-85EF-4AE0-A08C-B132D75E6BF2}"/>
    <cellStyle name="SAPBEXexcBad8 2 3 5 4" xfId="29414" xr:uid="{8FA8C29F-79E3-4DB5-A7E4-4497A7084E82}"/>
    <cellStyle name="SAPBEXexcBad8 2 3 5 4 2" xfId="54547" xr:uid="{7690E4D0-2EBB-4AB7-BE7F-AD744AB376C3}"/>
    <cellStyle name="SAPBEXexcBad8 2 3 5 5" xfId="37182" xr:uid="{AA39C659-8935-4E9D-837A-4BB759DCC76C}"/>
    <cellStyle name="SAPBEXexcBad8 2 3 6" xfId="14098" xr:uid="{5EEF9413-ACEF-4ECC-8233-32F2A35348B1}"/>
    <cellStyle name="SAPBEXexcBad8 2 3 6 2" xfId="39231" xr:uid="{7DEFDA1F-D946-4564-B6AB-6AA65390AB27}"/>
    <cellStyle name="SAPBEXexcBad8 2 3 7" xfId="12322" xr:uid="{5C90731D-8D30-4347-B858-6EE666FA03DB}"/>
    <cellStyle name="SAPBEXexcBad8 2 3 7 2" xfId="37460" xr:uid="{6B267672-4D58-444D-BA28-89F4414C04E2}"/>
    <cellStyle name="SAPBEXexcBad8 2 3 8" xfId="24686" xr:uid="{2EA36D48-28BD-43DF-995A-C97D4E6D34EA}"/>
    <cellStyle name="SAPBEXexcBad8 2 3 8 2" xfId="49819" xr:uid="{3E5E8D04-33C2-4FB9-BDB3-B808AAF28534}"/>
    <cellStyle name="SAPBEXexcBad8 2 3 9" xfId="31817" xr:uid="{FAC653A5-47D4-4DE3-9065-07775F000C4B}"/>
    <cellStyle name="SAPBEXexcBad8 2 4" xfId="3923" xr:uid="{2BD4AFC7-2E56-489E-A7A3-1639A7A1C644}"/>
    <cellStyle name="SAPBEXexcBad8 2 4 10" xfId="6213" xr:uid="{8073764C-4B9F-47BC-8EB9-4794FEC6B3F7}"/>
    <cellStyle name="SAPBEXexcBad8 2 4 2" xfId="9089" xr:uid="{AF5C99B0-01ED-4EE8-8F6F-76558D06D0E9}"/>
    <cellStyle name="SAPBEXexcBad8 2 4 2 2" xfId="16261" xr:uid="{4C4FB9DA-C3EA-4926-BB70-564E019A3956}"/>
    <cellStyle name="SAPBEXexcBad8 2 4 2 2 2" xfId="41394" xr:uid="{F979CB6C-2DBB-4285-BDC8-FC1F6B4E65BD}"/>
    <cellStyle name="SAPBEXexcBad8 2 4 2 3" xfId="21401" xr:uid="{83E68E45-6969-46E4-BD81-3AA1624ED3FA}"/>
    <cellStyle name="SAPBEXexcBad8 2 4 2 3 2" xfId="46534" xr:uid="{E213FC4F-FFFC-47AA-9C74-0C9D9C5E014D}"/>
    <cellStyle name="SAPBEXexcBad8 2 4 2 4" xfId="26615" xr:uid="{F06D3D3F-E150-4B3E-AC51-F93417ABD0D1}"/>
    <cellStyle name="SAPBEXexcBad8 2 4 2 4 2" xfId="51748" xr:uid="{F2C212B9-C62F-4B59-8F70-32827B9C9CB3}"/>
    <cellStyle name="SAPBEXexcBad8 2 4 2 5" xfId="34231" xr:uid="{E6278DE3-F960-4F3C-8D86-95DECE8C1AA0}"/>
    <cellStyle name="SAPBEXexcBad8 2 4 3" xfId="10317" xr:uid="{0D65D799-F846-4C51-BCB1-3FDB275541AE}"/>
    <cellStyle name="SAPBEXexcBad8 2 4 3 2" xfId="17393" xr:uid="{3284CBD9-E4E3-421A-A426-0AD1B5D7ECBB}"/>
    <cellStyle name="SAPBEXexcBad8 2 4 3 2 2" xfId="42526" xr:uid="{4F12E334-7BC2-490C-BF36-84B52D452E49}"/>
    <cellStyle name="SAPBEXexcBad8 2 4 3 3" xfId="22505" xr:uid="{8DA42871-04E6-48E0-A00A-AB3BE6D96E08}"/>
    <cellStyle name="SAPBEXexcBad8 2 4 3 3 2" xfId="47638" xr:uid="{8C611388-606B-4A62-8311-9F759BEA92E6}"/>
    <cellStyle name="SAPBEXexcBad8 2 4 3 4" xfId="27690" xr:uid="{6EB2B520-5728-48BB-A1B4-00FC20CE5680}"/>
    <cellStyle name="SAPBEXexcBad8 2 4 3 4 2" xfId="52823" xr:uid="{B6C8FC90-787E-44C2-B765-428B01729C10}"/>
    <cellStyle name="SAPBEXexcBad8 2 4 3 5" xfId="35458" xr:uid="{D44819EA-ABB7-46A4-8CE7-1BA591A7BA2B}"/>
    <cellStyle name="SAPBEXexcBad8 2 4 4" xfId="11094" xr:uid="{B3DB78C2-27F9-48FC-B048-3117189A2044}"/>
    <cellStyle name="SAPBEXexcBad8 2 4 4 2" xfId="18169" xr:uid="{4F9F6C39-2386-4357-8719-79856DAF4892}"/>
    <cellStyle name="SAPBEXexcBad8 2 4 4 2 2" xfId="43302" xr:uid="{611B5601-306A-4267-917D-2F9B4B30BD11}"/>
    <cellStyle name="SAPBEXexcBad8 2 4 4 3" xfId="23281" xr:uid="{51D1C15F-9096-429C-B798-B2D6FFD09E97}"/>
    <cellStyle name="SAPBEXexcBad8 2 4 4 3 2" xfId="48414" xr:uid="{C6D3D49C-773D-49EE-81EC-22A9FB40CB5E}"/>
    <cellStyle name="SAPBEXexcBad8 2 4 4 4" xfId="28466" xr:uid="{3D1FE420-1BFC-45DC-9BB6-164043614525}"/>
    <cellStyle name="SAPBEXexcBad8 2 4 4 4 2" xfId="53599" xr:uid="{F340A0E4-6D7D-42DD-9C15-5D33B71C1E9F}"/>
    <cellStyle name="SAPBEXexcBad8 2 4 4 5" xfId="36234" xr:uid="{22D5131A-4B66-4D04-9861-BCE32C9EA71D}"/>
    <cellStyle name="SAPBEXexcBad8 2 4 5" xfId="11768" xr:uid="{B868404C-E76E-456D-A1B7-59573646D188}"/>
    <cellStyle name="SAPBEXexcBad8 2 4 5 2" xfId="18842" xr:uid="{A55618AB-0BCF-4A16-AEDB-EA1159672EC5}"/>
    <cellStyle name="SAPBEXexcBad8 2 4 5 2 2" xfId="43975" xr:uid="{E5E4A24A-4E51-4ACE-9084-498EC8C86B54}"/>
    <cellStyle name="SAPBEXexcBad8 2 4 5 3" xfId="23954" xr:uid="{B70DEC84-68F1-44C6-98EB-5568BAA20984}"/>
    <cellStyle name="SAPBEXexcBad8 2 4 5 3 2" xfId="49087" xr:uid="{CEA8DCBE-F8F1-430F-A57F-645C53DA28B8}"/>
    <cellStyle name="SAPBEXexcBad8 2 4 5 4" xfId="29139" xr:uid="{4674F232-785B-4CEA-8AE8-832B9591FAA5}"/>
    <cellStyle name="SAPBEXexcBad8 2 4 5 4 2" xfId="54272" xr:uid="{CAF1882B-2A08-481A-A9B1-256175B249A4}"/>
    <cellStyle name="SAPBEXexcBad8 2 4 5 5" xfId="36907" xr:uid="{EA0A8676-4970-4898-9E8F-0FF627027897}"/>
    <cellStyle name="SAPBEXexcBad8 2 4 6" xfId="13825" xr:uid="{4CAD384A-36A1-4782-9FE6-24E5FD9AFD0C}"/>
    <cellStyle name="SAPBEXexcBad8 2 4 6 2" xfId="38959" xr:uid="{4140AF22-FECD-4951-83BF-905688722DE8}"/>
    <cellStyle name="SAPBEXexcBad8 2 4 7" xfId="12606" xr:uid="{B5846682-0147-46F5-B0E3-CA43B0F95F06}"/>
    <cellStyle name="SAPBEXexcBad8 2 4 7 2" xfId="37744" xr:uid="{B202A277-7604-451F-913A-3EDDD4AFE039}"/>
    <cellStyle name="SAPBEXexcBad8 2 4 8" xfId="12891" xr:uid="{5D6E7161-4DB2-48B0-8E6F-AEE098AC4AC2}"/>
    <cellStyle name="SAPBEXexcBad8 2 4 8 2" xfId="38028" xr:uid="{3D261394-BB35-477B-ABEA-F313D275D397}"/>
    <cellStyle name="SAPBEXexcBad8 2 4 9" xfId="31393" xr:uid="{6D5C4071-EF91-4A67-A46D-D83F2BA38E3E}"/>
    <cellStyle name="SAPBEXexcBad8 2 5" xfId="3669" xr:uid="{915F2A00-9441-4FC5-A8E0-300BE29C4C2E}"/>
    <cellStyle name="SAPBEXexcBad8 2 5 10" xfId="5519" xr:uid="{B543B578-006B-44D7-8184-6C29A37FBE30}"/>
    <cellStyle name="SAPBEXexcBad8 2 5 2" xfId="8633" xr:uid="{F68D523A-3B0C-4320-B770-0CD75050DF63}"/>
    <cellStyle name="SAPBEXexcBad8 2 5 2 2" xfId="15890" xr:uid="{31661AA7-B080-4DAC-9270-9C0E19568150}"/>
    <cellStyle name="SAPBEXexcBad8 2 5 2 2 2" xfId="41023" xr:uid="{0BE30ED6-F4F4-495E-94E3-FA423A8A56EE}"/>
    <cellStyle name="SAPBEXexcBad8 2 5 2 3" xfId="21063" xr:uid="{22272337-93F0-469B-81B8-314618C671B8}"/>
    <cellStyle name="SAPBEXexcBad8 2 5 2 3 2" xfId="46196" xr:uid="{E7929932-E49D-4763-AA29-5D740FF8A750}"/>
    <cellStyle name="SAPBEXexcBad8 2 5 2 4" xfId="26276" xr:uid="{39923D01-54A9-45E2-BF6C-6C9FF8C002E3}"/>
    <cellStyle name="SAPBEXexcBad8 2 5 2 4 2" xfId="51409" xr:uid="{72C6DDB1-AE36-4D9F-B6F8-4E9D3517A79C}"/>
    <cellStyle name="SAPBEXexcBad8 2 5 2 5" xfId="33775" xr:uid="{B7575C32-D1A2-4AC1-A985-A36B6C09DEB8}"/>
    <cellStyle name="SAPBEXexcBad8 2 5 3" xfId="9916" xr:uid="{025EF8A7-AEFE-4A70-91B1-C7118AEBF7DA}"/>
    <cellStyle name="SAPBEXexcBad8 2 5 3 2" xfId="16992" xr:uid="{BFB2220D-EBF0-4721-8F72-AA58DC76376A}"/>
    <cellStyle name="SAPBEXexcBad8 2 5 3 2 2" xfId="42125" xr:uid="{80CC8054-EE4E-4915-90A9-6ECC13DF9D98}"/>
    <cellStyle name="SAPBEXexcBad8 2 5 3 3" xfId="22104" xr:uid="{07D2C818-5434-4F3F-9DCB-BCA02C69F68C}"/>
    <cellStyle name="SAPBEXexcBad8 2 5 3 3 2" xfId="47237" xr:uid="{1AEB9E8B-CDE5-44EC-A254-3FB5108A8882}"/>
    <cellStyle name="SAPBEXexcBad8 2 5 3 4" xfId="27289" xr:uid="{A0DC6D10-9CDF-4300-827D-BFC369E6F92D}"/>
    <cellStyle name="SAPBEXexcBad8 2 5 3 4 2" xfId="52422" xr:uid="{44CBCC4A-5086-400C-9AEA-9ADA56DCEEE9}"/>
    <cellStyle name="SAPBEXexcBad8 2 5 3 5" xfId="35057" xr:uid="{86417E85-FC7E-462F-AE6C-86095BB017DB}"/>
    <cellStyle name="SAPBEXexcBad8 2 5 4" xfId="7817" xr:uid="{493632BB-420D-4748-BD34-A2DC02377EBE}"/>
    <cellStyle name="SAPBEXexcBad8 2 5 4 2" xfId="15176" xr:uid="{19C90980-7140-4FB0-B11B-B82AF9A1D0E3}"/>
    <cellStyle name="SAPBEXexcBad8 2 5 4 2 2" xfId="40309" xr:uid="{4B30362C-E1A2-4AB1-B90E-C3F966121A69}"/>
    <cellStyle name="SAPBEXexcBad8 2 5 4 3" xfId="20390" xr:uid="{9BF9B452-C7CB-496C-AFF9-D693683323A7}"/>
    <cellStyle name="SAPBEXexcBad8 2 5 4 3 2" xfId="45523" xr:uid="{F769A459-C150-43DA-9AD2-FF3AC3EC1B7D}"/>
    <cellStyle name="SAPBEXexcBad8 2 5 4 4" xfId="25713" xr:uid="{65FAA784-F307-42BA-8EA2-188C5FF64710}"/>
    <cellStyle name="SAPBEXexcBad8 2 5 4 4 2" xfId="50846" xr:uid="{87D0C3D5-1196-438E-8A04-676C785DC5A2}"/>
    <cellStyle name="SAPBEXexcBad8 2 5 4 5" xfId="32964" xr:uid="{263D9F27-27A0-4E2C-A274-2070B2C7778E}"/>
    <cellStyle name="SAPBEXexcBad8 2 5 5" xfId="10258" xr:uid="{138E187B-9DE2-4731-BE37-168B3972DFCC}"/>
    <cellStyle name="SAPBEXexcBad8 2 5 5 2" xfId="17334" xr:uid="{F46DB7D7-FD73-4DEE-A134-2D5DD3A73064}"/>
    <cellStyle name="SAPBEXexcBad8 2 5 5 2 2" xfId="42467" xr:uid="{D48FC5FD-8418-4147-A0FA-C4AE2AF2D944}"/>
    <cellStyle name="SAPBEXexcBad8 2 5 5 3" xfId="22446" xr:uid="{01A9F007-CDE0-46EC-967B-F488713B585F}"/>
    <cellStyle name="SAPBEXexcBad8 2 5 5 3 2" xfId="47579" xr:uid="{49EFE26F-8A3A-490F-997C-EEC45607DEC8}"/>
    <cellStyle name="SAPBEXexcBad8 2 5 5 4" xfId="27631" xr:uid="{CCF58796-25FF-4849-B91F-561CD03490F3}"/>
    <cellStyle name="SAPBEXexcBad8 2 5 5 4 2" xfId="52764" xr:uid="{D4B1E21E-71E9-4B2B-AF75-84765A62E908}"/>
    <cellStyle name="SAPBEXexcBad8 2 5 5 5" xfId="35399" xr:uid="{58227C91-9869-4487-A7F9-385B848CD046}"/>
    <cellStyle name="SAPBEXexcBad8 2 5 6" xfId="13508" xr:uid="{2434ED7F-E0C6-4861-AD72-3E83396CDDEC}"/>
    <cellStyle name="SAPBEXexcBad8 2 5 6 2" xfId="38642" xr:uid="{BCB23CF7-8F80-4D7B-978F-31A99D7102CD}"/>
    <cellStyle name="SAPBEXexcBad8 2 5 7" xfId="15772" xr:uid="{BAF633F8-5FF5-4CA8-8C08-0F4978DF4B85}"/>
    <cellStyle name="SAPBEXexcBad8 2 5 7 2" xfId="40905" xr:uid="{E67914B9-BAEA-428C-AA60-7889774BB164}"/>
    <cellStyle name="SAPBEXexcBad8 2 5 8" xfId="21504" xr:uid="{F27AF7A3-05C0-4845-B07B-11FF3419757E}"/>
    <cellStyle name="SAPBEXexcBad8 2 5 8 2" xfId="46637" xr:uid="{C5D5EC5D-332F-423F-AF0A-22758E46E38E}"/>
    <cellStyle name="SAPBEXexcBad8 2 5 9" xfId="30986" xr:uid="{1932AEE9-EB9D-4CB9-BC66-09AE6B99DAE9}"/>
    <cellStyle name="SAPBEXexcBad8 2 6" xfId="3841" xr:uid="{82A4FECF-F6F9-4106-BD44-481C853AB070}"/>
    <cellStyle name="SAPBEXexcBad8 2 6 10" xfId="5961" xr:uid="{2A5C06F1-82D6-4742-9F74-03B5AD521B86}"/>
    <cellStyle name="SAPBEXexcBad8 2 6 2" xfId="8889" xr:uid="{C5E42E55-BA16-4462-9BB6-67AE4BC73BDC}"/>
    <cellStyle name="SAPBEXexcBad8 2 6 2 2" xfId="16132" xr:uid="{740354B3-63A4-4BB1-9E49-A20C826E04F4}"/>
    <cellStyle name="SAPBEXexcBad8 2 6 2 2 2" xfId="41265" xr:uid="{56CE50FC-0F8A-414D-8476-7B59CF03BE0E}"/>
    <cellStyle name="SAPBEXexcBad8 2 6 2 3" xfId="21303" xr:uid="{1391A117-2A34-4F24-9B1D-BBD376EA6445}"/>
    <cellStyle name="SAPBEXexcBad8 2 6 2 3 2" xfId="46436" xr:uid="{DCBDF1AF-D033-4D7F-88DE-0EA71DC617F4}"/>
    <cellStyle name="SAPBEXexcBad8 2 6 2 4" xfId="26517" xr:uid="{7C96733D-C740-4E48-AACB-F8D6044674D7}"/>
    <cellStyle name="SAPBEXexcBad8 2 6 2 4 2" xfId="51650" xr:uid="{88F74DC5-3B0E-4122-AD66-18041A06E53A}"/>
    <cellStyle name="SAPBEXexcBad8 2 6 2 5" xfId="34031" xr:uid="{22584314-6B12-451C-BC81-1529DAF8296C}"/>
    <cellStyle name="SAPBEXexcBad8 2 6 3" xfId="10145" xr:uid="{747ABED6-CA18-4287-91E8-9FC7CE93D4D2}"/>
    <cellStyle name="SAPBEXexcBad8 2 6 3 2" xfId="17221" xr:uid="{0889F84E-95A3-47F6-9368-C3202F7027A4}"/>
    <cellStyle name="SAPBEXexcBad8 2 6 3 2 2" xfId="42354" xr:uid="{2FC57DA9-961D-4E8B-AC26-969455CC4111}"/>
    <cellStyle name="SAPBEXexcBad8 2 6 3 3" xfId="22333" xr:uid="{43B89BC4-A40C-4A08-96FB-222BD89924DC}"/>
    <cellStyle name="SAPBEXexcBad8 2 6 3 3 2" xfId="47466" xr:uid="{605541FC-3675-49CB-8F72-720D733D78E3}"/>
    <cellStyle name="SAPBEXexcBad8 2 6 3 4" xfId="27518" xr:uid="{FC4D7744-79BA-4799-828E-A2CDDE2E8281}"/>
    <cellStyle name="SAPBEXexcBad8 2 6 3 4 2" xfId="52651" xr:uid="{752F5B25-5231-4AFB-8367-AE7B91B1041C}"/>
    <cellStyle name="SAPBEXexcBad8 2 6 3 5" xfId="35286" xr:uid="{283C6985-75AC-4B96-BACD-6D3020740660}"/>
    <cellStyle name="SAPBEXexcBad8 2 6 4" xfId="11045" xr:uid="{866ABFED-B8FA-47A7-ACFF-EDBB2AC73ED9}"/>
    <cellStyle name="SAPBEXexcBad8 2 6 4 2" xfId="18120" xr:uid="{305D64EA-02B2-4887-A3AF-CE6C9E6CFE82}"/>
    <cellStyle name="SAPBEXexcBad8 2 6 4 2 2" xfId="43253" xr:uid="{3AB94A8F-28FF-4AFF-B8AA-96E435BFEE11}"/>
    <cellStyle name="SAPBEXexcBad8 2 6 4 3" xfId="23232" xr:uid="{47214958-A554-418A-B6C6-C438A5A650A4}"/>
    <cellStyle name="SAPBEXexcBad8 2 6 4 3 2" xfId="48365" xr:uid="{0E58A905-3159-4779-A7A5-15E75486A062}"/>
    <cellStyle name="SAPBEXexcBad8 2 6 4 4" xfId="28417" xr:uid="{21FF6C2F-1025-4B25-B642-461217D6369C}"/>
    <cellStyle name="SAPBEXexcBad8 2 6 4 4 2" xfId="53550" xr:uid="{B3F4C340-00BC-4F6E-87A5-4693A145753F}"/>
    <cellStyle name="SAPBEXexcBad8 2 6 4 5" xfId="36185" xr:uid="{997E3EE8-AC7B-4312-B3AA-E7AEEE1E657A}"/>
    <cellStyle name="SAPBEXexcBad8 2 6 5" xfId="11719" xr:uid="{08FAF54A-545E-4625-9B1E-CCC7613F95F4}"/>
    <cellStyle name="SAPBEXexcBad8 2 6 5 2" xfId="18793" xr:uid="{B19AB6A8-3D59-4ED0-9D8F-523F89BCE5EB}"/>
    <cellStyle name="SAPBEXexcBad8 2 6 5 2 2" xfId="43926" xr:uid="{E13397B9-81F3-49E9-BF5E-24C454B8A4B7}"/>
    <cellStyle name="SAPBEXexcBad8 2 6 5 3" xfId="23905" xr:uid="{479CEF4E-2035-476D-80AC-960437C60E45}"/>
    <cellStyle name="SAPBEXexcBad8 2 6 5 3 2" xfId="49038" xr:uid="{181B3073-64CA-446C-8B96-6C6E98ED099F}"/>
    <cellStyle name="SAPBEXexcBad8 2 6 5 4" xfId="29090" xr:uid="{823646AD-4DF5-46C9-A910-A99F3CD90856}"/>
    <cellStyle name="SAPBEXexcBad8 2 6 5 4 2" xfId="54223" xr:uid="{35130197-6C01-4289-AA8A-F135D151F635}"/>
    <cellStyle name="SAPBEXexcBad8 2 6 5 5" xfId="36858" xr:uid="{3E6CD389-ED91-4A37-ACF1-C60277CF13F8}"/>
    <cellStyle name="SAPBEXexcBad8 2 6 6" xfId="13702" xr:uid="{2A42E715-5622-45F2-979B-433EF6B496A9}"/>
    <cellStyle name="SAPBEXexcBad8 2 6 6 2" xfId="38836" xr:uid="{134CC295-3317-4F51-8EA0-6C0752C84E59}"/>
    <cellStyle name="SAPBEXexcBad8 2 6 7" xfId="12652" xr:uid="{5FECAB27-B999-42AB-BA72-D5271F84BFD1}"/>
    <cellStyle name="SAPBEXexcBad8 2 6 7 2" xfId="37790" xr:uid="{A218B501-4645-4671-BDA8-81A3F4997FBB}"/>
    <cellStyle name="SAPBEXexcBad8 2 6 8" xfId="12976" xr:uid="{1E8D833F-7436-402B-9CA0-CC63A1D6D0DE}"/>
    <cellStyle name="SAPBEXexcBad8 2 6 8 2" xfId="38112" xr:uid="{813963A7-FA03-49C2-A284-29AE051A9596}"/>
    <cellStyle name="SAPBEXexcBad8 2 6 9" xfId="31242" xr:uid="{D57DC6E1-D0CF-4094-A6EE-0CE221520E15}"/>
    <cellStyle name="SAPBEXexcBad8 2 7" xfId="3462" xr:uid="{DF993F9D-78BA-4C9F-B1F4-8AED828CE346}"/>
    <cellStyle name="SAPBEXexcBad8 2 7 2" xfId="14899" xr:uid="{54252B2D-3D69-4A88-9444-55C3314E88C0}"/>
    <cellStyle name="SAPBEXexcBad8 2 7 2 2" xfId="40032" xr:uid="{0B6DC438-4930-4506-8C8B-181ABE1A7A78}"/>
    <cellStyle name="SAPBEXexcBad8 2 7 3" xfId="20130" xr:uid="{81912BC5-98D3-4AC6-9472-69FC00E51C66}"/>
    <cellStyle name="SAPBEXexcBad8 2 7 3 2" xfId="45263" xr:uid="{D07CB7F7-9837-4BD3-A3B4-3E9F3FAF3320}"/>
    <cellStyle name="SAPBEXexcBad8 2 7 4" xfId="25453" xr:uid="{11C638D0-FF9B-48A8-900C-4EEC662FB984}"/>
    <cellStyle name="SAPBEXexcBad8 2 7 4 2" xfId="50586" xr:uid="{7EE3F71A-03D1-43C8-B113-D76EB9D75564}"/>
    <cellStyle name="SAPBEXexcBad8 2 7 5" xfId="32635" xr:uid="{3F9A8659-47F1-4B9D-9E40-17E28F372F8C}"/>
    <cellStyle name="SAPBEXexcBad8 2 7 6" xfId="7486" xr:uid="{9A4BE8B7-7260-4E72-A625-8F0059A2C376}"/>
    <cellStyle name="SAPBEXexcBad8 2 8" xfId="4025" xr:uid="{F8EB88EB-63AB-4F8C-BA06-A5B65D76AD07}"/>
    <cellStyle name="SAPBEXexcBad8 2 8 2" xfId="30073" xr:uid="{7CCC4502-8EB8-4760-B937-87149A98FF5F}"/>
    <cellStyle name="SAPBEXexcBad8 2 9" xfId="4677" xr:uid="{3BB0E27E-84BD-464B-A98C-E62918F2B163}"/>
    <cellStyle name="SAPBEXexcBad8 3" xfId="3478" xr:uid="{434B87BB-24A0-4CC7-A97D-F0069BD3D3DE}"/>
    <cellStyle name="SAPBEXexcBad8 3 2" xfId="8141" xr:uid="{F1ED03E0-0550-4DB1-8C1D-A80140A3693C}"/>
    <cellStyle name="SAPBEXexcBad8 3 2 2" xfId="15479" xr:uid="{E2991CD9-89CA-4A42-9DD3-1A0858841CAA}"/>
    <cellStyle name="SAPBEXexcBad8 3 2 2 2" xfId="40612" xr:uid="{C1046BA6-DCA1-431A-9F32-CE082B9C51E5}"/>
    <cellStyle name="SAPBEXexcBad8 3 2 3" xfId="20670" xr:uid="{23E2A31A-069B-4318-AC92-8FB7E296825A}"/>
    <cellStyle name="SAPBEXexcBad8 3 2 3 2" xfId="45803" xr:uid="{5C2B342D-70F9-4335-BDE3-5FABC82ACDAC}"/>
    <cellStyle name="SAPBEXexcBad8 3 2 4" xfId="25987" xr:uid="{C5A85137-4D24-481D-B934-A1464D0A2516}"/>
    <cellStyle name="SAPBEXexcBad8 3 2 4 2" xfId="51120" xr:uid="{29B8C6D2-1984-4FDB-86CB-439FCAB5F39F}"/>
    <cellStyle name="SAPBEXexcBad8 3 2 5" xfId="33283" xr:uid="{CD29B783-343C-4039-B74B-1DB21BD88315}"/>
    <cellStyle name="SAPBEXexcBad8 3 3" xfId="7080" xr:uid="{DE0598F7-2879-422F-82D8-5AF1800C8B94}"/>
    <cellStyle name="SAPBEXexcBad8 3 3 2" xfId="14503" xr:uid="{6EC85783-7326-4886-BFD6-2C3F5A464E10}"/>
    <cellStyle name="SAPBEXexcBad8 3 3 2 2" xfId="39636" xr:uid="{004E1F27-9711-4F74-B1ED-9F558599AF9E}"/>
    <cellStyle name="SAPBEXexcBad8 3 3 3" xfId="19755" xr:uid="{E3C91C2A-F1F1-4BA4-A331-660BBC351958}"/>
    <cellStyle name="SAPBEXexcBad8 3 3 3 2" xfId="44888" xr:uid="{C6CC60FD-C840-4E6E-B8B5-F19CA57CDC38}"/>
    <cellStyle name="SAPBEXexcBad8 3 3 4" xfId="25091" xr:uid="{5F318E0A-B66E-4C69-884C-6E1B37EA9C16}"/>
    <cellStyle name="SAPBEXexcBad8 3 3 4 2" xfId="50224" xr:uid="{DCCFAEA2-6015-4A05-8225-59FC66AA5507}"/>
    <cellStyle name="SAPBEXexcBad8 3 3 5" xfId="32232" xr:uid="{7267D90E-BFA5-486A-B165-D9DE647AF292}"/>
    <cellStyle name="SAPBEXexcBad8 3 4" xfId="7611" xr:uid="{ED3D6F4E-7872-4B2C-B85F-9DDEE136604D}"/>
    <cellStyle name="SAPBEXexcBad8 3 4 2" xfId="14998" xr:uid="{3A70D75E-7474-46AB-9C14-F403B9E492ED}"/>
    <cellStyle name="SAPBEXexcBad8 3 4 2 2" xfId="40131" xr:uid="{F7E32095-6FA7-4C3B-BAF7-DEA852A2F1E9}"/>
    <cellStyle name="SAPBEXexcBad8 3 4 3" xfId="20226" xr:uid="{96CE07E4-2154-433D-872B-AF106A48B5C3}"/>
    <cellStyle name="SAPBEXexcBad8 3 4 3 2" xfId="45359" xr:uid="{94262C22-3355-4CAE-9110-87894F60A682}"/>
    <cellStyle name="SAPBEXexcBad8 3 4 4" xfId="25549" xr:uid="{01F08C00-0E12-4E44-8182-83DBD5D02DC9}"/>
    <cellStyle name="SAPBEXexcBad8 3 4 4 2" xfId="50682" xr:uid="{83ADFCA3-10FD-4957-A631-D4510F10C484}"/>
    <cellStyle name="SAPBEXexcBad8 3 4 5" xfId="32758" xr:uid="{E3BBAA1A-EE21-4978-A65F-B625A667A685}"/>
    <cellStyle name="SAPBEXexcBad8 3 5" xfId="10152" xr:uid="{4BA81E17-0E11-447D-A5B1-81518496B0BD}"/>
    <cellStyle name="SAPBEXexcBad8 3 5 2" xfId="17228" xr:uid="{2C367B59-5667-4F89-B775-64C0E7FA7552}"/>
    <cellStyle name="SAPBEXexcBad8 3 5 2 2" xfId="42361" xr:uid="{26BBB637-F8CB-4062-8811-02E4EBE76E79}"/>
    <cellStyle name="SAPBEXexcBad8 3 5 3" xfId="22340" xr:uid="{1B70F826-F67A-4C37-88C8-2CF63ECED97E}"/>
    <cellStyle name="SAPBEXexcBad8 3 5 3 2" xfId="47473" xr:uid="{D1B4A6F4-D90F-4AE1-9C6E-6082E96EBAAD}"/>
    <cellStyle name="SAPBEXexcBad8 3 5 4" xfId="27525" xr:uid="{2A1054C6-2EFA-4ACF-9DF7-329E3CAC960F}"/>
    <cellStyle name="SAPBEXexcBad8 3 5 4 2" xfId="52658" xr:uid="{A998D992-9DEB-4866-9CB0-0DCC9F713BC0}"/>
    <cellStyle name="SAPBEXexcBad8 3 5 5" xfId="35293" xr:uid="{D990D913-A127-4D1B-B1D7-7D8E2DC43E40}"/>
    <cellStyle name="SAPBEXexcBad8 3 6" xfId="13480" xr:uid="{FAFED3BD-498C-43EC-A57B-7F18EA7942FD}"/>
    <cellStyle name="SAPBEXexcBad8 3 6 2" xfId="38614" xr:uid="{B7579BB9-5D08-4889-BEC3-B103D4941B58}"/>
    <cellStyle name="SAPBEXexcBad8 3 7" xfId="13163" xr:uid="{6D58E037-1AA9-4C60-8772-ADB3DDC2B576}"/>
    <cellStyle name="SAPBEXexcBad8 3 7 2" xfId="38297" xr:uid="{04575166-19E0-4C1D-A34A-8ABB4527FF79}"/>
    <cellStyle name="SAPBEXexcBad8 3 8" xfId="30511" xr:uid="{4622EAF9-390B-473A-8FE7-777559C54E4B}"/>
    <cellStyle name="SAPBEXexcBad8 3 9" xfId="5012" xr:uid="{48949D74-0D71-4E43-916D-2E3F83E45F68}"/>
    <cellStyle name="SAPBEXexcBad8 4" xfId="3802" xr:uid="{0A20F7F8-C035-4EAA-9648-832961762C26}"/>
    <cellStyle name="SAPBEXexcBad8 4 10" xfId="5603" xr:uid="{98EC71D4-96C9-4ACC-9215-8F454B1B2B57}"/>
    <cellStyle name="SAPBEXexcBad8 4 2" xfId="8712" xr:uid="{28C081DF-9433-4463-A423-2168F8A6AFBB}"/>
    <cellStyle name="SAPBEXexcBad8 4 2 2" xfId="15969" xr:uid="{F642A146-089D-412C-BC9E-C43E281333CE}"/>
    <cellStyle name="SAPBEXexcBad8 4 2 2 2" xfId="41102" xr:uid="{C5C91BD5-B4FA-4E12-9755-8498E615CFF1}"/>
    <cellStyle name="SAPBEXexcBad8 4 2 3" xfId="21142" xr:uid="{65A0B3DC-CEA6-40BC-9D03-C3E72F08D990}"/>
    <cellStyle name="SAPBEXexcBad8 4 2 3 2" xfId="46275" xr:uid="{71BD431D-7922-487D-8CD2-F9F5778E0874}"/>
    <cellStyle name="SAPBEXexcBad8 4 2 4" xfId="26355" xr:uid="{EFE6C50F-BFA4-4505-8317-DDBB6C0A678E}"/>
    <cellStyle name="SAPBEXexcBad8 4 2 4 2" xfId="51488" xr:uid="{D616648D-80B0-42DD-B8E7-83A81661C847}"/>
    <cellStyle name="SAPBEXexcBad8 4 2 5" xfId="33854" xr:uid="{CA87732A-88C2-422F-B92E-13E4624A85AD}"/>
    <cellStyle name="SAPBEXexcBad8 4 3" xfId="9995" xr:uid="{8D94E0C7-2800-45FE-AE62-0164015893EC}"/>
    <cellStyle name="SAPBEXexcBad8 4 3 2" xfId="17071" xr:uid="{A73FD085-7A1C-41BB-A00C-131576ECBBCA}"/>
    <cellStyle name="SAPBEXexcBad8 4 3 2 2" xfId="42204" xr:uid="{CB207B07-6B21-4D00-B123-6BF4C39C0AED}"/>
    <cellStyle name="SAPBEXexcBad8 4 3 3" xfId="22183" xr:uid="{7E34D225-BF56-4B21-A9DB-B25AFF368D89}"/>
    <cellStyle name="SAPBEXexcBad8 4 3 3 2" xfId="47316" xr:uid="{A82F0F54-EF34-45D0-9BAD-5E8C02F5D6BC}"/>
    <cellStyle name="SAPBEXexcBad8 4 3 4" xfId="27368" xr:uid="{C0A9C54A-BAFB-4B49-8EE2-D40CE3080977}"/>
    <cellStyle name="SAPBEXexcBad8 4 3 4 2" xfId="52501" xr:uid="{DE5C54A1-863B-4BD0-B9CA-A28E0B62102C}"/>
    <cellStyle name="SAPBEXexcBad8 4 3 5" xfId="35136" xr:uid="{60288223-FDA7-4DA4-A72F-CFB573E8DED0}"/>
    <cellStyle name="SAPBEXexcBad8 4 4" xfId="10289" xr:uid="{F01FF639-0F3F-4BB4-BCF5-B1A5F44E63F4}"/>
    <cellStyle name="SAPBEXexcBad8 4 4 2" xfId="17365" xr:uid="{D359525A-7E69-4128-864F-F36B907EB280}"/>
    <cellStyle name="SAPBEXexcBad8 4 4 2 2" xfId="42498" xr:uid="{9DC2EE6F-2B16-4D02-88C7-C7D82EA71641}"/>
    <cellStyle name="SAPBEXexcBad8 4 4 3" xfId="22477" xr:uid="{C4D3F98F-B10F-4BC3-8832-AC4A4D5FA102}"/>
    <cellStyle name="SAPBEXexcBad8 4 4 3 2" xfId="47610" xr:uid="{6E1E349E-A279-4F78-BAC7-47BF5A465E4C}"/>
    <cellStyle name="SAPBEXexcBad8 4 4 4" xfId="27662" xr:uid="{1CB1D9AB-BC18-40A6-9F61-02FCE3EEF9B4}"/>
    <cellStyle name="SAPBEXexcBad8 4 4 4 2" xfId="52795" xr:uid="{97EFDCE2-055D-4768-B4F7-D8975BBDCD6C}"/>
    <cellStyle name="SAPBEXexcBad8 4 4 5" xfId="35430" xr:uid="{FEA6EFCD-A751-449F-B226-FA09A80B340A}"/>
    <cellStyle name="SAPBEXexcBad8 4 5" xfId="7281" xr:uid="{06BBC3B5-A406-4078-A5D9-E28E55176221}"/>
    <cellStyle name="SAPBEXexcBad8 4 5 2" xfId="14700" xr:uid="{280E7444-DD2C-4406-8AEA-0CBAC4E88880}"/>
    <cellStyle name="SAPBEXexcBad8 4 5 2 2" xfId="39833" xr:uid="{210864BE-CB1E-4E1C-B9A1-7A17529989C1}"/>
    <cellStyle name="SAPBEXexcBad8 4 5 3" xfId="19948" xr:uid="{1199E956-98FA-4072-A07C-04943A7EED0D}"/>
    <cellStyle name="SAPBEXexcBad8 4 5 3 2" xfId="45081" xr:uid="{3E2A2D27-52B7-4F29-8E2F-3DE30C798DC0}"/>
    <cellStyle name="SAPBEXexcBad8 4 5 4" xfId="25282" xr:uid="{DDA2E77D-E641-4AC6-9D15-C027F994FCBF}"/>
    <cellStyle name="SAPBEXexcBad8 4 5 4 2" xfId="50415" xr:uid="{59D93E7C-8231-48E7-81BA-C6B37695FFF9}"/>
    <cellStyle name="SAPBEXexcBad8 4 5 5" xfId="32430" xr:uid="{81A91123-A72E-4CE8-AA04-228DB7132A9B}"/>
    <cellStyle name="SAPBEXexcBad8 4 6" xfId="13587" xr:uid="{E6C7DD74-12CC-4126-8DDE-8646FAEE6652}"/>
    <cellStyle name="SAPBEXexcBad8 4 6 2" xfId="38721" xr:uid="{84E5AE51-9493-4069-8DB8-946573C933E8}"/>
    <cellStyle name="SAPBEXexcBad8 4 7" xfId="12703" xr:uid="{88382555-D7BE-4D8C-BB0D-BFB06CB8A29F}"/>
    <cellStyle name="SAPBEXexcBad8 4 7 2" xfId="37841" xr:uid="{5236FF76-C02E-4CAC-B3B2-CD73E57AC5BE}"/>
    <cellStyle name="SAPBEXexcBad8 4 8" xfId="12765" xr:uid="{56765A49-CB38-4DC6-A189-1A798A5FB504}"/>
    <cellStyle name="SAPBEXexcBad8 4 8 2" xfId="37903" xr:uid="{D058B8A0-B7D1-4EDA-B245-3408B6ABF527}"/>
    <cellStyle name="SAPBEXexcBad8 4 9" xfId="31065" xr:uid="{EA3D3F3D-5AE9-4B3F-8284-7C04F541079D}"/>
    <cellStyle name="SAPBEXexcBad8 5" xfId="3124" xr:uid="{6721254C-7B7A-4A6C-8DFC-ED11BA68A834}"/>
    <cellStyle name="SAPBEXexcBad8 5 10" xfId="5129" xr:uid="{AF29F963-656E-434B-8AD0-D5554844EED1}"/>
    <cellStyle name="SAPBEXexcBad8 5 2" xfId="8258" xr:uid="{7B87C732-CF1C-4786-8E77-89AE92876C06}"/>
    <cellStyle name="SAPBEXexcBad8 5 2 2" xfId="15596" xr:uid="{2F27DE4A-447E-440B-A6DE-DD1587426679}"/>
    <cellStyle name="SAPBEXexcBad8 5 2 2 2" xfId="40729" xr:uid="{B1761F94-F7F3-4ACA-8EB6-38D1CE496744}"/>
    <cellStyle name="SAPBEXexcBad8 5 2 3" xfId="20787" xr:uid="{9AB2CE55-CAA9-4B5F-9257-8EB9AFEE62DD}"/>
    <cellStyle name="SAPBEXexcBad8 5 2 3 2" xfId="45920" xr:uid="{9A6A5FC7-9659-4F08-BD3A-1F5ED256FC81}"/>
    <cellStyle name="SAPBEXexcBad8 5 2 4" xfId="26104" xr:uid="{470556DB-CB48-4D24-9975-D5A4331D657E}"/>
    <cellStyle name="SAPBEXexcBad8 5 2 4 2" xfId="51237" xr:uid="{670FB9C7-3F60-49BA-8FDD-54E7A6CF4938}"/>
    <cellStyle name="SAPBEXexcBad8 5 2 5" xfId="33400" xr:uid="{99879F30-5065-4869-BA57-762D6586262B}"/>
    <cellStyle name="SAPBEXexcBad8 5 3" xfId="7895" xr:uid="{1E7B5CA6-5A94-4ED1-8A19-E7AB5123515D}"/>
    <cellStyle name="SAPBEXexcBad8 5 3 2" xfId="15253" xr:uid="{CD98A52F-1FEB-4990-A422-8F05034A069A}"/>
    <cellStyle name="SAPBEXexcBad8 5 3 2 2" xfId="40386" xr:uid="{62A9955E-5773-4837-A505-91BA8E392675}"/>
    <cellStyle name="SAPBEXexcBad8 5 3 3" xfId="20463" xr:uid="{CB7057FD-712A-4827-8231-C8E47F12DFE4}"/>
    <cellStyle name="SAPBEXexcBad8 5 3 3 2" xfId="45596" xr:uid="{FD28A065-7BF4-4AEE-B80E-8410BDC9ECEE}"/>
    <cellStyle name="SAPBEXexcBad8 5 3 4" xfId="25786" xr:uid="{5E24EDE2-FD59-46A0-93AB-FB641B421320}"/>
    <cellStyle name="SAPBEXexcBad8 5 3 4 2" xfId="50919" xr:uid="{F6AEB5AC-8E1A-4EB1-B413-4920D5ACB16F}"/>
    <cellStyle name="SAPBEXexcBad8 5 3 5" xfId="33039" xr:uid="{50AE0EE7-8DF5-4C38-AA07-1676B2DD9850}"/>
    <cellStyle name="SAPBEXexcBad8 5 4" xfId="8024" xr:uid="{E255DEBC-00B5-40CF-97B9-3588BAB54CFE}"/>
    <cellStyle name="SAPBEXexcBad8 5 4 2" xfId="15369" xr:uid="{DC92D6F1-8BE7-4ED9-BFD3-30573FE8DC96}"/>
    <cellStyle name="SAPBEXexcBad8 5 4 2 2" xfId="40502" xr:uid="{C5B6F067-D3FD-484B-BA00-6763085AFC14}"/>
    <cellStyle name="SAPBEXexcBad8 5 4 3" xfId="20570" xr:uid="{A8EA4F69-EE5F-4845-ACBD-BD260F25FD6A}"/>
    <cellStyle name="SAPBEXexcBad8 5 4 3 2" xfId="45703" xr:uid="{7D07D1D6-FD41-4AAA-86C5-76805DB6CA87}"/>
    <cellStyle name="SAPBEXexcBad8 5 4 4" xfId="25890" xr:uid="{906D9DC2-41A0-4FE5-B907-ABE1C69D1D3B}"/>
    <cellStyle name="SAPBEXexcBad8 5 4 4 2" xfId="51023" xr:uid="{9816AAE8-5C54-4670-B708-BBA478A32368}"/>
    <cellStyle name="SAPBEXexcBad8 5 4 5" xfId="33167" xr:uid="{0A2F330E-590B-4CBC-AB85-74AD5BBC1029}"/>
    <cellStyle name="SAPBEXexcBad8 5 5" xfId="7368" xr:uid="{B1593C16-67A6-4F3E-80A8-2D5CB1C3891A}"/>
    <cellStyle name="SAPBEXexcBad8 5 5 2" xfId="14785" xr:uid="{CB6D1580-DAB5-4DBD-90E0-397989A5C865}"/>
    <cellStyle name="SAPBEXexcBad8 5 5 2 2" xfId="39918" xr:uid="{CCC2FE02-0F40-4C20-B51B-4F3E51EDCB45}"/>
    <cellStyle name="SAPBEXexcBad8 5 5 3" xfId="20031" xr:uid="{1F070428-2160-4805-92C1-FB53332F3112}"/>
    <cellStyle name="SAPBEXexcBad8 5 5 3 2" xfId="45164" xr:uid="{B0AF6C76-87C8-4291-BEB3-F8E506DF5FCC}"/>
    <cellStyle name="SAPBEXexcBad8 5 5 4" xfId="25354" xr:uid="{C2A08C6A-6B39-4E9B-88D5-B97BF46E65B7}"/>
    <cellStyle name="SAPBEXexcBad8 5 5 4 2" xfId="50487" xr:uid="{E9986FB4-9C2D-4DAD-AA8E-AFB67DE8773B}"/>
    <cellStyle name="SAPBEXexcBad8 5 5 5" xfId="32517" xr:uid="{C164B1A8-395A-4B55-A62D-09456F672E36}"/>
    <cellStyle name="SAPBEXexcBad8 5 6" xfId="13250" xr:uid="{10A34FA8-C0D3-4F36-B203-FA0E947940A3}"/>
    <cellStyle name="SAPBEXexcBad8 5 6 2" xfId="38384" xr:uid="{0E482D2D-36D3-4B1C-9038-784DBB8E55C6}"/>
    <cellStyle name="SAPBEXexcBad8 5 7" xfId="14804" xr:uid="{5BE00F2A-4A75-4A19-A0EE-079F42EDA5E7}"/>
    <cellStyle name="SAPBEXexcBad8 5 7 2" xfId="39937" xr:uid="{38144CFD-9A4D-4719-A431-B59EFB7D2ADC}"/>
    <cellStyle name="SAPBEXexcBad8 5 8" xfId="12748" xr:uid="{70785BAB-0240-4513-A0B4-C00BEEBF9709}"/>
    <cellStyle name="SAPBEXexcBad8 5 8 2" xfId="37886" xr:uid="{B58EB487-F383-45DA-AAD9-33324B60EA6B}"/>
    <cellStyle name="SAPBEXexcBad8 5 9" xfId="30628" xr:uid="{CFC6761C-78EE-4FE3-9607-0CEA46A6A7EB}"/>
    <cellStyle name="SAPBEXexcBad8 6" xfId="2950" xr:uid="{25D83DC9-9139-41E1-9B1A-F79E33657275}"/>
    <cellStyle name="SAPBEXexcBad8 6 10" xfId="6584" xr:uid="{0E2B089D-FDA0-48F7-A02C-8042268E6EE9}"/>
    <cellStyle name="SAPBEXexcBad8 6 2" xfId="9458" xr:uid="{7B5886A4-9937-4553-951F-1DA9F015CEFF}"/>
    <cellStyle name="SAPBEXexcBad8 6 2 2" xfId="16539" xr:uid="{713B332E-CBBE-49CA-ACB6-83416FF1DEF1}"/>
    <cellStyle name="SAPBEXexcBad8 6 2 2 2" xfId="41672" xr:uid="{7059E273-8C25-4A43-A073-9BD802638217}"/>
    <cellStyle name="SAPBEXexcBad8 6 2 3" xfId="21652" xr:uid="{28D78335-A2F6-429A-A967-9FBF9969A26E}"/>
    <cellStyle name="SAPBEXexcBad8 6 2 3 2" xfId="46785" xr:uid="{7EE7E28B-069B-4E6F-A78C-60ED4F9DF74D}"/>
    <cellStyle name="SAPBEXexcBad8 6 2 4" xfId="26841" xr:uid="{97F6C4F8-52A7-42E7-A24D-3828793639D2}"/>
    <cellStyle name="SAPBEXexcBad8 6 2 4 2" xfId="51974" xr:uid="{F528EAB1-1F71-4134-8492-BDC462CCC872}"/>
    <cellStyle name="SAPBEXexcBad8 6 2 5" xfId="34600" xr:uid="{EBB48C01-D021-4460-AD77-9FC25F7F3137}"/>
    <cellStyle name="SAPBEXexcBad8 6 3" xfId="10569" xr:uid="{FA9AA921-84E0-4E96-A16E-D888556E1055}"/>
    <cellStyle name="SAPBEXexcBad8 6 3 2" xfId="17645" xr:uid="{AAB575CE-8DBB-4F32-8AE9-18491F0BE5DD}"/>
    <cellStyle name="SAPBEXexcBad8 6 3 2 2" xfId="42778" xr:uid="{8D5536D7-9A4E-4490-8658-0010B888A928}"/>
    <cellStyle name="SAPBEXexcBad8 6 3 3" xfId="22757" xr:uid="{FF4ADC87-5810-4B27-B84A-5FDA33E8F9B8}"/>
    <cellStyle name="SAPBEXexcBad8 6 3 3 2" xfId="47890" xr:uid="{47888592-4158-46A6-8DC7-A21B37C81311}"/>
    <cellStyle name="SAPBEXexcBad8 6 3 4" xfId="27942" xr:uid="{557A4CBC-6B4E-4457-B555-35A257B3E9E6}"/>
    <cellStyle name="SAPBEXexcBad8 6 3 4 2" xfId="53075" xr:uid="{AFDCC784-AF90-4D2B-AB34-2CAF0F35449F}"/>
    <cellStyle name="SAPBEXexcBad8 6 3 5" xfId="35710" xr:uid="{1EB7234F-01FF-4B4F-BB11-572FEA96AF5C}"/>
    <cellStyle name="SAPBEXexcBad8 6 4" xfId="11323" xr:uid="{35DC030C-B381-4485-A659-FA139939D25E}"/>
    <cellStyle name="SAPBEXexcBad8 6 4 2" xfId="18397" xr:uid="{97C12DAD-E00E-407B-AED6-DB0B758692C2}"/>
    <cellStyle name="SAPBEXexcBad8 6 4 2 2" xfId="43530" xr:uid="{425D1C00-8E06-434E-BA2C-A1DBAB308442}"/>
    <cellStyle name="SAPBEXexcBad8 6 4 3" xfId="23509" xr:uid="{6E45CA47-3CC1-49EF-9C64-EC452660913F}"/>
    <cellStyle name="SAPBEXexcBad8 6 4 3 2" xfId="48642" xr:uid="{7C1088CE-4F89-455A-B335-803422313CC3}"/>
    <cellStyle name="SAPBEXexcBad8 6 4 4" xfId="28694" xr:uid="{041B0356-E2D4-4CA3-94A1-091F04824DE2}"/>
    <cellStyle name="SAPBEXexcBad8 6 4 4 2" xfId="53827" xr:uid="{61038AF1-F60E-4BBD-A06B-EF54C7D5C31C}"/>
    <cellStyle name="SAPBEXexcBad8 6 4 5" xfId="36462" xr:uid="{A6B176AD-4FB5-4AC2-B420-4141E3633239}"/>
    <cellStyle name="SAPBEXexcBad8 6 5" xfId="11970" xr:uid="{3C401BD5-7596-4EAC-8E30-D78D353513BE}"/>
    <cellStyle name="SAPBEXexcBad8 6 5 2" xfId="19044" xr:uid="{B2CBCA0E-5017-458D-B8DE-D9C145C9ED7A}"/>
    <cellStyle name="SAPBEXexcBad8 6 5 2 2" xfId="44177" xr:uid="{B9D762C4-EF9E-42A1-8ABE-CFB513FA9B5F}"/>
    <cellStyle name="SAPBEXexcBad8 6 5 3" xfId="24156" xr:uid="{106048B3-E343-4F15-BA21-68B068EC4BC8}"/>
    <cellStyle name="SAPBEXexcBad8 6 5 3 2" xfId="49289" xr:uid="{0E18C19F-D7AA-4778-A51E-7A4468AE1BA5}"/>
    <cellStyle name="SAPBEXexcBad8 6 5 4" xfId="29341" xr:uid="{BCF9D3F6-CCFF-4A46-9F95-9EC23F5C4F0E}"/>
    <cellStyle name="SAPBEXexcBad8 6 5 4 2" xfId="54474" xr:uid="{E2BF52BF-9B90-4D9A-8C63-ED8291E63A01}"/>
    <cellStyle name="SAPBEXexcBad8 6 5 5" xfId="37109" xr:uid="{FDA98D7B-97C0-4C92-96BD-575852EC8EB4}"/>
    <cellStyle name="SAPBEXexcBad8 6 6" xfId="14048" xr:uid="{8463B29C-EF07-42F1-B5AB-5F90D2414440}"/>
    <cellStyle name="SAPBEXexcBad8 6 6 2" xfId="39181" xr:uid="{D5C59D56-8774-4A0B-90D2-3951A0681FDD}"/>
    <cellStyle name="SAPBEXexcBad8 6 7" xfId="12386" xr:uid="{9D68D28D-DED8-41EA-89BB-B2D9225EE2FD}"/>
    <cellStyle name="SAPBEXexcBad8 6 7 2" xfId="37524" xr:uid="{C2F691C1-D53F-4E4D-BB34-EBCECF2178C5}"/>
    <cellStyle name="SAPBEXexcBad8 6 8" xfId="24613" xr:uid="{37CAD4C0-EEC5-4B30-AE32-CF7F4D64727B}"/>
    <cellStyle name="SAPBEXexcBad8 6 8 2" xfId="49746" xr:uid="{98D98B2D-FB07-4BD3-83A5-49041D77A6E7}"/>
    <cellStyle name="SAPBEXexcBad8 6 9" xfId="31743" xr:uid="{17357E94-71A4-4915-B4FC-50F0E37C989C}"/>
    <cellStyle name="SAPBEXexcBad8 7" xfId="4223" xr:uid="{C0F4B9E3-AA19-4E2F-BA05-CC6B27E29D07}"/>
    <cellStyle name="SAPBEXexcBad8 7 10" xfId="6143" xr:uid="{CD8E1105-B2F8-4257-B101-FAB163943A48}"/>
    <cellStyle name="SAPBEXexcBad8 7 2" xfId="9067" xr:uid="{AB6AB4EF-C1B2-4C76-83D1-82EC4276B287}"/>
    <cellStyle name="SAPBEXexcBad8 7 2 2" xfId="16241" xr:uid="{8D13387F-0963-493D-9B41-462A375F447A}"/>
    <cellStyle name="SAPBEXexcBad8 7 2 2 2" xfId="41374" xr:uid="{CCCD0E03-5E2A-4595-97AE-82F5D901E377}"/>
    <cellStyle name="SAPBEXexcBad8 7 2 3" xfId="21381" xr:uid="{16876C69-37EB-492F-8792-53B0A8C350ED}"/>
    <cellStyle name="SAPBEXexcBad8 7 2 3 2" xfId="46514" xr:uid="{DE9BF9EE-99EB-4250-9FEB-C9AEB2B3AA96}"/>
    <cellStyle name="SAPBEXexcBad8 7 2 4" xfId="26595" xr:uid="{6D758B61-E9C4-46CF-9B86-E61E93AFD237}"/>
    <cellStyle name="SAPBEXexcBad8 7 2 4 2" xfId="51728" xr:uid="{56B37C36-26CA-4641-8082-610B83A4342C}"/>
    <cellStyle name="SAPBEXexcBad8 7 2 5" xfId="34209" xr:uid="{FA6BC159-B38A-4FA0-9FD5-304CD62AE4FC}"/>
    <cellStyle name="SAPBEXexcBad8 7 3" xfId="10271" xr:uid="{E3C4BFF7-AAA6-44BC-975A-343FF6E4D074}"/>
    <cellStyle name="SAPBEXexcBad8 7 3 2" xfId="17347" xr:uid="{EA4B1942-9D3B-4A4F-8B4D-DF8F29811E23}"/>
    <cellStyle name="SAPBEXexcBad8 7 3 2 2" xfId="42480" xr:uid="{10A1F010-780F-4B43-B510-FAF3765AC377}"/>
    <cellStyle name="SAPBEXexcBad8 7 3 3" xfId="22459" xr:uid="{1D5400CE-CDB5-445D-82BD-E7997B34E3F2}"/>
    <cellStyle name="SAPBEXexcBad8 7 3 3 2" xfId="47592" xr:uid="{498CF3A2-6941-4462-BC21-33E60C6C3DE0}"/>
    <cellStyle name="SAPBEXexcBad8 7 3 4" xfId="27644" xr:uid="{EAA22A79-53A5-40B9-8E10-6E74830F6265}"/>
    <cellStyle name="SAPBEXexcBad8 7 3 4 2" xfId="52777" xr:uid="{E04DC4D9-2E1C-4EA6-AF12-27E3C2F87E43}"/>
    <cellStyle name="SAPBEXexcBad8 7 3 5" xfId="35412" xr:uid="{B3D973B5-330A-49FF-AAEA-FF47065D5952}"/>
    <cellStyle name="SAPBEXexcBad8 7 4" xfId="11079" xr:uid="{18E66FA1-5CC4-46A3-8986-39C914B11696}"/>
    <cellStyle name="SAPBEXexcBad8 7 4 2" xfId="18154" xr:uid="{2BD46EBF-F95E-4C77-803A-9B1281ED4C1E}"/>
    <cellStyle name="SAPBEXexcBad8 7 4 2 2" xfId="43287" xr:uid="{F88B767C-9230-427A-B304-9BE6AD82FFFE}"/>
    <cellStyle name="SAPBEXexcBad8 7 4 3" xfId="23266" xr:uid="{8FA1CD61-8D4C-4515-8FC7-C73E192B5E9A}"/>
    <cellStyle name="SAPBEXexcBad8 7 4 3 2" xfId="48399" xr:uid="{B43B2C0C-BE1F-4B96-820C-E4A8FE310DD0}"/>
    <cellStyle name="SAPBEXexcBad8 7 4 4" xfId="28451" xr:uid="{7E579BA9-30B4-44B4-9ED2-824969E0ED71}"/>
    <cellStyle name="SAPBEXexcBad8 7 4 4 2" xfId="53584" xr:uid="{776ABD97-0779-4EED-8F0B-646CBFF89268}"/>
    <cellStyle name="SAPBEXexcBad8 7 4 5" xfId="36219" xr:uid="{152FC2EC-4F48-4D10-8402-AD0ADD66BBD0}"/>
    <cellStyle name="SAPBEXexcBad8 7 5" xfId="11753" xr:uid="{56923580-4D8D-43B2-AAE0-AD9C8FF68EDE}"/>
    <cellStyle name="SAPBEXexcBad8 7 5 2" xfId="18827" xr:uid="{57E389B9-EA86-49A0-8982-FC6B9D33BA43}"/>
    <cellStyle name="SAPBEXexcBad8 7 5 2 2" xfId="43960" xr:uid="{879454CC-71DB-4716-97DA-BB0E934E4F79}"/>
    <cellStyle name="SAPBEXexcBad8 7 5 3" xfId="23939" xr:uid="{3ACBE816-195E-4852-87DF-899AC80109CC}"/>
    <cellStyle name="SAPBEXexcBad8 7 5 3 2" xfId="49072" xr:uid="{AEAEEB15-3C67-426D-BAB6-EBD5BD7AF194}"/>
    <cellStyle name="SAPBEXexcBad8 7 5 4" xfId="29124" xr:uid="{692E6A47-82B2-4EE1-8E6A-3636164B64EA}"/>
    <cellStyle name="SAPBEXexcBad8 7 5 4 2" xfId="54257" xr:uid="{687BA151-7615-4A66-B16B-A04E539319DE}"/>
    <cellStyle name="SAPBEXexcBad8 7 5 5" xfId="36892" xr:uid="{494F4201-37F7-4929-85A0-B8E80989CB2E}"/>
    <cellStyle name="SAPBEXexcBad8 7 6" xfId="13782" xr:uid="{2375738B-CC02-4758-A0D3-FC449A420A6C}"/>
    <cellStyle name="SAPBEXexcBad8 7 6 2" xfId="38916" xr:uid="{B614D92C-E94B-4A16-A778-E48FD85A45E3}"/>
    <cellStyle name="SAPBEXexcBad8 7 7" xfId="12621" xr:uid="{0D6BA55B-68DB-4595-97CC-6AFC7FD8B588}"/>
    <cellStyle name="SAPBEXexcBad8 7 7 2" xfId="37759" xr:uid="{0A9F5DB8-310F-4DA6-B0B4-040638B9C761}"/>
    <cellStyle name="SAPBEXexcBad8 7 8" xfId="12994" xr:uid="{1E229D58-4FEB-4C9F-A147-F7A7213E889D}"/>
    <cellStyle name="SAPBEXexcBad8 7 8 2" xfId="38130" xr:uid="{B37CFB47-F098-4D4A-B1E1-848A2F7A9820}"/>
    <cellStyle name="SAPBEXexcBad8 7 9" xfId="31376" xr:uid="{140B787E-EE57-46BB-B2A8-73E3A9968E6F}"/>
    <cellStyle name="SAPBEXexcBad8 8" xfId="3463" xr:uid="{1527D91A-8D2A-4AEF-BB0A-93FAA7A952E6}"/>
    <cellStyle name="SAPBEXexcBad8 8 2" xfId="16341" xr:uid="{5B5D605A-0D6F-4816-A088-3CBB9557B064}"/>
    <cellStyle name="SAPBEXexcBad8 8 2 2" xfId="41474" xr:uid="{6107050B-3F2B-42FC-80AF-16FAAABA9C34}"/>
    <cellStyle name="SAPBEXexcBad8 8 3" xfId="21479" xr:uid="{D8E2B180-178F-4641-9833-579CC4475B9A}"/>
    <cellStyle name="SAPBEXexcBad8 8 3 2" xfId="46612" xr:uid="{BBE6D073-D1C6-4C36-B31F-966BA725B00E}"/>
    <cellStyle name="SAPBEXexcBad8 8 4" xfId="26685" xr:uid="{73B13843-056A-404B-9DA1-550C273B43FE}"/>
    <cellStyle name="SAPBEXexcBad8 8 4 2" xfId="51818" xr:uid="{BD635A8F-1D7A-46A4-99FC-0C42547BD78A}"/>
    <cellStyle name="SAPBEXexcBad8 8 5" xfId="34319" xr:uid="{3B0CABF4-7708-4C2A-BEA9-CBADF4DA4ABC}"/>
    <cellStyle name="SAPBEXexcBad8 8 6" xfId="9177" xr:uid="{402483DC-2966-471C-B504-7E65F2C3590C}"/>
    <cellStyle name="SAPBEXexcBad8 9" xfId="3740" xr:uid="{36AAE9F7-E1B2-48D9-B1A0-BBA26340D967}"/>
    <cellStyle name="SAPBEXexcBad8 9 2" xfId="30072" xr:uid="{81802528-C135-4E40-BF18-DA88E996A341}"/>
    <cellStyle name="SAPBEXexcBad9" xfId="1726" xr:uid="{00000000-0005-0000-0000-0000A8070000}"/>
    <cellStyle name="SAPBEXexcBad9 10" xfId="4678" xr:uid="{D751E62A-F202-40F8-859A-CDF4D810671C}"/>
    <cellStyle name="SAPBEXexcBad9 2" xfId="1727" xr:uid="{00000000-0005-0000-0000-0000A9070000}"/>
    <cellStyle name="SAPBEXexcBad9 2 2" xfId="3481" xr:uid="{38E02550-3EFE-4856-BE27-3424232A5C6D}"/>
    <cellStyle name="SAPBEXexcBad9 2 2 2" xfId="8138" xr:uid="{1629F0A6-9102-4C33-B265-F1C181A9F8A8}"/>
    <cellStyle name="SAPBEXexcBad9 2 2 2 2" xfId="15476" xr:uid="{AD67EF0F-5722-43AC-8F86-FC2943E91167}"/>
    <cellStyle name="SAPBEXexcBad9 2 2 2 2 2" xfId="40609" xr:uid="{226723AF-9898-4468-B82A-AE6883D10694}"/>
    <cellStyle name="SAPBEXexcBad9 2 2 2 3" xfId="20667" xr:uid="{38F0BE06-D7C2-48C0-BA24-D22729F6B7DD}"/>
    <cellStyle name="SAPBEXexcBad9 2 2 2 3 2" xfId="45800" xr:uid="{80DF3AF1-E7F1-4023-AD54-77CDC9A958F1}"/>
    <cellStyle name="SAPBEXexcBad9 2 2 2 4" xfId="25984" xr:uid="{05488F36-E69B-45D5-A7DF-D97E76B30901}"/>
    <cellStyle name="SAPBEXexcBad9 2 2 2 4 2" xfId="51117" xr:uid="{6BC9E3ED-26CE-4344-BCBB-CEF0D891AD57}"/>
    <cellStyle name="SAPBEXexcBad9 2 2 2 5" xfId="33280" xr:uid="{EEAE1014-F0A0-4DE7-9636-0096CE2EEDC4}"/>
    <cellStyle name="SAPBEXexcBad9 2 2 3" xfId="7083" xr:uid="{D06087CC-87DC-4D1A-860A-B9582D0E2E56}"/>
    <cellStyle name="SAPBEXexcBad9 2 2 3 2" xfId="14506" xr:uid="{5879031D-9298-4281-9CF0-9E332C0EAA72}"/>
    <cellStyle name="SAPBEXexcBad9 2 2 3 2 2" xfId="39639" xr:uid="{8297FBD0-B8C8-47A5-8DC9-3E141AFC3D28}"/>
    <cellStyle name="SAPBEXexcBad9 2 2 3 3" xfId="19758" xr:uid="{30F3AA99-EEFD-491C-ADF6-D82FCBBC0AE5}"/>
    <cellStyle name="SAPBEXexcBad9 2 2 3 3 2" xfId="44891" xr:uid="{5E9795B3-FC1A-4CCC-8E73-4199DC84BE64}"/>
    <cellStyle name="SAPBEXexcBad9 2 2 3 4" xfId="25094" xr:uid="{3BDEC09B-DB7A-480D-B4E8-C5258282A27E}"/>
    <cellStyle name="SAPBEXexcBad9 2 2 3 4 2" xfId="50227" xr:uid="{86ADBD4D-4CB2-461D-8133-7DEE7291FC58}"/>
    <cellStyle name="SAPBEXexcBad9 2 2 3 5" xfId="32235" xr:uid="{6E166C1A-A620-420D-A565-1AFFEEF05E33}"/>
    <cellStyle name="SAPBEXexcBad9 2 2 4" xfId="7603" xr:uid="{AD09BDCE-3B7A-40AB-AED9-91977F862C40}"/>
    <cellStyle name="SAPBEXexcBad9 2 2 4 2" xfId="14995" xr:uid="{05FD60A1-5C9F-4FDF-8806-6868633F58F1}"/>
    <cellStyle name="SAPBEXexcBad9 2 2 4 2 2" xfId="40128" xr:uid="{ED4A6E8A-1A28-4C95-AD44-F7D0DC72FC74}"/>
    <cellStyle name="SAPBEXexcBad9 2 2 4 3" xfId="20223" xr:uid="{FCEDB44A-AE35-4B97-B72A-222002CA34FC}"/>
    <cellStyle name="SAPBEXexcBad9 2 2 4 3 2" xfId="45356" xr:uid="{A3AC8CC2-B147-4EE2-BA35-EDE5A12DC42D}"/>
    <cellStyle name="SAPBEXexcBad9 2 2 4 4" xfId="25546" xr:uid="{41CC9AC8-1B10-47E9-8B1F-5FAC00869D04}"/>
    <cellStyle name="SAPBEXexcBad9 2 2 4 4 2" xfId="50679" xr:uid="{6B9E3135-1B62-4FFC-80FD-9A3A718ABE2A}"/>
    <cellStyle name="SAPBEXexcBad9 2 2 4 5" xfId="32750" xr:uid="{3E8DB911-F2C6-489C-A484-752E869E2641}"/>
    <cellStyle name="SAPBEXexcBad9 2 2 5" xfId="11156" xr:uid="{627CCD86-E989-4F6B-A5D8-DF1B61C747D7}"/>
    <cellStyle name="SAPBEXexcBad9 2 2 5 2" xfId="18231" xr:uid="{2221560A-19F7-4666-9934-7BA6343C740F}"/>
    <cellStyle name="SAPBEXexcBad9 2 2 5 2 2" xfId="43364" xr:uid="{1F490DA5-F6FB-4174-992D-8E7E3D43A39F}"/>
    <cellStyle name="SAPBEXexcBad9 2 2 5 3" xfId="23343" xr:uid="{E92A2274-B635-4A65-95B2-46EDF67874CF}"/>
    <cellStyle name="SAPBEXexcBad9 2 2 5 3 2" xfId="48476" xr:uid="{1B8F7769-9C36-418E-8EEA-A47AA8BCE4DC}"/>
    <cellStyle name="SAPBEXexcBad9 2 2 5 4" xfId="28528" xr:uid="{30EDCD31-127B-424E-B6C8-73A1F90FB8F1}"/>
    <cellStyle name="SAPBEXexcBad9 2 2 5 4 2" xfId="53661" xr:uid="{98BA6659-547D-4BCA-9A96-345F9C3F7FB0}"/>
    <cellStyle name="SAPBEXexcBad9 2 2 5 5" xfId="36296" xr:uid="{EDA3803A-2C9C-4595-A602-14B3EFD4C570}"/>
    <cellStyle name="SAPBEXexcBad9 2 2 6" xfId="12842" xr:uid="{9355AE92-7F82-4C44-9055-06D67415A89B}"/>
    <cellStyle name="SAPBEXexcBad9 2 2 6 2" xfId="37980" xr:uid="{12F4C48A-5339-49A5-941D-A8120DF8B37D}"/>
    <cellStyle name="SAPBEXexcBad9 2 2 7" xfId="20020" xr:uid="{6F60C057-23EE-4685-9DAF-FB8B8837D1D7}"/>
    <cellStyle name="SAPBEXexcBad9 2 2 7 2" xfId="45153" xr:uid="{377EDEFB-6A5D-4C9D-8BB5-5AD907E0F338}"/>
    <cellStyle name="SAPBEXexcBad9 2 2 8" xfId="30508" xr:uid="{6F13EDAB-D994-4372-9C79-F7B98146E8B3}"/>
    <cellStyle name="SAPBEXexcBad9 2 2 9" xfId="5009" xr:uid="{9BC1F31B-555F-468C-B8A0-D8C8A7EA1D21}"/>
    <cellStyle name="SAPBEXexcBad9 2 3" xfId="3062" xr:uid="{560B6B9E-8041-4835-ADC3-0E3F6ED5F88C}"/>
    <cellStyle name="SAPBEXexcBad9 2 3 10" xfId="5605" xr:uid="{DDE82634-628C-4A12-AD34-F24F6B203459}"/>
    <cellStyle name="SAPBEXexcBad9 2 3 2" xfId="8714" xr:uid="{8A090687-6847-4BA0-96B3-0B7AE311FE17}"/>
    <cellStyle name="SAPBEXexcBad9 2 3 2 2" xfId="15971" xr:uid="{0F3D7208-37C6-4F9F-AD44-F6F500DAD365}"/>
    <cellStyle name="SAPBEXexcBad9 2 3 2 2 2" xfId="41104" xr:uid="{2F8CF0A9-CE8F-46B4-AD3C-5E75D496CA96}"/>
    <cellStyle name="SAPBEXexcBad9 2 3 2 3" xfId="21144" xr:uid="{90FB1CA1-6C29-4071-B600-4CE8BDD1B9BC}"/>
    <cellStyle name="SAPBEXexcBad9 2 3 2 3 2" xfId="46277" xr:uid="{3C070ED7-BFB6-40CD-B5B0-9BBAEFB562BA}"/>
    <cellStyle name="SAPBEXexcBad9 2 3 2 4" xfId="26357" xr:uid="{4FA49CA3-007F-4E2E-8D28-0EA94157156A}"/>
    <cellStyle name="SAPBEXexcBad9 2 3 2 4 2" xfId="51490" xr:uid="{AA6A5C32-B55D-454F-8F64-D5EBD3F54A15}"/>
    <cellStyle name="SAPBEXexcBad9 2 3 2 5" xfId="33856" xr:uid="{A28CDF83-5724-47D1-8443-4F56CEE98047}"/>
    <cellStyle name="SAPBEXexcBad9 2 3 3" xfId="9997" xr:uid="{0AF90072-C80F-4491-A7C2-B18DB53C6F2F}"/>
    <cellStyle name="SAPBEXexcBad9 2 3 3 2" xfId="17073" xr:uid="{C549724B-6FE1-49C2-960F-F3DB5319D21E}"/>
    <cellStyle name="SAPBEXexcBad9 2 3 3 2 2" xfId="42206" xr:uid="{4936D90B-3FBB-4110-9E59-57B0700622DF}"/>
    <cellStyle name="SAPBEXexcBad9 2 3 3 3" xfId="22185" xr:uid="{CDCD7D91-5158-4B7E-BE5B-58E09A873CFF}"/>
    <cellStyle name="SAPBEXexcBad9 2 3 3 3 2" xfId="47318" xr:uid="{8A27B9B4-2ADF-4B7C-A7E0-E2B370929B9F}"/>
    <cellStyle name="SAPBEXexcBad9 2 3 3 4" xfId="27370" xr:uid="{D0808890-1094-4B13-B111-61C72CA72B76}"/>
    <cellStyle name="SAPBEXexcBad9 2 3 3 4 2" xfId="52503" xr:uid="{58A9225E-4FF2-4AD3-AD93-BE6944520059}"/>
    <cellStyle name="SAPBEXexcBad9 2 3 3 5" xfId="35138" xr:uid="{208523B3-3E3D-46D5-AFE1-CE17C29B34BC}"/>
    <cellStyle name="SAPBEXexcBad9 2 3 4" xfId="10364" xr:uid="{39F96CA2-A6AA-4A5B-8705-9F18768A3A51}"/>
    <cellStyle name="SAPBEXexcBad9 2 3 4 2" xfId="17440" xr:uid="{665481A6-3834-41E7-8F1D-E6F242F6F9F7}"/>
    <cellStyle name="SAPBEXexcBad9 2 3 4 2 2" xfId="42573" xr:uid="{2B86B07A-701B-4A65-8E93-F029B035C23B}"/>
    <cellStyle name="SAPBEXexcBad9 2 3 4 3" xfId="22552" xr:uid="{D1B0D242-BA94-4DA7-9625-238FD7391493}"/>
    <cellStyle name="SAPBEXexcBad9 2 3 4 3 2" xfId="47685" xr:uid="{21F61562-AAD0-4C06-9963-22E417E1F196}"/>
    <cellStyle name="SAPBEXexcBad9 2 3 4 4" xfId="27737" xr:uid="{6714B42A-39DE-47CA-B676-CA9E7C4EF51A}"/>
    <cellStyle name="SAPBEXexcBad9 2 3 4 4 2" xfId="52870" xr:uid="{E814E21E-D258-4B79-A08D-051C525F8E7F}"/>
    <cellStyle name="SAPBEXexcBad9 2 3 4 5" xfId="35505" xr:uid="{5D91FD2B-FFDB-4D54-B614-DBBCD7EC1E1C}"/>
    <cellStyle name="SAPBEXexcBad9 2 3 5" xfId="7280" xr:uid="{246CA13A-3020-42FD-BAAF-E78DD79BF782}"/>
    <cellStyle name="SAPBEXexcBad9 2 3 5 2" xfId="14699" xr:uid="{43C4E042-13AA-4328-8838-0E2891301511}"/>
    <cellStyle name="SAPBEXexcBad9 2 3 5 2 2" xfId="39832" xr:uid="{F2992CDA-04FF-47A2-87E8-2E3B136A24D2}"/>
    <cellStyle name="SAPBEXexcBad9 2 3 5 3" xfId="19947" xr:uid="{E3B47346-959F-40E0-B401-06A00F451F5A}"/>
    <cellStyle name="SAPBEXexcBad9 2 3 5 3 2" xfId="45080" xr:uid="{5C4B7B8F-45B1-497B-ADB5-B8662D2E5306}"/>
    <cellStyle name="SAPBEXexcBad9 2 3 5 4" xfId="25281" xr:uid="{1D9F1EC5-0156-4F81-8863-58B06E5A21F7}"/>
    <cellStyle name="SAPBEXexcBad9 2 3 5 4 2" xfId="50414" xr:uid="{B194DD54-7886-4E10-9B2E-95C7BDCFBE12}"/>
    <cellStyle name="SAPBEXexcBad9 2 3 5 5" xfId="32429" xr:uid="{2BF77D90-8740-42DB-ACEA-A317E47B9CF7}"/>
    <cellStyle name="SAPBEXexcBad9 2 3 6" xfId="13589" xr:uid="{63171590-D260-4615-8B3A-97D0E60798CA}"/>
    <cellStyle name="SAPBEXexcBad9 2 3 6 2" xfId="38723" xr:uid="{91A04AB0-644E-4CFF-971E-B6C157766D64}"/>
    <cellStyle name="SAPBEXexcBad9 2 3 7" xfId="12306" xr:uid="{74596754-4B68-4CD3-89C0-742CEC6FAF80}"/>
    <cellStyle name="SAPBEXexcBad9 2 3 7 2" xfId="37444" xr:uid="{F8C9EE7A-A1AA-4107-B000-3B9ECBBB8B8F}"/>
    <cellStyle name="SAPBEXexcBad9 2 3 8" xfId="20932" xr:uid="{2FD9798D-E029-4067-8881-BEE4BBC03673}"/>
    <cellStyle name="SAPBEXexcBad9 2 3 8 2" xfId="46065" xr:uid="{30E39C76-CE30-47CB-84F1-16316D2A345D}"/>
    <cellStyle name="SAPBEXexcBad9 2 3 9" xfId="31067" xr:uid="{1F20F9BE-4E83-4C15-97F3-0E072F926DEA}"/>
    <cellStyle name="SAPBEXexcBad9 2 4" xfId="3924" xr:uid="{4AE54C9C-532A-45CC-A103-87012D342F98}"/>
    <cellStyle name="SAPBEXexcBad9 2 4 10" xfId="6788" xr:uid="{0C498BD6-E3D8-489D-8F47-01D1DE6F1C1C}"/>
    <cellStyle name="SAPBEXexcBad9 2 4 2" xfId="9661" xr:uid="{11E5BDEF-AEB3-43DD-A78B-07197EC65014}"/>
    <cellStyle name="SAPBEXexcBad9 2 4 2 2" xfId="16741" xr:uid="{612E07ED-3539-45A5-984A-D76D6CCD9672}"/>
    <cellStyle name="SAPBEXexcBad9 2 4 2 2 2" xfId="41874" xr:uid="{338F58C4-4766-41E6-8202-7D137F131A73}"/>
    <cellStyle name="SAPBEXexcBad9 2 4 2 3" xfId="21853" xr:uid="{75D380DF-FE26-407C-A240-3306AAFFE7E2}"/>
    <cellStyle name="SAPBEXexcBad9 2 4 2 3 2" xfId="46986" xr:uid="{1AEBE806-6FC5-40CC-9976-335A6ED292CF}"/>
    <cellStyle name="SAPBEXexcBad9 2 4 2 4" xfId="27042" xr:uid="{D3025BF8-E285-4409-9B06-0CE68671CE90}"/>
    <cellStyle name="SAPBEXexcBad9 2 4 2 4 2" xfId="52175" xr:uid="{3A167C01-5C0B-4202-A3DB-4E148CAC3F1A}"/>
    <cellStyle name="SAPBEXexcBad9 2 4 2 5" xfId="34803" xr:uid="{35C49E3C-5258-4B1A-B52F-5CF699835829}"/>
    <cellStyle name="SAPBEXexcBad9 2 4 3" xfId="10769" xr:uid="{101C8F82-265E-4338-87D5-0FD39023F216}"/>
    <cellStyle name="SAPBEXexcBad9 2 4 3 2" xfId="17845" xr:uid="{8076A7FA-6A24-4AC2-90C0-756D5E0BB22E}"/>
    <cellStyle name="SAPBEXexcBad9 2 4 3 2 2" xfId="42978" xr:uid="{1FBF8905-3ED8-46AD-8C5B-70679EC89935}"/>
    <cellStyle name="SAPBEXexcBad9 2 4 3 3" xfId="22957" xr:uid="{1437E089-E2B6-4E98-BC49-C9A0AFEFF48B}"/>
    <cellStyle name="SAPBEXexcBad9 2 4 3 3 2" xfId="48090" xr:uid="{BC79ADF1-E4B7-49D0-B1DA-02A7023C9F90}"/>
    <cellStyle name="SAPBEXexcBad9 2 4 3 4" xfId="28142" xr:uid="{F51DB187-3E47-4009-881D-E270451C815F}"/>
    <cellStyle name="SAPBEXexcBad9 2 4 3 4 2" xfId="53275" xr:uid="{FC3ADBA1-4D2C-4EFC-8CB4-61743CB306AA}"/>
    <cellStyle name="SAPBEXexcBad9 2 4 3 5" xfId="35910" xr:uid="{FCF86965-7DFB-44EB-A826-E4E1DFC74AAF}"/>
    <cellStyle name="SAPBEXexcBad9 2 4 4" xfId="11522" xr:uid="{AE938C24-72FB-4247-819D-9B7FBCBB71EF}"/>
    <cellStyle name="SAPBEXexcBad9 2 4 4 2" xfId="18596" xr:uid="{B4F5942F-2A86-4BBE-8CFF-62F7BF2A5708}"/>
    <cellStyle name="SAPBEXexcBad9 2 4 4 2 2" xfId="43729" xr:uid="{1EB1BD04-3091-4E23-9F96-68C0D17B7DF3}"/>
    <cellStyle name="SAPBEXexcBad9 2 4 4 3" xfId="23708" xr:uid="{A4F42FD1-CC09-4EDB-9A4E-52EA92FC169C}"/>
    <cellStyle name="SAPBEXexcBad9 2 4 4 3 2" xfId="48841" xr:uid="{A26CDB5E-4A95-4DF5-8C61-855E8DAB9BFD}"/>
    <cellStyle name="SAPBEXexcBad9 2 4 4 4" xfId="28893" xr:uid="{B156A334-3A0A-4CF7-8997-1CD40FC900B4}"/>
    <cellStyle name="SAPBEXexcBad9 2 4 4 4 2" xfId="54026" xr:uid="{5B96E030-E042-40D3-AEFC-05C77B502DDC}"/>
    <cellStyle name="SAPBEXexcBad9 2 4 4 5" xfId="36661" xr:uid="{7ACEA284-188C-4620-A830-A883BDBFF5B4}"/>
    <cellStyle name="SAPBEXexcBad9 2 4 5" xfId="12169" xr:uid="{88C2A48D-FFAC-41B1-930C-31DB49C0F4BA}"/>
    <cellStyle name="SAPBEXexcBad9 2 4 5 2" xfId="19243" xr:uid="{EEF298C4-920E-4354-89BC-8F3AC46FDA34}"/>
    <cellStyle name="SAPBEXexcBad9 2 4 5 2 2" xfId="44376" xr:uid="{502777E1-5D0E-470C-A33B-02FE4E9F17E3}"/>
    <cellStyle name="SAPBEXexcBad9 2 4 5 3" xfId="24355" xr:uid="{C811B01C-5DCB-4E6E-A338-D1A1DAC72F54}"/>
    <cellStyle name="SAPBEXexcBad9 2 4 5 3 2" xfId="49488" xr:uid="{1C3682C3-FB3D-4004-A92A-7A5B20714D53}"/>
    <cellStyle name="SAPBEXexcBad9 2 4 5 4" xfId="29540" xr:uid="{426D005C-17B9-44A7-A6E0-6AEDB72E1330}"/>
    <cellStyle name="SAPBEXexcBad9 2 4 5 4 2" xfId="54673" xr:uid="{2885CB7C-AC17-4D07-9D54-B9681D4EAF13}"/>
    <cellStyle name="SAPBEXexcBad9 2 4 5 5" xfId="37308" xr:uid="{883FF057-FA88-41D4-9A6C-757509258A1C}"/>
    <cellStyle name="SAPBEXexcBad9 2 4 6" xfId="14215" xr:uid="{8ED3614D-567D-4276-BEA0-0114DF3D7522}"/>
    <cellStyle name="SAPBEXexcBad9 2 4 6 2" xfId="39348" xr:uid="{F3F1EC07-D5DB-4BE7-94DD-A6A169FC0DC4}"/>
    <cellStyle name="SAPBEXexcBad9 2 4 7" xfId="19472" xr:uid="{3CDA4D4C-671F-4A74-AB63-8D3BFAADFD7E}"/>
    <cellStyle name="SAPBEXexcBad9 2 4 7 2" xfId="44605" xr:uid="{145B2211-034B-4705-8FAC-235E8B88F91D}"/>
    <cellStyle name="SAPBEXexcBad9 2 4 8" xfId="24812" xr:uid="{F5E18EB2-62C3-4DAC-BAC4-C5A388754D4F}"/>
    <cellStyle name="SAPBEXexcBad9 2 4 8 2" xfId="49945" xr:uid="{7697E365-D23A-4D7A-AE98-5315E1F6AB3F}"/>
    <cellStyle name="SAPBEXexcBad9 2 4 9" xfId="31944" xr:uid="{629B7066-5578-40D1-9F5B-E7FE0E73F5AC}"/>
    <cellStyle name="SAPBEXexcBad9 2 5" xfId="3995" xr:uid="{E7F0C8C7-819F-4AF3-A5C6-23D1A3C5170D}"/>
    <cellStyle name="SAPBEXexcBad9 2 5 10" xfId="6583" xr:uid="{48B5E432-DB01-455B-8069-7CA08809FAC9}"/>
    <cellStyle name="SAPBEXexcBad9 2 5 2" xfId="9457" xr:uid="{FFC10270-10B5-408A-809F-4B03339FA4F5}"/>
    <cellStyle name="SAPBEXexcBad9 2 5 2 2" xfId="16538" xr:uid="{F4A675A5-AA38-444B-92E9-BEB7773E16C2}"/>
    <cellStyle name="SAPBEXexcBad9 2 5 2 2 2" xfId="41671" xr:uid="{1651F000-D760-4103-8EE4-F0C1CFDB81CD}"/>
    <cellStyle name="SAPBEXexcBad9 2 5 2 3" xfId="21651" xr:uid="{EC27C886-3A96-49D3-9D37-B71587042A8F}"/>
    <cellStyle name="SAPBEXexcBad9 2 5 2 3 2" xfId="46784" xr:uid="{7CFE69AE-706A-4DCA-B783-44DACA3211D6}"/>
    <cellStyle name="SAPBEXexcBad9 2 5 2 4" xfId="26840" xr:uid="{7AAEDD00-BE41-449D-8BE6-0319EB5FCCEA}"/>
    <cellStyle name="SAPBEXexcBad9 2 5 2 4 2" xfId="51973" xr:uid="{9582A3FB-CD1E-4337-A855-A07C0DCD4CE5}"/>
    <cellStyle name="SAPBEXexcBad9 2 5 2 5" xfId="34599" xr:uid="{767B5765-7FB8-4E98-A10D-FC7298841E79}"/>
    <cellStyle name="SAPBEXexcBad9 2 5 3" xfId="10568" xr:uid="{6C86716D-FFD5-40AF-A242-5DE1125CCE9D}"/>
    <cellStyle name="SAPBEXexcBad9 2 5 3 2" xfId="17644" xr:uid="{02F697FA-9231-4E07-9311-8C70353F8A74}"/>
    <cellStyle name="SAPBEXexcBad9 2 5 3 2 2" xfId="42777" xr:uid="{ABCC2A0A-86C8-4B81-BF9D-8507FC7D136A}"/>
    <cellStyle name="SAPBEXexcBad9 2 5 3 3" xfId="22756" xr:uid="{CCCEC8A9-EB28-4557-8EA2-DFB6F16EF5BB}"/>
    <cellStyle name="SAPBEXexcBad9 2 5 3 3 2" xfId="47889" xr:uid="{FC3D61CD-4E02-449D-9FAE-5296489F4070}"/>
    <cellStyle name="SAPBEXexcBad9 2 5 3 4" xfId="27941" xr:uid="{7946F9FA-BF54-426E-994D-54A6D5F0F75E}"/>
    <cellStyle name="SAPBEXexcBad9 2 5 3 4 2" xfId="53074" xr:uid="{6C7861EC-CDBD-44BE-B40A-5CCE2A9F5700}"/>
    <cellStyle name="SAPBEXexcBad9 2 5 3 5" xfId="35709" xr:uid="{CACA08A7-CCE5-4DC5-9271-822F3E03DEB9}"/>
    <cellStyle name="SAPBEXexcBad9 2 5 4" xfId="11322" xr:uid="{2DF43191-8314-488F-8699-910FB3D5F2B6}"/>
    <cellStyle name="SAPBEXexcBad9 2 5 4 2" xfId="18396" xr:uid="{531E6210-7FE8-46FC-9D84-7EF232DF9479}"/>
    <cellStyle name="SAPBEXexcBad9 2 5 4 2 2" xfId="43529" xr:uid="{1E5574F4-6D0C-4EA3-BE5F-515C88146EB9}"/>
    <cellStyle name="SAPBEXexcBad9 2 5 4 3" xfId="23508" xr:uid="{25234A2F-5855-410C-A040-FD96304EBDCE}"/>
    <cellStyle name="SAPBEXexcBad9 2 5 4 3 2" xfId="48641" xr:uid="{99FB20D0-212E-47DB-9671-F852732A7232}"/>
    <cellStyle name="SAPBEXexcBad9 2 5 4 4" xfId="28693" xr:uid="{C6BE9529-FE5D-42C1-B69B-D4F1A9D4C989}"/>
    <cellStyle name="SAPBEXexcBad9 2 5 4 4 2" xfId="53826" xr:uid="{31704647-693E-4273-994C-291B661E2458}"/>
    <cellStyle name="SAPBEXexcBad9 2 5 4 5" xfId="36461" xr:uid="{394C0405-A78A-4805-92EF-7ED81C54C49C}"/>
    <cellStyle name="SAPBEXexcBad9 2 5 5" xfId="11969" xr:uid="{E12491C6-750A-46FE-A2E1-4D1DBA889DB7}"/>
    <cellStyle name="SAPBEXexcBad9 2 5 5 2" xfId="19043" xr:uid="{F7D9B969-805C-4A7F-8E6B-B3FC2A28FFE3}"/>
    <cellStyle name="SAPBEXexcBad9 2 5 5 2 2" xfId="44176" xr:uid="{2E3DE503-C514-4B8D-9369-FC1F7C5D68A7}"/>
    <cellStyle name="SAPBEXexcBad9 2 5 5 3" xfId="24155" xr:uid="{867C5D06-F2E0-4F8B-9096-F064AFD9EF55}"/>
    <cellStyle name="SAPBEXexcBad9 2 5 5 3 2" xfId="49288" xr:uid="{4BC932A5-77C3-4657-8F78-3B0898F0182B}"/>
    <cellStyle name="SAPBEXexcBad9 2 5 5 4" xfId="29340" xr:uid="{9BB4E972-5775-40EE-B4CA-B91218F4CE61}"/>
    <cellStyle name="SAPBEXexcBad9 2 5 5 4 2" xfId="54473" xr:uid="{79CEB0CE-E004-430E-8BF3-C6A414913426}"/>
    <cellStyle name="SAPBEXexcBad9 2 5 5 5" xfId="37108" xr:uid="{AEC0A11B-25AD-461B-999E-6A7B9AA51362}"/>
    <cellStyle name="SAPBEXexcBad9 2 5 6" xfId="14047" xr:uid="{54ECB5DB-C3A3-46FB-B4A4-A287745501B3}"/>
    <cellStyle name="SAPBEXexcBad9 2 5 6 2" xfId="39180" xr:uid="{039E2B56-718C-4CA6-91D9-DFEA49EA7B7D}"/>
    <cellStyle name="SAPBEXexcBad9 2 5 7" xfId="12387" xr:uid="{8E1CB298-2385-4490-BC99-1BC8DC132CC1}"/>
    <cellStyle name="SAPBEXexcBad9 2 5 7 2" xfId="37525" xr:uid="{6EBBF735-8C22-4390-85C1-21D39D5D5B80}"/>
    <cellStyle name="SAPBEXexcBad9 2 5 8" xfId="24612" xr:uid="{154219B3-B4A2-4F58-922C-A461A55094ED}"/>
    <cellStyle name="SAPBEXexcBad9 2 5 8 2" xfId="49745" xr:uid="{991438F9-BFA3-4129-AADB-1200FD4C7DFE}"/>
    <cellStyle name="SAPBEXexcBad9 2 5 9" xfId="31742" xr:uid="{1F263606-1A18-4433-9FA7-CAF097F54A29}"/>
    <cellStyle name="SAPBEXexcBad9 2 6" xfId="4081" xr:uid="{BA30CF8A-356C-4767-9EEA-136F20F7F321}"/>
    <cellStyle name="SAPBEXexcBad9 2 6 10" xfId="6737" xr:uid="{286071CD-11B9-4896-B7B2-6DDC732CA0C7}"/>
    <cellStyle name="SAPBEXexcBad9 2 6 2" xfId="9610" xr:uid="{49D2593C-BC8D-45EC-9EFF-7E671833C527}"/>
    <cellStyle name="SAPBEXexcBad9 2 6 2 2" xfId="16690" xr:uid="{0858340A-D2DC-417F-A32E-51F117310CBB}"/>
    <cellStyle name="SAPBEXexcBad9 2 6 2 2 2" xfId="41823" xr:uid="{1E5EC2A2-CF94-40C2-8610-711F7670CCB4}"/>
    <cellStyle name="SAPBEXexcBad9 2 6 2 3" xfId="21802" xr:uid="{EA8C5478-DFA5-46EE-A002-FA309EEBA10C}"/>
    <cellStyle name="SAPBEXexcBad9 2 6 2 3 2" xfId="46935" xr:uid="{26DC33A2-07A3-4DA4-BC75-29DB005A5F34}"/>
    <cellStyle name="SAPBEXexcBad9 2 6 2 4" xfId="26991" xr:uid="{8EA7F84E-9AD3-4849-A422-EC77792702EC}"/>
    <cellStyle name="SAPBEXexcBad9 2 6 2 4 2" xfId="52124" xr:uid="{95F24255-27F0-444C-9BB6-C896CDE5DB06}"/>
    <cellStyle name="SAPBEXexcBad9 2 6 2 5" xfId="34752" xr:uid="{AAA4387C-B555-4CD6-B32D-BEAB586AC6B0}"/>
    <cellStyle name="SAPBEXexcBad9 2 6 3" xfId="10718" xr:uid="{B0E5C7D8-1580-4DDC-8F3A-21EA40F28706}"/>
    <cellStyle name="SAPBEXexcBad9 2 6 3 2" xfId="17794" xr:uid="{51354D8F-DCA0-4580-983F-0C61EB2D86A0}"/>
    <cellStyle name="SAPBEXexcBad9 2 6 3 2 2" xfId="42927" xr:uid="{043AB478-F055-4C4C-822A-6905B1137A90}"/>
    <cellStyle name="SAPBEXexcBad9 2 6 3 3" xfId="22906" xr:uid="{CCDB9A46-1A0D-457B-A3E1-9E5577225598}"/>
    <cellStyle name="SAPBEXexcBad9 2 6 3 3 2" xfId="48039" xr:uid="{AA6D64AE-C760-4B58-971A-08E45FB19F15}"/>
    <cellStyle name="SAPBEXexcBad9 2 6 3 4" xfId="28091" xr:uid="{662F5451-7295-4EB8-A9C3-6101D660D76F}"/>
    <cellStyle name="SAPBEXexcBad9 2 6 3 4 2" xfId="53224" xr:uid="{25EBE947-8C67-4AE6-AC96-DACF530715F1}"/>
    <cellStyle name="SAPBEXexcBad9 2 6 3 5" xfId="35859" xr:uid="{ADB54CED-CBF9-42AA-862B-4D7639CB7B3F}"/>
    <cellStyle name="SAPBEXexcBad9 2 6 4" xfId="11471" xr:uid="{AB160FA9-F32F-4BA9-9274-9E61E1C859F2}"/>
    <cellStyle name="SAPBEXexcBad9 2 6 4 2" xfId="18545" xr:uid="{9B385070-962D-4B09-A3F9-30C7C34DDE9C}"/>
    <cellStyle name="SAPBEXexcBad9 2 6 4 2 2" xfId="43678" xr:uid="{996F28C0-B3F7-4171-A243-9AD27B67B542}"/>
    <cellStyle name="SAPBEXexcBad9 2 6 4 3" xfId="23657" xr:uid="{E98164C5-AC33-4586-95E3-B7A904AA6FCA}"/>
    <cellStyle name="SAPBEXexcBad9 2 6 4 3 2" xfId="48790" xr:uid="{C05FA08F-123C-4003-83A3-A8737AD16C4F}"/>
    <cellStyle name="SAPBEXexcBad9 2 6 4 4" xfId="28842" xr:uid="{83C1AB27-79A6-4CAC-BBA3-C90ACBBAE332}"/>
    <cellStyle name="SAPBEXexcBad9 2 6 4 4 2" xfId="53975" xr:uid="{E63FCCFD-FE1C-4406-8F33-2FAA95F5269A}"/>
    <cellStyle name="SAPBEXexcBad9 2 6 4 5" xfId="36610" xr:uid="{93369432-7884-4716-BDD1-C8C92B080843}"/>
    <cellStyle name="SAPBEXexcBad9 2 6 5" xfId="12118" xr:uid="{08466C3C-59D2-48A7-98F7-CD0C83F01B44}"/>
    <cellStyle name="SAPBEXexcBad9 2 6 5 2" xfId="19192" xr:uid="{7C4E9283-328C-4FFE-98BB-DF28F3B4121D}"/>
    <cellStyle name="SAPBEXexcBad9 2 6 5 2 2" xfId="44325" xr:uid="{3450280A-164D-47F1-B89B-7D3A25A1AD6A}"/>
    <cellStyle name="SAPBEXexcBad9 2 6 5 3" xfId="24304" xr:uid="{56B52254-5B05-498A-947B-6F210A1C6D92}"/>
    <cellStyle name="SAPBEXexcBad9 2 6 5 3 2" xfId="49437" xr:uid="{6D027B31-2381-4B81-9017-DE460D81E8D8}"/>
    <cellStyle name="SAPBEXexcBad9 2 6 5 4" xfId="29489" xr:uid="{E8819073-C7A0-4D49-89B5-3D912B23DB15}"/>
    <cellStyle name="SAPBEXexcBad9 2 6 5 4 2" xfId="54622" xr:uid="{F49F5B2C-611E-4857-B086-345311AA331E}"/>
    <cellStyle name="SAPBEXexcBad9 2 6 5 5" xfId="37257" xr:uid="{1590D340-AA89-4C1E-8111-469AD5F6B45B}"/>
    <cellStyle name="SAPBEXexcBad9 2 6 6" xfId="14164" xr:uid="{339CB944-5208-45B6-B1F3-D2F119E9664A}"/>
    <cellStyle name="SAPBEXexcBad9 2 6 6 2" xfId="39297" xr:uid="{D631E0FE-4E4C-4D7B-91DE-FCE4804974CF}"/>
    <cellStyle name="SAPBEXexcBad9 2 6 7" xfId="19421" xr:uid="{D5F6176B-B80D-4FD6-A419-F4C06860FA45}"/>
    <cellStyle name="SAPBEXexcBad9 2 6 7 2" xfId="44554" xr:uid="{2E15C7CA-1022-4A47-80CD-6365CDC4D5F9}"/>
    <cellStyle name="SAPBEXexcBad9 2 6 8" xfId="24761" xr:uid="{D306A89F-E338-4064-BEBA-E79314D879BA}"/>
    <cellStyle name="SAPBEXexcBad9 2 6 8 2" xfId="49894" xr:uid="{D9F09134-BA73-4E60-AC5E-EC54B6754891}"/>
    <cellStyle name="SAPBEXexcBad9 2 6 9" xfId="31893" xr:uid="{4C7E8574-F816-4971-8373-C069484A070D}"/>
    <cellStyle name="SAPBEXexcBad9 2 7" xfId="3657" xr:uid="{0B9BFF66-F844-4558-A639-85333BE6B36C}"/>
    <cellStyle name="SAPBEXexcBad9 2 7 2" xfId="14897" xr:uid="{6E6E07B4-B001-468F-9550-DF78EDE479E3}"/>
    <cellStyle name="SAPBEXexcBad9 2 7 2 2" xfId="40030" xr:uid="{FD30CD66-0F2C-48DB-9D91-496E60754612}"/>
    <cellStyle name="SAPBEXexcBad9 2 7 3" xfId="20128" xr:uid="{133F3C38-ED9F-4C54-8B21-161657D843D0}"/>
    <cellStyle name="SAPBEXexcBad9 2 7 3 2" xfId="45261" xr:uid="{1276CA41-3703-48D3-AB8A-AF0F676445DF}"/>
    <cellStyle name="SAPBEXexcBad9 2 7 4" xfId="25451" xr:uid="{8244A94A-EEB3-4BBB-9109-F5936D760245}"/>
    <cellStyle name="SAPBEXexcBad9 2 7 4 2" xfId="50584" xr:uid="{6358E8C8-FE63-4A60-B47B-882C8D87B048}"/>
    <cellStyle name="SAPBEXexcBad9 2 7 5" xfId="32633" xr:uid="{F00C2F5D-0449-4DDC-9E90-4A91BC8CEBF6}"/>
    <cellStyle name="SAPBEXexcBad9 2 7 6" xfId="7484" xr:uid="{EBE5B9ED-F9D2-4E8F-80C0-A854D2B145C0}"/>
    <cellStyle name="SAPBEXexcBad9 2 8" xfId="2812" xr:uid="{80F81974-F598-4BCA-A990-8787A37B2454}"/>
    <cellStyle name="SAPBEXexcBad9 2 8 2" xfId="30075" xr:uid="{0F8486C3-C9E1-46D5-BE6D-49B5682A748D}"/>
    <cellStyle name="SAPBEXexcBad9 2 9" xfId="4679" xr:uid="{3C7EFCA7-C36A-47C7-AE99-13C9FF575F77}"/>
    <cellStyle name="SAPBEXexcBad9 3" xfId="3480" xr:uid="{36D08AE7-AC5C-499C-AD40-8F56C97BB0E4}"/>
    <cellStyle name="SAPBEXexcBad9 3 2" xfId="8139" xr:uid="{76A3EAD6-3FF9-4A3A-9622-5A95E25640C7}"/>
    <cellStyle name="SAPBEXexcBad9 3 2 2" xfId="15477" xr:uid="{E4A95C04-B048-4B1A-83C0-7650B3C647F7}"/>
    <cellStyle name="SAPBEXexcBad9 3 2 2 2" xfId="40610" xr:uid="{16013E1E-AA62-4764-B2A5-351CC57B7CC5}"/>
    <cellStyle name="SAPBEXexcBad9 3 2 3" xfId="20668" xr:uid="{C44F9533-EE2B-4672-8339-3B83D910481D}"/>
    <cellStyle name="SAPBEXexcBad9 3 2 3 2" xfId="45801" xr:uid="{796CA5CC-AE8B-42DC-A67E-A6AC14803038}"/>
    <cellStyle name="SAPBEXexcBad9 3 2 4" xfId="25985" xr:uid="{FC540600-925B-43F2-9D25-FD6F7BD05C26}"/>
    <cellStyle name="SAPBEXexcBad9 3 2 4 2" xfId="51118" xr:uid="{0DA30B1B-DC03-4EEF-AD38-D64DBC051EBC}"/>
    <cellStyle name="SAPBEXexcBad9 3 2 5" xfId="33281" xr:uid="{F2CFFCC5-1F3D-497D-BA7F-DDC529F01FCE}"/>
    <cellStyle name="SAPBEXexcBad9 3 3" xfId="7082" xr:uid="{0F44B6EE-3713-4BDC-968D-0627E7244A04}"/>
    <cellStyle name="SAPBEXexcBad9 3 3 2" xfId="14505" xr:uid="{8FE23179-28D3-4B29-A491-6BB2237338FE}"/>
    <cellStyle name="SAPBEXexcBad9 3 3 2 2" xfId="39638" xr:uid="{8AA5D42B-5BDA-4180-9EA9-D98BF33CF7AE}"/>
    <cellStyle name="SAPBEXexcBad9 3 3 3" xfId="19757" xr:uid="{5E9588C1-1114-4074-A883-257EDEC434BF}"/>
    <cellStyle name="SAPBEXexcBad9 3 3 3 2" xfId="44890" xr:uid="{1531F410-4389-43B4-9186-A0BF43038AA5}"/>
    <cellStyle name="SAPBEXexcBad9 3 3 4" xfId="25093" xr:uid="{012705E8-FBD4-4407-B0C8-0CB9DA0FF0E3}"/>
    <cellStyle name="SAPBEXexcBad9 3 3 4 2" xfId="50226" xr:uid="{88A677AC-CED9-4D1D-B01F-7FEA71491C9B}"/>
    <cellStyle name="SAPBEXexcBad9 3 3 5" xfId="32234" xr:uid="{60E0CBFE-46AF-4829-B5C0-605C6311E59E}"/>
    <cellStyle name="SAPBEXexcBad9 3 4" xfId="7604" xr:uid="{64C4DED7-1DC0-44CC-825A-DB23C4490336}"/>
    <cellStyle name="SAPBEXexcBad9 3 4 2" xfId="14996" xr:uid="{07840C1F-B4E0-4D12-A7F3-B492E6695261}"/>
    <cellStyle name="SAPBEXexcBad9 3 4 2 2" xfId="40129" xr:uid="{993B2402-3A48-4E44-B6CD-5EEBB8851066}"/>
    <cellStyle name="SAPBEXexcBad9 3 4 3" xfId="20224" xr:uid="{5D933937-F642-439B-8CD0-524CD2F2F61F}"/>
    <cellStyle name="SAPBEXexcBad9 3 4 3 2" xfId="45357" xr:uid="{817D32A9-35C6-4360-8A19-28EC7962D3DC}"/>
    <cellStyle name="SAPBEXexcBad9 3 4 4" xfId="25547" xr:uid="{930415BF-1705-44F9-A177-78D976724FE0}"/>
    <cellStyle name="SAPBEXexcBad9 3 4 4 2" xfId="50680" xr:uid="{FAE998B1-7D13-4E80-BB78-B89C1ABEC3B5}"/>
    <cellStyle name="SAPBEXexcBad9 3 4 5" xfId="32751" xr:uid="{7F3FBFE1-D773-4E37-8697-DA5E6F23C512}"/>
    <cellStyle name="SAPBEXexcBad9 3 5" xfId="9886" xr:uid="{64175F0A-CA0D-4ED0-B6E6-833ED4916836}"/>
    <cellStyle name="SAPBEXexcBad9 3 5 2" xfId="16963" xr:uid="{FB903EF4-41AD-4DB9-A1F7-CD8A847FB51B}"/>
    <cellStyle name="SAPBEXexcBad9 3 5 2 2" xfId="42096" xr:uid="{B27D18A9-2F73-4A04-A20D-15FE8998D074}"/>
    <cellStyle name="SAPBEXexcBad9 3 5 3" xfId="22075" xr:uid="{011D3FF6-FBE2-4FA4-B769-80B7E8DD938F}"/>
    <cellStyle name="SAPBEXexcBad9 3 5 3 2" xfId="47208" xr:uid="{7EE0F074-3087-4AED-9B08-61237294F7C9}"/>
    <cellStyle name="SAPBEXexcBad9 3 5 4" xfId="27260" xr:uid="{20585103-D9F3-4641-BEF5-8D29343029CA}"/>
    <cellStyle name="SAPBEXexcBad9 3 5 4 2" xfId="52393" xr:uid="{70F01217-35E4-41B6-8D87-4B9F3694BDF8}"/>
    <cellStyle name="SAPBEXexcBad9 3 5 5" xfId="35028" xr:uid="{C30844CD-998F-4C58-B12A-2F71FC0D15EB}"/>
    <cellStyle name="SAPBEXexcBad9 3 6" xfId="14828" xr:uid="{5F8296C8-FD8B-430E-8239-94D2F58B64E6}"/>
    <cellStyle name="SAPBEXexcBad9 3 6 2" xfId="39961" xr:uid="{A7209CFF-B3BE-4936-A75C-7A443BD201EA}"/>
    <cellStyle name="SAPBEXexcBad9 3 7" xfId="21018" xr:uid="{28EA2C37-9B34-4DC0-AE1C-3A438902705F}"/>
    <cellStyle name="SAPBEXexcBad9 3 7 2" xfId="46151" xr:uid="{888692C5-DADA-4307-BB06-32D80B145620}"/>
    <cellStyle name="SAPBEXexcBad9 3 8" xfId="30509" xr:uid="{F188C307-25C4-40D8-AF2D-B19B66E2B759}"/>
    <cellStyle name="SAPBEXexcBad9 3 9" xfId="5010" xr:uid="{0A0D93F3-DB5A-4D4E-8349-121816B64438}"/>
    <cellStyle name="SAPBEXexcBad9 4" xfId="3063" xr:uid="{20015489-7266-4427-A859-4AEB81B1ECE2}"/>
    <cellStyle name="SAPBEXexcBad9 4 10" xfId="5604" xr:uid="{C4F820BF-FE40-453B-A918-540466C5E290}"/>
    <cellStyle name="SAPBEXexcBad9 4 2" xfId="8713" xr:uid="{2C3F87A7-7DDC-43E5-903A-48F6931F593E}"/>
    <cellStyle name="SAPBEXexcBad9 4 2 2" xfId="15970" xr:uid="{418E61F3-30A3-4289-ABC6-E30538010901}"/>
    <cellStyle name="SAPBEXexcBad9 4 2 2 2" xfId="41103" xr:uid="{2444E6AB-1A05-47D5-8100-2E29718BE8CD}"/>
    <cellStyle name="SAPBEXexcBad9 4 2 3" xfId="21143" xr:uid="{186D9056-5499-47B9-8A1C-56472B6A944E}"/>
    <cellStyle name="SAPBEXexcBad9 4 2 3 2" xfId="46276" xr:uid="{BE0BA44E-703F-4510-A100-E2A9D91D4D63}"/>
    <cellStyle name="SAPBEXexcBad9 4 2 4" xfId="26356" xr:uid="{A7BFDC71-F6BE-4ACF-BA06-7C7638E109D2}"/>
    <cellStyle name="SAPBEXexcBad9 4 2 4 2" xfId="51489" xr:uid="{91051088-0D51-4EA7-AC1A-F20ED428DC33}"/>
    <cellStyle name="SAPBEXexcBad9 4 2 5" xfId="33855" xr:uid="{52F43289-4326-4AD2-B3BB-0477FC1CF6A3}"/>
    <cellStyle name="SAPBEXexcBad9 4 3" xfId="9996" xr:uid="{F22D55EB-BA23-4A28-B62B-EE9EA47DF852}"/>
    <cellStyle name="SAPBEXexcBad9 4 3 2" xfId="17072" xr:uid="{6D2F4067-C36B-44D1-8756-900CD9B62A8D}"/>
    <cellStyle name="SAPBEXexcBad9 4 3 2 2" xfId="42205" xr:uid="{F8856248-7DE0-48CD-AF35-BFCCD823821D}"/>
    <cellStyle name="SAPBEXexcBad9 4 3 3" xfId="22184" xr:uid="{6A9094F1-8EB8-440C-B5A6-20AAFAEC92B6}"/>
    <cellStyle name="SAPBEXexcBad9 4 3 3 2" xfId="47317" xr:uid="{34CA132D-1844-46E5-A631-05995B046E42}"/>
    <cellStyle name="SAPBEXexcBad9 4 3 4" xfId="27369" xr:uid="{90F8600E-912A-4F49-824B-0AA78CBA2748}"/>
    <cellStyle name="SAPBEXexcBad9 4 3 4 2" xfId="52502" xr:uid="{61AEA47F-6E1F-4459-B749-75D33A5CE871}"/>
    <cellStyle name="SAPBEXexcBad9 4 3 5" xfId="35137" xr:uid="{F61ECC08-7317-4CD0-96F8-BD4F5C0FAB23}"/>
    <cellStyle name="SAPBEXexcBad9 4 4" xfId="10626" xr:uid="{FF107839-8423-44CC-8456-F1C80972D872}"/>
    <cellStyle name="SAPBEXexcBad9 4 4 2" xfId="17702" xr:uid="{9C90ABB0-A3E5-4AB2-ACFB-E51C0C687A6B}"/>
    <cellStyle name="SAPBEXexcBad9 4 4 2 2" xfId="42835" xr:uid="{E3F4794E-4E4F-4187-B7A2-8731A0DF7587}"/>
    <cellStyle name="SAPBEXexcBad9 4 4 3" xfId="22814" xr:uid="{F8E4EB6F-2228-40B3-8B22-BD6B7E4CE585}"/>
    <cellStyle name="SAPBEXexcBad9 4 4 3 2" xfId="47947" xr:uid="{B95B467F-0798-4CA8-AC97-791094DE06F4}"/>
    <cellStyle name="SAPBEXexcBad9 4 4 4" xfId="27999" xr:uid="{1D292514-AC3D-435A-8C14-92906144AF3A}"/>
    <cellStyle name="SAPBEXexcBad9 4 4 4 2" xfId="53132" xr:uid="{DB337E6A-1A6B-4BAA-9A0A-9A7A4F0DD6E2}"/>
    <cellStyle name="SAPBEXexcBad9 4 4 5" xfId="35767" xr:uid="{64C8CD2A-BC0A-40BA-81F2-3C53B215F52B}"/>
    <cellStyle name="SAPBEXexcBad9 4 5" xfId="10296" xr:uid="{8594A21F-AEEC-438F-B453-C89901972EBC}"/>
    <cellStyle name="SAPBEXexcBad9 4 5 2" xfId="17372" xr:uid="{C42678C7-257B-4E15-9BEA-1F540B4B3D29}"/>
    <cellStyle name="SAPBEXexcBad9 4 5 2 2" xfId="42505" xr:uid="{98D58E16-03FE-498D-AAFC-18CBC4B24BE4}"/>
    <cellStyle name="SAPBEXexcBad9 4 5 3" xfId="22484" xr:uid="{E0183295-9B62-4574-A145-2441D0E6FC6F}"/>
    <cellStyle name="SAPBEXexcBad9 4 5 3 2" xfId="47617" xr:uid="{B6757CE1-64D4-4F3D-A208-489BE990114D}"/>
    <cellStyle name="SAPBEXexcBad9 4 5 4" xfId="27669" xr:uid="{E0DFE160-324B-47D8-84F7-5CA1C287275E}"/>
    <cellStyle name="SAPBEXexcBad9 4 5 4 2" xfId="52802" xr:uid="{49EE1C79-B8BC-47B1-96B9-CF98BDA843DD}"/>
    <cellStyle name="SAPBEXexcBad9 4 5 5" xfId="35437" xr:uid="{2611A6FE-CAAF-4003-8569-71399D63D39A}"/>
    <cellStyle name="SAPBEXexcBad9 4 6" xfId="13588" xr:uid="{8D88DE77-6495-4659-A129-9EE08EBE3FBC}"/>
    <cellStyle name="SAPBEXexcBad9 4 6 2" xfId="38722" xr:uid="{DBA1BA40-A25F-4D92-851D-91BDBB489DFC}"/>
    <cellStyle name="SAPBEXexcBad9 4 7" xfId="12702" xr:uid="{1DB208C7-D862-451C-AEFE-408303D2DF5B}"/>
    <cellStyle name="SAPBEXexcBad9 4 7 2" xfId="37840" xr:uid="{1C5F5177-C4D8-4472-95C7-3B6D54815F01}"/>
    <cellStyle name="SAPBEXexcBad9 4 8" xfId="13739" xr:uid="{05121CF6-BF7B-4ED8-80AC-7464F7BECF83}"/>
    <cellStyle name="SAPBEXexcBad9 4 8 2" xfId="38873" xr:uid="{3AF64A96-2A32-4DB4-9424-29403111D25B}"/>
    <cellStyle name="SAPBEXexcBad9 4 9" xfId="31066" xr:uid="{D6D95100-036B-4E9C-97A0-8A7DE2A90741}"/>
    <cellStyle name="SAPBEXexcBad9 5" xfId="2711" xr:uid="{9FFC7422-8977-49CD-98B3-226D460853FA}"/>
    <cellStyle name="SAPBEXexcBad9 5 10" xfId="5125" xr:uid="{85E8D01E-95B0-4AF4-9C68-36ABABF887F9}"/>
    <cellStyle name="SAPBEXexcBad9 5 2" xfId="8254" xr:uid="{EB4A4EDC-DB4B-4659-B8D2-C205218D22FD}"/>
    <cellStyle name="SAPBEXexcBad9 5 2 2" xfId="15592" xr:uid="{3B906C4C-9E21-4775-A7CA-E757E18BF36F}"/>
    <cellStyle name="SAPBEXexcBad9 5 2 2 2" xfId="40725" xr:uid="{84F585FF-341C-48B0-B59A-6E2BC384BF97}"/>
    <cellStyle name="SAPBEXexcBad9 5 2 3" xfId="20783" xr:uid="{625A01F8-512C-4668-BD03-7D14B8975D1E}"/>
    <cellStyle name="SAPBEXexcBad9 5 2 3 2" xfId="45916" xr:uid="{F290A9ED-5040-44AC-AED1-5A2F2724D7BA}"/>
    <cellStyle name="SAPBEXexcBad9 5 2 4" xfId="26100" xr:uid="{91E2881A-AF60-473B-BDC6-124B84F76319}"/>
    <cellStyle name="SAPBEXexcBad9 5 2 4 2" xfId="51233" xr:uid="{CFC4DC4C-DAC3-4FAA-93FC-515382666A2A}"/>
    <cellStyle name="SAPBEXexcBad9 5 2 5" xfId="33396" xr:uid="{1E6E0A27-21A9-47A4-A0E1-B28239FB4797}"/>
    <cellStyle name="SAPBEXexcBad9 5 3" xfId="9147" xr:uid="{0986E03A-6688-4311-93DA-004A9BA79027}"/>
    <cellStyle name="SAPBEXexcBad9 5 3 2" xfId="16319" xr:uid="{A912AD6A-9FE0-4583-B8CB-FD1D2FA38BC5}"/>
    <cellStyle name="SAPBEXexcBad9 5 3 2 2" xfId="41452" xr:uid="{829C5771-7DC4-433C-AEBA-2D29B590AE65}"/>
    <cellStyle name="SAPBEXexcBad9 5 3 3" xfId="21457" xr:uid="{F590DDCD-4CE6-4020-A900-DF9803DCAFF3}"/>
    <cellStyle name="SAPBEXexcBad9 5 3 3 2" xfId="46590" xr:uid="{0CEF983A-4AE6-41D2-9A0F-198BF55B2783}"/>
    <cellStyle name="SAPBEXexcBad9 5 3 4" xfId="26671" xr:uid="{990A9A10-55E9-4F6F-821B-9ACC7DC9DD1A}"/>
    <cellStyle name="SAPBEXexcBad9 5 3 4 2" xfId="51804" xr:uid="{EBEC53D4-3D65-4707-A1E9-D22137DCF96C}"/>
    <cellStyle name="SAPBEXexcBad9 5 3 5" xfId="34289" xr:uid="{36783376-C554-4C73-9620-ECC1BC06CDAE}"/>
    <cellStyle name="SAPBEXexcBad9 5 4" xfId="8020" xr:uid="{C87DC959-31AD-432A-9FA5-CDAC51E1AC7B}"/>
    <cellStyle name="SAPBEXexcBad9 5 4 2" xfId="15365" xr:uid="{2826B5B6-6723-439A-8A50-83A0B3E31998}"/>
    <cellStyle name="SAPBEXexcBad9 5 4 2 2" xfId="40498" xr:uid="{32E5ED56-0255-4DC7-B53F-A900238C7D1A}"/>
    <cellStyle name="SAPBEXexcBad9 5 4 3" xfId="20566" xr:uid="{B8EB1599-93D3-49CA-94C7-D5B9362EDBFA}"/>
    <cellStyle name="SAPBEXexcBad9 5 4 3 2" xfId="45699" xr:uid="{03B62CA1-FB14-46D1-8389-A0A3D8CCCBF5}"/>
    <cellStyle name="SAPBEXexcBad9 5 4 4" xfId="25886" xr:uid="{B8435261-9983-413D-A644-410930E54305}"/>
    <cellStyle name="SAPBEXexcBad9 5 4 4 2" xfId="51019" xr:uid="{5900CDF3-35E8-4447-ABE4-9F0D9A0876F3}"/>
    <cellStyle name="SAPBEXexcBad9 5 4 5" xfId="33163" xr:uid="{F61AA3C3-DC76-4D06-927C-646B72819461}"/>
    <cellStyle name="SAPBEXexcBad9 5 5" xfId="7158" xr:uid="{41E36892-F7AD-4329-BA83-573F3BF76F24}"/>
    <cellStyle name="SAPBEXexcBad9 5 5 2" xfId="14581" xr:uid="{DBE77CAB-9FD9-41A1-8396-11CDF50C7689}"/>
    <cellStyle name="SAPBEXexcBad9 5 5 2 2" xfId="39714" xr:uid="{40D43159-43A1-4425-A216-147C59836C5E}"/>
    <cellStyle name="SAPBEXexcBad9 5 5 3" xfId="19833" xr:uid="{3A2C334D-C942-4F20-B2EF-4661E2E5BC2C}"/>
    <cellStyle name="SAPBEXexcBad9 5 5 3 2" xfId="44966" xr:uid="{715938B6-87F7-4EC4-8823-548FD4994C70}"/>
    <cellStyle name="SAPBEXexcBad9 5 5 4" xfId="25169" xr:uid="{949CDCBC-650F-44C9-9F62-550458118A04}"/>
    <cellStyle name="SAPBEXexcBad9 5 5 4 2" xfId="50302" xr:uid="{1391D7D0-41D4-465A-BA0A-F857A9365DCA}"/>
    <cellStyle name="SAPBEXexcBad9 5 5 5" xfId="32310" xr:uid="{6C52A428-2AC6-455F-8C04-628CB49B8DD4}"/>
    <cellStyle name="SAPBEXexcBad9 5 6" xfId="13249" xr:uid="{FB92CDEC-128F-43D7-A8F0-F6E91F1C55CD}"/>
    <cellStyle name="SAPBEXexcBad9 5 6 2" xfId="38383" xr:uid="{5565F7B0-C866-43C6-87D2-168903F3C7E2}"/>
    <cellStyle name="SAPBEXexcBad9 5 7" xfId="16372" xr:uid="{7E8CCE11-FD3B-4A14-AA76-7E007B5DD74F}"/>
    <cellStyle name="SAPBEXexcBad9 5 7 2" xfId="41505" xr:uid="{2FA112D5-F47E-4049-BE6C-4E7D77B2B2AE}"/>
    <cellStyle name="SAPBEXexcBad9 5 8" xfId="20985" xr:uid="{2A348A28-295B-4A92-B851-B535DF49AFD0}"/>
    <cellStyle name="SAPBEXexcBad9 5 8 2" xfId="46118" xr:uid="{810FD95F-93F3-4392-B08F-A6D477310B91}"/>
    <cellStyle name="SAPBEXexcBad9 5 9" xfId="30624" xr:uid="{B7A3F93C-EC88-4995-B364-AC7B4F24790C}"/>
    <cellStyle name="SAPBEXexcBad9 6" xfId="2951" xr:uid="{8A60D1D9-3A3C-4571-AE7E-42AC763663A5}"/>
    <cellStyle name="SAPBEXexcBad9 6 10" xfId="5523" xr:uid="{63CC9CB5-0BB1-4BB2-9FED-D11F70FF6C89}"/>
    <cellStyle name="SAPBEXexcBad9 6 2" xfId="8637" xr:uid="{654EE615-0B28-4365-8EAD-E4C0AD5F3978}"/>
    <cellStyle name="SAPBEXexcBad9 6 2 2" xfId="15894" xr:uid="{5EE2A9A1-D98B-4994-9140-5987CB65AF05}"/>
    <cellStyle name="SAPBEXexcBad9 6 2 2 2" xfId="41027" xr:uid="{1863EA4F-EC64-4BE7-90BA-DFF86637AB71}"/>
    <cellStyle name="SAPBEXexcBad9 6 2 3" xfId="21067" xr:uid="{A3B940FC-4C1B-4288-80D8-4240BF3A5D93}"/>
    <cellStyle name="SAPBEXexcBad9 6 2 3 2" xfId="46200" xr:uid="{69FCD5E2-EDAD-4273-BB68-B8CFBB7A0986}"/>
    <cellStyle name="SAPBEXexcBad9 6 2 4" xfId="26280" xr:uid="{07595795-BA54-4C23-B61B-14E059D6ECB3}"/>
    <cellStyle name="SAPBEXexcBad9 6 2 4 2" xfId="51413" xr:uid="{49EA7B5E-8BBC-470A-86C7-D5D9940812D9}"/>
    <cellStyle name="SAPBEXexcBad9 6 2 5" xfId="33779" xr:uid="{BAE3CBCB-0267-4530-A2FA-A6263333CB60}"/>
    <cellStyle name="SAPBEXexcBad9 6 3" xfId="9920" xr:uid="{C0ACFA5D-F14C-44A1-AAEA-52101789BD3E}"/>
    <cellStyle name="SAPBEXexcBad9 6 3 2" xfId="16996" xr:uid="{4B0A51AA-2F8C-48FA-8158-E586DA81EA66}"/>
    <cellStyle name="SAPBEXexcBad9 6 3 2 2" xfId="42129" xr:uid="{3F98D6A3-4065-479D-80F8-59A838EB42F9}"/>
    <cellStyle name="SAPBEXexcBad9 6 3 3" xfId="22108" xr:uid="{9445D76C-746F-4393-8619-037D3A77DCE7}"/>
    <cellStyle name="SAPBEXexcBad9 6 3 3 2" xfId="47241" xr:uid="{D47AC341-ED97-4E60-8A93-46A8B00EB72D}"/>
    <cellStyle name="SAPBEXexcBad9 6 3 4" xfId="27293" xr:uid="{C57A3BCE-59CE-4965-AA76-A980EBE68E72}"/>
    <cellStyle name="SAPBEXexcBad9 6 3 4 2" xfId="52426" xr:uid="{FCA676C9-50D7-4DCF-AC59-B974BB0C3642}"/>
    <cellStyle name="SAPBEXexcBad9 6 3 5" xfId="35061" xr:uid="{72274256-4CEB-4B02-8B1C-38355D70A4CF}"/>
    <cellStyle name="SAPBEXexcBad9 6 4" xfId="7820" xr:uid="{69B35D32-0042-4FF6-9FAB-21869B2F23B9}"/>
    <cellStyle name="SAPBEXexcBad9 6 4 2" xfId="15179" xr:uid="{B023EC39-BFE3-4AF3-8C91-6BD90636F4A9}"/>
    <cellStyle name="SAPBEXexcBad9 6 4 2 2" xfId="40312" xr:uid="{447C2E00-079E-48AD-8819-5510C3308868}"/>
    <cellStyle name="SAPBEXexcBad9 6 4 3" xfId="20393" xr:uid="{BBEFB7DF-A7A9-4483-9BD1-112B4E076377}"/>
    <cellStyle name="SAPBEXexcBad9 6 4 3 2" xfId="45526" xr:uid="{019A4E22-B2B7-4269-A6AD-1031D8973479}"/>
    <cellStyle name="SAPBEXexcBad9 6 4 4" xfId="25716" xr:uid="{2D820CF8-6C94-42D8-8434-90B5A88DF8CF}"/>
    <cellStyle name="SAPBEXexcBad9 6 4 4 2" xfId="50849" xr:uid="{446E1305-7F39-47CF-B01E-EE622312C843}"/>
    <cellStyle name="SAPBEXexcBad9 6 4 5" xfId="32967" xr:uid="{5FF655A4-8492-4F2B-9180-BCCD640A59AE}"/>
    <cellStyle name="SAPBEXexcBad9 6 5" xfId="7134" xr:uid="{23360709-CDD2-4C2C-B17D-753D32413CCD}"/>
    <cellStyle name="SAPBEXexcBad9 6 5 2" xfId="14557" xr:uid="{00990235-1D1A-4D6E-BA6F-DB7913A8C414}"/>
    <cellStyle name="SAPBEXexcBad9 6 5 2 2" xfId="39690" xr:uid="{7F5786AC-0E41-45AB-960D-D5F2221D2A74}"/>
    <cellStyle name="SAPBEXexcBad9 6 5 3" xfId="19809" xr:uid="{7425837F-6B15-4961-BC3A-BBB9A7190D4C}"/>
    <cellStyle name="SAPBEXexcBad9 6 5 3 2" xfId="44942" xr:uid="{379762EE-BA28-4BCA-A062-E88E140B46F2}"/>
    <cellStyle name="SAPBEXexcBad9 6 5 4" xfId="25145" xr:uid="{04FD3CC8-0DD7-4345-A0A3-F62EC63ACBD9}"/>
    <cellStyle name="SAPBEXexcBad9 6 5 4 2" xfId="50278" xr:uid="{4815E8FD-607A-434F-83E9-96312068C70E}"/>
    <cellStyle name="SAPBEXexcBad9 6 5 5" xfId="32286" xr:uid="{3DDD2470-5414-4E7A-B1D5-2ED74E08D3AF}"/>
    <cellStyle name="SAPBEXexcBad9 6 6" xfId="13512" xr:uid="{C54BFAE2-0F79-4E25-A9CB-18F979995CA9}"/>
    <cellStyle name="SAPBEXexcBad9 6 6 2" xfId="38646" xr:uid="{E5B306CE-261B-43A5-9093-9D4B98BA5762}"/>
    <cellStyle name="SAPBEXexcBad9 6 7" xfId="12725" xr:uid="{0A6193F3-2D7F-4A6C-893D-ED376A8B6900}"/>
    <cellStyle name="SAPBEXexcBad9 6 7 2" xfId="37863" xr:uid="{318B870C-BA27-4559-968D-A17308D1CEB9}"/>
    <cellStyle name="SAPBEXexcBad9 6 8" xfId="12524" xr:uid="{2096AA79-58FD-4F2B-B9DF-19394EDB1EE1}"/>
    <cellStyle name="SAPBEXexcBad9 6 8 2" xfId="37662" xr:uid="{F9F031A8-C6D8-45BE-9D26-9933DFC5A34C}"/>
    <cellStyle name="SAPBEXexcBad9 6 9" xfId="30990" xr:uid="{3B029F5B-C6DC-47F1-88C6-FE6AB00D0BAE}"/>
    <cellStyle name="SAPBEXexcBad9 7" xfId="4134" xr:uid="{1C0928EF-6343-445C-915A-E4968B50207F}"/>
    <cellStyle name="SAPBEXexcBad9 7 10" xfId="6734" xr:uid="{43AB3E9F-5223-4055-AF91-D75981A1A54A}"/>
    <cellStyle name="SAPBEXexcBad9 7 2" xfId="9607" xr:uid="{6E47900F-455A-456D-9BFC-048805039552}"/>
    <cellStyle name="SAPBEXexcBad9 7 2 2" xfId="16687" xr:uid="{F0734FA4-DBA1-4390-BE6A-46003B6A3810}"/>
    <cellStyle name="SAPBEXexcBad9 7 2 2 2" xfId="41820" xr:uid="{3A2C3E0B-A051-4C50-9BF6-9AACDBFDCC16}"/>
    <cellStyle name="SAPBEXexcBad9 7 2 3" xfId="21799" xr:uid="{2AE90DDB-3BB5-4C1E-A246-AB68A41B05B7}"/>
    <cellStyle name="SAPBEXexcBad9 7 2 3 2" xfId="46932" xr:uid="{9CD0FAE3-5C18-462C-9978-0331BB74D495}"/>
    <cellStyle name="SAPBEXexcBad9 7 2 4" xfId="26988" xr:uid="{4B32BA1F-7EEF-4329-B2F8-45F4C250532C}"/>
    <cellStyle name="SAPBEXexcBad9 7 2 4 2" xfId="52121" xr:uid="{D3B56BF1-B888-4181-B6FB-F8337CFF0399}"/>
    <cellStyle name="SAPBEXexcBad9 7 2 5" xfId="34749" xr:uid="{E4E10F28-6724-43B7-8C1B-41BD5FDD7DD0}"/>
    <cellStyle name="SAPBEXexcBad9 7 3" xfId="10715" xr:uid="{72F70ABC-0BC6-4B21-ADD0-D818455926F1}"/>
    <cellStyle name="SAPBEXexcBad9 7 3 2" xfId="17791" xr:uid="{F11534DE-3FB9-4321-B56D-B7066AD778F5}"/>
    <cellStyle name="SAPBEXexcBad9 7 3 2 2" xfId="42924" xr:uid="{6D459F4C-8EEA-4B12-874C-EFFE5EF645C1}"/>
    <cellStyle name="SAPBEXexcBad9 7 3 3" xfId="22903" xr:uid="{FB459308-FBDE-4AC9-A5FB-5E7B30C4AC70}"/>
    <cellStyle name="SAPBEXexcBad9 7 3 3 2" xfId="48036" xr:uid="{58E11198-DF5F-4739-8EEC-DF0E13D2553B}"/>
    <cellStyle name="SAPBEXexcBad9 7 3 4" xfId="28088" xr:uid="{6B149AFA-E478-4C2B-9D71-1AF40CDC8269}"/>
    <cellStyle name="SAPBEXexcBad9 7 3 4 2" xfId="53221" xr:uid="{387254A2-7B80-4B92-8EAB-8CBB69BB0532}"/>
    <cellStyle name="SAPBEXexcBad9 7 3 5" xfId="35856" xr:uid="{07559445-08FD-4EAF-A5BA-1D6B1756B60F}"/>
    <cellStyle name="SAPBEXexcBad9 7 4" xfId="11468" xr:uid="{F906169A-2232-4022-A58E-A516DA788DF3}"/>
    <cellStyle name="SAPBEXexcBad9 7 4 2" xfId="18542" xr:uid="{9771D880-DA32-4B3A-A005-28B1A445630E}"/>
    <cellStyle name="SAPBEXexcBad9 7 4 2 2" xfId="43675" xr:uid="{620BEF1A-E7AD-4E76-B794-72ADB71222A8}"/>
    <cellStyle name="SAPBEXexcBad9 7 4 3" xfId="23654" xr:uid="{8F895169-692C-413B-97E6-B96B568F91A8}"/>
    <cellStyle name="SAPBEXexcBad9 7 4 3 2" xfId="48787" xr:uid="{1B934337-9140-4900-92BC-D22683EE12D6}"/>
    <cellStyle name="SAPBEXexcBad9 7 4 4" xfId="28839" xr:uid="{F389A3F9-DEF6-431B-BC23-A21AAF529F50}"/>
    <cellStyle name="SAPBEXexcBad9 7 4 4 2" xfId="53972" xr:uid="{B3BF1FDC-F815-4176-B929-9C3CD38D1724}"/>
    <cellStyle name="SAPBEXexcBad9 7 4 5" xfId="36607" xr:uid="{5C1221A1-B06B-4A09-ADEF-B88116DDC720}"/>
    <cellStyle name="SAPBEXexcBad9 7 5" xfId="12115" xr:uid="{6A2B15F7-C35C-4BE1-8D43-6FC6A175950A}"/>
    <cellStyle name="SAPBEXexcBad9 7 5 2" xfId="19189" xr:uid="{6F3BF235-0829-4253-9D9E-00A3AA600A9E}"/>
    <cellStyle name="SAPBEXexcBad9 7 5 2 2" xfId="44322" xr:uid="{88ED2832-669F-4908-92FB-D5D6AC6E59AD}"/>
    <cellStyle name="SAPBEXexcBad9 7 5 3" xfId="24301" xr:uid="{76B4E02B-AA78-4513-8702-72A6165A951D}"/>
    <cellStyle name="SAPBEXexcBad9 7 5 3 2" xfId="49434" xr:uid="{6A06A3F1-3EBE-4AE7-9BDE-7DE1C62E1F4F}"/>
    <cellStyle name="SAPBEXexcBad9 7 5 4" xfId="29486" xr:uid="{7BFA4660-74A0-4779-8B8D-EF7D6A32EE21}"/>
    <cellStyle name="SAPBEXexcBad9 7 5 4 2" xfId="54619" xr:uid="{55EF7D3A-B0A1-459E-AEA7-04F443DFBC7F}"/>
    <cellStyle name="SAPBEXexcBad9 7 5 5" xfId="37254" xr:uid="{A3D18557-034E-4CB8-AD0F-B976E2122636}"/>
    <cellStyle name="SAPBEXexcBad9 7 6" xfId="14161" xr:uid="{E9F0D3AC-5501-4EC2-BB2E-DBB656B0FFA9}"/>
    <cellStyle name="SAPBEXexcBad9 7 6 2" xfId="39294" xr:uid="{50FB16FF-97BF-4DBE-B061-3631866A9DF7}"/>
    <cellStyle name="SAPBEXexcBad9 7 7" xfId="19418" xr:uid="{9FB586E3-559E-4409-95D7-93B5ABF31F02}"/>
    <cellStyle name="SAPBEXexcBad9 7 7 2" xfId="44551" xr:uid="{B33E199F-9C50-4E42-B8B9-F7BE536D6C6F}"/>
    <cellStyle name="SAPBEXexcBad9 7 8" xfId="24758" xr:uid="{1B17AEAC-22E0-45B9-AE24-322702E10AB0}"/>
    <cellStyle name="SAPBEXexcBad9 7 8 2" xfId="49891" xr:uid="{022FCF0D-7023-42A2-9FBB-976DBE68060D}"/>
    <cellStyle name="SAPBEXexcBad9 7 9" xfId="31890" xr:uid="{267C3AF1-35CD-4707-B2BC-FDA3D79974EA}"/>
    <cellStyle name="SAPBEXexcBad9 8" xfId="4191" xr:uid="{09673A32-C863-4EDF-8CE1-615B7AD922BC}"/>
    <cellStyle name="SAPBEXexcBad9 8 2" xfId="14898" xr:uid="{2B1831B8-56B3-40CD-9D02-4651706AAC3E}"/>
    <cellStyle name="SAPBEXexcBad9 8 2 2" xfId="40031" xr:uid="{FCB741B2-2C98-4C98-8F0C-335D8DDA7871}"/>
    <cellStyle name="SAPBEXexcBad9 8 3" xfId="20129" xr:uid="{E5DA7726-6427-4E6E-8EBB-E48102E9972F}"/>
    <cellStyle name="SAPBEXexcBad9 8 3 2" xfId="45262" xr:uid="{37591D8D-E15C-47E3-9CE2-C64C30EB8635}"/>
    <cellStyle name="SAPBEXexcBad9 8 4" xfId="25452" xr:uid="{95EF08D7-E290-412C-97EA-796E21F83369}"/>
    <cellStyle name="SAPBEXexcBad9 8 4 2" xfId="50585" xr:uid="{BC2D1C39-0796-4E56-80B6-EC93BC42DF93}"/>
    <cellStyle name="SAPBEXexcBad9 8 5" xfId="32634" xr:uid="{9EEDD1C9-20C5-48E1-BB48-D637E33A3B92}"/>
    <cellStyle name="SAPBEXexcBad9 8 6" xfId="7485" xr:uid="{9E79D9BA-DBB3-43F0-85B7-1A15C01D1D12}"/>
    <cellStyle name="SAPBEXexcBad9 9" xfId="3010" xr:uid="{E373013A-314D-45B5-A654-B23D8EE3DCCE}"/>
    <cellStyle name="SAPBEXexcBad9 9 2" xfId="30074" xr:uid="{904D8D50-62AF-4192-8997-2875BFB6898B}"/>
    <cellStyle name="SAPBEXexcCritical4" xfId="1728" xr:uid="{00000000-0005-0000-0000-0000AA070000}"/>
    <cellStyle name="SAPBEXexcCritical4 10" xfId="4680" xr:uid="{6FDD4A90-E014-4450-AB98-7921E2A6F801}"/>
    <cellStyle name="SAPBEXexcCritical4 2" xfId="1729" xr:uid="{00000000-0005-0000-0000-0000AB070000}"/>
    <cellStyle name="SAPBEXexcCritical4 2 2" xfId="3483" xr:uid="{EE3475FA-C879-4399-92B9-B22771F9BF4E}"/>
    <cellStyle name="SAPBEXexcCritical4 2 2 2" xfId="8136" xr:uid="{4DCDF325-B2B5-4492-978E-53A6AD491AC7}"/>
    <cellStyle name="SAPBEXexcCritical4 2 2 2 2" xfId="15474" xr:uid="{4CFF1A27-46D5-42D6-8BEC-F40C634299B3}"/>
    <cellStyle name="SAPBEXexcCritical4 2 2 2 2 2" xfId="40607" xr:uid="{E4C99658-B7F7-4247-8636-E03447C4E8D6}"/>
    <cellStyle name="SAPBEXexcCritical4 2 2 2 3" xfId="20665" xr:uid="{31E58FB0-7E87-42F5-91EC-26AB99BDA3CC}"/>
    <cellStyle name="SAPBEXexcCritical4 2 2 2 3 2" xfId="45798" xr:uid="{7B548A8F-38B2-4DBD-80A7-8ED61B18F8A7}"/>
    <cellStyle name="SAPBEXexcCritical4 2 2 2 4" xfId="25982" xr:uid="{1BE4E984-FBE3-4250-BEDA-857B25E902FF}"/>
    <cellStyle name="SAPBEXexcCritical4 2 2 2 4 2" xfId="51115" xr:uid="{366D14FF-73F1-4E02-BDBE-3298AAAA1D7F}"/>
    <cellStyle name="SAPBEXexcCritical4 2 2 2 5" xfId="33278" xr:uid="{3E6F1FC2-80A4-4956-A75F-76C5AE423299}"/>
    <cellStyle name="SAPBEXexcCritical4 2 2 3" xfId="7085" xr:uid="{F3DAF74D-32F0-46ED-A20E-CF39542B5130}"/>
    <cellStyle name="SAPBEXexcCritical4 2 2 3 2" xfId="14508" xr:uid="{F03E0817-FFBE-4591-85A2-044791C43DAD}"/>
    <cellStyle name="SAPBEXexcCritical4 2 2 3 2 2" xfId="39641" xr:uid="{9FAFC892-4FA1-4026-986A-0E9D8A801F03}"/>
    <cellStyle name="SAPBEXexcCritical4 2 2 3 3" xfId="19760" xr:uid="{56872D19-3C37-40E6-AC5E-575F98176A10}"/>
    <cellStyle name="SAPBEXexcCritical4 2 2 3 3 2" xfId="44893" xr:uid="{5DBF439D-FC11-4E7C-81B2-9882FC71D720}"/>
    <cellStyle name="SAPBEXexcCritical4 2 2 3 4" xfId="25096" xr:uid="{AA0BFD7D-25FC-4618-B1D8-336B11B07C09}"/>
    <cellStyle name="SAPBEXexcCritical4 2 2 3 4 2" xfId="50229" xr:uid="{0F38FEDC-EE8B-4688-B8EB-5EC14EB9327C}"/>
    <cellStyle name="SAPBEXexcCritical4 2 2 3 5" xfId="32237" xr:uid="{013972CC-1FE3-40F4-BB77-B5F0159BF532}"/>
    <cellStyle name="SAPBEXexcCritical4 2 2 4" xfId="7601" xr:uid="{6B6F31B6-2885-4636-9DF8-186642619CE4}"/>
    <cellStyle name="SAPBEXexcCritical4 2 2 4 2" xfId="14993" xr:uid="{1116AEA1-5956-43EF-A980-D0E3785BB9C2}"/>
    <cellStyle name="SAPBEXexcCritical4 2 2 4 2 2" xfId="40126" xr:uid="{1536D6A3-814C-40AA-B1D8-FB5ACD452947}"/>
    <cellStyle name="SAPBEXexcCritical4 2 2 4 3" xfId="20221" xr:uid="{57567DC7-8D0C-41A5-8D5B-36A004866E0E}"/>
    <cellStyle name="SAPBEXexcCritical4 2 2 4 3 2" xfId="45354" xr:uid="{6FF7B56C-8784-467A-991F-245427D1D2DC}"/>
    <cellStyle name="SAPBEXexcCritical4 2 2 4 4" xfId="25544" xr:uid="{C157C7CD-B467-4455-8FEC-AD8FF2D53CB2}"/>
    <cellStyle name="SAPBEXexcCritical4 2 2 4 4 2" xfId="50677" xr:uid="{375C7312-5620-451C-86C3-9A6BACBAFF3E}"/>
    <cellStyle name="SAPBEXexcCritical4 2 2 4 5" xfId="32748" xr:uid="{D98A0B55-F710-4435-81AA-583CD07B5E74}"/>
    <cellStyle name="SAPBEXexcCritical4 2 2 5" xfId="11172" xr:uid="{1189B269-3CAC-44BC-8C9D-A49E719E4963}"/>
    <cellStyle name="SAPBEXexcCritical4 2 2 5 2" xfId="18247" xr:uid="{BD6E696B-19BA-46FC-A553-D6680ECDB13B}"/>
    <cellStyle name="SAPBEXexcCritical4 2 2 5 2 2" xfId="43380" xr:uid="{4BB60ED2-3595-4795-A171-8936D2C88DBE}"/>
    <cellStyle name="SAPBEXexcCritical4 2 2 5 3" xfId="23359" xr:uid="{D45AC506-0744-437A-B252-B37C0071537E}"/>
    <cellStyle name="SAPBEXexcCritical4 2 2 5 3 2" xfId="48492" xr:uid="{71DAA1E8-0EDF-4249-ABB8-C60A46704E5B}"/>
    <cellStyle name="SAPBEXexcCritical4 2 2 5 4" xfId="28544" xr:uid="{EDC729C2-6AB4-41EA-B92A-3A8FCA00003B}"/>
    <cellStyle name="SAPBEXexcCritical4 2 2 5 4 2" xfId="53677" xr:uid="{F0BF8D86-2943-4E8D-9856-58A15C4BCED9}"/>
    <cellStyle name="SAPBEXexcCritical4 2 2 5 5" xfId="36312" xr:uid="{6FCC4F61-1D38-45F3-B4F9-3581B4F7F543}"/>
    <cellStyle name="SAPBEXexcCritical4 2 2 6" xfId="15857" xr:uid="{6C118D89-CFAD-4C0F-8A15-3F5EA7607810}"/>
    <cellStyle name="SAPBEXexcCritical4 2 2 6 2" xfId="40990" xr:uid="{D8675761-A19D-41F5-ADEA-9B884EF04AF5}"/>
    <cellStyle name="SAPBEXexcCritical4 2 2 7" xfId="21017" xr:uid="{734559CA-5B8D-4721-8AA8-726711E7C20C}"/>
    <cellStyle name="SAPBEXexcCritical4 2 2 7 2" xfId="46150" xr:uid="{72C24BCC-FC23-4022-AB74-4DE174BBC763}"/>
    <cellStyle name="SAPBEXexcCritical4 2 2 8" xfId="30506" xr:uid="{0EEEDF8F-D596-4F25-B598-668E9970D01A}"/>
    <cellStyle name="SAPBEXexcCritical4 2 2 9" xfId="5007" xr:uid="{A7668ACD-750B-47C4-9BC0-2B594C510AAF}"/>
    <cellStyle name="SAPBEXexcCritical4 2 3" xfId="3800" xr:uid="{BDF55C02-02F5-4524-957D-1C4CE0DCC03A}"/>
    <cellStyle name="SAPBEXexcCritical4 2 3 10" xfId="5607" xr:uid="{56CFCAA1-8189-4C0F-8674-28EE6ADE768B}"/>
    <cellStyle name="SAPBEXexcCritical4 2 3 2" xfId="8716" xr:uid="{6B4EF885-57A9-4EFC-9474-97AF7041C032}"/>
    <cellStyle name="SAPBEXexcCritical4 2 3 2 2" xfId="15973" xr:uid="{5E21E24F-A42F-467D-A97C-ED955E9F5265}"/>
    <cellStyle name="SAPBEXexcCritical4 2 3 2 2 2" xfId="41106" xr:uid="{09103B78-7D1E-424E-BF4A-E25DAC3454C7}"/>
    <cellStyle name="SAPBEXexcCritical4 2 3 2 3" xfId="21146" xr:uid="{6C75E1E1-0C10-45BB-B70C-07444EF8FED3}"/>
    <cellStyle name="SAPBEXexcCritical4 2 3 2 3 2" xfId="46279" xr:uid="{895FBFBE-D349-4EE9-B278-FAB10B117EC7}"/>
    <cellStyle name="SAPBEXexcCritical4 2 3 2 4" xfId="26359" xr:uid="{D57D4918-457A-4D2A-A109-69F7E484776C}"/>
    <cellStyle name="SAPBEXexcCritical4 2 3 2 4 2" xfId="51492" xr:uid="{996B275F-A0D8-4792-8993-B3E6E0996AB8}"/>
    <cellStyle name="SAPBEXexcCritical4 2 3 2 5" xfId="33858" xr:uid="{99F26D86-EE5D-4CA5-BC5C-82B96C0BE826}"/>
    <cellStyle name="SAPBEXexcCritical4 2 3 3" xfId="9999" xr:uid="{6B6054B4-68B5-4FF1-B58B-E443911A4DD6}"/>
    <cellStyle name="SAPBEXexcCritical4 2 3 3 2" xfId="17075" xr:uid="{D5E8FEEF-4C0E-40ED-980E-5A60B15B03EC}"/>
    <cellStyle name="SAPBEXexcCritical4 2 3 3 2 2" xfId="42208" xr:uid="{419671C2-5CE7-4A62-9CB8-CF03DA70173F}"/>
    <cellStyle name="SAPBEXexcCritical4 2 3 3 3" xfId="22187" xr:uid="{8EEEB63B-DD68-483D-AE70-D4F28A3A0BA6}"/>
    <cellStyle name="SAPBEXexcCritical4 2 3 3 3 2" xfId="47320" xr:uid="{2C522DB5-DA08-4BD2-90F2-984B964F4EFE}"/>
    <cellStyle name="SAPBEXexcCritical4 2 3 3 4" xfId="27372" xr:uid="{BEB16FE6-FEFC-4332-B85B-945F0D95FE8B}"/>
    <cellStyle name="SAPBEXexcCritical4 2 3 3 4 2" xfId="52505" xr:uid="{6C6037FC-37B2-4664-83EA-68B08FB242C6}"/>
    <cellStyle name="SAPBEXexcCritical4 2 3 3 5" xfId="35140" xr:uid="{E02036E6-8C57-4F06-96FC-2EDE0AC510F8}"/>
    <cellStyle name="SAPBEXexcCritical4 2 3 4" xfId="7885" xr:uid="{B5B678FD-C4FD-4517-B0C3-9E0AAD7DA1B3}"/>
    <cellStyle name="SAPBEXexcCritical4 2 3 4 2" xfId="15244" xr:uid="{48D84ABF-9BA3-4D42-B12F-073A41F22281}"/>
    <cellStyle name="SAPBEXexcCritical4 2 3 4 2 2" xfId="40377" xr:uid="{D16C854B-3507-4141-8A7D-950C26C1BD93}"/>
    <cellStyle name="SAPBEXexcCritical4 2 3 4 3" xfId="20458" xr:uid="{A39D9C5B-980B-42AD-952D-4E003E1BA283}"/>
    <cellStyle name="SAPBEXexcCritical4 2 3 4 3 2" xfId="45591" xr:uid="{41F2CCAC-3CD2-4A9E-9030-1A0BED8F6E54}"/>
    <cellStyle name="SAPBEXexcCritical4 2 3 4 4" xfId="25781" xr:uid="{64E2C944-7859-4E74-9E7B-7E3E977BC140}"/>
    <cellStyle name="SAPBEXexcCritical4 2 3 4 4 2" xfId="50914" xr:uid="{3D1E9241-7C76-488A-8C03-A4E0CC8A7B1C}"/>
    <cellStyle name="SAPBEXexcCritical4 2 3 4 5" xfId="33032" xr:uid="{758EE432-2BE6-4773-BD64-5F4B74D60C29}"/>
    <cellStyle name="SAPBEXexcCritical4 2 3 5" xfId="7941" xr:uid="{FCDC1AD9-E58B-4D78-A554-7A2D1A64519F}"/>
    <cellStyle name="SAPBEXexcCritical4 2 3 5 2" xfId="15295" xr:uid="{CC2B17C9-E115-4262-A3DE-05B207AFE33D}"/>
    <cellStyle name="SAPBEXexcCritical4 2 3 5 2 2" xfId="40428" xr:uid="{6D2DFE6C-4DBE-4C20-BDF1-6F27B5FB8B5A}"/>
    <cellStyle name="SAPBEXexcCritical4 2 3 5 3" xfId="20504" xr:uid="{330E483A-A34E-4EFF-9858-2AD820C91547}"/>
    <cellStyle name="SAPBEXexcCritical4 2 3 5 3 2" xfId="45637" xr:uid="{C6AEC716-1C01-4832-8648-CD370A8A07EF}"/>
    <cellStyle name="SAPBEXexcCritical4 2 3 5 4" xfId="25824" xr:uid="{BB103E48-819E-49E3-BC93-157C59E0D927}"/>
    <cellStyle name="SAPBEXexcCritical4 2 3 5 4 2" xfId="50957" xr:uid="{EC71B3DB-A78B-487B-8CBC-2551200C6435}"/>
    <cellStyle name="SAPBEXexcCritical4 2 3 5 5" xfId="33084" xr:uid="{AC85276C-689D-479F-B58A-C35A6C28E371}"/>
    <cellStyle name="SAPBEXexcCritical4 2 3 6" xfId="13591" xr:uid="{EDECEF8D-E41E-4302-AA69-AE324A3857A9}"/>
    <cellStyle name="SAPBEXexcCritical4 2 3 6 2" xfId="38725" xr:uid="{6FECEBE3-3832-47F6-A527-18218E13B420}"/>
    <cellStyle name="SAPBEXexcCritical4 2 3 7" xfId="13373" xr:uid="{8CA0976D-0E42-45E5-B319-679B57FBDC82}"/>
    <cellStyle name="SAPBEXexcCritical4 2 3 7 2" xfId="38507" xr:uid="{CA67ADC3-517C-4CB7-9729-AE5FAF7C0000}"/>
    <cellStyle name="SAPBEXexcCritical4 2 3 8" xfId="16179" xr:uid="{02A872F9-3D09-40C9-86C0-55B467B87201}"/>
    <cellStyle name="SAPBEXexcCritical4 2 3 8 2" xfId="41312" xr:uid="{F40F0F0E-24FB-4F11-BCAE-FCA9665D9FDA}"/>
    <cellStyle name="SAPBEXexcCritical4 2 3 9" xfId="31069" xr:uid="{1C9EBC90-03AA-4ECA-A06F-A09C881B39BA}"/>
    <cellStyle name="SAPBEXexcCritical4 2 4" xfId="3133" xr:uid="{839D5D12-07E0-428D-8D31-31D847471521}"/>
    <cellStyle name="SAPBEXexcCritical4 2 4 10" xfId="5099" xr:uid="{0720A03B-4433-4B3E-8E03-E8FA2F71750A}"/>
    <cellStyle name="SAPBEXexcCritical4 2 4 2" xfId="8228" xr:uid="{3C07E1C9-4A78-4162-A654-1C38507000F4}"/>
    <cellStyle name="SAPBEXexcCritical4 2 4 2 2" xfId="15566" xr:uid="{23242773-4EF3-4AA3-A693-75345B60F70E}"/>
    <cellStyle name="SAPBEXexcCritical4 2 4 2 2 2" xfId="40699" xr:uid="{3235BD44-307D-424D-BF59-E68F0372A010}"/>
    <cellStyle name="SAPBEXexcCritical4 2 4 2 3" xfId="20757" xr:uid="{0C1299FB-3DF0-45F4-866B-E7A4EAD19D35}"/>
    <cellStyle name="SAPBEXexcCritical4 2 4 2 3 2" xfId="45890" xr:uid="{DB3FA3CD-7B9E-46E3-B8A3-ECD12860ADA7}"/>
    <cellStyle name="SAPBEXexcCritical4 2 4 2 4" xfId="26074" xr:uid="{1037F43B-29E4-4618-9582-4477A8E787FD}"/>
    <cellStyle name="SAPBEXexcCritical4 2 4 2 4 2" xfId="51207" xr:uid="{18C8EEF2-4F33-4276-9915-4651EB6887DC}"/>
    <cellStyle name="SAPBEXexcCritical4 2 4 2 5" xfId="33370" xr:uid="{83C0E29B-B578-41BF-8788-504EC9C9A7E3}"/>
    <cellStyle name="SAPBEXexcCritical4 2 4 3" xfId="7001" xr:uid="{86685732-AF2D-4FD1-BC1B-B858506A998D}"/>
    <cellStyle name="SAPBEXexcCritical4 2 4 3 2" xfId="14424" xr:uid="{79F5F5D7-F688-435D-BDBF-ADBA9C241BE3}"/>
    <cellStyle name="SAPBEXexcCritical4 2 4 3 2 2" xfId="39557" xr:uid="{F8C31570-9CBD-463C-B8E5-E281892B1492}"/>
    <cellStyle name="SAPBEXexcCritical4 2 4 3 3" xfId="19676" xr:uid="{B03CE7A1-E197-469E-A963-21731A49DB6D}"/>
    <cellStyle name="SAPBEXexcCritical4 2 4 3 3 2" xfId="44809" xr:uid="{BB3F82C2-EA7D-42A0-BBB4-8DC6FDD22713}"/>
    <cellStyle name="SAPBEXexcCritical4 2 4 3 4" xfId="25012" xr:uid="{C649F6FF-B516-4427-97F2-401BD0A3B3C9}"/>
    <cellStyle name="SAPBEXexcCritical4 2 4 3 4 2" xfId="50145" xr:uid="{C9D69944-7C69-4FC2-90DB-CE5D331275DE}"/>
    <cellStyle name="SAPBEXexcCritical4 2 4 3 5" xfId="32153" xr:uid="{B648378E-1432-44F4-87ED-5E2024B4CC1A}"/>
    <cellStyle name="SAPBEXexcCritical4 2 4 4" xfId="7703" xr:uid="{95AB1D5A-EBFF-4A59-8802-13689CDA2524}"/>
    <cellStyle name="SAPBEXexcCritical4 2 4 4 2" xfId="15063" xr:uid="{A2CE8521-4CE7-4EB9-9D30-69715F465860}"/>
    <cellStyle name="SAPBEXexcCritical4 2 4 4 2 2" xfId="40196" xr:uid="{1B87140A-ED8D-4303-B053-D9B78BCF13E8}"/>
    <cellStyle name="SAPBEXexcCritical4 2 4 4 3" xfId="20278" xr:uid="{10E83CD5-CFAA-4EAC-B4D1-A5A593589E30}"/>
    <cellStyle name="SAPBEXexcCritical4 2 4 4 3 2" xfId="45411" xr:uid="{2A43E827-B96E-4BBF-860B-12AB0769749B}"/>
    <cellStyle name="SAPBEXexcCritical4 2 4 4 4" xfId="25601" xr:uid="{4890C598-9077-43B3-9713-8EA570B6B26F}"/>
    <cellStyle name="SAPBEXexcCritical4 2 4 4 4 2" xfId="50734" xr:uid="{2CC3394E-B6A9-4A18-8F21-4DE7601B753C}"/>
    <cellStyle name="SAPBEXexcCritical4 2 4 4 5" xfId="32850" xr:uid="{D222A130-AB50-44D1-99FC-437DAC382B80}"/>
    <cellStyle name="SAPBEXexcCritical4 2 4 5" xfId="10433" xr:uid="{1C5B9518-AE37-4C32-98A4-62A943674E56}"/>
    <cellStyle name="SAPBEXexcCritical4 2 4 5 2" xfId="17509" xr:uid="{8951A8E1-062E-4553-BE90-093D9803101E}"/>
    <cellStyle name="SAPBEXexcCritical4 2 4 5 2 2" xfId="42642" xr:uid="{17888FDE-5068-42A4-9669-8E5914CA62B8}"/>
    <cellStyle name="SAPBEXexcCritical4 2 4 5 3" xfId="22621" xr:uid="{D6D04F19-2D95-49B0-8DA3-176B7DD1D19A}"/>
    <cellStyle name="SAPBEXexcCritical4 2 4 5 3 2" xfId="47754" xr:uid="{84DC0075-5D10-4F59-882C-6C92985017E5}"/>
    <cellStyle name="SAPBEXexcCritical4 2 4 5 4" xfId="27806" xr:uid="{7A659032-8E55-4BB0-A720-64991AADEAB3}"/>
    <cellStyle name="SAPBEXexcCritical4 2 4 5 4 2" xfId="52939" xr:uid="{470D9874-DFA6-4B59-969B-7B26932B87C6}"/>
    <cellStyle name="SAPBEXexcCritical4 2 4 5 5" xfId="35574" xr:uid="{0A2B273D-A1C9-4EF8-AAC1-7DECEB9B6703}"/>
    <cellStyle name="SAPBEXexcCritical4 2 4 6" xfId="13247" xr:uid="{85294099-BF0B-4664-B20E-7BA4F1A71D33}"/>
    <cellStyle name="SAPBEXexcCritical4 2 4 6 2" xfId="38381" xr:uid="{997AEA8C-E3CC-4CEC-92DD-88541A148F05}"/>
    <cellStyle name="SAPBEXexcCritical4 2 4 7" xfId="13151" xr:uid="{B454C230-E765-4931-99BD-E6810F64ADDE}"/>
    <cellStyle name="SAPBEXexcCritical4 2 4 7 2" xfId="38285" xr:uid="{48552772-9E6C-4A1A-AF37-CAF02E6911F9}"/>
    <cellStyle name="SAPBEXexcCritical4 2 4 8" xfId="20990" xr:uid="{03F66A72-E486-40FA-9D9A-7A9E8C6A5A2E}"/>
    <cellStyle name="SAPBEXexcCritical4 2 4 8 2" xfId="46123" xr:uid="{9E6F7864-37B3-4B18-9B63-72E60AAABB20}"/>
    <cellStyle name="SAPBEXexcCritical4 2 4 9" xfId="30598" xr:uid="{A7766DE1-4396-463B-8776-1942055DBB13}"/>
    <cellStyle name="SAPBEXexcCritical4 2 5" xfId="3905" xr:uid="{F632C01A-87E5-4D43-8E2E-3A66A890A790}"/>
    <cellStyle name="SAPBEXexcCritical4 2 5 10" xfId="6860" xr:uid="{3BDB87C6-87BC-451F-A12F-520E09DC1F87}"/>
    <cellStyle name="SAPBEXexcCritical4 2 5 2" xfId="9733" xr:uid="{695174BE-CE5B-42AC-8068-EE9197C12BCD}"/>
    <cellStyle name="SAPBEXexcCritical4 2 5 2 2" xfId="16813" xr:uid="{64FC4E2B-BA06-4F77-8930-00BD75CD0BA5}"/>
    <cellStyle name="SAPBEXexcCritical4 2 5 2 2 2" xfId="41946" xr:uid="{B9CEB0D2-23A0-4291-BAFD-B53CC3CA1B08}"/>
    <cellStyle name="SAPBEXexcCritical4 2 5 2 3" xfId="21925" xr:uid="{85C4E69F-01FE-4321-9A84-2A9297CA9C98}"/>
    <cellStyle name="SAPBEXexcCritical4 2 5 2 3 2" xfId="47058" xr:uid="{D92C4033-5DB6-419D-89AC-09DB0B870ACE}"/>
    <cellStyle name="SAPBEXexcCritical4 2 5 2 4" xfId="27114" xr:uid="{0A6D5429-14BE-442D-B11E-30E7D72A41C4}"/>
    <cellStyle name="SAPBEXexcCritical4 2 5 2 4 2" xfId="52247" xr:uid="{707B1B60-63B8-474C-841E-81A24B7FEE40}"/>
    <cellStyle name="SAPBEXexcCritical4 2 5 2 5" xfId="34875" xr:uid="{7E9BD8AC-D074-44C6-89DC-790735F9D24E}"/>
    <cellStyle name="SAPBEXexcCritical4 2 5 3" xfId="10841" xr:uid="{4DC14138-1203-40DB-89BC-C10579204102}"/>
    <cellStyle name="SAPBEXexcCritical4 2 5 3 2" xfId="17917" xr:uid="{295371C8-C68A-4F2C-BE37-0941381196D8}"/>
    <cellStyle name="SAPBEXexcCritical4 2 5 3 2 2" xfId="43050" xr:uid="{C74590AB-CE74-4CA0-A27C-F5BE8DE8289D}"/>
    <cellStyle name="SAPBEXexcCritical4 2 5 3 3" xfId="23029" xr:uid="{FBEBCB6E-80F7-4A82-B914-CE3006AA81D8}"/>
    <cellStyle name="SAPBEXexcCritical4 2 5 3 3 2" xfId="48162" xr:uid="{DDD555F2-4FA8-4F32-9C15-6CF5D9C9A17F}"/>
    <cellStyle name="SAPBEXexcCritical4 2 5 3 4" xfId="28214" xr:uid="{F9A29E22-3636-4699-897E-8474800EF732}"/>
    <cellStyle name="SAPBEXexcCritical4 2 5 3 4 2" xfId="53347" xr:uid="{F8FBCE64-1401-4A5C-A1A0-BB38ACBA2531}"/>
    <cellStyle name="SAPBEXexcCritical4 2 5 3 5" xfId="35982" xr:uid="{DDE9BF02-94ED-42C8-B3E5-AC4AAE48DABA}"/>
    <cellStyle name="SAPBEXexcCritical4 2 5 4" xfId="11594" xr:uid="{51EE47D4-D675-4BF6-9FDB-E17CE4AD074A}"/>
    <cellStyle name="SAPBEXexcCritical4 2 5 4 2" xfId="18668" xr:uid="{FF736AD1-78E0-438F-AD3D-5C2BF6560C48}"/>
    <cellStyle name="SAPBEXexcCritical4 2 5 4 2 2" xfId="43801" xr:uid="{D9FE4983-1683-49A0-8436-D8B33AD689C1}"/>
    <cellStyle name="SAPBEXexcCritical4 2 5 4 3" xfId="23780" xr:uid="{5E20BACD-F09C-43FB-A87E-8E3FEC663609}"/>
    <cellStyle name="SAPBEXexcCritical4 2 5 4 3 2" xfId="48913" xr:uid="{0FF2867C-2699-4D5A-8E3C-8FF58CEC3D35}"/>
    <cellStyle name="SAPBEXexcCritical4 2 5 4 4" xfId="28965" xr:uid="{D2C0027D-E147-41F5-9744-427EEA2BC60F}"/>
    <cellStyle name="SAPBEXexcCritical4 2 5 4 4 2" xfId="54098" xr:uid="{382A1385-8AD5-4DEE-9274-8C9A592EDCC5}"/>
    <cellStyle name="SAPBEXexcCritical4 2 5 4 5" xfId="36733" xr:uid="{4E99C0D2-88C4-43F5-991D-7F73DE52ED79}"/>
    <cellStyle name="SAPBEXexcCritical4 2 5 5" xfId="12241" xr:uid="{81592DA8-0CEB-497E-A40C-65AB3AF0AA02}"/>
    <cellStyle name="SAPBEXexcCritical4 2 5 5 2" xfId="19315" xr:uid="{9F023750-3785-451E-99B0-97207BFBA956}"/>
    <cellStyle name="SAPBEXexcCritical4 2 5 5 2 2" xfId="44448" xr:uid="{99D3E105-164C-4946-8456-347CF75FF729}"/>
    <cellStyle name="SAPBEXexcCritical4 2 5 5 3" xfId="24427" xr:uid="{0F35BB38-DBB4-4163-AEEE-935A3849177F}"/>
    <cellStyle name="SAPBEXexcCritical4 2 5 5 3 2" xfId="49560" xr:uid="{DD165EB7-E4DD-430A-A54D-5CE568790544}"/>
    <cellStyle name="SAPBEXexcCritical4 2 5 5 4" xfId="29612" xr:uid="{C0819F17-9952-4C0C-904B-0B03E74CBE8A}"/>
    <cellStyle name="SAPBEXexcCritical4 2 5 5 4 2" xfId="54745" xr:uid="{87ADB099-43CE-44F9-8606-BC25CA2E57EE}"/>
    <cellStyle name="SAPBEXexcCritical4 2 5 5 5" xfId="37380" xr:uid="{BD41C4B0-5CC7-429C-966E-F23799C79958}"/>
    <cellStyle name="SAPBEXexcCritical4 2 5 6" xfId="14287" xr:uid="{12FDA1F0-0789-4DEE-BE33-B861E7A0534C}"/>
    <cellStyle name="SAPBEXexcCritical4 2 5 6 2" xfId="39420" xr:uid="{CFFAE9E0-17B3-457D-A93E-990DD35989A5}"/>
    <cellStyle name="SAPBEXexcCritical4 2 5 7" xfId="19544" xr:uid="{9B01BBB9-59B9-44E8-8BDE-A6C50D0CA0E0}"/>
    <cellStyle name="SAPBEXexcCritical4 2 5 7 2" xfId="44677" xr:uid="{728442FE-A86F-445C-BDCA-C40BFAEA100A}"/>
    <cellStyle name="SAPBEXexcCritical4 2 5 8" xfId="24884" xr:uid="{E6C50B87-3712-45F2-9071-E90D81620C0E}"/>
    <cellStyle name="SAPBEXexcCritical4 2 5 8 2" xfId="50017" xr:uid="{3975134D-68B2-48F0-884C-F74D0BD83AED}"/>
    <cellStyle name="SAPBEXexcCritical4 2 5 9" xfId="32016" xr:uid="{CC3EB39C-EC97-43C5-8770-8921037A6FD8}"/>
    <cellStyle name="SAPBEXexcCritical4 2 6" xfId="4136" xr:uid="{8756B507-3708-4D7F-A130-334E3E49C56A}"/>
    <cellStyle name="SAPBEXexcCritical4 2 6 10" xfId="6821" xr:uid="{49C04807-9B8C-45ED-8CBD-1B919CFD2429}"/>
    <cellStyle name="SAPBEXexcCritical4 2 6 2" xfId="9694" xr:uid="{E237570B-211D-45F9-A6C2-382B8EA8238D}"/>
    <cellStyle name="SAPBEXexcCritical4 2 6 2 2" xfId="16774" xr:uid="{718C6436-DAA2-4212-BBE2-FCBF136D88FA}"/>
    <cellStyle name="SAPBEXexcCritical4 2 6 2 2 2" xfId="41907" xr:uid="{68E3247F-AFAF-4670-B685-EC63AA48FB66}"/>
    <cellStyle name="SAPBEXexcCritical4 2 6 2 3" xfId="21886" xr:uid="{F0CD722E-19CF-40B3-8053-DDC97F1C20C3}"/>
    <cellStyle name="SAPBEXexcCritical4 2 6 2 3 2" xfId="47019" xr:uid="{B732BED4-8F10-482B-8C9F-FC11A67084F8}"/>
    <cellStyle name="SAPBEXexcCritical4 2 6 2 4" xfId="27075" xr:uid="{CA7BAB1E-A57E-4927-A62F-5537BD21A043}"/>
    <cellStyle name="SAPBEXexcCritical4 2 6 2 4 2" xfId="52208" xr:uid="{FC6A646A-A02A-4429-8EBD-D52ECF28267C}"/>
    <cellStyle name="SAPBEXexcCritical4 2 6 2 5" xfId="34836" xr:uid="{895C9D9B-B65D-4273-B752-CE984520CBB4}"/>
    <cellStyle name="SAPBEXexcCritical4 2 6 3" xfId="10802" xr:uid="{7771E33E-8BF5-469D-8744-C6FB300B0412}"/>
    <cellStyle name="SAPBEXexcCritical4 2 6 3 2" xfId="17878" xr:uid="{4A5C1EDE-9AC6-4349-AD33-109A46561425}"/>
    <cellStyle name="SAPBEXexcCritical4 2 6 3 2 2" xfId="43011" xr:uid="{8F7590B7-079E-4D71-B32D-E4A18DBC5AF0}"/>
    <cellStyle name="SAPBEXexcCritical4 2 6 3 3" xfId="22990" xr:uid="{6D86189C-6EDF-41D0-8A5C-8FEB33FAE754}"/>
    <cellStyle name="SAPBEXexcCritical4 2 6 3 3 2" xfId="48123" xr:uid="{F0756E4C-50AB-40C0-A06C-10F9677E11C6}"/>
    <cellStyle name="SAPBEXexcCritical4 2 6 3 4" xfId="28175" xr:uid="{7D1B7976-0BD3-46F4-88F7-E72239892B1E}"/>
    <cellStyle name="SAPBEXexcCritical4 2 6 3 4 2" xfId="53308" xr:uid="{0150B676-BAFB-4B5F-8533-B3BEA4FD001F}"/>
    <cellStyle name="SAPBEXexcCritical4 2 6 3 5" xfId="35943" xr:uid="{71B56BB3-CE88-4DB8-887D-14DF377396CD}"/>
    <cellStyle name="SAPBEXexcCritical4 2 6 4" xfId="11555" xr:uid="{21E82D7A-3C47-486F-B887-268E243B440C}"/>
    <cellStyle name="SAPBEXexcCritical4 2 6 4 2" xfId="18629" xr:uid="{69BCFACF-040A-4EFA-A9F3-0EB222DE10CD}"/>
    <cellStyle name="SAPBEXexcCritical4 2 6 4 2 2" xfId="43762" xr:uid="{EF7A1F78-DE6F-41DD-B375-0F631F11FB30}"/>
    <cellStyle name="SAPBEXexcCritical4 2 6 4 3" xfId="23741" xr:uid="{76450D49-9D88-46BF-9A61-575914FFFCA0}"/>
    <cellStyle name="SAPBEXexcCritical4 2 6 4 3 2" xfId="48874" xr:uid="{F44250A2-655B-4E8E-8999-7D38ACAA368F}"/>
    <cellStyle name="SAPBEXexcCritical4 2 6 4 4" xfId="28926" xr:uid="{54297981-2879-43D5-A8D8-0DC66026ABCD}"/>
    <cellStyle name="SAPBEXexcCritical4 2 6 4 4 2" xfId="54059" xr:uid="{224B7B76-7CD2-4132-B342-CDBF17D6931B}"/>
    <cellStyle name="SAPBEXexcCritical4 2 6 4 5" xfId="36694" xr:uid="{B4B7E7AC-5BE0-490B-A2AC-64BF4C90F2DA}"/>
    <cellStyle name="SAPBEXexcCritical4 2 6 5" xfId="12202" xr:uid="{B3355792-FBFF-4576-BD4C-08144FC7094D}"/>
    <cellStyle name="SAPBEXexcCritical4 2 6 5 2" xfId="19276" xr:uid="{E8CC9FD8-215A-450A-8B20-EC4B6305411C}"/>
    <cellStyle name="SAPBEXexcCritical4 2 6 5 2 2" xfId="44409" xr:uid="{5D65902B-6587-4681-84C3-B4F6FCAEC18A}"/>
    <cellStyle name="SAPBEXexcCritical4 2 6 5 3" xfId="24388" xr:uid="{1A518474-BCA2-42F3-ADED-029636D86DB2}"/>
    <cellStyle name="SAPBEXexcCritical4 2 6 5 3 2" xfId="49521" xr:uid="{0491142C-81CF-4743-B94B-6D190D5B55D6}"/>
    <cellStyle name="SAPBEXexcCritical4 2 6 5 4" xfId="29573" xr:uid="{7AAB85B6-40CF-4B0E-B951-EAD49F9CA180}"/>
    <cellStyle name="SAPBEXexcCritical4 2 6 5 4 2" xfId="54706" xr:uid="{97C89DFC-7CDC-4F16-9B22-4F7FB221251B}"/>
    <cellStyle name="SAPBEXexcCritical4 2 6 5 5" xfId="37341" xr:uid="{2164274B-BC2C-4DB9-8C29-B462E740039A}"/>
    <cellStyle name="SAPBEXexcCritical4 2 6 6" xfId="14248" xr:uid="{8C49E963-9DC5-49FB-9D8C-FD725EDC20D8}"/>
    <cellStyle name="SAPBEXexcCritical4 2 6 6 2" xfId="39381" xr:uid="{537DAE67-FAEF-4C6C-9E3C-D3C2C83458CD}"/>
    <cellStyle name="SAPBEXexcCritical4 2 6 7" xfId="19505" xr:uid="{3D8E987E-5086-4854-8361-A9225ABFC20C}"/>
    <cellStyle name="SAPBEXexcCritical4 2 6 7 2" xfId="44638" xr:uid="{D815A108-2499-4DBD-992A-4D3B17D2A24E}"/>
    <cellStyle name="SAPBEXexcCritical4 2 6 8" xfId="24845" xr:uid="{FF844934-7161-49C8-BCAC-0FF5B7175A53}"/>
    <cellStyle name="SAPBEXexcCritical4 2 6 8 2" xfId="49978" xr:uid="{F3B7E810-007F-4E6C-A344-B3AAE18919F0}"/>
    <cellStyle name="SAPBEXexcCritical4 2 6 9" xfId="31977" xr:uid="{75B36975-EF12-428B-9B98-108AB4D73E0D}"/>
    <cellStyle name="SAPBEXexcCritical4 2 7" xfId="4190" xr:uid="{AA028AE5-7138-4210-B56C-AF937676418A}"/>
    <cellStyle name="SAPBEXexcCritical4 2 7 2" xfId="14896" xr:uid="{59F1B19C-73F7-4BC6-AAA6-9BC6642EBC2D}"/>
    <cellStyle name="SAPBEXexcCritical4 2 7 2 2" xfId="40029" xr:uid="{CC87FB06-57AC-4094-B499-2EE5F0209C81}"/>
    <cellStyle name="SAPBEXexcCritical4 2 7 3" xfId="20127" xr:uid="{3C698CF0-C8A6-48F1-B68A-C2C827C7410B}"/>
    <cellStyle name="SAPBEXexcCritical4 2 7 3 2" xfId="45260" xr:uid="{28A18A3A-7645-489E-979A-EC8C64E20362}"/>
    <cellStyle name="SAPBEXexcCritical4 2 7 4" xfId="25450" xr:uid="{84EA0DC2-24C3-4A7D-A833-CFBD7B831441}"/>
    <cellStyle name="SAPBEXexcCritical4 2 7 4 2" xfId="50583" xr:uid="{1D43E5EA-1BA1-4396-84DA-937FF30084C9}"/>
    <cellStyle name="SAPBEXexcCritical4 2 7 5" xfId="32632" xr:uid="{97110E0C-3670-43A2-B521-9BE6F6F790A3}"/>
    <cellStyle name="SAPBEXexcCritical4 2 7 6" xfId="7483" xr:uid="{3B30B464-2C0F-4712-B3A4-B0C2FFABE883}"/>
    <cellStyle name="SAPBEXexcCritical4 2 8" xfId="3070" xr:uid="{8A18B560-7CA9-4BF2-9E6E-6F7B307279B4}"/>
    <cellStyle name="SAPBEXexcCritical4 2 8 2" xfId="30077" xr:uid="{CE9FD240-2DB0-416B-AEC7-6D979AB7C39F}"/>
    <cellStyle name="SAPBEXexcCritical4 2 9" xfId="4681" xr:uid="{51CB62D5-6C6D-4CA9-82AB-BF612C53BBA8}"/>
    <cellStyle name="SAPBEXexcCritical4 3" xfId="3482" xr:uid="{ADCF613F-E1C8-4E99-A937-B38AE2A31CE6}"/>
    <cellStyle name="SAPBEXexcCritical4 3 2" xfId="8137" xr:uid="{CB674D6E-E7F5-4015-9B63-3DF163225D87}"/>
    <cellStyle name="SAPBEXexcCritical4 3 2 2" xfId="15475" xr:uid="{E5F9BB4D-E5DD-4223-9A86-565622521FDC}"/>
    <cellStyle name="SAPBEXexcCritical4 3 2 2 2" xfId="40608" xr:uid="{F1C1B4F1-146B-4494-9016-A66D92104493}"/>
    <cellStyle name="SAPBEXexcCritical4 3 2 3" xfId="20666" xr:uid="{727305D0-6D3A-47FE-8DAB-82901C6657E1}"/>
    <cellStyle name="SAPBEXexcCritical4 3 2 3 2" xfId="45799" xr:uid="{0C5E6DDE-A9F1-44AE-98EE-B061C8F34C42}"/>
    <cellStyle name="SAPBEXexcCritical4 3 2 4" xfId="25983" xr:uid="{F690D62C-4469-4508-9B5E-98297D4798B9}"/>
    <cellStyle name="SAPBEXexcCritical4 3 2 4 2" xfId="51116" xr:uid="{F738D4C4-59B8-4A80-BEF0-121F369379EC}"/>
    <cellStyle name="SAPBEXexcCritical4 3 2 5" xfId="33279" xr:uid="{304C3075-2F16-4923-A467-478CC5407243}"/>
    <cellStyle name="SAPBEXexcCritical4 3 3" xfId="7084" xr:uid="{11BDFEDD-37CB-4065-A676-DEA986678215}"/>
    <cellStyle name="SAPBEXexcCritical4 3 3 2" xfId="14507" xr:uid="{3B6A52A2-CB0D-4D9C-8CAD-34BE99C92819}"/>
    <cellStyle name="SAPBEXexcCritical4 3 3 2 2" xfId="39640" xr:uid="{662745B6-22C6-4721-8465-4D27CAC713F6}"/>
    <cellStyle name="SAPBEXexcCritical4 3 3 3" xfId="19759" xr:uid="{E75E2784-55A3-4085-9DDE-5699F8C928FA}"/>
    <cellStyle name="SAPBEXexcCritical4 3 3 3 2" xfId="44892" xr:uid="{09219008-5AE2-4DB8-92BA-1EA71E2B9818}"/>
    <cellStyle name="SAPBEXexcCritical4 3 3 4" xfId="25095" xr:uid="{4915D04E-0742-40B9-A8DE-B9A3D4319B1A}"/>
    <cellStyle name="SAPBEXexcCritical4 3 3 4 2" xfId="50228" xr:uid="{13319A89-2662-4EBA-AECE-A1A2463D4624}"/>
    <cellStyle name="SAPBEXexcCritical4 3 3 5" xfId="32236" xr:uid="{5954EE92-E7E8-4A12-8343-1770B5A05195}"/>
    <cellStyle name="SAPBEXexcCritical4 3 4" xfId="7602" xr:uid="{DC5377C7-559B-4BBA-B6C0-B0E9F7BFA413}"/>
    <cellStyle name="SAPBEXexcCritical4 3 4 2" xfId="14994" xr:uid="{330AFABA-8623-4492-905E-EB84C2F6853B}"/>
    <cellStyle name="SAPBEXexcCritical4 3 4 2 2" xfId="40127" xr:uid="{70A1E971-9DEA-4627-9DFB-02BBE83AF298}"/>
    <cellStyle name="SAPBEXexcCritical4 3 4 3" xfId="20222" xr:uid="{488E901D-FC83-4AE8-8741-AA3A0E10FF86}"/>
    <cellStyle name="SAPBEXexcCritical4 3 4 3 2" xfId="45355" xr:uid="{CC12D524-FA49-4389-9D02-1552FCAA80C6}"/>
    <cellStyle name="SAPBEXexcCritical4 3 4 4" xfId="25545" xr:uid="{0D8B8899-9411-4A28-910F-E48DA4AFBFF6}"/>
    <cellStyle name="SAPBEXexcCritical4 3 4 4 2" xfId="50678" xr:uid="{D598F495-F505-413A-89EA-1E93AE52B616}"/>
    <cellStyle name="SAPBEXexcCritical4 3 4 5" xfId="32749" xr:uid="{64F036CE-2DDD-4243-A4D7-D6D9F6EE0349}"/>
    <cellStyle name="SAPBEXexcCritical4 3 5" xfId="7549" xr:uid="{25A4D098-996E-4977-A5AE-6E0C21945A4A}"/>
    <cellStyle name="SAPBEXexcCritical4 3 5 2" xfId="14948" xr:uid="{8AEDE76E-C2E1-46C0-97D1-3D843DA4835B}"/>
    <cellStyle name="SAPBEXexcCritical4 3 5 2 2" xfId="40081" xr:uid="{F8E403D3-6288-4151-B327-224C56D5EA35}"/>
    <cellStyle name="SAPBEXexcCritical4 3 5 3" xfId="20178" xr:uid="{C1901003-4CB8-491E-839C-56A245BEE632}"/>
    <cellStyle name="SAPBEXexcCritical4 3 5 3 2" xfId="45311" xr:uid="{4481DCB9-8586-440B-8EAD-0F39ACB9A6A1}"/>
    <cellStyle name="SAPBEXexcCritical4 3 5 4" xfId="25501" xr:uid="{0277504C-3BBB-45D8-9276-EAE5281E6067}"/>
    <cellStyle name="SAPBEXexcCritical4 3 5 4 2" xfId="50634" xr:uid="{FBB25EB0-B36B-4126-A666-E89C29ADDC49}"/>
    <cellStyle name="SAPBEXexcCritical4 3 5 5" xfId="32697" xr:uid="{4A7602A2-A34A-4544-9473-A1B0D41DEE95}"/>
    <cellStyle name="SAPBEXexcCritical4 3 6" xfId="13481" xr:uid="{874D2C2A-7403-4AC8-A2EC-2C902A9884D3}"/>
    <cellStyle name="SAPBEXexcCritical4 3 6 2" xfId="38615" xr:uid="{7A7EF05A-E743-4103-B66A-D5E11BA56498}"/>
    <cellStyle name="SAPBEXexcCritical4 3 7" xfId="13101" xr:uid="{C25F9B92-A317-4BA2-B13B-FBB0AF8584E0}"/>
    <cellStyle name="SAPBEXexcCritical4 3 7 2" xfId="38236" xr:uid="{1290FFDB-C37D-46E7-ABEA-1530E7A933EA}"/>
    <cellStyle name="SAPBEXexcCritical4 3 8" xfId="30507" xr:uid="{1920E097-559A-4CEC-8D50-3D40E86B629C}"/>
    <cellStyle name="SAPBEXexcCritical4 3 9" xfId="5008" xr:uid="{2A6DA9A4-4226-421F-8C52-AE1238FA5C1C}"/>
    <cellStyle name="SAPBEXexcCritical4 4" xfId="3801" xr:uid="{5BC564AD-96C7-430B-BAEE-C9302E4A42C5}"/>
    <cellStyle name="SAPBEXexcCritical4 4 10" xfId="5606" xr:uid="{F4E58EB3-9590-4575-B205-CAABBB50FAFD}"/>
    <cellStyle name="SAPBEXexcCritical4 4 2" xfId="8715" xr:uid="{CD3360CB-208E-45CB-8834-D0D20FD14E6D}"/>
    <cellStyle name="SAPBEXexcCritical4 4 2 2" xfId="15972" xr:uid="{0627B131-DE12-4C2E-91DD-DF4BA03CA895}"/>
    <cellStyle name="SAPBEXexcCritical4 4 2 2 2" xfId="41105" xr:uid="{2241954F-1F5A-4847-86C8-618C1B4F53A1}"/>
    <cellStyle name="SAPBEXexcCritical4 4 2 3" xfId="21145" xr:uid="{FC64F6A0-1933-432B-91CC-5D247FC55D4B}"/>
    <cellStyle name="SAPBEXexcCritical4 4 2 3 2" xfId="46278" xr:uid="{EA2A84C0-1CF7-4D78-8B59-6360838BC316}"/>
    <cellStyle name="SAPBEXexcCritical4 4 2 4" xfId="26358" xr:uid="{0D661F6B-CC4E-4BEE-8C4D-535822BA8BBA}"/>
    <cellStyle name="SAPBEXexcCritical4 4 2 4 2" xfId="51491" xr:uid="{BBCB97D9-9523-4B41-B01A-0762239E437F}"/>
    <cellStyle name="SAPBEXexcCritical4 4 2 5" xfId="33857" xr:uid="{A9A652C2-53EE-43D1-AF48-6E0B89FAB6D7}"/>
    <cellStyle name="SAPBEXexcCritical4 4 3" xfId="9998" xr:uid="{D4B2D3D6-F6F0-40D9-AA92-4C1D3E99C699}"/>
    <cellStyle name="SAPBEXexcCritical4 4 3 2" xfId="17074" xr:uid="{8AD7881D-65BB-4F3A-8837-A5B1C06B5ECF}"/>
    <cellStyle name="SAPBEXexcCritical4 4 3 2 2" xfId="42207" xr:uid="{DD6A4CFF-7385-405F-879E-804DBA24107F}"/>
    <cellStyle name="SAPBEXexcCritical4 4 3 3" xfId="22186" xr:uid="{39DB79DB-7F72-48FC-AFB8-0CAE415B8C26}"/>
    <cellStyle name="SAPBEXexcCritical4 4 3 3 2" xfId="47319" xr:uid="{59E539EF-9F22-4D97-A7B7-A9F0D19D3B73}"/>
    <cellStyle name="SAPBEXexcCritical4 4 3 4" xfId="27371" xr:uid="{10306F88-88F3-45B9-8EC4-2E4F9CA7917B}"/>
    <cellStyle name="SAPBEXexcCritical4 4 3 4 2" xfId="52504" xr:uid="{E0B136D9-5530-4CF3-9DA6-F82B4B89A23A}"/>
    <cellStyle name="SAPBEXexcCritical4 4 3 5" xfId="35139" xr:uid="{53D5FE6F-F5AE-4311-BD0F-49BA28BD5463}"/>
    <cellStyle name="SAPBEXexcCritical4 4 4" xfId="7121" xr:uid="{5AFEA9E4-F7AB-44F7-B822-14320EA0A308}"/>
    <cellStyle name="SAPBEXexcCritical4 4 4 2" xfId="14544" xr:uid="{2B0FA604-C937-486F-B623-3830712ECE1B}"/>
    <cellStyle name="SAPBEXexcCritical4 4 4 2 2" xfId="39677" xr:uid="{B66B295C-E642-4B42-B360-F30614E8443A}"/>
    <cellStyle name="SAPBEXexcCritical4 4 4 3" xfId="19796" xr:uid="{F12D9AB5-6AE7-410E-8087-E7CE5FAC280F}"/>
    <cellStyle name="SAPBEXexcCritical4 4 4 3 2" xfId="44929" xr:uid="{11121084-559F-4AC2-830B-8537918118D6}"/>
    <cellStyle name="SAPBEXexcCritical4 4 4 4" xfId="25132" xr:uid="{752E19B0-22CA-47E7-BB86-EB47097C1974}"/>
    <cellStyle name="SAPBEXexcCritical4 4 4 4 2" xfId="50265" xr:uid="{8C4EB01E-C197-4A7C-9485-A60596BC3D9A}"/>
    <cellStyle name="SAPBEXexcCritical4 4 4 5" xfId="32273" xr:uid="{6B35A19B-5113-4BAB-B1B6-3C28373C642A}"/>
    <cellStyle name="SAPBEXexcCritical4 4 5" xfId="10297" xr:uid="{FF917E7F-F29B-4201-99DA-BC4193F73808}"/>
    <cellStyle name="SAPBEXexcCritical4 4 5 2" xfId="17373" xr:uid="{3B3D2206-4856-4417-B463-66FB66AE0EBC}"/>
    <cellStyle name="SAPBEXexcCritical4 4 5 2 2" xfId="42506" xr:uid="{EE42AF4E-0CDD-40EC-A09D-D24EDCE50591}"/>
    <cellStyle name="SAPBEXexcCritical4 4 5 3" xfId="22485" xr:uid="{ED061FF4-4D46-4883-8FE0-C46B1EEC9E53}"/>
    <cellStyle name="SAPBEXexcCritical4 4 5 3 2" xfId="47618" xr:uid="{418405FD-5079-4D1B-A95F-21C5001DCD13}"/>
    <cellStyle name="SAPBEXexcCritical4 4 5 4" xfId="27670" xr:uid="{979A6DCC-046C-46EA-B760-2A19399DF148}"/>
    <cellStyle name="SAPBEXexcCritical4 4 5 4 2" xfId="52803" xr:uid="{76A26FA3-95BE-466E-9B20-550CFE00B1CD}"/>
    <cellStyle name="SAPBEXexcCritical4 4 5 5" xfId="35438" xr:uid="{1C5DE831-2113-47E9-9DAC-F00B71A9C4B7}"/>
    <cellStyle name="SAPBEXexcCritical4 4 6" xfId="13590" xr:uid="{A9960935-23F2-4225-9DBA-E17AF38EEF2F}"/>
    <cellStyle name="SAPBEXexcCritical4 4 6 2" xfId="38724" xr:uid="{411004C8-3C4E-4FE5-9DD9-AB59ABD1157D}"/>
    <cellStyle name="SAPBEXexcCritical4 4 7" xfId="15752" xr:uid="{D5030C81-5D15-4808-8456-1C7AB08C87FB}"/>
    <cellStyle name="SAPBEXexcCritical4 4 7 2" xfId="40885" xr:uid="{2980A077-D3AA-4835-BD75-8D43231E93CF}"/>
    <cellStyle name="SAPBEXexcCritical4 4 8" xfId="13425" xr:uid="{5EDBBB23-7823-41E6-BDED-AE90DF272450}"/>
    <cellStyle name="SAPBEXexcCritical4 4 8 2" xfId="38559" xr:uid="{6D5A44D9-F552-44D2-975A-037ACACA306C}"/>
    <cellStyle name="SAPBEXexcCritical4 4 9" xfId="31068" xr:uid="{AC6797AA-EED6-442C-A3C7-C53A1A3712A1}"/>
    <cellStyle name="SAPBEXexcCritical4 5" xfId="3925" xr:uid="{18178A82-7F99-4AB5-BAC7-1DEE03C49FC7}"/>
    <cellStyle name="SAPBEXexcCritical4 5 10" xfId="5100" xr:uid="{D0487C46-B1D5-4D55-A741-C69F9F834086}"/>
    <cellStyle name="SAPBEXexcCritical4 5 2" xfId="8229" xr:uid="{9814ED7D-9D68-461E-AC7B-5647FF01A705}"/>
    <cellStyle name="SAPBEXexcCritical4 5 2 2" xfId="15567" xr:uid="{2A430E0F-4A3B-429F-BCC7-D98AD318518C}"/>
    <cellStyle name="SAPBEXexcCritical4 5 2 2 2" xfId="40700" xr:uid="{B89D2940-4A08-4AE5-B28E-31A0E3ABFABC}"/>
    <cellStyle name="SAPBEXexcCritical4 5 2 3" xfId="20758" xr:uid="{816FABD8-B6FC-4070-BC55-4FB03922CAA9}"/>
    <cellStyle name="SAPBEXexcCritical4 5 2 3 2" xfId="45891" xr:uid="{9B53F017-E64B-4524-AF2A-DCA3434F2F43}"/>
    <cellStyle name="SAPBEXexcCritical4 5 2 4" xfId="26075" xr:uid="{0AD75B56-7AE3-497B-A00D-D9E9138B121A}"/>
    <cellStyle name="SAPBEXexcCritical4 5 2 4 2" xfId="51208" xr:uid="{22D6B7EF-8D14-4EF7-8487-5198E42CD736}"/>
    <cellStyle name="SAPBEXexcCritical4 5 2 5" xfId="33371" xr:uid="{EE7F8C7C-A529-45C8-AC12-206C0F06CF88}"/>
    <cellStyle name="SAPBEXexcCritical4 5 3" xfId="7000" xr:uid="{D86C22E7-AF6A-4E20-A107-E12334D6C0BA}"/>
    <cellStyle name="SAPBEXexcCritical4 5 3 2" xfId="14423" xr:uid="{E76EDFFD-F945-43C4-9C48-978269F1B96D}"/>
    <cellStyle name="SAPBEXexcCritical4 5 3 2 2" xfId="39556" xr:uid="{1CD7BA1B-0975-4D72-8475-89152F0DE29E}"/>
    <cellStyle name="SAPBEXexcCritical4 5 3 3" xfId="19675" xr:uid="{C6A683D6-AB10-48A4-A9EF-A580C83C4DDA}"/>
    <cellStyle name="SAPBEXexcCritical4 5 3 3 2" xfId="44808" xr:uid="{98754CB0-E8A4-4236-9EE8-A89843BB8023}"/>
    <cellStyle name="SAPBEXexcCritical4 5 3 4" xfId="25011" xr:uid="{23282BDD-CE8B-4013-A0DF-49A682CA2FBB}"/>
    <cellStyle name="SAPBEXexcCritical4 5 3 4 2" xfId="50144" xr:uid="{092F9157-CC8D-48DF-9545-40C3DEC0D99B}"/>
    <cellStyle name="SAPBEXexcCritical4 5 3 5" xfId="32152" xr:uid="{7B914309-34E7-4AEE-A01C-FD29AC88254C}"/>
    <cellStyle name="SAPBEXexcCritical4 5 4" xfId="7704" xr:uid="{39EB90F1-714E-467F-9855-5C72946597E9}"/>
    <cellStyle name="SAPBEXexcCritical4 5 4 2" xfId="15064" xr:uid="{EBA74480-045D-4761-8F9C-9E9F086B0C8C}"/>
    <cellStyle name="SAPBEXexcCritical4 5 4 2 2" xfId="40197" xr:uid="{771D8BFA-6786-4B60-AF06-35DFB37BE7E2}"/>
    <cellStyle name="SAPBEXexcCritical4 5 4 3" xfId="20279" xr:uid="{8804C9AE-1307-4F07-A80E-37C01DEDC5D3}"/>
    <cellStyle name="SAPBEXexcCritical4 5 4 3 2" xfId="45412" xr:uid="{B6DD1CF5-A4FC-4185-A486-791DDD0AD036}"/>
    <cellStyle name="SAPBEXexcCritical4 5 4 4" xfId="25602" xr:uid="{47D7752D-F6AE-447E-B852-5055BE6966FE}"/>
    <cellStyle name="SAPBEXexcCritical4 5 4 4 2" xfId="50735" xr:uid="{D9487FA4-CDDB-44A0-A486-373559087699}"/>
    <cellStyle name="SAPBEXexcCritical4 5 4 5" xfId="32851" xr:uid="{AF38EC90-AD84-4816-91EA-496617073154}"/>
    <cellStyle name="SAPBEXexcCritical4 5 5" xfId="10432" xr:uid="{B4C844B5-70E0-4D2B-981D-146749CE8AD8}"/>
    <cellStyle name="SAPBEXexcCritical4 5 5 2" xfId="17508" xr:uid="{ADFC5B15-BC97-4F44-B752-466EBBDB6046}"/>
    <cellStyle name="SAPBEXexcCritical4 5 5 2 2" xfId="42641" xr:uid="{A23C52CD-E5B9-4E79-87CB-8188D0A9957C}"/>
    <cellStyle name="SAPBEXexcCritical4 5 5 3" xfId="22620" xr:uid="{E22244B2-B14B-497A-B601-59613E13705A}"/>
    <cellStyle name="SAPBEXexcCritical4 5 5 3 2" xfId="47753" xr:uid="{244BA2BE-1995-49D1-917E-90CE88C5189A}"/>
    <cellStyle name="SAPBEXexcCritical4 5 5 4" xfId="27805" xr:uid="{69865145-2772-4310-859C-0E677EC9E87D}"/>
    <cellStyle name="SAPBEXexcCritical4 5 5 4 2" xfId="52938" xr:uid="{CEFA0686-9404-4828-8DF2-8C4BF1417E0F}"/>
    <cellStyle name="SAPBEXexcCritical4 5 5 5" xfId="35573" xr:uid="{5F8EB551-D328-4590-9680-650FD91D35C4}"/>
    <cellStyle name="SAPBEXexcCritical4 5 6" xfId="13248" xr:uid="{A16267ED-5C2D-44F4-94C4-50C785477F0A}"/>
    <cellStyle name="SAPBEXexcCritical4 5 6 2" xfId="38382" xr:uid="{2AFEC83E-6787-4B44-A00F-1B46D82FE4E5}"/>
    <cellStyle name="SAPBEXexcCritical4 5 7" xfId="12820" xr:uid="{D569C0CE-0180-462B-B9BA-7996872A5E53}"/>
    <cellStyle name="SAPBEXexcCritical4 5 7 2" xfId="37958" xr:uid="{450A2BEA-B9F2-471C-8502-787899C69323}"/>
    <cellStyle name="SAPBEXexcCritical4 5 8" xfId="14728" xr:uid="{E7697B2E-411D-4503-910B-22D784BC7804}"/>
    <cellStyle name="SAPBEXexcCritical4 5 8 2" xfId="39861" xr:uid="{D14C80A8-359E-46A9-9DA7-87B64291D222}"/>
    <cellStyle name="SAPBEXexcCritical4 5 9" xfId="30599" xr:uid="{C477A320-E472-420A-9EA5-B2A8FE40854B}"/>
    <cellStyle name="SAPBEXexcCritical4 6" xfId="3906" xr:uid="{68BEAAF9-D19E-45F4-A9DC-AA375CDFF4C5}"/>
    <cellStyle name="SAPBEXexcCritical4 6 10" xfId="6715" xr:uid="{81D13E25-702D-47EB-AA67-E4C12803C218}"/>
    <cellStyle name="SAPBEXexcCritical4 6 2" xfId="9588" xr:uid="{C660A2BA-80FC-4353-9C09-018318D36E00}"/>
    <cellStyle name="SAPBEXexcCritical4 6 2 2" xfId="16668" xr:uid="{902BED06-D0B6-41D6-9C53-CCA0449FA1B8}"/>
    <cellStyle name="SAPBEXexcCritical4 6 2 2 2" xfId="41801" xr:uid="{CA120E72-581A-4AE6-8DDF-91F787D0C15C}"/>
    <cellStyle name="SAPBEXexcCritical4 6 2 3" xfId="21780" xr:uid="{864FA675-5146-4C63-9E36-9FAC4E0A32FB}"/>
    <cellStyle name="SAPBEXexcCritical4 6 2 3 2" xfId="46913" xr:uid="{6BCFB508-B5EC-40DC-8BB3-AF32500ED57E}"/>
    <cellStyle name="SAPBEXexcCritical4 6 2 4" xfId="26969" xr:uid="{251D636D-0CE7-407F-AEEC-E96E2FD197F9}"/>
    <cellStyle name="SAPBEXexcCritical4 6 2 4 2" xfId="52102" xr:uid="{D364EE99-BF5F-4E16-8374-6D7054FF635A}"/>
    <cellStyle name="SAPBEXexcCritical4 6 2 5" xfId="34730" xr:uid="{CBA99AD1-3C5F-438A-B74C-38A26F2E19BB}"/>
    <cellStyle name="SAPBEXexcCritical4 6 3" xfId="10696" xr:uid="{E4173B89-7D3C-4211-B3EA-DECAC0A1CC98}"/>
    <cellStyle name="SAPBEXexcCritical4 6 3 2" xfId="17772" xr:uid="{1E7315E9-A5CB-4326-9BDC-17440CE5DBDD}"/>
    <cellStyle name="SAPBEXexcCritical4 6 3 2 2" xfId="42905" xr:uid="{995DE6DB-6C9F-4FF7-9632-730CC5DD7044}"/>
    <cellStyle name="SAPBEXexcCritical4 6 3 3" xfId="22884" xr:uid="{959CF0F3-AB8A-4A50-B7FA-381CB7620744}"/>
    <cellStyle name="SAPBEXexcCritical4 6 3 3 2" xfId="48017" xr:uid="{FE6EB626-9ABD-409C-8C82-37285DFE7D9F}"/>
    <cellStyle name="SAPBEXexcCritical4 6 3 4" xfId="28069" xr:uid="{8626AC0D-E603-4161-A7CC-8A5C2E427C6A}"/>
    <cellStyle name="SAPBEXexcCritical4 6 3 4 2" xfId="53202" xr:uid="{13989C39-D087-4F9A-8F10-02485F5FE752}"/>
    <cellStyle name="SAPBEXexcCritical4 6 3 5" xfId="35837" xr:uid="{10F9E2E8-2300-454D-8A91-17B15F7BDAFC}"/>
    <cellStyle name="SAPBEXexcCritical4 6 4" xfId="11449" xr:uid="{D5B22B07-832A-48CF-A9BD-86E18F45C20E}"/>
    <cellStyle name="SAPBEXexcCritical4 6 4 2" xfId="18523" xr:uid="{406C96E5-83BA-400A-8A31-3B43DC4A54FE}"/>
    <cellStyle name="SAPBEXexcCritical4 6 4 2 2" xfId="43656" xr:uid="{67231C55-CEBD-45E0-B6F2-8ACB8287B5D0}"/>
    <cellStyle name="SAPBEXexcCritical4 6 4 3" xfId="23635" xr:uid="{ACBDEF6E-EB3C-4612-AA9D-98201DCC30E9}"/>
    <cellStyle name="SAPBEXexcCritical4 6 4 3 2" xfId="48768" xr:uid="{8F9C93C5-4FC7-4A98-86B4-67C2F5769E61}"/>
    <cellStyle name="SAPBEXexcCritical4 6 4 4" xfId="28820" xr:uid="{9F3D1768-D0B3-4BD2-9D1A-386126AC9384}"/>
    <cellStyle name="SAPBEXexcCritical4 6 4 4 2" xfId="53953" xr:uid="{C790D58A-84E7-44BA-A7C3-6C4D7894032D}"/>
    <cellStyle name="SAPBEXexcCritical4 6 4 5" xfId="36588" xr:uid="{96914171-FDB9-417B-BBF7-8CF6CEE13B6C}"/>
    <cellStyle name="SAPBEXexcCritical4 6 5" xfId="12096" xr:uid="{CA5A0CFF-D49A-40DE-8DC6-D39F425B20D8}"/>
    <cellStyle name="SAPBEXexcCritical4 6 5 2" xfId="19170" xr:uid="{527AF998-04EF-4BB3-BE85-1EDDB80833CB}"/>
    <cellStyle name="SAPBEXexcCritical4 6 5 2 2" xfId="44303" xr:uid="{51454866-17B3-461D-ACD7-588C59DACCEE}"/>
    <cellStyle name="SAPBEXexcCritical4 6 5 3" xfId="24282" xr:uid="{7C3456EF-B67D-4D00-AF30-E58A16044EC2}"/>
    <cellStyle name="SAPBEXexcCritical4 6 5 3 2" xfId="49415" xr:uid="{66E51455-3761-49ED-96AD-EAC3CDDAE794}"/>
    <cellStyle name="SAPBEXexcCritical4 6 5 4" xfId="29467" xr:uid="{FFD3C0D6-2B69-41ED-A642-274CDDCE4D72}"/>
    <cellStyle name="SAPBEXexcCritical4 6 5 4 2" xfId="54600" xr:uid="{96685D28-6AF2-47F8-97C0-B17AF733209E}"/>
    <cellStyle name="SAPBEXexcCritical4 6 5 5" xfId="37235" xr:uid="{6322FB8E-0CA7-4D92-B3A0-B9DBC0AE6309}"/>
    <cellStyle name="SAPBEXexcCritical4 6 6" xfId="14148" xr:uid="{8F3A5835-A14D-4BE7-9A17-FD3E4146941A}"/>
    <cellStyle name="SAPBEXexcCritical4 6 6 2" xfId="39281" xr:uid="{F920C758-AF89-4E43-A2D8-E6D6707DA8A6}"/>
    <cellStyle name="SAPBEXexcCritical4 6 7" xfId="19399" xr:uid="{73CA1A86-17CA-4CF8-87E5-BD26B46DD34B}"/>
    <cellStyle name="SAPBEXexcCritical4 6 7 2" xfId="44532" xr:uid="{A8DC943F-E0C9-401A-8D81-B6D4940174C7}"/>
    <cellStyle name="SAPBEXexcCritical4 6 8" xfId="24739" xr:uid="{3E736B6B-DF44-4F5A-9D78-2BDC7F860715}"/>
    <cellStyle name="SAPBEXexcCritical4 6 8 2" xfId="49872" xr:uid="{B96137AE-580D-462A-ABD0-3887A8855853}"/>
    <cellStyle name="SAPBEXexcCritical4 6 9" xfId="31871" xr:uid="{54F74BFF-7067-483C-B545-03E9574063AD}"/>
    <cellStyle name="SAPBEXexcCritical4 7" xfId="4135" xr:uid="{2704CFBB-E116-46A5-9B18-43D6D5E20EA6}"/>
    <cellStyle name="SAPBEXexcCritical4 7 10" xfId="5960" xr:uid="{EE8587D1-736A-4DD7-839A-30B591F8919D}"/>
    <cellStyle name="SAPBEXexcCritical4 7 2" xfId="8888" xr:uid="{8295C7EE-D323-4444-8CA5-F24A24AC9B2A}"/>
    <cellStyle name="SAPBEXexcCritical4 7 2 2" xfId="16131" xr:uid="{65F8ADF8-079D-4C77-AA04-7D0128571D64}"/>
    <cellStyle name="SAPBEXexcCritical4 7 2 2 2" xfId="41264" xr:uid="{93BDC0E1-B901-4E2D-A27C-53F159F844D5}"/>
    <cellStyle name="SAPBEXexcCritical4 7 2 3" xfId="21302" xr:uid="{4EB2FB65-45CA-4663-A23B-07F79EAF055E}"/>
    <cellStyle name="SAPBEXexcCritical4 7 2 3 2" xfId="46435" xr:uid="{210380C8-80AA-4D85-A713-AB82F5D76BD8}"/>
    <cellStyle name="SAPBEXexcCritical4 7 2 4" xfId="26516" xr:uid="{7B0F47B0-9D68-4C5B-97C9-653A05A5F935}"/>
    <cellStyle name="SAPBEXexcCritical4 7 2 4 2" xfId="51649" xr:uid="{D123C764-2ADA-4A76-9201-B68F7BB31F0E}"/>
    <cellStyle name="SAPBEXexcCritical4 7 2 5" xfId="34030" xr:uid="{3F6ECBB0-ACA9-43DE-A641-C00E882CDB15}"/>
    <cellStyle name="SAPBEXexcCritical4 7 3" xfId="10144" xr:uid="{1618F379-903D-4635-B8BB-EAFD1E103ADC}"/>
    <cellStyle name="SAPBEXexcCritical4 7 3 2" xfId="17220" xr:uid="{C15D363C-3A7F-447B-AB47-FFEAE781188B}"/>
    <cellStyle name="SAPBEXexcCritical4 7 3 2 2" xfId="42353" xr:uid="{D34415EA-7052-429F-B16C-80C447EAD44A}"/>
    <cellStyle name="SAPBEXexcCritical4 7 3 3" xfId="22332" xr:uid="{077508DA-8B68-4504-9C7F-12FEFE303852}"/>
    <cellStyle name="SAPBEXexcCritical4 7 3 3 2" xfId="47465" xr:uid="{9116EF1A-F0EB-44CE-9522-B228A6E90FFF}"/>
    <cellStyle name="SAPBEXexcCritical4 7 3 4" xfId="27517" xr:uid="{E7694FC5-DF83-413B-B646-B49754F8F8CF}"/>
    <cellStyle name="SAPBEXexcCritical4 7 3 4 2" xfId="52650" xr:uid="{03D44374-0E59-496A-91A3-4AA4E8D0D2D2}"/>
    <cellStyle name="SAPBEXexcCritical4 7 3 5" xfId="35285" xr:uid="{66416BFD-6B38-40EB-B52A-D6B951B84803}"/>
    <cellStyle name="SAPBEXexcCritical4 7 4" xfId="11044" xr:uid="{43C5AB4D-72F0-462B-B1E8-6F538322D5D5}"/>
    <cellStyle name="SAPBEXexcCritical4 7 4 2" xfId="18119" xr:uid="{432F0FAD-3C08-4D83-A653-24DA62AA18F2}"/>
    <cellStyle name="SAPBEXexcCritical4 7 4 2 2" xfId="43252" xr:uid="{82D12114-15AA-4573-8CFC-24CEC0B0F2EC}"/>
    <cellStyle name="SAPBEXexcCritical4 7 4 3" xfId="23231" xr:uid="{718CF8A4-E607-40EF-82C9-537AAAEF7586}"/>
    <cellStyle name="SAPBEXexcCritical4 7 4 3 2" xfId="48364" xr:uid="{65F925CF-24E0-499C-94E4-B8DFD6C80808}"/>
    <cellStyle name="SAPBEXexcCritical4 7 4 4" xfId="28416" xr:uid="{BEF9FAFD-C788-47CD-9500-E611A05D2E79}"/>
    <cellStyle name="SAPBEXexcCritical4 7 4 4 2" xfId="53549" xr:uid="{A80E09C9-CF3F-49EB-BCDE-8E81F225F9FA}"/>
    <cellStyle name="SAPBEXexcCritical4 7 4 5" xfId="36184" xr:uid="{94735761-ACAD-476C-B651-CF5F6E1C631A}"/>
    <cellStyle name="SAPBEXexcCritical4 7 5" xfId="11718" xr:uid="{55993BE9-2E3B-4986-B6A6-80C0BB9D6D16}"/>
    <cellStyle name="SAPBEXexcCritical4 7 5 2" xfId="18792" xr:uid="{F71B70C9-6042-47AA-87AC-A3C9AE639326}"/>
    <cellStyle name="SAPBEXexcCritical4 7 5 2 2" xfId="43925" xr:uid="{F16932AF-EC8A-47CC-9ECF-39A03A7FBF80}"/>
    <cellStyle name="SAPBEXexcCritical4 7 5 3" xfId="23904" xr:uid="{B219B875-728E-48A6-91B5-FD3F29E9689E}"/>
    <cellStyle name="SAPBEXexcCritical4 7 5 3 2" xfId="49037" xr:uid="{A84609FA-9A87-4F90-97A7-6139629863D5}"/>
    <cellStyle name="SAPBEXexcCritical4 7 5 4" xfId="29089" xr:uid="{6EB5D30D-1779-4BD7-B534-96098E21A77B}"/>
    <cellStyle name="SAPBEXexcCritical4 7 5 4 2" xfId="54222" xr:uid="{34AA74E2-9263-41E4-9479-A95834618CA3}"/>
    <cellStyle name="SAPBEXexcCritical4 7 5 5" xfId="36857" xr:uid="{6DAED48D-4B88-4756-9554-0A3AF75A52B6}"/>
    <cellStyle name="SAPBEXexcCritical4 7 6" xfId="13701" xr:uid="{5F1D2181-F7DB-41DE-84E4-80BA848A354B}"/>
    <cellStyle name="SAPBEXexcCritical4 7 6 2" xfId="38835" xr:uid="{B1CF4D4B-59FB-4C61-8BB6-49ED21A9B38A}"/>
    <cellStyle name="SAPBEXexcCritical4 7 7" xfId="12653" xr:uid="{62359C5A-60A1-4429-99B8-920D40F87618}"/>
    <cellStyle name="SAPBEXexcCritical4 7 7 2" xfId="37791" xr:uid="{D848D601-6A16-4AA1-8FB2-7CE7BEEFA052}"/>
    <cellStyle name="SAPBEXexcCritical4 7 8" xfId="12975" xr:uid="{C01C37CD-6B61-46CF-BF90-C7FD138D27E4}"/>
    <cellStyle name="SAPBEXexcCritical4 7 8 2" xfId="38111" xr:uid="{EB24D02E-F7A5-47CE-AB1C-903CB3A2A409}"/>
    <cellStyle name="SAPBEXexcCritical4 7 9" xfId="31241" xr:uid="{74DD2E63-26BA-4BAA-832B-3821D8C7AD22}"/>
    <cellStyle name="SAPBEXexcCritical4 8" xfId="3890" xr:uid="{0637A872-CC71-4616-8E8D-94C01DA606DE}"/>
    <cellStyle name="SAPBEXexcCritical4 8 2" xfId="15277" xr:uid="{F8DFE87D-49DE-4D8E-ABB4-97C0841E862F}"/>
    <cellStyle name="SAPBEXexcCritical4 8 2 2" xfId="40410" xr:uid="{B6FE1835-E400-4FF7-8CA9-E2E3C860000F}"/>
    <cellStyle name="SAPBEXexcCritical4 8 3" xfId="20486" xr:uid="{43C696D0-DD2C-4D39-8AD9-38BCDC012536}"/>
    <cellStyle name="SAPBEXexcCritical4 8 3 2" xfId="45619" xr:uid="{BB551CF0-EA54-41C4-8862-867140AE8AA2}"/>
    <cellStyle name="SAPBEXexcCritical4 8 4" xfId="25807" xr:uid="{0CC2372C-A145-4E67-9BB2-E44BFF7B7808}"/>
    <cellStyle name="SAPBEXexcCritical4 8 4 2" xfId="50940" xr:uid="{F4D9ABB4-391F-408D-8E65-1FC9BF61FD32}"/>
    <cellStyle name="SAPBEXexcCritical4 8 5" xfId="33063" xr:uid="{7CB30B3E-3DC3-48E6-BA55-1363C893A6E2}"/>
    <cellStyle name="SAPBEXexcCritical4 8 6" xfId="7920" xr:uid="{4EE6B042-023A-438A-B021-09A0D73C12F5}"/>
    <cellStyle name="SAPBEXexcCritical4 9" xfId="3011" xr:uid="{6B223E7F-96D9-4DFA-ADAF-9694BE032331}"/>
    <cellStyle name="SAPBEXexcCritical4 9 2" xfId="30076" xr:uid="{ACC3FAF2-C2CE-4EEA-B71C-C948A7AA1E8F}"/>
    <cellStyle name="SAPBEXexcCritical5" xfId="1730" xr:uid="{00000000-0005-0000-0000-0000AC070000}"/>
    <cellStyle name="SAPBEXexcCritical5 10" xfId="4682" xr:uid="{09CFC408-91D9-405F-B76B-2520D32E8CFB}"/>
    <cellStyle name="SAPBEXexcCritical5 2" xfId="1731" xr:uid="{00000000-0005-0000-0000-0000AD070000}"/>
    <cellStyle name="SAPBEXexcCritical5 2 2" xfId="3485" xr:uid="{1B8BC576-E10B-4C15-943A-D4DF208518D9}"/>
    <cellStyle name="SAPBEXexcCritical5 2 2 2" xfId="8134" xr:uid="{6D341CDA-62B2-485B-A42C-1311B9E2FDC8}"/>
    <cellStyle name="SAPBEXexcCritical5 2 2 2 2" xfId="15472" xr:uid="{493BDE71-4FFE-409D-9925-C5CC872A7B2B}"/>
    <cellStyle name="SAPBEXexcCritical5 2 2 2 2 2" xfId="40605" xr:uid="{2A8EAAFC-08B1-403B-90C5-A5CAED8596FA}"/>
    <cellStyle name="SAPBEXexcCritical5 2 2 2 3" xfId="20663" xr:uid="{DDF7797E-9421-4AAF-A41E-0B51DCF8141D}"/>
    <cellStyle name="SAPBEXexcCritical5 2 2 2 3 2" xfId="45796" xr:uid="{BDB62A72-ABF4-40BE-845B-C3F6EF9A0E0C}"/>
    <cellStyle name="SAPBEXexcCritical5 2 2 2 4" xfId="25980" xr:uid="{703F7D98-F196-4569-8B96-960CA45CFBF1}"/>
    <cellStyle name="SAPBEXexcCritical5 2 2 2 4 2" xfId="51113" xr:uid="{56FADD9E-0E9C-43AA-B28D-8CD4B36496B2}"/>
    <cellStyle name="SAPBEXexcCritical5 2 2 2 5" xfId="33276" xr:uid="{17602F7B-7459-4CE0-BE64-991C33F20333}"/>
    <cellStyle name="SAPBEXexcCritical5 2 2 3" xfId="7087" xr:uid="{078EA399-1F2A-4998-80B4-927A7A015132}"/>
    <cellStyle name="SAPBEXexcCritical5 2 2 3 2" xfId="14510" xr:uid="{E7FE88DC-7061-452B-86AD-40D77600DEF0}"/>
    <cellStyle name="SAPBEXexcCritical5 2 2 3 2 2" xfId="39643" xr:uid="{636CFACE-A10B-400D-8379-DDF09BAA2C86}"/>
    <cellStyle name="SAPBEXexcCritical5 2 2 3 3" xfId="19762" xr:uid="{05241AB0-5EAB-478F-80AA-599D330239DB}"/>
    <cellStyle name="SAPBEXexcCritical5 2 2 3 3 2" xfId="44895" xr:uid="{B47EB14D-D654-49CA-8D9C-45456D2A66CF}"/>
    <cellStyle name="SAPBEXexcCritical5 2 2 3 4" xfId="25098" xr:uid="{7DCFDFD3-6E85-457B-8C20-50C8FB41E858}"/>
    <cellStyle name="SAPBEXexcCritical5 2 2 3 4 2" xfId="50231" xr:uid="{51E0D7A7-444E-481B-AD43-245B3CC231B0}"/>
    <cellStyle name="SAPBEXexcCritical5 2 2 3 5" xfId="32239" xr:uid="{DFA8CD30-56CC-4B39-95BB-10F9A07FAD24}"/>
    <cellStyle name="SAPBEXexcCritical5 2 2 4" xfId="7599" xr:uid="{8523ABD2-063B-48F7-9F92-F17B3B24CBAF}"/>
    <cellStyle name="SAPBEXexcCritical5 2 2 4 2" xfId="14991" xr:uid="{50278FFD-490D-4C91-B0CC-DB66DAFFEE14}"/>
    <cellStyle name="SAPBEXexcCritical5 2 2 4 2 2" xfId="40124" xr:uid="{6798DC83-5C5F-4E2F-B513-A5255DBBEF3A}"/>
    <cellStyle name="SAPBEXexcCritical5 2 2 4 3" xfId="20219" xr:uid="{DF1B7BCC-8B89-430E-8258-EAEEF9276E07}"/>
    <cellStyle name="SAPBEXexcCritical5 2 2 4 3 2" xfId="45352" xr:uid="{974875BA-5301-44BA-9B18-FB32CFF7A9FC}"/>
    <cellStyle name="SAPBEXexcCritical5 2 2 4 4" xfId="25542" xr:uid="{2F3B2595-3E86-4447-A766-41DB3F26A7BF}"/>
    <cellStyle name="SAPBEXexcCritical5 2 2 4 4 2" xfId="50675" xr:uid="{0393FD54-6B87-4CE4-853A-F44C1E959A7B}"/>
    <cellStyle name="SAPBEXexcCritical5 2 2 4 5" xfId="32746" xr:uid="{B87C3D60-2782-4502-ADFD-605ADBE3C9FF}"/>
    <cellStyle name="SAPBEXexcCritical5 2 2 5" xfId="11173" xr:uid="{04CFB6D5-43B1-4F1B-B5A3-D94A5266C6B2}"/>
    <cellStyle name="SAPBEXexcCritical5 2 2 5 2" xfId="18248" xr:uid="{5B708294-F07C-4B68-B794-CB4332074C7D}"/>
    <cellStyle name="SAPBEXexcCritical5 2 2 5 2 2" xfId="43381" xr:uid="{D1B8FF6F-5F1E-4D93-BBAF-06FEE81AFD88}"/>
    <cellStyle name="SAPBEXexcCritical5 2 2 5 3" xfId="23360" xr:uid="{C82128B4-F4D3-406F-AD35-C04321AD729B}"/>
    <cellStyle name="SAPBEXexcCritical5 2 2 5 3 2" xfId="48493" xr:uid="{15D4CE21-A78B-4F61-BDF3-B0388EF848FE}"/>
    <cellStyle name="SAPBEXexcCritical5 2 2 5 4" xfId="28545" xr:uid="{980C832E-CC58-460B-BEA2-DF357D08B23B}"/>
    <cellStyle name="SAPBEXexcCritical5 2 2 5 4 2" xfId="53678" xr:uid="{E56CFF40-1650-4D4A-8D5D-8F257CB88116}"/>
    <cellStyle name="SAPBEXexcCritical5 2 2 5 5" xfId="36313" xr:uid="{6F4E69EF-F22A-4F9D-8F44-0E0CF280DF05}"/>
    <cellStyle name="SAPBEXexcCritical5 2 2 6" xfId="13074" xr:uid="{195F41F3-E3F5-4D1A-8BD1-18229C3364C7}"/>
    <cellStyle name="SAPBEXexcCritical5 2 2 6 2" xfId="38209" xr:uid="{D4C7BF3D-C656-431D-A2B3-A47FC787C8C8}"/>
    <cellStyle name="SAPBEXexcCritical5 2 2 7" xfId="12310" xr:uid="{CF9B9F59-B50D-4477-81B0-1C0682CBDF4D}"/>
    <cellStyle name="SAPBEXexcCritical5 2 2 7 2" xfId="37448" xr:uid="{C7EA149B-186B-4C47-B286-C8A3D7FA5780}"/>
    <cellStyle name="SAPBEXexcCritical5 2 2 8" xfId="30504" xr:uid="{13DF549E-8EC3-4E4D-954F-8DECE2924D1F}"/>
    <cellStyle name="SAPBEXexcCritical5 2 2 9" xfId="5005" xr:uid="{78FCC951-A80A-4CD0-B042-0CAEF1A7DC9C}"/>
    <cellStyle name="SAPBEXexcCritical5 2 3" xfId="3771" xr:uid="{1A19B236-73FC-4ECE-8E87-5249E798632A}"/>
    <cellStyle name="SAPBEXexcCritical5 2 3 10" xfId="6698" xr:uid="{EC5A8F14-7DE4-435B-9544-9F10D976485D}"/>
    <cellStyle name="SAPBEXexcCritical5 2 3 2" xfId="9571" xr:uid="{AD1442D9-54D1-4192-B494-963AC2B66DE4}"/>
    <cellStyle name="SAPBEXexcCritical5 2 3 2 2" xfId="16651" xr:uid="{284BDB38-5E03-4DE0-A089-896599118B4D}"/>
    <cellStyle name="SAPBEXexcCritical5 2 3 2 2 2" xfId="41784" xr:uid="{8CD1A644-8F4C-4010-99D4-3798AEB88AD6}"/>
    <cellStyle name="SAPBEXexcCritical5 2 3 2 3" xfId="21763" xr:uid="{8A61C1A6-F3E7-4F2E-900D-3B06E98C6153}"/>
    <cellStyle name="SAPBEXexcCritical5 2 3 2 3 2" xfId="46896" xr:uid="{C9DED38A-D55F-4903-9DEA-7D5444F4F923}"/>
    <cellStyle name="SAPBEXexcCritical5 2 3 2 4" xfId="26952" xr:uid="{215D4230-20C7-4452-A71C-DBDB01123B8D}"/>
    <cellStyle name="SAPBEXexcCritical5 2 3 2 4 2" xfId="52085" xr:uid="{BC514DBC-81C3-4D58-AEA8-431E493355E1}"/>
    <cellStyle name="SAPBEXexcCritical5 2 3 2 5" xfId="34713" xr:uid="{35B385EE-F327-461E-9384-E68397B8A673}"/>
    <cellStyle name="SAPBEXexcCritical5 2 3 3" xfId="10679" xr:uid="{E02FC132-954D-40A0-B3A2-A60DF9A27BFC}"/>
    <cellStyle name="SAPBEXexcCritical5 2 3 3 2" xfId="17755" xr:uid="{FB42BBCF-4650-4289-ADD0-35A98617019A}"/>
    <cellStyle name="SAPBEXexcCritical5 2 3 3 2 2" xfId="42888" xr:uid="{FAE52D28-838C-49B4-AA45-79A50B1B5558}"/>
    <cellStyle name="SAPBEXexcCritical5 2 3 3 3" xfId="22867" xr:uid="{0A547B88-EDA2-4B47-8641-5F425A029D15}"/>
    <cellStyle name="SAPBEXexcCritical5 2 3 3 3 2" xfId="48000" xr:uid="{E5ADA109-8AEA-4648-BE64-4B5FFE6B5BD7}"/>
    <cellStyle name="SAPBEXexcCritical5 2 3 3 4" xfId="28052" xr:uid="{ABDA9B82-39C7-4974-94CE-6945E533FCB5}"/>
    <cellStyle name="SAPBEXexcCritical5 2 3 3 4 2" xfId="53185" xr:uid="{DED5719A-C5A6-449F-9317-1EC6B765C7F0}"/>
    <cellStyle name="SAPBEXexcCritical5 2 3 3 5" xfId="35820" xr:uid="{986B7EA4-07B0-4DA7-B221-EADF6C396240}"/>
    <cellStyle name="SAPBEXexcCritical5 2 3 4" xfId="11432" xr:uid="{44F8A6E5-16FE-45B1-BA38-D3CC9AAAA3ED}"/>
    <cellStyle name="SAPBEXexcCritical5 2 3 4 2" xfId="18506" xr:uid="{292A3EA1-FA95-4BB6-892F-1D0A9F96B4D2}"/>
    <cellStyle name="SAPBEXexcCritical5 2 3 4 2 2" xfId="43639" xr:uid="{F7C64295-49CD-4DDF-BBBA-3B7E08F74CB1}"/>
    <cellStyle name="SAPBEXexcCritical5 2 3 4 3" xfId="23618" xr:uid="{406E8CE4-2A2A-4159-95F4-431527B57E50}"/>
    <cellStyle name="SAPBEXexcCritical5 2 3 4 3 2" xfId="48751" xr:uid="{382B7DC2-77D4-4CAA-911C-274DA6B00906}"/>
    <cellStyle name="SAPBEXexcCritical5 2 3 4 4" xfId="28803" xr:uid="{8BA88CA8-E490-45DA-AF08-752CB553680D}"/>
    <cellStyle name="SAPBEXexcCritical5 2 3 4 4 2" xfId="53936" xr:uid="{D1505B27-455E-49F5-BE34-C16A8DF20328}"/>
    <cellStyle name="SAPBEXexcCritical5 2 3 4 5" xfId="36571" xr:uid="{9B97C5E6-1DAF-46D8-9248-8646E302EBC3}"/>
    <cellStyle name="SAPBEXexcCritical5 2 3 5" xfId="12079" xr:uid="{607713F3-C3CB-4794-B6CB-AF976E657E2E}"/>
    <cellStyle name="SAPBEXexcCritical5 2 3 5 2" xfId="19153" xr:uid="{92E2DEA5-271E-445A-96AD-BD47779E4448}"/>
    <cellStyle name="SAPBEXexcCritical5 2 3 5 2 2" xfId="44286" xr:uid="{99CB21DA-C0AB-4AA6-8EEC-27E916A54C35}"/>
    <cellStyle name="SAPBEXexcCritical5 2 3 5 3" xfId="24265" xr:uid="{8E5690CC-94F8-496E-BAC9-2343C94C8400}"/>
    <cellStyle name="SAPBEXexcCritical5 2 3 5 3 2" xfId="49398" xr:uid="{84B718DC-2647-405A-BD7C-0EE76ED033DB}"/>
    <cellStyle name="SAPBEXexcCritical5 2 3 5 4" xfId="29450" xr:uid="{82E3435C-621F-4E9E-B9CE-CEEA6F922C81}"/>
    <cellStyle name="SAPBEXexcCritical5 2 3 5 4 2" xfId="54583" xr:uid="{EB9BFBDD-C051-4DA8-B500-C1D4F3B44220}"/>
    <cellStyle name="SAPBEXexcCritical5 2 3 5 5" xfId="37218" xr:uid="{95335785-801C-44AF-8067-770C826243A1}"/>
    <cellStyle name="SAPBEXexcCritical5 2 3 6" xfId="14131" xr:uid="{5E03AF65-69DF-4A72-AF61-2E8189B1BA59}"/>
    <cellStyle name="SAPBEXexcCritical5 2 3 6 2" xfId="39264" xr:uid="{DA80465D-FF73-4818-B995-328A4CE159A4}"/>
    <cellStyle name="SAPBEXexcCritical5 2 3 7" xfId="19382" xr:uid="{FF7BB9A8-F858-4985-A7A9-C9DEDD37539D}"/>
    <cellStyle name="SAPBEXexcCritical5 2 3 7 2" xfId="44515" xr:uid="{3A3FE7A0-2C78-4DE2-B211-FA8B81DF1390}"/>
    <cellStyle name="SAPBEXexcCritical5 2 3 8" xfId="24722" xr:uid="{A34DAD04-4EED-412A-AF88-05116D0459A9}"/>
    <cellStyle name="SAPBEXexcCritical5 2 3 8 2" xfId="49855" xr:uid="{71241A05-52D8-4815-A5E6-2CD4D1C4C6E1}"/>
    <cellStyle name="SAPBEXexcCritical5 2 3 9" xfId="31854" xr:uid="{D74F0786-ADE9-4449-93C7-50C3E3F8131E}"/>
    <cellStyle name="SAPBEXexcCritical5 2 4" xfId="3926" xr:uid="{337990B0-980C-42CD-85A7-ED1E8412821D}"/>
    <cellStyle name="SAPBEXexcCritical5 2 4 10" xfId="6259" xr:uid="{A01BBEC9-49D7-4D7D-96DF-CEB8B1A9C7B9}"/>
    <cellStyle name="SAPBEXexcCritical5 2 4 2" xfId="9127" xr:uid="{AEE961BA-F07C-4A1B-9E85-C4AB08127593}"/>
    <cellStyle name="SAPBEXexcCritical5 2 4 2 2" xfId="16299" xr:uid="{0639BDF0-2A1E-464D-A676-C63636F49664}"/>
    <cellStyle name="SAPBEXexcCritical5 2 4 2 2 2" xfId="41432" xr:uid="{A07FCB0C-65BF-4F0E-8F90-F57ECB10E402}"/>
    <cellStyle name="SAPBEXexcCritical5 2 4 2 3" xfId="21439" xr:uid="{AC57E19A-08B5-4166-A8D6-4A704C6BB192}"/>
    <cellStyle name="SAPBEXexcCritical5 2 4 2 3 2" xfId="46572" xr:uid="{3961CB8D-DC3F-42BB-BA2A-96FCDA087416}"/>
    <cellStyle name="SAPBEXexcCritical5 2 4 2 4" xfId="26653" xr:uid="{B4593144-A36C-421C-96D8-A4FC146A4687}"/>
    <cellStyle name="SAPBEXexcCritical5 2 4 2 4 2" xfId="51786" xr:uid="{205A9301-9035-4877-9486-39BB029C9314}"/>
    <cellStyle name="SAPBEXexcCritical5 2 4 2 5" xfId="34269" xr:uid="{1A03651C-77AB-4A08-9CC0-4D42BCCAD757}"/>
    <cellStyle name="SAPBEXexcCritical5 2 4 3" xfId="10356" xr:uid="{5A3AE4F7-DCFD-4C92-9C95-7FA2E29CBCD9}"/>
    <cellStyle name="SAPBEXexcCritical5 2 4 3 2" xfId="17432" xr:uid="{C740A05C-D124-4CB4-879B-B10E80CC25C2}"/>
    <cellStyle name="SAPBEXexcCritical5 2 4 3 2 2" xfId="42565" xr:uid="{ED34ED22-F726-413C-AB69-E225EA9895D5}"/>
    <cellStyle name="SAPBEXexcCritical5 2 4 3 3" xfId="22544" xr:uid="{14856374-1AFC-4256-941E-EFBB5F07AD5C}"/>
    <cellStyle name="SAPBEXexcCritical5 2 4 3 3 2" xfId="47677" xr:uid="{FDC501D3-3BCB-4EB8-8186-51DC238EC133}"/>
    <cellStyle name="SAPBEXexcCritical5 2 4 3 4" xfId="27729" xr:uid="{E8967F4F-105F-4F2D-8BCF-90F742394D89}"/>
    <cellStyle name="SAPBEXexcCritical5 2 4 3 4 2" xfId="52862" xr:uid="{4B41E167-BA32-4D72-859F-B62C8E2931C4}"/>
    <cellStyle name="SAPBEXexcCritical5 2 4 3 5" xfId="35497" xr:uid="{9A9C16A8-65C0-40BE-9667-639264B90EB8}"/>
    <cellStyle name="SAPBEXexcCritical5 2 4 4" xfId="11128" xr:uid="{6ED45ED3-A42E-4B41-96D9-DCFA9207FA91}"/>
    <cellStyle name="SAPBEXexcCritical5 2 4 4 2" xfId="18203" xr:uid="{67889CB3-6AC4-4152-9CA2-946FDC4849E3}"/>
    <cellStyle name="SAPBEXexcCritical5 2 4 4 2 2" xfId="43336" xr:uid="{409C04F1-CC6A-40B6-B7B4-5F21682796D3}"/>
    <cellStyle name="SAPBEXexcCritical5 2 4 4 3" xfId="23315" xr:uid="{1ACEDBF6-0EF2-4C8F-9CFC-267E80B1285B}"/>
    <cellStyle name="SAPBEXexcCritical5 2 4 4 3 2" xfId="48448" xr:uid="{11FDF5CB-4783-4F17-B5AA-FED61C0B6B64}"/>
    <cellStyle name="SAPBEXexcCritical5 2 4 4 4" xfId="28500" xr:uid="{34208592-6E21-4DD8-A640-E0CBC3006ECA}"/>
    <cellStyle name="SAPBEXexcCritical5 2 4 4 4 2" xfId="53633" xr:uid="{7E37F110-5CDA-4930-98A6-E0083F5342D3}"/>
    <cellStyle name="SAPBEXexcCritical5 2 4 4 5" xfId="36268" xr:uid="{B5D66B1C-1C6B-41D5-B289-580EDA15627A}"/>
    <cellStyle name="SAPBEXexcCritical5 2 4 5" xfId="11802" xr:uid="{CF6B5588-0687-40B2-ADBF-84E2C36DF8E2}"/>
    <cellStyle name="SAPBEXexcCritical5 2 4 5 2" xfId="18876" xr:uid="{655DF4AB-1D2F-4C3C-A26D-32AD481FF825}"/>
    <cellStyle name="SAPBEXexcCritical5 2 4 5 2 2" xfId="44009" xr:uid="{3D9D6E7D-A23C-461B-8588-33A8EFFBCC32}"/>
    <cellStyle name="SAPBEXexcCritical5 2 4 5 3" xfId="23988" xr:uid="{A25B1D86-815A-4BAE-B543-C90F2FF1AAC1}"/>
    <cellStyle name="SAPBEXexcCritical5 2 4 5 3 2" xfId="49121" xr:uid="{9FC4968E-C2B3-4EC2-A44A-225726D4E63F}"/>
    <cellStyle name="SAPBEXexcCritical5 2 4 5 4" xfId="29173" xr:uid="{5FD46029-9266-43EA-846B-603BB8EDF671}"/>
    <cellStyle name="SAPBEXexcCritical5 2 4 5 4 2" xfId="54306" xr:uid="{8E6FEF4F-7895-4FC8-AB70-51D3CA0C7FD3}"/>
    <cellStyle name="SAPBEXexcCritical5 2 4 5 5" xfId="36941" xr:uid="{01C3FD5C-B0B9-4643-A781-853A690BEE18}"/>
    <cellStyle name="SAPBEXexcCritical5 2 4 6" xfId="13859" xr:uid="{6738AA63-0CC5-4FBA-9B0D-E7B675BBDC01}"/>
    <cellStyle name="SAPBEXexcCritical5 2 4 6 2" xfId="38993" xr:uid="{74E3F706-AF9A-4D47-8115-3F116589AF0A}"/>
    <cellStyle name="SAPBEXexcCritical5 2 4 7" xfId="12576" xr:uid="{C442A991-1592-43EB-90C5-2091781A1AF8}"/>
    <cellStyle name="SAPBEXexcCritical5 2 4 7 2" xfId="37714" xr:uid="{F89FC472-7A22-40BA-ADD2-7F7409C44AED}"/>
    <cellStyle name="SAPBEXexcCritical5 2 4 8" xfId="13820" xr:uid="{6F90B305-F061-4DBC-902E-1D7F87383769}"/>
    <cellStyle name="SAPBEXexcCritical5 2 4 8 2" xfId="38954" xr:uid="{C2D7487D-FCA9-42BA-B938-13FDE3AD7208}"/>
    <cellStyle name="SAPBEXexcCritical5 2 4 9" xfId="31427" xr:uid="{1A18ECC5-FD08-4CC9-B1A4-A43D96DDF387}"/>
    <cellStyle name="SAPBEXexcCritical5 2 5" xfId="3904" xr:uid="{36B4190D-4F28-4560-AE6C-5BAB3E8F5396}"/>
    <cellStyle name="SAPBEXexcCritical5 2 5 10" xfId="5546" xr:uid="{2512A556-9960-4B1B-87DE-3F4914997A29}"/>
    <cellStyle name="SAPBEXexcCritical5 2 5 2" xfId="8660" xr:uid="{B9D9F687-E2AB-4CE9-99E6-0DFC3C4046B6}"/>
    <cellStyle name="SAPBEXexcCritical5 2 5 2 2" xfId="15917" xr:uid="{0925863B-E704-4BAF-B38D-D30C4C7A2D6E}"/>
    <cellStyle name="SAPBEXexcCritical5 2 5 2 2 2" xfId="41050" xr:uid="{7310BED9-C84A-4D27-91E0-A8D02BF701E2}"/>
    <cellStyle name="SAPBEXexcCritical5 2 5 2 3" xfId="21090" xr:uid="{B74D0579-5BB8-4B60-8A46-5C5A2CB4B512}"/>
    <cellStyle name="SAPBEXexcCritical5 2 5 2 3 2" xfId="46223" xr:uid="{D24F0C5E-534F-433F-B39E-6A9C25BE4481}"/>
    <cellStyle name="SAPBEXexcCritical5 2 5 2 4" xfId="26303" xr:uid="{6ADC684F-68C2-4281-A85C-B7F00711EAB0}"/>
    <cellStyle name="SAPBEXexcCritical5 2 5 2 4 2" xfId="51436" xr:uid="{9FC26117-486B-4D18-8119-429EE2BD19C1}"/>
    <cellStyle name="SAPBEXexcCritical5 2 5 2 5" xfId="33802" xr:uid="{46325273-5289-439E-8514-BC9DD2FF35DF}"/>
    <cellStyle name="SAPBEXexcCritical5 2 5 3" xfId="9943" xr:uid="{24DBD5E2-9928-4659-8DA7-94DF4BDD1BD2}"/>
    <cellStyle name="SAPBEXexcCritical5 2 5 3 2" xfId="17019" xr:uid="{4019DCF8-36A7-4E85-A25D-5782C44A149B}"/>
    <cellStyle name="SAPBEXexcCritical5 2 5 3 2 2" xfId="42152" xr:uid="{B5CA6716-3BBB-4D2D-8612-03398717446E}"/>
    <cellStyle name="SAPBEXexcCritical5 2 5 3 3" xfId="22131" xr:uid="{E08C5AF7-8788-4773-8283-B7DE5674B342}"/>
    <cellStyle name="SAPBEXexcCritical5 2 5 3 3 2" xfId="47264" xr:uid="{97162224-BE8D-4431-ABE4-FA52F12B380B}"/>
    <cellStyle name="SAPBEXexcCritical5 2 5 3 4" xfId="27316" xr:uid="{BDBAF133-78D9-41B0-ABD6-6E901C26786D}"/>
    <cellStyle name="SAPBEXexcCritical5 2 5 3 4 2" xfId="52449" xr:uid="{04409E21-4FB7-45C2-93B4-445BC1467934}"/>
    <cellStyle name="SAPBEXexcCritical5 2 5 3 5" xfId="35084" xr:uid="{247AA4B7-58B9-4049-9BC4-90A1AE0E449F}"/>
    <cellStyle name="SAPBEXexcCritical5 2 5 4" xfId="7839" xr:uid="{09A07298-F7B7-41B9-A87A-12545BAF9C9B}"/>
    <cellStyle name="SAPBEXexcCritical5 2 5 4 2" xfId="15198" xr:uid="{E9491500-F217-451C-BAEC-CA1428B2064E}"/>
    <cellStyle name="SAPBEXexcCritical5 2 5 4 2 2" xfId="40331" xr:uid="{1899FA36-C44F-48B9-ACA3-AD6ED0882B4C}"/>
    <cellStyle name="SAPBEXexcCritical5 2 5 4 3" xfId="20412" xr:uid="{A1205C41-CA46-430D-932C-8F0AF33FE3C7}"/>
    <cellStyle name="SAPBEXexcCritical5 2 5 4 3 2" xfId="45545" xr:uid="{D5A281EF-5AD1-435F-810F-74DB9B85556C}"/>
    <cellStyle name="SAPBEXexcCritical5 2 5 4 4" xfId="25735" xr:uid="{A2D2C1F7-0095-4E38-8B14-901E093E8422}"/>
    <cellStyle name="SAPBEXexcCritical5 2 5 4 4 2" xfId="50868" xr:uid="{F1EC94EF-16BA-4B35-8F61-0544C9BC44F7}"/>
    <cellStyle name="SAPBEXexcCritical5 2 5 4 5" xfId="32986" xr:uid="{35758662-3F25-46FD-96D4-E460546E6560}"/>
    <cellStyle name="SAPBEXexcCritical5 2 5 5" xfId="7293" xr:uid="{9EDDE384-2BBD-4661-8B94-B7535C993E79}"/>
    <cellStyle name="SAPBEXexcCritical5 2 5 5 2" xfId="14712" xr:uid="{7392A48E-D6E3-4E72-8366-4629ADB56CD2}"/>
    <cellStyle name="SAPBEXexcCritical5 2 5 5 2 2" xfId="39845" xr:uid="{0E256D47-A131-477C-A59E-0EEB0F3B8524}"/>
    <cellStyle name="SAPBEXexcCritical5 2 5 5 3" xfId="19960" xr:uid="{F0A2B3D7-CE32-4BD0-B5F8-411B419D984E}"/>
    <cellStyle name="SAPBEXexcCritical5 2 5 5 3 2" xfId="45093" xr:uid="{B27F579E-3AF6-46AD-9500-B96934706D60}"/>
    <cellStyle name="SAPBEXexcCritical5 2 5 5 4" xfId="25294" xr:uid="{A44B637E-FD54-42B8-BE09-D3CCE285AD58}"/>
    <cellStyle name="SAPBEXexcCritical5 2 5 5 4 2" xfId="50427" xr:uid="{85B10E98-28C6-48BC-ABC2-66B18F53662D}"/>
    <cellStyle name="SAPBEXexcCritical5 2 5 5 5" xfId="32442" xr:uid="{58F718EB-03F6-4B8D-A9BA-F0C3CEA38F05}"/>
    <cellStyle name="SAPBEXexcCritical5 2 5 6" xfId="13535" xr:uid="{2C517453-3630-43BD-90B4-08BDE72918C9}"/>
    <cellStyle name="SAPBEXexcCritical5 2 5 6 2" xfId="38669" xr:uid="{16ABF3E0-86FF-46B5-BD05-A1FF6173B4EE}"/>
    <cellStyle name="SAPBEXexcCritical5 2 5 7" xfId="13388" xr:uid="{489C4F31-683B-45A0-8459-E878C3FA1209}"/>
    <cellStyle name="SAPBEXexcCritical5 2 5 7 2" xfId="38522" xr:uid="{ED30C40A-92A8-4556-905A-7974023F0DD5}"/>
    <cellStyle name="SAPBEXexcCritical5 2 5 8" xfId="14352" xr:uid="{77856BFD-AFEF-40BD-972F-C33EE27CD3A2}"/>
    <cellStyle name="SAPBEXexcCritical5 2 5 8 2" xfId="39485" xr:uid="{EA276853-7AEB-4045-9785-7EB48464A564}"/>
    <cellStyle name="SAPBEXexcCritical5 2 5 9" xfId="31013" xr:uid="{121626C0-76AB-4FF9-BB31-95D1D04D6970}"/>
    <cellStyle name="SAPBEXexcCritical5 2 6" xfId="3338" xr:uid="{5A573C5F-55DE-4620-83F1-ECE692B08912}"/>
    <cellStyle name="SAPBEXexcCritical5 2 6 10" xfId="5164" xr:uid="{BA8DEA81-6588-424E-9B2E-DBB4A1627860}"/>
    <cellStyle name="SAPBEXexcCritical5 2 6 2" xfId="8293" xr:uid="{85F7CBCD-479D-42DE-8ECC-C0B1B5A86BDD}"/>
    <cellStyle name="SAPBEXexcCritical5 2 6 2 2" xfId="15631" xr:uid="{39FD7653-098C-4BAE-84EC-0D3AA6990970}"/>
    <cellStyle name="SAPBEXexcCritical5 2 6 2 2 2" xfId="40764" xr:uid="{FE5E1821-F977-4D86-9796-4475DFB0861F}"/>
    <cellStyle name="SAPBEXexcCritical5 2 6 2 3" xfId="20822" xr:uid="{9F90F95D-F6FB-4EB9-831C-428198C81E0D}"/>
    <cellStyle name="SAPBEXexcCritical5 2 6 2 3 2" xfId="45955" xr:uid="{92543FF5-DB54-449D-85D6-5B850886C4FD}"/>
    <cellStyle name="SAPBEXexcCritical5 2 6 2 4" xfId="26139" xr:uid="{C8DFE8B6-4FB4-41BF-9053-189E442D25A1}"/>
    <cellStyle name="SAPBEXexcCritical5 2 6 2 4 2" xfId="51272" xr:uid="{F5717525-EE8C-47C2-8A44-8B92A300B546}"/>
    <cellStyle name="SAPBEXexcCritical5 2 6 2 5" xfId="33435" xr:uid="{B6AD6273-3EF0-4B60-9002-07103F5EA9CB}"/>
    <cellStyle name="SAPBEXexcCritical5 2 6 3" xfId="8871" xr:uid="{37E8A6DE-21C5-4BEE-9C3C-0AE5BBE6BC5D}"/>
    <cellStyle name="SAPBEXexcCritical5 2 6 3 2" xfId="16114" xr:uid="{101F41AD-E612-42A2-8FA6-C29C4D77E54A}"/>
    <cellStyle name="SAPBEXexcCritical5 2 6 3 2 2" xfId="41247" xr:uid="{0DCC81C5-96F6-4E72-8D8C-57AF3D980729}"/>
    <cellStyle name="SAPBEXexcCritical5 2 6 3 3" xfId="21286" xr:uid="{FEF8C164-CDF1-4C78-98D0-C80204D5B7F1}"/>
    <cellStyle name="SAPBEXexcCritical5 2 6 3 3 2" xfId="46419" xr:uid="{17EC0071-AAD6-470F-8A34-34A67C97815F}"/>
    <cellStyle name="SAPBEXexcCritical5 2 6 3 4" xfId="26500" xr:uid="{9E777861-D0D2-4E45-9DA4-458FB0880518}"/>
    <cellStyle name="SAPBEXexcCritical5 2 6 3 4 2" xfId="51633" xr:uid="{F798E05F-BC55-4055-8CEA-ABFBC8B7E709}"/>
    <cellStyle name="SAPBEXexcCritical5 2 6 3 5" xfId="34013" xr:uid="{26F26097-E01D-4F1A-B89A-69B0D08FE649}"/>
    <cellStyle name="SAPBEXexcCritical5 2 6 4" xfId="8053" xr:uid="{CFC31007-BCBA-4681-9E03-3B480838D13E}"/>
    <cellStyle name="SAPBEXexcCritical5 2 6 4 2" xfId="15398" xr:uid="{B79126B0-9062-42DB-9645-C268D9DBAB6B}"/>
    <cellStyle name="SAPBEXexcCritical5 2 6 4 2 2" xfId="40531" xr:uid="{457F1022-40D3-4CC4-B385-F0936846BFA3}"/>
    <cellStyle name="SAPBEXexcCritical5 2 6 4 3" xfId="20599" xr:uid="{82C26C1F-D81E-410B-9E0F-DF8203CF0FB2}"/>
    <cellStyle name="SAPBEXexcCritical5 2 6 4 3 2" xfId="45732" xr:uid="{18D4412B-175B-4E32-A4DA-0D51AFE401EF}"/>
    <cellStyle name="SAPBEXexcCritical5 2 6 4 4" xfId="25919" xr:uid="{D3C331FF-9458-4732-B458-9482FF4DFB65}"/>
    <cellStyle name="SAPBEXexcCritical5 2 6 4 4 2" xfId="51052" xr:uid="{62344B2E-5462-4553-BA1F-F0F3759DB203}"/>
    <cellStyle name="SAPBEXexcCritical5 2 6 4 5" xfId="33196" xr:uid="{4D0012C4-5F6E-462C-8FB5-B2AE2A57111A}"/>
    <cellStyle name="SAPBEXexcCritical5 2 6 5" xfId="7352" xr:uid="{57488DB0-5DA2-4F32-83D0-93753CCB2CF9}"/>
    <cellStyle name="SAPBEXexcCritical5 2 6 5 2" xfId="14769" xr:uid="{02D6023E-F73A-4408-8D38-267734F04EB0}"/>
    <cellStyle name="SAPBEXexcCritical5 2 6 5 2 2" xfId="39902" xr:uid="{4167786B-8985-43FD-9A29-F19B70BAEDFA}"/>
    <cellStyle name="SAPBEXexcCritical5 2 6 5 3" xfId="20016" xr:uid="{8E6174B8-8058-4978-A2AA-898CDFC86501}"/>
    <cellStyle name="SAPBEXexcCritical5 2 6 5 3 2" xfId="45149" xr:uid="{466D65F3-4646-43FC-9BB3-C95EEB16E225}"/>
    <cellStyle name="SAPBEXexcCritical5 2 6 5 4" xfId="25341" xr:uid="{FA1D09D2-5EA4-4AE9-A3FF-999C5E63A343}"/>
    <cellStyle name="SAPBEXexcCritical5 2 6 5 4 2" xfId="50474" xr:uid="{519F1DFD-6838-46AE-8378-5D5955537C8D}"/>
    <cellStyle name="SAPBEXexcCritical5 2 6 5 5" xfId="32501" xr:uid="{D4968E31-B3E8-4CD4-9CA5-12122F8022BF}"/>
    <cellStyle name="SAPBEXexcCritical5 2 6 6" xfId="13274" xr:uid="{77219643-DF27-4CDE-98C5-4AA7DD2A97C1}"/>
    <cellStyle name="SAPBEXexcCritical5 2 6 6 2" xfId="38408" xr:uid="{2773B9BF-C7B3-48CC-85EF-A58BD41D894A}"/>
    <cellStyle name="SAPBEXexcCritical5 2 6 7" xfId="13456" xr:uid="{80E574A2-4B46-4A53-8F1B-E99B6B890201}"/>
    <cellStyle name="SAPBEXexcCritical5 2 6 7 2" xfId="38590" xr:uid="{2F89F718-5AB4-4BE1-A9DC-BF4449E65A2D}"/>
    <cellStyle name="SAPBEXexcCritical5 2 6 8" xfId="21477" xr:uid="{62D5AB6F-93BA-4EA6-AAF0-8E7FAC580C79}"/>
    <cellStyle name="SAPBEXexcCritical5 2 6 8 2" xfId="46610" xr:uid="{12E170EB-3301-4182-A199-5BDD75184D4C}"/>
    <cellStyle name="SAPBEXexcCritical5 2 6 9" xfId="30663" xr:uid="{C7021E44-A8CA-4FD5-ADE2-17078601ED57}"/>
    <cellStyle name="SAPBEXexcCritical5 2 7" xfId="3921" xr:uid="{46E36BD1-4788-4880-8C42-E73DDFE29756}"/>
    <cellStyle name="SAPBEXexcCritical5 2 7 2" xfId="14894" xr:uid="{441C11A6-7D44-4EED-B132-205997106EB2}"/>
    <cellStyle name="SAPBEXexcCritical5 2 7 2 2" xfId="40027" xr:uid="{8AFF6B7E-59D3-41A1-B29A-0FDDA7357744}"/>
    <cellStyle name="SAPBEXexcCritical5 2 7 3" xfId="20125" xr:uid="{479FE47C-C189-40CB-97BC-DF8CBDBB452A}"/>
    <cellStyle name="SAPBEXexcCritical5 2 7 3 2" xfId="45258" xr:uid="{17DD18F3-CCC1-46FE-B6F6-246DF59AA8F7}"/>
    <cellStyle name="SAPBEXexcCritical5 2 7 4" xfId="25448" xr:uid="{6307D644-5440-4856-800F-F03CE9DC21C4}"/>
    <cellStyle name="SAPBEXexcCritical5 2 7 4 2" xfId="50581" xr:uid="{F3303374-07F8-4C72-B9AE-764A6BA94A04}"/>
    <cellStyle name="SAPBEXexcCritical5 2 7 5" xfId="32630" xr:uid="{2790F797-1CC4-463F-AB60-D8F02D2389B5}"/>
    <cellStyle name="SAPBEXexcCritical5 2 7 6" xfId="7481" xr:uid="{9E586B0E-201D-43B5-A910-51D85841B1FE}"/>
    <cellStyle name="SAPBEXexcCritical5 2 8" xfId="3320" xr:uid="{96835526-FE1B-45C9-B3BB-FD7A7E49D5F3}"/>
    <cellStyle name="SAPBEXexcCritical5 2 8 2" xfId="30079" xr:uid="{C76EBD65-71A4-4C1F-83AF-9E5878AD70F8}"/>
    <cellStyle name="SAPBEXexcCritical5 2 9" xfId="4683" xr:uid="{814F0EC0-3E0E-464A-90C3-7989392A2906}"/>
    <cellStyle name="SAPBEXexcCritical5 3" xfId="3484" xr:uid="{8291E678-054A-40A0-A4E1-AFB7B22E46D4}"/>
    <cellStyle name="SAPBEXexcCritical5 3 2" xfId="8135" xr:uid="{129B2FD9-65BD-401C-88D4-9FBE21707604}"/>
    <cellStyle name="SAPBEXexcCritical5 3 2 2" xfId="15473" xr:uid="{0C2176CC-D2E6-4706-959D-1AE409BD7FA1}"/>
    <cellStyle name="SAPBEXexcCritical5 3 2 2 2" xfId="40606" xr:uid="{FC228086-FA91-4C6D-834E-BF454C3A4F7A}"/>
    <cellStyle name="SAPBEXexcCritical5 3 2 3" xfId="20664" xr:uid="{2F584787-87E6-406B-91F0-1BE73B2E2CE2}"/>
    <cellStyle name="SAPBEXexcCritical5 3 2 3 2" xfId="45797" xr:uid="{21D36B0D-FFEF-4D8B-8832-B1B3B85BE81A}"/>
    <cellStyle name="SAPBEXexcCritical5 3 2 4" xfId="25981" xr:uid="{751EF3A5-8695-4864-9B51-20284E9D0DF6}"/>
    <cellStyle name="SAPBEXexcCritical5 3 2 4 2" xfId="51114" xr:uid="{08EB2098-B66E-455E-A7C2-858411C51DFB}"/>
    <cellStyle name="SAPBEXexcCritical5 3 2 5" xfId="33277" xr:uid="{2EA0C3BC-BD00-4CB8-BB1C-BD6E2887535B}"/>
    <cellStyle name="SAPBEXexcCritical5 3 3" xfId="7086" xr:uid="{D10EE79D-64C8-4EA2-8264-F9D16BCB08EB}"/>
    <cellStyle name="SAPBEXexcCritical5 3 3 2" xfId="14509" xr:uid="{993340E0-5A10-44F0-8525-4095A446D210}"/>
    <cellStyle name="SAPBEXexcCritical5 3 3 2 2" xfId="39642" xr:uid="{52DBB78C-3CEF-4D07-98C2-787842D59D91}"/>
    <cellStyle name="SAPBEXexcCritical5 3 3 3" xfId="19761" xr:uid="{4B90828C-3272-4507-A8FE-85B2ED54BC2B}"/>
    <cellStyle name="SAPBEXexcCritical5 3 3 3 2" xfId="44894" xr:uid="{31418197-FD0C-4574-89F4-E85C3426C291}"/>
    <cellStyle name="SAPBEXexcCritical5 3 3 4" xfId="25097" xr:uid="{13625D68-52D6-4398-A1D7-EDFB14669C54}"/>
    <cellStyle name="SAPBEXexcCritical5 3 3 4 2" xfId="50230" xr:uid="{44E42DDD-2616-4A67-9ADA-5EC54666CA3D}"/>
    <cellStyle name="SAPBEXexcCritical5 3 3 5" xfId="32238" xr:uid="{9524FBF7-68A7-47AE-9BF6-ACC8300EE0A6}"/>
    <cellStyle name="SAPBEXexcCritical5 3 4" xfId="7600" xr:uid="{1EB81610-DD14-407B-A8A9-78E07CF05B9B}"/>
    <cellStyle name="SAPBEXexcCritical5 3 4 2" xfId="14992" xr:uid="{74461439-2602-480D-8BAD-A14E2026EF6E}"/>
    <cellStyle name="SAPBEXexcCritical5 3 4 2 2" xfId="40125" xr:uid="{4B4DDD81-C3FE-4DE7-8661-D02FB47480E9}"/>
    <cellStyle name="SAPBEXexcCritical5 3 4 3" xfId="20220" xr:uid="{EFDFBA13-C909-4431-80F5-3D33C1D0345F}"/>
    <cellStyle name="SAPBEXexcCritical5 3 4 3 2" xfId="45353" xr:uid="{453726EA-1ACC-4D78-A6B0-2D0C4747FEFD}"/>
    <cellStyle name="SAPBEXexcCritical5 3 4 4" xfId="25543" xr:uid="{1B3307A5-591B-4F22-840D-B5DFB1FB2E2F}"/>
    <cellStyle name="SAPBEXexcCritical5 3 4 4 2" xfId="50676" xr:uid="{0522CEAF-D7AD-457D-8741-2CCDF2E89C33}"/>
    <cellStyle name="SAPBEXexcCritical5 3 4 5" xfId="32747" xr:uid="{D8EE6F75-DD58-42EE-B4B5-2AFBAEC7C31E}"/>
    <cellStyle name="SAPBEXexcCritical5 3 5" xfId="9880" xr:uid="{BA6FB596-48A9-4A0C-8F9A-2D1F818995BD}"/>
    <cellStyle name="SAPBEXexcCritical5 3 5 2" xfId="16957" xr:uid="{A3D3E2F7-D3E4-4E34-A945-2DB27EDA178E}"/>
    <cellStyle name="SAPBEXexcCritical5 3 5 2 2" xfId="42090" xr:uid="{1394CE02-86DC-43A4-947D-6B48FE51B94C}"/>
    <cellStyle name="SAPBEXexcCritical5 3 5 3" xfId="22069" xr:uid="{CB16571A-782B-4F9B-87F2-B727A3E21DAB}"/>
    <cellStyle name="SAPBEXexcCritical5 3 5 3 2" xfId="47202" xr:uid="{3E2E72DE-ABB8-4195-9ABC-70BF2708A4BF}"/>
    <cellStyle name="SAPBEXexcCritical5 3 5 4" xfId="27254" xr:uid="{2879BEBA-880B-4AD6-B9C8-50FF666B2F68}"/>
    <cellStyle name="SAPBEXexcCritical5 3 5 4 2" xfId="52387" xr:uid="{28E6CB4D-D9E1-4F79-8CB0-7A9D486D0968}"/>
    <cellStyle name="SAPBEXexcCritical5 3 5 5" xfId="35022" xr:uid="{33CD6822-4C64-4E39-BE06-077E260A753D}"/>
    <cellStyle name="SAPBEXexcCritical5 3 6" xfId="14829" xr:uid="{084AF2F5-2877-4933-A0F0-D2E736B221A3}"/>
    <cellStyle name="SAPBEXexcCritical5 3 6 2" xfId="39962" xr:uid="{C2F55E53-A55B-4B0A-B4BE-CA6E5E22C2C2}"/>
    <cellStyle name="SAPBEXexcCritical5 3 7" xfId="20019" xr:uid="{89374144-9712-4C94-8FAB-E83AA2514EA8}"/>
    <cellStyle name="SAPBEXexcCritical5 3 7 2" xfId="45152" xr:uid="{FBADC07D-C16B-4DE9-BF0D-E6E6EFC1809F}"/>
    <cellStyle name="SAPBEXexcCritical5 3 8" xfId="30505" xr:uid="{0ADBE13A-5063-4AA8-9F3C-BDEB892ED3BF}"/>
    <cellStyle name="SAPBEXexcCritical5 3 9" xfId="5006" xr:uid="{9FD2B701-13FA-4A19-B46D-AF0D8D742171}"/>
    <cellStyle name="SAPBEXexcCritical5 4" xfId="3799" xr:uid="{E02EBD17-B4A3-41AE-BDF8-0A20732CEA12}"/>
    <cellStyle name="SAPBEXexcCritical5 4 10" xfId="6699" xr:uid="{92C85ACB-302F-4446-9E64-5E672C85A144}"/>
    <cellStyle name="SAPBEXexcCritical5 4 2" xfId="9572" xr:uid="{C72B3F84-C2C8-40C6-81FD-C6F4844CE70E}"/>
    <cellStyle name="SAPBEXexcCritical5 4 2 2" xfId="16652" xr:uid="{F54AD324-734A-4A81-AFC3-22AEA7B88DF0}"/>
    <cellStyle name="SAPBEXexcCritical5 4 2 2 2" xfId="41785" xr:uid="{309ECE36-A3B8-46E4-B1FB-203D21E6DC74}"/>
    <cellStyle name="SAPBEXexcCritical5 4 2 3" xfId="21764" xr:uid="{2F282E2E-ABEB-4BBC-86E4-BC3B3C11CC75}"/>
    <cellStyle name="SAPBEXexcCritical5 4 2 3 2" xfId="46897" xr:uid="{3FB4DDE8-EEC5-48C5-8A38-99ABB2F15F56}"/>
    <cellStyle name="SAPBEXexcCritical5 4 2 4" xfId="26953" xr:uid="{1B1B6D96-8A83-41A0-9AE9-934E62242766}"/>
    <cellStyle name="SAPBEXexcCritical5 4 2 4 2" xfId="52086" xr:uid="{9DB0A728-CEA4-4428-896E-EEB1A09F40BE}"/>
    <cellStyle name="SAPBEXexcCritical5 4 2 5" xfId="34714" xr:uid="{E1308816-F2D3-45F7-954C-C469E5AF1BBB}"/>
    <cellStyle name="SAPBEXexcCritical5 4 3" xfId="10680" xr:uid="{9583792A-B6A0-4B8A-938E-984F61761512}"/>
    <cellStyle name="SAPBEXexcCritical5 4 3 2" xfId="17756" xr:uid="{26667A21-9478-4683-AE93-9D8BDD0F3484}"/>
    <cellStyle name="SAPBEXexcCritical5 4 3 2 2" xfId="42889" xr:uid="{83AA5E4B-3898-4D7C-AAE7-BD2F550E7DDC}"/>
    <cellStyle name="SAPBEXexcCritical5 4 3 3" xfId="22868" xr:uid="{59D4CBC4-B3D9-41E1-9A4E-7CA949B078C3}"/>
    <cellStyle name="SAPBEXexcCritical5 4 3 3 2" xfId="48001" xr:uid="{D761D741-BB1B-4F53-92FF-BF85721227A7}"/>
    <cellStyle name="SAPBEXexcCritical5 4 3 4" xfId="28053" xr:uid="{DBE0B3D1-1A61-4B82-BC56-970CDF390BCC}"/>
    <cellStyle name="SAPBEXexcCritical5 4 3 4 2" xfId="53186" xr:uid="{E0B8BB33-7761-42BE-82D9-5D050F4A6BA0}"/>
    <cellStyle name="SAPBEXexcCritical5 4 3 5" xfId="35821" xr:uid="{82C36EEE-D086-40E2-8BDF-2BE36FBE88A1}"/>
    <cellStyle name="SAPBEXexcCritical5 4 4" xfId="11433" xr:uid="{12D5CEE9-3631-4F9F-A509-2584344CEFFF}"/>
    <cellStyle name="SAPBEXexcCritical5 4 4 2" xfId="18507" xr:uid="{B8B36F82-6057-429E-986D-5FA4BA780660}"/>
    <cellStyle name="SAPBEXexcCritical5 4 4 2 2" xfId="43640" xr:uid="{4EE7A0DC-C7AD-442D-A1A8-20D9927E48B5}"/>
    <cellStyle name="SAPBEXexcCritical5 4 4 3" xfId="23619" xr:uid="{E5A6BA3E-74B4-426A-B919-9A195DC7B197}"/>
    <cellStyle name="SAPBEXexcCritical5 4 4 3 2" xfId="48752" xr:uid="{05E79879-2467-4823-9844-0308BB4511E0}"/>
    <cellStyle name="SAPBEXexcCritical5 4 4 4" xfId="28804" xr:uid="{0AEB1FB3-197E-4001-B631-9E81F4633DB0}"/>
    <cellStyle name="SAPBEXexcCritical5 4 4 4 2" xfId="53937" xr:uid="{AC16AD82-D783-4D98-B9CE-58D9C6701BDC}"/>
    <cellStyle name="SAPBEXexcCritical5 4 4 5" xfId="36572" xr:uid="{F54B0B3F-587E-4B12-ACC5-A9F11EDF78B3}"/>
    <cellStyle name="SAPBEXexcCritical5 4 5" xfId="12080" xr:uid="{94EE1125-B74D-4FBF-83A3-166871F93D13}"/>
    <cellStyle name="SAPBEXexcCritical5 4 5 2" xfId="19154" xr:uid="{1B672554-9FC1-458D-8F13-1AC430055B15}"/>
    <cellStyle name="SAPBEXexcCritical5 4 5 2 2" xfId="44287" xr:uid="{7ED065B7-9561-4D42-B0F4-85FA42620DD9}"/>
    <cellStyle name="SAPBEXexcCritical5 4 5 3" xfId="24266" xr:uid="{24060E29-62C9-4DE0-8ED0-9B49608EB2A7}"/>
    <cellStyle name="SAPBEXexcCritical5 4 5 3 2" xfId="49399" xr:uid="{CA03DA9A-1530-4579-AEC0-526ABB26039C}"/>
    <cellStyle name="SAPBEXexcCritical5 4 5 4" xfId="29451" xr:uid="{C0DD7C61-801B-44D9-9838-B345C2E090F9}"/>
    <cellStyle name="SAPBEXexcCritical5 4 5 4 2" xfId="54584" xr:uid="{86F85058-FCDD-44C5-82E5-F5F87BF3E156}"/>
    <cellStyle name="SAPBEXexcCritical5 4 5 5" xfId="37219" xr:uid="{32D5D54C-EA59-40F2-96F2-184BE8EE95FB}"/>
    <cellStyle name="SAPBEXexcCritical5 4 6" xfId="14132" xr:uid="{C4D7B571-859E-43EF-B49B-7EC7E624A8EB}"/>
    <cellStyle name="SAPBEXexcCritical5 4 6 2" xfId="39265" xr:uid="{E593F923-F465-4430-A05A-AB34E5FAFD6D}"/>
    <cellStyle name="SAPBEXexcCritical5 4 7" xfId="19383" xr:uid="{8A00DD01-5C6C-40EA-8179-0F27D78FB68E}"/>
    <cellStyle name="SAPBEXexcCritical5 4 7 2" xfId="44516" xr:uid="{EBDAED42-1946-4F39-8709-095E69D64A07}"/>
    <cellStyle name="SAPBEXexcCritical5 4 8" xfId="24723" xr:uid="{E6F58AB1-C642-4DE8-989A-103B7DFADD0F}"/>
    <cellStyle name="SAPBEXexcCritical5 4 8 2" xfId="49856" xr:uid="{BBC00AAB-0B86-4937-A5D4-A9DBE14F99DF}"/>
    <cellStyle name="SAPBEXexcCritical5 4 9" xfId="31855" xr:uid="{17017D2F-3887-459F-8558-DB683A3371DD}"/>
    <cellStyle name="SAPBEXexcCritical5 5" xfId="3132" xr:uid="{AB0A75A8-DB58-42AF-A1BA-CFDC7233A4FA}"/>
    <cellStyle name="SAPBEXexcCritical5 5 10" xfId="6260" xr:uid="{C7C888AA-2DDC-4350-978E-9148B7C0DDBF}"/>
    <cellStyle name="SAPBEXexcCritical5 5 2" xfId="9128" xr:uid="{E53C58C9-5D80-4499-8EC6-688B907677A6}"/>
    <cellStyle name="SAPBEXexcCritical5 5 2 2" xfId="16300" xr:uid="{F570755D-FF25-4A27-8768-09B7C48A5633}"/>
    <cellStyle name="SAPBEXexcCritical5 5 2 2 2" xfId="41433" xr:uid="{EA3EB9AA-748C-454D-82B1-6D59735933A9}"/>
    <cellStyle name="SAPBEXexcCritical5 5 2 3" xfId="21440" xr:uid="{63B687CA-A017-4193-B245-BC0891A00E33}"/>
    <cellStyle name="SAPBEXexcCritical5 5 2 3 2" xfId="46573" xr:uid="{BDD16ABC-269A-4186-9506-6EB3A2E539A5}"/>
    <cellStyle name="SAPBEXexcCritical5 5 2 4" xfId="26654" xr:uid="{274FFCEB-022D-46F8-966C-612878609AEF}"/>
    <cellStyle name="SAPBEXexcCritical5 5 2 4 2" xfId="51787" xr:uid="{837AE2BF-7834-493E-8250-41ADF495657D}"/>
    <cellStyle name="SAPBEXexcCritical5 5 2 5" xfId="34270" xr:uid="{F580434F-9031-4AE9-BE8C-CEA0211C6A24}"/>
    <cellStyle name="SAPBEXexcCritical5 5 3" xfId="10357" xr:uid="{FCAAFD6A-363A-467A-B886-9D39554CF789}"/>
    <cellStyle name="SAPBEXexcCritical5 5 3 2" xfId="17433" xr:uid="{35456468-A5FB-4AC4-A62C-B99F13E20101}"/>
    <cellStyle name="SAPBEXexcCritical5 5 3 2 2" xfId="42566" xr:uid="{DF048D24-1024-4E1D-BE63-CA10075A7689}"/>
    <cellStyle name="SAPBEXexcCritical5 5 3 3" xfId="22545" xr:uid="{BAA9D17A-54B6-4E06-A6BD-3AD378974D86}"/>
    <cellStyle name="SAPBEXexcCritical5 5 3 3 2" xfId="47678" xr:uid="{752273B8-E407-4E84-B153-FCD9B1BE2CF4}"/>
    <cellStyle name="SAPBEXexcCritical5 5 3 4" xfId="27730" xr:uid="{4E585B78-A435-44B8-AB81-5CED6E08E1CE}"/>
    <cellStyle name="SAPBEXexcCritical5 5 3 4 2" xfId="52863" xr:uid="{100216CA-2132-4B9E-84D8-7F878BDE89BB}"/>
    <cellStyle name="SAPBEXexcCritical5 5 3 5" xfId="35498" xr:uid="{ECD87566-1D99-4FFF-9A83-07B9BEF091E7}"/>
    <cellStyle name="SAPBEXexcCritical5 5 4" xfId="11129" xr:uid="{9D3E6561-ECE1-4E89-80B8-627F794470E2}"/>
    <cellStyle name="SAPBEXexcCritical5 5 4 2" xfId="18204" xr:uid="{37FCBDA2-B2AE-4CED-A7D1-59621CA90842}"/>
    <cellStyle name="SAPBEXexcCritical5 5 4 2 2" xfId="43337" xr:uid="{FCD177C1-E8D1-4C18-A9FA-AE5A5FB33BED}"/>
    <cellStyle name="SAPBEXexcCritical5 5 4 3" xfId="23316" xr:uid="{24C5C824-6BD6-4FDF-9148-B0AD32A835EC}"/>
    <cellStyle name="SAPBEXexcCritical5 5 4 3 2" xfId="48449" xr:uid="{15FAB33E-7213-4843-8E84-1325C345D651}"/>
    <cellStyle name="SAPBEXexcCritical5 5 4 4" xfId="28501" xr:uid="{A8E96715-1F5A-4FBC-8FAE-D9BFCEA22F55}"/>
    <cellStyle name="SAPBEXexcCritical5 5 4 4 2" xfId="53634" xr:uid="{21F8FA2A-5FEF-4D29-A146-86FED43B9556}"/>
    <cellStyle name="SAPBEXexcCritical5 5 4 5" xfId="36269" xr:uid="{C152709C-B08A-4136-90FF-AFB9D498D391}"/>
    <cellStyle name="SAPBEXexcCritical5 5 5" xfId="11803" xr:uid="{407FB839-E8D0-4036-B125-BB58F20A0596}"/>
    <cellStyle name="SAPBEXexcCritical5 5 5 2" xfId="18877" xr:uid="{130EFD1A-E2A8-4DE4-AFB9-5C008950BB51}"/>
    <cellStyle name="SAPBEXexcCritical5 5 5 2 2" xfId="44010" xr:uid="{7B1D0CA9-0D33-4C6F-8B74-408CBA611B87}"/>
    <cellStyle name="SAPBEXexcCritical5 5 5 3" xfId="23989" xr:uid="{45659BED-9746-414D-8202-A758A78AC1B7}"/>
    <cellStyle name="SAPBEXexcCritical5 5 5 3 2" xfId="49122" xr:uid="{D1853FAD-B180-439B-903E-20E078DBD90B}"/>
    <cellStyle name="SAPBEXexcCritical5 5 5 4" xfId="29174" xr:uid="{89887C2A-3AA8-421D-AA3B-8C92E1E51B1C}"/>
    <cellStyle name="SAPBEXexcCritical5 5 5 4 2" xfId="54307" xr:uid="{919D1F78-4617-48F0-88A1-C3476BB05141}"/>
    <cellStyle name="SAPBEXexcCritical5 5 5 5" xfId="36942" xr:uid="{C7933F9A-23AF-47B0-9667-BDAE2075462E}"/>
    <cellStyle name="SAPBEXexcCritical5 5 6" xfId="13860" xr:uid="{80B0B9F3-1ED0-4754-B0EB-D32AEF491914}"/>
    <cellStyle name="SAPBEXexcCritical5 5 6 2" xfId="38994" xr:uid="{5739F8AF-0807-49B9-9ECF-789671CF7C09}"/>
    <cellStyle name="SAPBEXexcCritical5 5 7" xfId="12575" xr:uid="{12E2B113-6B36-409D-9724-5DB4B2FB39A1}"/>
    <cellStyle name="SAPBEXexcCritical5 5 7 2" xfId="37713" xr:uid="{457FF3F2-46B2-4476-8BD4-96E39A1FC7F8}"/>
    <cellStyle name="SAPBEXexcCritical5 5 8" xfId="13024" xr:uid="{0E72E8EE-7298-4298-BBA2-212B0A036DA5}"/>
    <cellStyle name="SAPBEXexcCritical5 5 8 2" xfId="38160" xr:uid="{74CE9458-0515-4D19-87F1-E76BEDD98A28}"/>
    <cellStyle name="SAPBEXexcCritical5 5 9" xfId="31428" xr:uid="{5C5C23E2-30CB-4A7F-9E12-C558BEF6613C}"/>
    <cellStyle name="SAPBEXexcCritical5 6" xfId="3670" xr:uid="{4094B70D-8F9C-4712-A6B0-2F62CA0DDECD}"/>
    <cellStyle name="SAPBEXexcCritical5 6 10" xfId="5545" xr:uid="{10C77B74-AC18-424C-A5CF-9C5D5E15ED1C}"/>
    <cellStyle name="SAPBEXexcCritical5 6 2" xfId="8659" xr:uid="{98EB2396-ABE3-46BE-BC45-5E459E775BC3}"/>
    <cellStyle name="SAPBEXexcCritical5 6 2 2" xfId="15916" xr:uid="{08967A35-1232-46B3-B881-C1749D1B95F0}"/>
    <cellStyle name="SAPBEXexcCritical5 6 2 2 2" xfId="41049" xr:uid="{53AA31FA-3716-4D4C-8EBF-7C282790AB2A}"/>
    <cellStyle name="SAPBEXexcCritical5 6 2 3" xfId="21089" xr:uid="{77768D97-9A5D-44FD-A521-3645066D3F0D}"/>
    <cellStyle name="SAPBEXexcCritical5 6 2 3 2" xfId="46222" xr:uid="{5034A0BC-EDC3-42A4-9E7F-9F781C6E4C32}"/>
    <cellStyle name="SAPBEXexcCritical5 6 2 4" xfId="26302" xr:uid="{D935DBA8-D64E-40C7-95A3-8BED218ADCCE}"/>
    <cellStyle name="SAPBEXexcCritical5 6 2 4 2" xfId="51435" xr:uid="{DCC06489-E00A-48D5-8760-F008D4E6D2D0}"/>
    <cellStyle name="SAPBEXexcCritical5 6 2 5" xfId="33801" xr:uid="{11D2434E-FFDD-47C4-AB90-5E455720A3E2}"/>
    <cellStyle name="SAPBEXexcCritical5 6 3" xfId="9942" xr:uid="{5887839F-68EB-4960-975F-3120FB3F3631}"/>
    <cellStyle name="SAPBEXexcCritical5 6 3 2" xfId="17018" xr:uid="{A23A1FE4-7581-4EED-8382-2FD93A70626B}"/>
    <cellStyle name="SAPBEXexcCritical5 6 3 2 2" xfId="42151" xr:uid="{34837C19-379B-41D9-BE3A-1D9C2A09E3AC}"/>
    <cellStyle name="SAPBEXexcCritical5 6 3 3" xfId="22130" xr:uid="{CF7C3E75-1115-43CD-ADF7-8754AB319BDB}"/>
    <cellStyle name="SAPBEXexcCritical5 6 3 3 2" xfId="47263" xr:uid="{3260A43D-4A0B-4B10-A095-2ED398224BA2}"/>
    <cellStyle name="SAPBEXexcCritical5 6 3 4" xfId="27315" xr:uid="{295EA11F-22E0-46B6-8BDF-0355F251C724}"/>
    <cellStyle name="SAPBEXexcCritical5 6 3 4 2" xfId="52448" xr:uid="{054B8E70-B674-4316-AE1C-D9D6E654968A}"/>
    <cellStyle name="SAPBEXexcCritical5 6 3 5" xfId="35083" xr:uid="{C6812E22-5792-4D16-A537-2AEBBC9F0468}"/>
    <cellStyle name="SAPBEXexcCritical5 6 4" xfId="7838" xr:uid="{02924E8E-B818-48C7-A2CE-98DDF8DAAC72}"/>
    <cellStyle name="SAPBEXexcCritical5 6 4 2" xfId="15197" xr:uid="{4604A2F6-05AA-4E9F-895D-4EF8360CCFAF}"/>
    <cellStyle name="SAPBEXexcCritical5 6 4 2 2" xfId="40330" xr:uid="{0F9F9489-EAC8-4FB1-A2BA-F1A486D3C09C}"/>
    <cellStyle name="SAPBEXexcCritical5 6 4 3" xfId="20411" xr:uid="{0DA17C99-A37E-4C17-BF03-84A7EFFF8D8F}"/>
    <cellStyle name="SAPBEXexcCritical5 6 4 3 2" xfId="45544" xr:uid="{8193F973-0F68-4132-83F1-BE85713B9EBD}"/>
    <cellStyle name="SAPBEXexcCritical5 6 4 4" xfId="25734" xr:uid="{6853FB74-9D9E-436C-B437-E58483EE488C}"/>
    <cellStyle name="SAPBEXexcCritical5 6 4 4 2" xfId="50867" xr:uid="{B4A385F2-7567-42C7-8EA6-B7743C86C66B}"/>
    <cellStyle name="SAPBEXexcCritical5 6 4 5" xfId="32985" xr:uid="{AA551685-A0B9-4A8D-BC76-03CF4D2E8BCB}"/>
    <cellStyle name="SAPBEXexcCritical5 6 5" xfId="7161" xr:uid="{13E36617-1FDC-4685-8B99-7DCEBF4F6D0C}"/>
    <cellStyle name="SAPBEXexcCritical5 6 5 2" xfId="14584" xr:uid="{57D74460-F518-4420-9B45-FCD82BC1DB42}"/>
    <cellStyle name="SAPBEXexcCritical5 6 5 2 2" xfId="39717" xr:uid="{053075A2-86B4-4FAB-B5AE-4AADED8C6EBC}"/>
    <cellStyle name="SAPBEXexcCritical5 6 5 3" xfId="19836" xr:uid="{66759ABB-CCE3-4937-AC5A-04BE886B56B4}"/>
    <cellStyle name="SAPBEXexcCritical5 6 5 3 2" xfId="44969" xr:uid="{C310F764-86E4-4F6C-A65E-2A9E1814FBEE}"/>
    <cellStyle name="SAPBEXexcCritical5 6 5 4" xfId="25172" xr:uid="{A57D577E-21C4-40F4-952E-CDBE7E449272}"/>
    <cellStyle name="SAPBEXexcCritical5 6 5 4 2" xfId="50305" xr:uid="{5D7C3F6E-81F8-4BF1-90CD-9CC49B229FA9}"/>
    <cellStyle name="SAPBEXexcCritical5 6 5 5" xfId="32313" xr:uid="{1CBEBDE2-836A-4436-A398-8B75544BEFD7}"/>
    <cellStyle name="SAPBEXexcCritical5 6 6" xfId="13534" xr:uid="{66A6B5E3-29CB-402D-BA53-7A8B270F1361}"/>
    <cellStyle name="SAPBEXexcCritical5 6 6 2" xfId="38668" xr:uid="{3FEFD356-3C5B-492C-BDB0-5B59EB03318E}"/>
    <cellStyle name="SAPBEXexcCritical5 6 7" xfId="12721" xr:uid="{00602240-9EFB-48B0-A7B8-BBC23AB59AA3}"/>
    <cellStyle name="SAPBEXexcCritical5 6 7 2" xfId="37859" xr:uid="{2BE08F4B-B014-4007-B0EB-D672DE698641}"/>
    <cellStyle name="SAPBEXexcCritical5 6 8" xfId="20940" xr:uid="{121FC0D4-5E6E-4A42-8F5C-878860873C63}"/>
    <cellStyle name="SAPBEXexcCritical5 6 8 2" xfId="46073" xr:uid="{78F690BD-76FA-42DB-8BAB-A277D9D5E63F}"/>
    <cellStyle name="SAPBEXexcCritical5 6 9" xfId="31012" xr:uid="{3EDDB302-EB6B-40D4-A031-74CBBBF57A38}"/>
    <cellStyle name="SAPBEXexcCritical5 7" xfId="2782" xr:uid="{41879CE3-C3F7-4BDE-99BD-90E013C66162}"/>
    <cellStyle name="SAPBEXexcCritical5 7 10" xfId="6900" xr:uid="{7E659813-2009-41CD-B84E-BE3EAED2A222}"/>
    <cellStyle name="SAPBEXexcCritical5 7 2" xfId="9773" xr:uid="{6FCDBDE2-FC73-4451-9AF3-4613ECBE6843}"/>
    <cellStyle name="SAPBEXexcCritical5 7 2 2" xfId="16853" xr:uid="{34BA1984-BCF4-4A2D-BAEE-A8C80CA4F047}"/>
    <cellStyle name="SAPBEXexcCritical5 7 2 2 2" xfId="41986" xr:uid="{2695E390-245D-4795-8B3B-24D4D4D91D7F}"/>
    <cellStyle name="SAPBEXexcCritical5 7 2 3" xfId="21965" xr:uid="{F2F97ADC-F949-4669-8400-79F39306B899}"/>
    <cellStyle name="SAPBEXexcCritical5 7 2 3 2" xfId="47098" xr:uid="{E60D2CA6-D40D-4A6B-BB2D-2F36F6A09B88}"/>
    <cellStyle name="SAPBEXexcCritical5 7 2 4" xfId="27154" xr:uid="{89BC990C-AEB8-4410-AD2D-A0898A70654D}"/>
    <cellStyle name="SAPBEXexcCritical5 7 2 4 2" xfId="52287" xr:uid="{64E51FFD-44B8-4147-8E11-FD2591EC4539}"/>
    <cellStyle name="SAPBEXexcCritical5 7 2 5" xfId="34915" xr:uid="{80935680-3401-4963-BDC6-C549A48A1967}"/>
    <cellStyle name="SAPBEXexcCritical5 7 3" xfId="10881" xr:uid="{ED821832-C711-4A0B-B29D-D9290C3004FB}"/>
    <cellStyle name="SAPBEXexcCritical5 7 3 2" xfId="17957" xr:uid="{9735A235-AE3A-4182-A6A1-A59C6F6F677F}"/>
    <cellStyle name="SAPBEXexcCritical5 7 3 2 2" xfId="43090" xr:uid="{86AC5BC4-DFAB-45A1-800B-08E8017A35C2}"/>
    <cellStyle name="SAPBEXexcCritical5 7 3 3" xfId="23069" xr:uid="{298799B2-512A-49A4-ADD8-E8182CBC0DED}"/>
    <cellStyle name="SAPBEXexcCritical5 7 3 3 2" xfId="48202" xr:uid="{011B2671-9393-4A0A-820F-48C0613096C1}"/>
    <cellStyle name="SAPBEXexcCritical5 7 3 4" xfId="28254" xr:uid="{1B778F5D-C545-4688-80B9-A665DAD13F8F}"/>
    <cellStyle name="SAPBEXexcCritical5 7 3 4 2" xfId="53387" xr:uid="{B727B3FC-9719-42E9-B48E-31A371B57535}"/>
    <cellStyle name="SAPBEXexcCritical5 7 3 5" xfId="36022" xr:uid="{9D80766C-9E8C-4140-83C3-144D7DE939DF}"/>
    <cellStyle name="SAPBEXexcCritical5 7 4" xfId="11634" xr:uid="{5BA20E16-085D-4A6A-B4D3-F5B1F5244C81}"/>
    <cellStyle name="SAPBEXexcCritical5 7 4 2" xfId="18708" xr:uid="{5A622985-1231-454D-BC89-0A61E6520B93}"/>
    <cellStyle name="SAPBEXexcCritical5 7 4 2 2" xfId="43841" xr:uid="{BD000EB3-8B17-46AC-9335-2E568D0189EA}"/>
    <cellStyle name="SAPBEXexcCritical5 7 4 3" xfId="23820" xr:uid="{891E7400-C4B0-4FE9-8E77-E2D8B69476B5}"/>
    <cellStyle name="SAPBEXexcCritical5 7 4 3 2" xfId="48953" xr:uid="{D6F52244-8571-408D-A1ED-24AE17A8A556}"/>
    <cellStyle name="SAPBEXexcCritical5 7 4 4" xfId="29005" xr:uid="{AE9A8E31-48AF-416D-A410-7E87C3096AA3}"/>
    <cellStyle name="SAPBEXexcCritical5 7 4 4 2" xfId="54138" xr:uid="{C2CB9AAA-1D4E-44C2-8DB7-2A3D677605DC}"/>
    <cellStyle name="SAPBEXexcCritical5 7 4 5" xfId="36773" xr:uid="{17748E8B-08AC-49C0-B807-9459C0D03F9B}"/>
    <cellStyle name="SAPBEXexcCritical5 7 5" xfId="12281" xr:uid="{E2F25364-42F6-4177-811F-32A733164E80}"/>
    <cellStyle name="SAPBEXexcCritical5 7 5 2" xfId="19355" xr:uid="{9E30D418-4E23-4827-9740-216528FFCBA0}"/>
    <cellStyle name="SAPBEXexcCritical5 7 5 2 2" xfId="44488" xr:uid="{739DBB42-BD10-4967-A0AB-E1B7E239C66B}"/>
    <cellStyle name="SAPBEXexcCritical5 7 5 3" xfId="24467" xr:uid="{7FACF4CC-1F27-4CD8-8323-822AE0F25C0F}"/>
    <cellStyle name="SAPBEXexcCritical5 7 5 3 2" xfId="49600" xr:uid="{4B8D81BE-44BF-474A-9B3D-CEED9A33B7E9}"/>
    <cellStyle name="SAPBEXexcCritical5 7 5 4" xfId="29652" xr:uid="{0FE0CB1B-0014-41DA-883E-43EC78E3A78E}"/>
    <cellStyle name="SAPBEXexcCritical5 7 5 4 2" xfId="54785" xr:uid="{588F98F3-BEBB-4C61-B186-F19A85E30C14}"/>
    <cellStyle name="SAPBEXexcCritical5 7 5 5" xfId="37420" xr:uid="{0F9B3842-9F2B-4D32-818B-90EF1F86534D}"/>
    <cellStyle name="SAPBEXexcCritical5 7 6" xfId="14327" xr:uid="{3C0B626D-7022-4784-AFC4-0E8A0CF0C9F6}"/>
    <cellStyle name="SAPBEXexcCritical5 7 6 2" xfId="39460" xr:uid="{7B1130A5-4DF5-47FC-97CA-A5A81300E28A}"/>
    <cellStyle name="SAPBEXexcCritical5 7 7" xfId="19584" xr:uid="{A513C89B-D9D9-4FDA-B9B1-66B73D8013EF}"/>
    <cellStyle name="SAPBEXexcCritical5 7 7 2" xfId="44717" xr:uid="{CAFA0D6D-0813-48DC-9F6C-D029A3740A84}"/>
    <cellStyle name="SAPBEXexcCritical5 7 8" xfId="24924" xr:uid="{4EA54B53-5E59-4840-BB63-F768824A1642}"/>
    <cellStyle name="SAPBEXexcCritical5 7 8 2" xfId="50057" xr:uid="{64D6FB4B-D8D1-43E7-9582-D6A49633140A}"/>
    <cellStyle name="SAPBEXexcCritical5 7 9" xfId="32056" xr:uid="{DCB707D6-37D9-46DA-8D7D-3E39F09D41AA}"/>
    <cellStyle name="SAPBEXexcCritical5 8" xfId="3631" xr:uid="{3541AD21-3FB3-4950-9330-4F689E78A8B1}"/>
    <cellStyle name="SAPBEXexcCritical5 8 2" xfId="14895" xr:uid="{C32E4EE5-B973-4786-B06C-340B033B5478}"/>
    <cellStyle name="SAPBEXexcCritical5 8 2 2" xfId="40028" xr:uid="{20CAB387-1FAA-4B55-A5F0-C9A5A2B2187B}"/>
    <cellStyle name="SAPBEXexcCritical5 8 3" xfId="20126" xr:uid="{7646861F-BD4C-493B-B709-9225AB157A84}"/>
    <cellStyle name="SAPBEXexcCritical5 8 3 2" xfId="45259" xr:uid="{B55F15D8-8F31-45FD-9574-64EE2CD3B8D1}"/>
    <cellStyle name="SAPBEXexcCritical5 8 4" xfId="25449" xr:uid="{FBDA2E8F-EB08-49E4-AEBF-44FD1C8CBCDF}"/>
    <cellStyle name="SAPBEXexcCritical5 8 4 2" xfId="50582" xr:uid="{DD2B01E5-95B3-40AE-83E0-BE7C1B30268E}"/>
    <cellStyle name="SAPBEXexcCritical5 8 5" xfId="32631" xr:uid="{22D04BAC-D0C8-40FC-8DF0-317642FB5C43}"/>
    <cellStyle name="SAPBEXexcCritical5 8 6" xfId="7482" xr:uid="{A7FC3ACE-5AB7-4593-A3B5-C7D7A38781CC}"/>
    <cellStyle name="SAPBEXexcCritical5 9" xfId="3706" xr:uid="{44D64F26-1428-4529-BC5B-B9F73C1ACC87}"/>
    <cellStyle name="SAPBEXexcCritical5 9 2" xfId="30078" xr:uid="{42F38250-0158-4E45-B9B9-16B143BA88B5}"/>
    <cellStyle name="SAPBEXexcCritical6" xfId="1732" xr:uid="{00000000-0005-0000-0000-0000AE070000}"/>
    <cellStyle name="SAPBEXexcCritical6 10" xfId="4684" xr:uid="{BAB1137C-445B-49FD-8159-0FA6D06AC1A4}"/>
    <cellStyle name="SAPBEXexcCritical6 2" xfId="1733" xr:uid="{00000000-0005-0000-0000-0000AF070000}"/>
    <cellStyle name="SAPBEXexcCritical6 2 2" xfId="3487" xr:uid="{85B45476-D18C-4290-9616-CC5550D097E6}"/>
    <cellStyle name="SAPBEXexcCritical6 2 2 2" xfId="8132" xr:uid="{D08B8EE2-6901-436E-A54F-6ABA635EC8D2}"/>
    <cellStyle name="SAPBEXexcCritical6 2 2 2 2" xfId="15470" xr:uid="{8239D943-A23B-476C-BC8E-2D68F42018D3}"/>
    <cellStyle name="SAPBEXexcCritical6 2 2 2 2 2" xfId="40603" xr:uid="{C6D423E3-E1C0-4ADC-8FAC-D68B4BB631DB}"/>
    <cellStyle name="SAPBEXexcCritical6 2 2 2 3" xfId="20661" xr:uid="{96EF41C6-EAF3-4E18-A961-35EC3E552F99}"/>
    <cellStyle name="SAPBEXexcCritical6 2 2 2 3 2" xfId="45794" xr:uid="{8BB888FD-63AD-4CC7-B5D4-A5212E2592E8}"/>
    <cellStyle name="SAPBEXexcCritical6 2 2 2 4" xfId="25978" xr:uid="{843610E6-3D6C-4125-96D0-E3CB8289DE66}"/>
    <cellStyle name="SAPBEXexcCritical6 2 2 2 4 2" xfId="51111" xr:uid="{DF225271-DF3D-4F4E-9A7C-543344ED1ED9}"/>
    <cellStyle name="SAPBEXexcCritical6 2 2 2 5" xfId="33274" xr:uid="{DAE909E2-19B8-49FE-B1C3-A2667F27DBE4}"/>
    <cellStyle name="SAPBEXexcCritical6 2 2 3" xfId="7089" xr:uid="{C9EC8A49-CBC9-4531-AE5A-4C9571110B78}"/>
    <cellStyle name="SAPBEXexcCritical6 2 2 3 2" xfId="14512" xr:uid="{2637C38A-E030-42CE-BC08-797CC10E01A6}"/>
    <cellStyle name="SAPBEXexcCritical6 2 2 3 2 2" xfId="39645" xr:uid="{834BBBF5-F7F6-4FAA-A612-3E1E76FB0C92}"/>
    <cellStyle name="SAPBEXexcCritical6 2 2 3 3" xfId="19764" xr:uid="{BB8CD0FB-FC6B-4A51-80CD-10B9D93458FD}"/>
    <cellStyle name="SAPBEXexcCritical6 2 2 3 3 2" xfId="44897" xr:uid="{49A15D09-FF73-4E91-AE90-188B12C3A187}"/>
    <cellStyle name="SAPBEXexcCritical6 2 2 3 4" xfId="25100" xr:uid="{D4577A99-6632-4DFF-BB42-2CA8DB411AE2}"/>
    <cellStyle name="SAPBEXexcCritical6 2 2 3 4 2" xfId="50233" xr:uid="{9F77E525-4989-4D9F-975F-EA9B60D1C180}"/>
    <cellStyle name="SAPBEXexcCritical6 2 2 3 5" xfId="32241" xr:uid="{0C5AB165-BBBB-429B-B62E-292AD3E28B68}"/>
    <cellStyle name="SAPBEXexcCritical6 2 2 4" xfId="7597" xr:uid="{C7A0D123-D9FF-40BF-8C98-032AA5740B2F}"/>
    <cellStyle name="SAPBEXexcCritical6 2 2 4 2" xfId="14989" xr:uid="{35282EB5-8275-42C0-A474-924687553A5D}"/>
    <cellStyle name="SAPBEXexcCritical6 2 2 4 2 2" xfId="40122" xr:uid="{059B681C-D3A1-4633-B24C-A2D62819F703}"/>
    <cellStyle name="SAPBEXexcCritical6 2 2 4 3" xfId="20217" xr:uid="{C69D42A1-6BE0-44F6-BD76-B7415F19C1D1}"/>
    <cellStyle name="SAPBEXexcCritical6 2 2 4 3 2" xfId="45350" xr:uid="{F33FC0B4-725E-4D33-86CB-82384D5CF968}"/>
    <cellStyle name="SAPBEXexcCritical6 2 2 4 4" xfId="25540" xr:uid="{346C55C7-5900-4FB5-BB22-85217A5648E0}"/>
    <cellStyle name="SAPBEXexcCritical6 2 2 4 4 2" xfId="50673" xr:uid="{1EF992AA-062A-40D7-BE9A-1C2B86EFC017}"/>
    <cellStyle name="SAPBEXexcCritical6 2 2 4 5" xfId="32744" xr:uid="{93FE8EBB-CDB8-412E-84AB-5727B4758585}"/>
    <cellStyle name="SAPBEXexcCritical6 2 2 5" xfId="11174" xr:uid="{5FE53810-1881-4224-91C8-6760BA6CD63D}"/>
    <cellStyle name="SAPBEXexcCritical6 2 2 5 2" xfId="18249" xr:uid="{4C9D3B15-D5A6-4D86-A5B4-4D31B07A64B2}"/>
    <cellStyle name="SAPBEXexcCritical6 2 2 5 2 2" xfId="43382" xr:uid="{9C17D0FC-FD52-4300-A5B5-CA59BA9934C9}"/>
    <cellStyle name="SAPBEXexcCritical6 2 2 5 3" xfId="23361" xr:uid="{2F24E481-4E5D-4444-ABF7-2D72832255A9}"/>
    <cellStyle name="SAPBEXexcCritical6 2 2 5 3 2" xfId="48494" xr:uid="{3092676C-97D5-4412-8D95-C8482ED15ED7}"/>
    <cellStyle name="SAPBEXexcCritical6 2 2 5 4" xfId="28546" xr:uid="{710D62B3-CF0D-4478-8CED-82BB19CC879F}"/>
    <cellStyle name="SAPBEXexcCritical6 2 2 5 4 2" xfId="53679" xr:uid="{7F549B98-F0B1-46AC-8FBF-38FEDC0729BB}"/>
    <cellStyle name="SAPBEXexcCritical6 2 2 5 5" xfId="36314" xr:uid="{06228C2D-8DD7-4AD3-9508-04136313A1FC}"/>
    <cellStyle name="SAPBEXexcCritical6 2 2 6" xfId="16339" xr:uid="{EB1EC32A-C1C5-4724-95A1-0A1C82E59AF1}"/>
    <cellStyle name="SAPBEXexcCritical6 2 2 6 2" xfId="41472" xr:uid="{15B2F46F-F573-407F-A5CD-25AB7E04B859}"/>
    <cellStyle name="SAPBEXexcCritical6 2 2 7" xfId="21019" xr:uid="{37A9295A-F30C-44B7-AB6D-96B67195338A}"/>
    <cellStyle name="SAPBEXexcCritical6 2 2 7 2" xfId="46152" xr:uid="{6A7EAF61-8AF6-47A1-91C4-984D0A4DD589}"/>
    <cellStyle name="SAPBEXexcCritical6 2 2 8" xfId="30502" xr:uid="{82B024C4-9FEA-4872-9BAD-66E692B77291}"/>
    <cellStyle name="SAPBEXexcCritical6 2 2 9" xfId="5003" xr:uid="{C9A5BBEB-2384-44A2-8EA5-CBD5A663511E}"/>
    <cellStyle name="SAPBEXexcCritical6 2 3" xfId="3060" xr:uid="{1724A710-B328-46DC-904B-EB3EDE9F7A8E}"/>
    <cellStyle name="SAPBEXexcCritical6 2 3 10" xfId="6660" xr:uid="{11D4424E-7316-416C-9975-099CF928CB66}"/>
    <cellStyle name="SAPBEXexcCritical6 2 3 2" xfId="9533" xr:uid="{701DEAA0-BB7F-469F-AEFA-EEC17D7CB2B3}"/>
    <cellStyle name="SAPBEXexcCritical6 2 3 2 2" xfId="16613" xr:uid="{FD4B358D-74D3-4535-9E80-61B5E9ECE6BC}"/>
    <cellStyle name="SAPBEXexcCritical6 2 3 2 2 2" xfId="41746" xr:uid="{1A06A516-5B0E-4098-900C-B505E50FE8F5}"/>
    <cellStyle name="SAPBEXexcCritical6 2 3 2 3" xfId="21726" xr:uid="{412C3979-807F-400E-9465-514FCCF2D835}"/>
    <cellStyle name="SAPBEXexcCritical6 2 3 2 3 2" xfId="46859" xr:uid="{BA8142C7-6FFC-4195-9210-B2173D2B86B6}"/>
    <cellStyle name="SAPBEXexcCritical6 2 3 2 4" xfId="26915" xr:uid="{DC382257-9ABF-4F35-9213-6217A3F7BA73}"/>
    <cellStyle name="SAPBEXexcCritical6 2 3 2 4 2" xfId="52048" xr:uid="{AC33DA86-760B-4585-B59C-0E5B243A6835}"/>
    <cellStyle name="SAPBEXexcCritical6 2 3 2 5" xfId="34675" xr:uid="{061610A5-0B74-4986-80E2-041FE1582C87}"/>
    <cellStyle name="SAPBEXexcCritical6 2 3 3" xfId="10642" xr:uid="{A086D72C-760E-4F9D-AD25-98E3D4334420}"/>
    <cellStyle name="SAPBEXexcCritical6 2 3 3 2" xfId="17718" xr:uid="{D899F4D3-E50C-4FE6-823E-FC0F6D0BD700}"/>
    <cellStyle name="SAPBEXexcCritical6 2 3 3 2 2" xfId="42851" xr:uid="{FFBF4040-EE05-49B0-89D0-1DE3E1A23268}"/>
    <cellStyle name="SAPBEXexcCritical6 2 3 3 3" xfId="22830" xr:uid="{462EA6A5-D4FE-416A-A723-64C83FCF4863}"/>
    <cellStyle name="SAPBEXexcCritical6 2 3 3 3 2" xfId="47963" xr:uid="{927EF045-E224-421F-858E-049C2232F558}"/>
    <cellStyle name="SAPBEXexcCritical6 2 3 3 4" xfId="28015" xr:uid="{9C7819AC-6BC1-4C33-B986-99F75DE04270}"/>
    <cellStyle name="SAPBEXexcCritical6 2 3 3 4 2" xfId="53148" xr:uid="{967DDCDB-CBC1-42E4-84E3-DFBABD9E312A}"/>
    <cellStyle name="SAPBEXexcCritical6 2 3 3 5" xfId="35783" xr:uid="{CEFCC853-35AF-40AC-928D-016BD61BC06E}"/>
    <cellStyle name="SAPBEXexcCritical6 2 3 4" xfId="11395" xr:uid="{5E0AFBEE-1D10-4BB6-91CB-E532ABE3C3AF}"/>
    <cellStyle name="SAPBEXexcCritical6 2 3 4 2" xfId="18469" xr:uid="{E6790F9E-282B-4B4A-9A2F-3BF3C7403FD5}"/>
    <cellStyle name="SAPBEXexcCritical6 2 3 4 2 2" xfId="43602" xr:uid="{358B8566-4234-4D74-96DE-D8F4D27FA56E}"/>
    <cellStyle name="SAPBEXexcCritical6 2 3 4 3" xfId="23581" xr:uid="{5F8C4060-BBD1-480B-B31E-FA8BBD76BBF3}"/>
    <cellStyle name="SAPBEXexcCritical6 2 3 4 3 2" xfId="48714" xr:uid="{E6AE2820-AA53-404F-AD95-6AF90E329F7A}"/>
    <cellStyle name="SAPBEXexcCritical6 2 3 4 4" xfId="28766" xr:uid="{76ADD2BD-48E8-478C-8EDD-2751963760B3}"/>
    <cellStyle name="SAPBEXexcCritical6 2 3 4 4 2" xfId="53899" xr:uid="{1A75A378-40EC-4FD5-A2A3-A444C1D4EADD}"/>
    <cellStyle name="SAPBEXexcCritical6 2 3 4 5" xfId="36534" xr:uid="{DB36DB55-86EF-4C3E-A6C6-CCAD3F895641}"/>
    <cellStyle name="SAPBEXexcCritical6 2 3 5" xfId="12042" xr:uid="{43CA1EB1-8A48-4C4A-A6D6-5E686A4AC218}"/>
    <cellStyle name="SAPBEXexcCritical6 2 3 5 2" xfId="19116" xr:uid="{AB5CEFD0-66FD-481B-BE72-B0ED7F9A4D55}"/>
    <cellStyle name="SAPBEXexcCritical6 2 3 5 2 2" xfId="44249" xr:uid="{2609B9AD-30FE-4259-B081-81CBC675617C}"/>
    <cellStyle name="SAPBEXexcCritical6 2 3 5 3" xfId="24228" xr:uid="{06CDF984-147D-4697-AFD4-C6F41996A802}"/>
    <cellStyle name="SAPBEXexcCritical6 2 3 5 3 2" xfId="49361" xr:uid="{7CB5EA43-D34E-4E81-BB5B-C3CA1D880EFB}"/>
    <cellStyle name="SAPBEXexcCritical6 2 3 5 4" xfId="29413" xr:uid="{20DA7D7F-5A0E-4F59-8C28-A0226C5CBB72}"/>
    <cellStyle name="SAPBEXexcCritical6 2 3 5 4 2" xfId="54546" xr:uid="{74F1FE2C-A4BB-4E9C-A603-3272B6B18A39}"/>
    <cellStyle name="SAPBEXexcCritical6 2 3 5 5" xfId="37181" xr:uid="{8C8DEF28-810B-470E-A8EF-EBAE8CB61AD8}"/>
    <cellStyle name="SAPBEXexcCritical6 2 3 6" xfId="14097" xr:uid="{C6DA5633-6703-45B8-AF62-34779EE2636F}"/>
    <cellStyle name="SAPBEXexcCritical6 2 3 6 2" xfId="39230" xr:uid="{79B6103E-77D7-4104-BBD4-DCF65DFCC37D}"/>
    <cellStyle name="SAPBEXexcCritical6 2 3 7" xfId="12323" xr:uid="{2639507A-3A44-4C15-A67F-9B093DED6F44}"/>
    <cellStyle name="SAPBEXexcCritical6 2 3 7 2" xfId="37461" xr:uid="{272C1247-EFE8-41F1-A67B-9DAA7DB691C4}"/>
    <cellStyle name="SAPBEXexcCritical6 2 3 8" xfId="24685" xr:uid="{B23ACEC7-0644-46FA-9EC1-DD45AFADFC57}"/>
    <cellStyle name="SAPBEXexcCritical6 2 3 8 2" xfId="49818" xr:uid="{8C1FBEB5-1DFE-4782-AD43-792CA83D5BD0}"/>
    <cellStyle name="SAPBEXexcCritical6 2 3 9" xfId="31816" xr:uid="{3B97BC13-0AD4-4AA5-9A39-9D44259FA5C0}"/>
    <cellStyle name="SAPBEXexcCritical6 2 4" xfId="3130" xr:uid="{DF33AB26-9EF1-4994-ACC4-2B610C2F2647}"/>
    <cellStyle name="SAPBEXexcCritical6 2 4 10" xfId="6206" xr:uid="{0450AE91-9167-4AAB-9F72-7B166EF191D9}"/>
    <cellStyle name="SAPBEXexcCritical6 2 4 2" xfId="9088" xr:uid="{4EA4B401-B384-485A-A60C-4996713E6A23}"/>
    <cellStyle name="SAPBEXexcCritical6 2 4 2 2" xfId="16260" xr:uid="{47D5C447-66CB-4F9B-AAEE-51B61BC61CFD}"/>
    <cellStyle name="SAPBEXexcCritical6 2 4 2 2 2" xfId="41393" xr:uid="{A463FFEE-7B4A-492F-A226-751CF7DB8C4F}"/>
    <cellStyle name="SAPBEXexcCritical6 2 4 2 3" xfId="21400" xr:uid="{C0B5E0E2-43F2-4AE1-810A-985C14256429}"/>
    <cellStyle name="SAPBEXexcCritical6 2 4 2 3 2" xfId="46533" xr:uid="{9966D616-D0F8-42F1-90A5-3020851EEA19}"/>
    <cellStyle name="SAPBEXexcCritical6 2 4 2 4" xfId="26614" xr:uid="{D8D73CF8-7EDD-40F1-9339-74B521C3511E}"/>
    <cellStyle name="SAPBEXexcCritical6 2 4 2 4 2" xfId="51747" xr:uid="{288BE4CF-D91C-4315-B628-82451ED30EDD}"/>
    <cellStyle name="SAPBEXexcCritical6 2 4 2 5" xfId="34230" xr:uid="{5E5D023F-CF9A-42C8-AFB1-D616EA89A9CC}"/>
    <cellStyle name="SAPBEXexcCritical6 2 4 3" xfId="10316" xr:uid="{CF6B67B5-E09E-4AF9-89FC-2798B8773845}"/>
    <cellStyle name="SAPBEXexcCritical6 2 4 3 2" xfId="17392" xr:uid="{0DC5B243-2544-4024-85D9-CAF7549D9B4F}"/>
    <cellStyle name="SAPBEXexcCritical6 2 4 3 2 2" xfId="42525" xr:uid="{A994AC4A-B3E6-4423-AD63-6866D55C0365}"/>
    <cellStyle name="SAPBEXexcCritical6 2 4 3 3" xfId="22504" xr:uid="{1073E170-8AA2-466C-83CB-C2D528D9FB28}"/>
    <cellStyle name="SAPBEXexcCritical6 2 4 3 3 2" xfId="47637" xr:uid="{762048FA-FC66-4C19-862C-E46B64655E3C}"/>
    <cellStyle name="SAPBEXexcCritical6 2 4 3 4" xfId="27689" xr:uid="{03795DC9-8B46-4EDA-AFBE-524E8003D3B7}"/>
    <cellStyle name="SAPBEXexcCritical6 2 4 3 4 2" xfId="52822" xr:uid="{928A56F3-D5D7-4642-BDE7-06B88E4A16A0}"/>
    <cellStyle name="SAPBEXexcCritical6 2 4 3 5" xfId="35457" xr:uid="{77B5D73F-C153-4520-AAC7-43F9533D84B9}"/>
    <cellStyle name="SAPBEXexcCritical6 2 4 4" xfId="11093" xr:uid="{BDF5042C-2568-4A3B-A7C3-1C1EB93ED8D6}"/>
    <cellStyle name="SAPBEXexcCritical6 2 4 4 2" xfId="18168" xr:uid="{C4A69535-DF02-4F04-A80C-17C1A32F6884}"/>
    <cellStyle name="SAPBEXexcCritical6 2 4 4 2 2" xfId="43301" xr:uid="{EFAD4CCB-D495-4246-A29D-B42997E9A382}"/>
    <cellStyle name="SAPBEXexcCritical6 2 4 4 3" xfId="23280" xr:uid="{AEE7FA0F-D4C7-4553-9A2A-10E11F12630E}"/>
    <cellStyle name="SAPBEXexcCritical6 2 4 4 3 2" xfId="48413" xr:uid="{C21CF6E4-F616-4DBA-AC4D-21A45150C1CC}"/>
    <cellStyle name="SAPBEXexcCritical6 2 4 4 4" xfId="28465" xr:uid="{9E4DF423-A00F-4E94-9059-9A84FBDE45FC}"/>
    <cellStyle name="SAPBEXexcCritical6 2 4 4 4 2" xfId="53598" xr:uid="{7E1AC542-ACDB-4727-9C1A-AE3299037D0B}"/>
    <cellStyle name="SAPBEXexcCritical6 2 4 4 5" xfId="36233" xr:uid="{741DE967-E551-4F38-9AAA-93600E686E95}"/>
    <cellStyle name="SAPBEXexcCritical6 2 4 5" xfId="11767" xr:uid="{C226C87A-5317-430B-AEA0-F2A8EED22722}"/>
    <cellStyle name="SAPBEXexcCritical6 2 4 5 2" xfId="18841" xr:uid="{674E648B-B9C7-4CC6-A6EA-96717C417B4D}"/>
    <cellStyle name="SAPBEXexcCritical6 2 4 5 2 2" xfId="43974" xr:uid="{8438D79E-B019-48C2-8370-0B68744858B8}"/>
    <cellStyle name="SAPBEXexcCritical6 2 4 5 3" xfId="23953" xr:uid="{AEEDC454-7DD6-4F24-BECC-BE2D9C5F8855}"/>
    <cellStyle name="SAPBEXexcCritical6 2 4 5 3 2" xfId="49086" xr:uid="{AF66396A-5C16-4508-84C9-BFA1B563DED7}"/>
    <cellStyle name="SAPBEXexcCritical6 2 4 5 4" xfId="29138" xr:uid="{958D7141-4D0D-42C1-9A67-49A4797438CE}"/>
    <cellStyle name="SAPBEXexcCritical6 2 4 5 4 2" xfId="54271" xr:uid="{141EDA70-DABB-4596-B293-E23F30D3BD45}"/>
    <cellStyle name="SAPBEXexcCritical6 2 4 5 5" xfId="36906" xr:uid="{4A5ACC65-7329-4ED2-911D-94767AF31F3F}"/>
    <cellStyle name="SAPBEXexcCritical6 2 4 6" xfId="13819" xr:uid="{6666E1D1-BF04-4BB9-B256-581020BAE09E}"/>
    <cellStyle name="SAPBEXexcCritical6 2 4 6 2" xfId="38953" xr:uid="{D55428B8-7EEC-491D-A65D-C35C79AAE7E5}"/>
    <cellStyle name="SAPBEXexcCritical6 2 4 7" xfId="12607" xr:uid="{2E10B1AD-DDD7-47CC-9C95-4388DAF43710}"/>
    <cellStyle name="SAPBEXexcCritical6 2 4 7 2" xfId="37745" xr:uid="{86C2463D-9867-4DF5-A1E6-CB20A3217FAC}"/>
    <cellStyle name="SAPBEXexcCritical6 2 4 8" xfId="13079" xr:uid="{61646F9C-7D4A-472F-8114-0DFA6C32B140}"/>
    <cellStyle name="SAPBEXexcCritical6 2 4 8 2" xfId="38214" xr:uid="{7142345C-35AF-40EF-9981-80CB441405A3}"/>
    <cellStyle name="SAPBEXexcCritical6 2 4 9" xfId="31392" xr:uid="{C5CA9862-6BDA-4D42-91FC-0E4F3F0A954A}"/>
    <cellStyle name="SAPBEXexcCritical6 2 5" xfId="3353" xr:uid="{A31AE88E-CDE7-4AAB-8B16-24883755C055}"/>
    <cellStyle name="SAPBEXexcCritical6 2 5 10" xfId="6633" xr:uid="{68C2D4BE-78C5-45E1-A1C0-5B6A9CCAE75C}"/>
    <cellStyle name="SAPBEXexcCritical6 2 5 2" xfId="9507" xr:uid="{32297AD8-0CE6-44CA-BDDA-C9E2FDE4DE34}"/>
    <cellStyle name="SAPBEXexcCritical6 2 5 2 2" xfId="16588" xr:uid="{78E5B6BC-60C0-4C21-8441-70AF206EAF74}"/>
    <cellStyle name="SAPBEXexcCritical6 2 5 2 2 2" xfId="41721" xr:uid="{8809941F-C2A3-47CD-986E-77EF73F88CFA}"/>
    <cellStyle name="SAPBEXexcCritical6 2 5 2 3" xfId="21701" xr:uid="{6A55EC00-A425-43DC-A29A-E0FA98C79625}"/>
    <cellStyle name="SAPBEXexcCritical6 2 5 2 3 2" xfId="46834" xr:uid="{05042843-AFCD-435E-B7C9-DE5B13EE5BD6}"/>
    <cellStyle name="SAPBEXexcCritical6 2 5 2 4" xfId="26890" xr:uid="{3C2CEE97-E03B-400A-89FA-73519AD86255}"/>
    <cellStyle name="SAPBEXexcCritical6 2 5 2 4 2" xfId="52023" xr:uid="{E717DE15-8EDF-4B02-900D-440D776E0134}"/>
    <cellStyle name="SAPBEXexcCritical6 2 5 2 5" xfId="34649" xr:uid="{E4FDB206-315D-4013-B313-1B9A3C796C6C}"/>
    <cellStyle name="SAPBEXexcCritical6 2 5 3" xfId="10618" xr:uid="{21FDB144-4C3A-4AF6-B139-F294DE3B9D17}"/>
    <cellStyle name="SAPBEXexcCritical6 2 5 3 2" xfId="17694" xr:uid="{59ECFD67-6742-44CD-9E6A-12ABF4E01F59}"/>
    <cellStyle name="SAPBEXexcCritical6 2 5 3 2 2" xfId="42827" xr:uid="{6CC30A1C-63EE-4D2A-B356-4DA5F197C6C3}"/>
    <cellStyle name="SAPBEXexcCritical6 2 5 3 3" xfId="22806" xr:uid="{17B7344C-1ED8-4D38-A911-F5F78B0AD7C9}"/>
    <cellStyle name="SAPBEXexcCritical6 2 5 3 3 2" xfId="47939" xr:uid="{532DEA24-C6FA-478F-B96E-C1E831CCCB45}"/>
    <cellStyle name="SAPBEXexcCritical6 2 5 3 4" xfId="27991" xr:uid="{15EAE793-8F53-4A0A-8F19-2F095DA59AA1}"/>
    <cellStyle name="SAPBEXexcCritical6 2 5 3 4 2" xfId="53124" xr:uid="{9E0E3ACB-974A-42C2-982A-0438D3C31B19}"/>
    <cellStyle name="SAPBEXexcCritical6 2 5 3 5" xfId="35759" xr:uid="{012DB8FA-A128-4190-97AC-D8E10B782DCC}"/>
    <cellStyle name="SAPBEXexcCritical6 2 5 4" xfId="11372" xr:uid="{86CC124E-BA23-4174-9EF7-AE400C60A9D1}"/>
    <cellStyle name="SAPBEXexcCritical6 2 5 4 2" xfId="18446" xr:uid="{792E52A9-D78D-4DA1-843C-CF69DD962C2F}"/>
    <cellStyle name="SAPBEXexcCritical6 2 5 4 2 2" xfId="43579" xr:uid="{7FEE048F-AFD8-46A9-9168-F8A28CBC1C83}"/>
    <cellStyle name="SAPBEXexcCritical6 2 5 4 3" xfId="23558" xr:uid="{4DEB284C-ADE6-4255-BFA9-03FAEA6E401A}"/>
    <cellStyle name="SAPBEXexcCritical6 2 5 4 3 2" xfId="48691" xr:uid="{0D4824B3-0A2F-4352-B6A4-828F165B5D19}"/>
    <cellStyle name="SAPBEXexcCritical6 2 5 4 4" xfId="28743" xr:uid="{F7144BFA-391A-498B-A191-FF2500ED093A}"/>
    <cellStyle name="SAPBEXexcCritical6 2 5 4 4 2" xfId="53876" xr:uid="{FC736D9C-6909-47EE-8D16-3978514ABAA5}"/>
    <cellStyle name="SAPBEXexcCritical6 2 5 4 5" xfId="36511" xr:uid="{D6CC9C6B-49DF-4DC0-9FB8-735C1AE73446}"/>
    <cellStyle name="SAPBEXexcCritical6 2 5 5" xfId="12019" xr:uid="{23BB4647-A2B2-4DE8-8BCD-0E524AE59754}"/>
    <cellStyle name="SAPBEXexcCritical6 2 5 5 2" xfId="19093" xr:uid="{CE17C78E-F389-4279-B376-826707722B9A}"/>
    <cellStyle name="SAPBEXexcCritical6 2 5 5 2 2" xfId="44226" xr:uid="{9D603755-0335-432D-9927-3D88AD9A54B7}"/>
    <cellStyle name="SAPBEXexcCritical6 2 5 5 3" xfId="24205" xr:uid="{8475AD10-22EB-4DBE-8AE9-1C061B3A05EA}"/>
    <cellStyle name="SAPBEXexcCritical6 2 5 5 3 2" xfId="49338" xr:uid="{8C2ECB16-87D1-46DB-B962-C5203E4F22CC}"/>
    <cellStyle name="SAPBEXexcCritical6 2 5 5 4" xfId="29390" xr:uid="{137CA02D-9AC3-4948-911C-47BB73AE508F}"/>
    <cellStyle name="SAPBEXexcCritical6 2 5 5 4 2" xfId="54523" xr:uid="{7018CC56-1BAB-4416-BEA5-184BF7AC910B}"/>
    <cellStyle name="SAPBEXexcCritical6 2 5 5 5" xfId="37158" xr:uid="{D686FDEC-6D11-4AAB-8B92-D67831B42281}"/>
    <cellStyle name="SAPBEXexcCritical6 2 5 6" xfId="14072" xr:uid="{70A6D1E1-AB52-4695-B2BA-7EF4931D5149}"/>
    <cellStyle name="SAPBEXexcCritical6 2 5 6 2" xfId="39205" xr:uid="{9FC253E7-8144-4CD2-A90F-4EC5D02E146C}"/>
    <cellStyle name="SAPBEXexcCritical6 2 5 7" xfId="12344" xr:uid="{59B5F82D-6213-4BB5-9864-5020BF90BDD2}"/>
    <cellStyle name="SAPBEXexcCritical6 2 5 7 2" xfId="37482" xr:uid="{27C59142-F449-48F6-9675-BCE08B0F5644}"/>
    <cellStyle name="SAPBEXexcCritical6 2 5 8" xfId="24662" xr:uid="{3C8643F8-988F-4903-8963-CE06149A8669}"/>
    <cellStyle name="SAPBEXexcCritical6 2 5 8 2" xfId="49795" xr:uid="{984A7CA6-0700-48A8-8BD4-A60350B0F67E}"/>
    <cellStyle name="SAPBEXexcCritical6 2 5 9" xfId="31792" xr:uid="{FBB5D6F0-9903-4B4E-B257-2F20769E6368}"/>
    <cellStyle name="SAPBEXexcCritical6 2 6" xfId="3339" xr:uid="{CBFBEB70-7316-4821-A801-011DD64E42FD}"/>
    <cellStyle name="SAPBEXexcCritical6 2 6 10" xfId="6142" xr:uid="{19B5176D-8245-4C5C-BA22-ED819F6FF556}"/>
    <cellStyle name="SAPBEXexcCritical6 2 6 2" xfId="9066" xr:uid="{470F938F-7858-484F-9341-39DCF3606804}"/>
    <cellStyle name="SAPBEXexcCritical6 2 6 2 2" xfId="16240" xr:uid="{6B7C4F99-D8CC-41D0-A157-B41CB7B24A8D}"/>
    <cellStyle name="SAPBEXexcCritical6 2 6 2 2 2" xfId="41373" xr:uid="{66A6B8C2-4B6D-4715-8983-178599A84773}"/>
    <cellStyle name="SAPBEXexcCritical6 2 6 2 3" xfId="21380" xr:uid="{BBB2C811-65C9-4B13-B804-2C943807865F}"/>
    <cellStyle name="SAPBEXexcCritical6 2 6 2 3 2" xfId="46513" xr:uid="{F8A0E5C4-E7EE-49D7-9184-E531971AFB88}"/>
    <cellStyle name="SAPBEXexcCritical6 2 6 2 4" xfId="26594" xr:uid="{5EA4CB5F-17D6-40F2-B3C9-F7A9C1BFB2B8}"/>
    <cellStyle name="SAPBEXexcCritical6 2 6 2 4 2" xfId="51727" xr:uid="{238CD4CA-0A03-413A-93BC-76F7C45A8FDD}"/>
    <cellStyle name="SAPBEXexcCritical6 2 6 2 5" xfId="34208" xr:uid="{57A8F2F6-4881-4A3D-A810-DFD43378E1D5}"/>
    <cellStyle name="SAPBEXexcCritical6 2 6 3" xfId="10270" xr:uid="{37AFAE6C-32C5-4939-88A9-EA8CF3DC4B01}"/>
    <cellStyle name="SAPBEXexcCritical6 2 6 3 2" xfId="17346" xr:uid="{2542633F-BC29-4441-B2B4-12530D189366}"/>
    <cellStyle name="SAPBEXexcCritical6 2 6 3 2 2" xfId="42479" xr:uid="{4D04FA54-2FF4-40C0-ABED-FC59FBE3BCD2}"/>
    <cellStyle name="SAPBEXexcCritical6 2 6 3 3" xfId="22458" xr:uid="{ADDA6F4D-EF02-4C53-B57B-5CA5F0F4DCC1}"/>
    <cellStyle name="SAPBEXexcCritical6 2 6 3 3 2" xfId="47591" xr:uid="{2C2C8C93-CECA-4086-AFFD-66003AB1F87F}"/>
    <cellStyle name="SAPBEXexcCritical6 2 6 3 4" xfId="27643" xr:uid="{784B2675-D236-4941-AF18-70D8CD14B8D2}"/>
    <cellStyle name="SAPBEXexcCritical6 2 6 3 4 2" xfId="52776" xr:uid="{62615731-B62C-425A-AE31-CD187DBA643D}"/>
    <cellStyle name="SAPBEXexcCritical6 2 6 3 5" xfId="35411" xr:uid="{ED1088EB-FEF0-46B2-B026-7C01934210E9}"/>
    <cellStyle name="SAPBEXexcCritical6 2 6 4" xfId="11078" xr:uid="{C9A83A02-B03B-4BF4-B24D-D1A4EEE01B7B}"/>
    <cellStyle name="SAPBEXexcCritical6 2 6 4 2" xfId="18153" xr:uid="{41B9E8A1-83DB-44F1-91DA-FD06AAD59ACF}"/>
    <cellStyle name="SAPBEXexcCritical6 2 6 4 2 2" xfId="43286" xr:uid="{9CDD0A71-8063-46EF-AEC5-16956635DD2C}"/>
    <cellStyle name="SAPBEXexcCritical6 2 6 4 3" xfId="23265" xr:uid="{65A8E8FD-6342-4D9C-AB28-E40C049ED27C}"/>
    <cellStyle name="SAPBEXexcCritical6 2 6 4 3 2" xfId="48398" xr:uid="{267999CE-D48B-4C9E-ACDA-70F96FC738C3}"/>
    <cellStyle name="SAPBEXexcCritical6 2 6 4 4" xfId="28450" xr:uid="{B7D87FED-48CC-4924-81FA-CFA751E3D09C}"/>
    <cellStyle name="SAPBEXexcCritical6 2 6 4 4 2" xfId="53583" xr:uid="{0E4700B2-9CF5-4C05-9C24-658DC9EA18F5}"/>
    <cellStyle name="SAPBEXexcCritical6 2 6 4 5" xfId="36218" xr:uid="{F6E04C37-E764-4587-AC17-3357F2A989FB}"/>
    <cellStyle name="SAPBEXexcCritical6 2 6 5" xfId="11752" xr:uid="{0E212267-39BB-44B4-9269-06D25C411784}"/>
    <cellStyle name="SAPBEXexcCritical6 2 6 5 2" xfId="18826" xr:uid="{B0088AF2-209F-4DC2-83B1-C8F2FF15C447}"/>
    <cellStyle name="SAPBEXexcCritical6 2 6 5 2 2" xfId="43959" xr:uid="{BEE8503C-1330-4F6A-B597-7767EC9029BA}"/>
    <cellStyle name="SAPBEXexcCritical6 2 6 5 3" xfId="23938" xr:uid="{5AC1D1A0-6EAF-4DB0-9334-F0F3D7E41C54}"/>
    <cellStyle name="SAPBEXexcCritical6 2 6 5 3 2" xfId="49071" xr:uid="{B3C60390-6C4D-40FB-8ABD-1C109699FA3D}"/>
    <cellStyle name="SAPBEXexcCritical6 2 6 5 4" xfId="29123" xr:uid="{1A1D4469-8650-4F20-B5E1-F7CF9F5607CF}"/>
    <cellStyle name="SAPBEXexcCritical6 2 6 5 4 2" xfId="54256" xr:uid="{A77F1306-0604-4476-8ED2-ED693CD371D3}"/>
    <cellStyle name="SAPBEXexcCritical6 2 6 5 5" xfId="36891" xr:uid="{1B81AF63-D99C-4D88-BC18-03CDC667CFBB}"/>
    <cellStyle name="SAPBEXexcCritical6 2 6 6" xfId="13781" xr:uid="{0E0AA5BF-FECD-4859-B1A5-1A91E0729A97}"/>
    <cellStyle name="SAPBEXexcCritical6 2 6 6 2" xfId="38915" xr:uid="{E4F68BC7-E54E-4358-824C-C5DEF45E2B8B}"/>
    <cellStyle name="SAPBEXexcCritical6 2 6 7" xfId="12622" xr:uid="{136F5050-A3B1-45CE-BE72-494118EFAF13}"/>
    <cellStyle name="SAPBEXexcCritical6 2 6 7 2" xfId="37760" xr:uid="{8332566D-81D0-476F-BC70-490170044AD0}"/>
    <cellStyle name="SAPBEXexcCritical6 2 6 8" xfId="13800" xr:uid="{2508F8E4-50B7-4C7F-96D9-E09E29D76981}"/>
    <cellStyle name="SAPBEXexcCritical6 2 6 8 2" xfId="38934" xr:uid="{6C90AAD3-9EB0-44E7-A068-5F61C59386C7}"/>
    <cellStyle name="SAPBEXexcCritical6 2 6 9" xfId="31375" xr:uid="{B38ABC71-E8D2-46BB-AEFC-16D305ACF5F7}"/>
    <cellStyle name="SAPBEXexcCritical6 2 7" xfId="3630" xr:uid="{56EE5A9D-F599-42FB-96FF-A229DD74D367}"/>
    <cellStyle name="SAPBEXexcCritical6 2 7 2" xfId="14892" xr:uid="{82054FB2-495D-479A-903C-22C5044DBCC0}"/>
    <cellStyle name="SAPBEXexcCritical6 2 7 2 2" xfId="40025" xr:uid="{62F61C7D-61F3-4399-A012-BB2EBFE00B30}"/>
    <cellStyle name="SAPBEXexcCritical6 2 7 3" xfId="20123" xr:uid="{2DE57EB3-52EB-43DF-B3A9-C94564341170}"/>
    <cellStyle name="SAPBEXexcCritical6 2 7 3 2" xfId="45256" xr:uid="{24A5DA7E-7160-4DDB-A583-C40B680DABEF}"/>
    <cellStyle name="SAPBEXexcCritical6 2 7 4" xfId="25446" xr:uid="{30C106D5-87A1-4EBF-8DDA-5AB8DFD2E673}"/>
    <cellStyle name="SAPBEXexcCritical6 2 7 4 2" xfId="50579" xr:uid="{D0BB10C2-78D0-4B17-BAF7-F71C4617D48C}"/>
    <cellStyle name="SAPBEXexcCritical6 2 7 5" xfId="32628" xr:uid="{ABE92014-44BD-4E7C-A76E-39491DBEE1CA}"/>
    <cellStyle name="SAPBEXexcCritical6 2 7 6" xfId="7479" xr:uid="{C133B03A-51A2-44E2-9F68-213047B0FBBB}"/>
    <cellStyle name="SAPBEXexcCritical6 2 8" xfId="4029" xr:uid="{F1DD495A-98DD-466F-8733-3C40487C6312}"/>
    <cellStyle name="SAPBEXexcCritical6 2 8 2" xfId="30081" xr:uid="{1274693C-BF12-4F52-915B-DB63A82493BD}"/>
    <cellStyle name="SAPBEXexcCritical6 2 9" xfId="4685" xr:uid="{7F8B695E-1B67-4C90-B000-D45FFDFDE7E4}"/>
    <cellStyle name="SAPBEXexcCritical6 3" xfId="3486" xr:uid="{DC90D968-FF3F-4B0C-BC37-4D7C63B3DD4F}"/>
    <cellStyle name="SAPBEXexcCritical6 3 2" xfId="8133" xr:uid="{C8A726CD-1BB6-4AE6-901B-41C7C3573BE8}"/>
    <cellStyle name="SAPBEXexcCritical6 3 2 2" xfId="15471" xr:uid="{100E931F-A5A1-415B-9D81-6D4B21298F36}"/>
    <cellStyle name="SAPBEXexcCritical6 3 2 2 2" xfId="40604" xr:uid="{B25F6354-0C10-4ADF-AC8C-F8ED51ED449E}"/>
    <cellStyle name="SAPBEXexcCritical6 3 2 3" xfId="20662" xr:uid="{A6AEC1FB-389C-4599-906E-D3464CBCB477}"/>
    <cellStyle name="SAPBEXexcCritical6 3 2 3 2" xfId="45795" xr:uid="{B05D6754-3646-49B4-895F-A27516162515}"/>
    <cellStyle name="SAPBEXexcCritical6 3 2 4" xfId="25979" xr:uid="{36B3C3E3-F29D-46E9-8853-9B23A3C37DA0}"/>
    <cellStyle name="SAPBEXexcCritical6 3 2 4 2" xfId="51112" xr:uid="{3A4759A7-141D-40F9-BD6B-DEBCA271DF30}"/>
    <cellStyle name="SAPBEXexcCritical6 3 2 5" xfId="33275" xr:uid="{AA053622-F673-4269-91F0-03FFDF81A14B}"/>
    <cellStyle name="SAPBEXexcCritical6 3 3" xfId="7088" xr:uid="{03AC98DC-0115-4750-817E-B6D6D1BE1498}"/>
    <cellStyle name="SAPBEXexcCritical6 3 3 2" xfId="14511" xr:uid="{61CBBA41-1A1C-4EF8-BABE-709D379058D8}"/>
    <cellStyle name="SAPBEXexcCritical6 3 3 2 2" xfId="39644" xr:uid="{9E487828-68DB-45E0-9228-9546702B3774}"/>
    <cellStyle name="SAPBEXexcCritical6 3 3 3" xfId="19763" xr:uid="{5A955F92-BBE5-47ED-93D6-3E48FC3C3192}"/>
    <cellStyle name="SAPBEXexcCritical6 3 3 3 2" xfId="44896" xr:uid="{1066E6BF-CDA9-44A7-A3BE-B1E112D9B294}"/>
    <cellStyle name="SAPBEXexcCritical6 3 3 4" xfId="25099" xr:uid="{E48EDBB4-FCB8-4347-9178-253919DF53A4}"/>
    <cellStyle name="SAPBEXexcCritical6 3 3 4 2" xfId="50232" xr:uid="{6DAB190E-1A2E-4A08-8C76-D7E106B2E367}"/>
    <cellStyle name="SAPBEXexcCritical6 3 3 5" xfId="32240" xr:uid="{F8E14EFB-EDE6-4960-94C7-2622C68F4DD3}"/>
    <cellStyle name="SAPBEXexcCritical6 3 4" xfId="7598" xr:uid="{B1C84EF3-7C12-4AAE-AECA-7946390FE22E}"/>
    <cellStyle name="SAPBEXexcCritical6 3 4 2" xfId="14990" xr:uid="{76F04F55-D6DC-4DD3-8A4B-A623A29EF155}"/>
    <cellStyle name="SAPBEXexcCritical6 3 4 2 2" xfId="40123" xr:uid="{A7B87C07-CA3B-4D4A-9F20-A12E88815276}"/>
    <cellStyle name="SAPBEXexcCritical6 3 4 3" xfId="20218" xr:uid="{FCDB8D58-C550-498D-B5F9-B2B303EF572E}"/>
    <cellStyle name="SAPBEXexcCritical6 3 4 3 2" xfId="45351" xr:uid="{96BAB384-68CC-4FD0-BECA-67BBC9DDFC82}"/>
    <cellStyle name="SAPBEXexcCritical6 3 4 4" xfId="25541" xr:uid="{614188E9-EDB4-4E89-A9C0-1327304803F0}"/>
    <cellStyle name="SAPBEXexcCritical6 3 4 4 2" xfId="50674" xr:uid="{E2A23B32-7871-45F8-BF3A-E7E2CB5FEC93}"/>
    <cellStyle name="SAPBEXexcCritical6 3 4 5" xfId="32745" xr:uid="{22365418-0115-4D92-8746-EC7024B29C21}"/>
    <cellStyle name="SAPBEXexcCritical6 3 5" xfId="9881" xr:uid="{B5EF07AD-85D0-4719-97C4-A97E589F0C56}"/>
    <cellStyle name="SAPBEXexcCritical6 3 5 2" xfId="16958" xr:uid="{428D0D47-C2F2-4031-899C-DC0F385453E6}"/>
    <cellStyle name="SAPBEXexcCritical6 3 5 2 2" xfId="42091" xr:uid="{C1CE7E2D-6A00-4C5A-8093-19BC848D710E}"/>
    <cellStyle name="SAPBEXexcCritical6 3 5 3" xfId="22070" xr:uid="{7D058E0A-39B1-4697-B58F-CA842E389B7D}"/>
    <cellStyle name="SAPBEXexcCritical6 3 5 3 2" xfId="47203" xr:uid="{6213AE94-E03A-4605-9CEB-D8DE598F31E2}"/>
    <cellStyle name="SAPBEXexcCritical6 3 5 4" xfId="27255" xr:uid="{293770A3-493F-47DF-A684-1D1EF85AC23F}"/>
    <cellStyle name="SAPBEXexcCritical6 3 5 4 2" xfId="52388" xr:uid="{8A323E53-7399-4731-BF3C-35F0002FF635}"/>
    <cellStyle name="SAPBEXexcCritical6 3 5 5" xfId="35023" xr:uid="{F176FE10-56F0-4D64-A4AB-3DC8007AE6DC}"/>
    <cellStyle name="SAPBEXexcCritical6 3 6" xfId="13899" xr:uid="{B90713FB-5761-407D-9E93-42BCD0493A4E}"/>
    <cellStyle name="SAPBEXexcCritical6 3 6 2" xfId="39033" xr:uid="{CB2295D7-C06A-4FCD-B983-06BFB966ED8E}"/>
    <cellStyle name="SAPBEXexcCritical6 3 7" xfId="15781" xr:uid="{62661177-CA34-4635-81A6-907D9061E102}"/>
    <cellStyle name="SAPBEXexcCritical6 3 7 2" xfId="40914" xr:uid="{25D61497-129B-4304-90BB-10F4B6DBBD4D}"/>
    <cellStyle name="SAPBEXexcCritical6 3 8" xfId="30503" xr:uid="{679E40E8-6DBB-4998-9F23-7DFA69874B66}"/>
    <cellStyle name="SAPBEXexcCritical6 3 9" xfId="5004" xr:uid="{81ABAD96-CFBC-43E0-BA43-EE665B16470E}"/>
    <cellStyle name="SAPBEXexcCritical6 4" xfId="3061" xr:uid="{3A1DEAEF-EEEE-4F6F-8111-F5F6E7F7BFB9}"/>
    <cellStyle name="SAPBEXexcCritical6 4 10" xfId="6697" xr:uid="{DAE0D784-CD58-4840-9B15-1F6ABAC2A50C}"/>
    <cellStyle name="SAPBEXexcCritical6 4 2" xfId="9570" xr:uid="{63A35EE8-0AEE-4642-9AF5-5727BCACF40A}"/>
    <cellStyle name="SAPBEXexcCritical6 4 2 2" xfId="16650" xr:uid="{A6BC6046-107E-4E33-A383-221E9C966C58}"/>
    <cellStyle name="SAPBEXexcCritical6 4 2 2 2" xfId="41783" xr:uid="{34A341F9-8BB9-4610-99CA-20A615D0B37E}"/>
    <cellStyle name="SAPBEXexcCritical6 4 2 3" xfId="21762" xr:uid="{D0F67560-0533-4CBE-89F2-9574437A298A}"/>
    <cellStyle name="SAPBEXexcCritical6 4 2 3 2" xfId="46895" xr:uid="{F76AEC7F-B189-4100-AA2F-B42AB30637D2}"/>
    <cellStyle name="SAPBEXexcCritical6 4 2 4" xfId="26951" xr:uid="{3C7905AF-C8B6-4D51-AFC8-D8ECFC824B11}"/>
    <cellStyle name="SAPBEXexcCritical6 4 2 4 2" xfId="52084" xr:uid="{7E1B092F-68EA-46D3-BA96-F982D9739F32}"/>
    <cellStyle name="SAPBEXexcCritical6 4 2 5" xfId="34712" xr:uid="{A1D3213D-D224-45E5-B5D7-36AA29531871}"/>
    <cellStyle name="SAPBEXexcCritical6 4 3" xfId="10678" xr:uid="{BDD6C03D-8A68-4F49-A5AF-A1F6FE057A5C}"/>
    <cellStyle name="SAPBEXexcCritical6 4 3 2" xfId="17754" xr:uid="{C5A91C6E-82D6-4D1E-8D45-3846081FEDF4}"/>
    <cellStyle name="SAPBEXexcCritical6 4 3 2 2" xfId="42887" xr:uid="{E92227BC-EA95-4886-B8A3-739F5DFB4873}"/>
    <cellStyle name="SAPBEXexcCritical6 4 3 3" xfId="22866" xr:uid="{234B1AE5-2055-432B-93EE-46E14F0C1AC7}"/>
    <cellStyle name="SAPBEXexcCritical6 4 3 3 2" xfId="47999" xr:uid="{66CB3828-0BB1-4A14-8E97-12EFA32515E0}"/>
    <cellStyle name="SAPBEXexcCritical6 4 3 4" xfId="28051" xr:uid="{0AE46267-67E8-481F-A35B-E9156A039F7E}"/>
    <cellStyle name="SAPBEXexcCritical6 4 3 4 2" xfId="53184" xr:uid="{74E9C7F1-BF24-45AC-BB5D-7633D1428D5B}"/>
    <cellStyle name="SAPBEXexcCritical6 4 3 5" xfId="35819" xr:uid="{289D42F5-F63B-41D3-B304-D1D84CB6DA83}"/>
    <cellStyle name="SAPBEXexcCritical6 4 4" xfId="11431" xr:uid="{ABFADF29-56B2-4B27-867A-C2C84DE94706}"/>
    <cellStyle name="SAPBEXexcCritical6 4 4 2" xfId="18505" xr:uid="{2ADC3F1C-C050-4819-B91B-9D7E0A5F7F75}"/>
    <cellStyle name="SAPBEXexcCritical6 4 4 2 2" xfId="43638" xr:uid="{E78CDAD3-6F7C-40B9-B84C-C1E318B62B57}"/>
    <cellStyle name="SAPBEXexcCritical6 4 4 3" xfId="23617" xr:uid="{E756D1BE-A124-4822-A337-7FCFA07D7B5A}"/>
    <cellStyle name="SAPBEXexcCritical6 4 4 3 2" xfId="48750" xr:uid="{8420AAAB-987E-4F41-9581-D0CDA3E080A0}"/>
    <cellStyle name="SAPBEXexcCritical6 4 4 4" xfId="28802" xr:uid="{6F2E2A80-1B9A-4575-AB08-991D0DBDE6E7}"/>
    <cellStyle name="SAPBEXexcCritical6 4 4 4 2" xfId="53935" xr:uid="{D0984699-FB42-4209-B537-FB08F13F2718}"/>
    <cellStyle name="SAPBEXexcCritical6 4 4 5" xfId="36570" xr:uid="{84A7BD7A-BB20-47BE-9D8F-984F07287A8F}"/>
    <cellStyle name="SAPBEXexcCritical6 4 5" xfId="12078" xr:uid="{6DEF7CFD-BE94-4C13-B9F2-ABFD2AB6343C}"/>
    <cellStyle name="SAPBEXexcCritical6 4 5 2" xfId="19152" xr:uid="{000972C5-9FC7-49CE-88C7-D09FDFE60A0F}"/>
    <cellStyle name="SAPBEXexcCritical6 4 5 2 2" xfId="44285" xr:uid="{D157E358-5D88-416E-9675-213491065F13}"/>
    <cellStyle name="SAPBEXexcCritical6 4 5 3" xfId="24264" xr:uid="{9E8CB9BA-0FF0-4EDB-8591-F242266F6C5D}"/>
    <cellStyle name="SAPBEXexcCritical6 4 5 3 2" xfId="49397" xr:uid="{7283271E-1F81-4A51-B958-646C7C6D5D7F}"/>
    <cellStyle name="SAPBEXexcCritical6 4 5 4" xfId="29449" xr:uid="{42014B85-9678-434D-B805-5649E07E7A25}"/>
    <cellStyle name="SAPBEXexcCritical6 4 5 4 2" xfId="54582" xr:uid="{E65B60F7-3B28-49E4-B220-41E8EA3FE198}"/>
    <cellStyle name="SAPBEXexcCritical6 4 5 5" xfId="37217" xr:uid="{71F36285-BC77-473F-947A-1A23186FE22F}"/>
    <cellStyle name="SAPBEXexcCritical6 4 6" xfId="14130" xr:uid="{CA296E96-9251-42B1-AC4B-E64CA8915766}"/>
    <cellStyle name="SAPBEXexcCritical6 4 6 2" xfId="39263" xr:uid="{79E37C08-CE32-42FA-BA96-2610A662EC91}"/>
    <cellStyle name="SAPBEXexcCritical6 4 7" xfId="19381" xr:uid="{E0E07939-BC41-49A0-99D4-7EA767827EB2}"/>
    <cellStyle name="SAPBEXexcCritical6 4 7 2" xfId="44514" xr:uid="{D3C1E547-EDDF-46EC-9AEC-C2CD15C40A3A}"/>
    <cellStyle name="SAPBEXexcCritical6 4 8" xfId="24721" xr:uid="{3ED9D3F9-605F-40C7-96F0-D6244611AEBF}"/>
    <cellStyle name="SAPBEXexcCritical6 4 8 2" xfId="49854" xr:uid="{A9F03EA1-3B64-4E3D-B7AE-1E2C105D5C50}"/>
    <cellStyle name="SAPBEXexcCritical6 4 9" xfId="31853" xr:uid="{144D2F3C-6B59-4904-8F68-5129BC2B3D3F}"/>
    <cellStyle name="SAPBEXexcCritical6 5" xfId="3131" xr:uid="{50A8EB09-5A0A-4F6B-A8BB-B6831F7193A4}"/>
    <cellStyle name="SAPBEXexcCritical6 5 10" xfId="6253" xr:uid="{567BD0E4-6174-47F1-9AE2-D7D0B961A93C}"/>
    <cellStyle name="SAPBEXexcCritical6 5 2" xfId="9121" xr:uid="{02692F86-A1BC-4A2D-9DB0-E1B154B34E26}"/>
    <cellStyle name="SAPBEXexcCritical6 5 2 2" xfId="16293" xr:uid="{24354270-8065-455D-9720-053146BD5B63}"/>
    <cellStyle name="SAPBEXexcCritical6 5 2 2 2" xfId="41426" xr:uid="{67A0133D-632E-4F1D-AB9C-5B58C53D88E1}"/>
    <cellStyle name="SAPBEXexcCritical6 5 2 3" xfId="21433" xr:uid="{A03A9B7B-1322-419D-9F40-DB39558CFE10}"/>
    <cellStyle name="SAPBEXexcCritical6 5 2 3 2" xfId="46566" xr:uid="{84D7960E-2A4F-4FE2-BBB0-4C71C42D2D78}"/>
    <cellStyle name="SAPBEXexcCritical6 5 2 4" xfId="26647" xr:uid="{AD591464-150D-4F5E-884E-C1C9A1124FB3}"/>
    <cellStyle name="SAPBEXexcCritical6 5 2 4 2" xfId="51780" xr:uid="{622C768C-3DFB-4EB4-B7DA-A57B8A68AAAA}"/>
    <cellStyle name="SAPBEXexcCritical6 5 2 5" xfId="34263" xr:uid="{A048D8C7-3232-4824-945F-3566B4FF2D18}"/>
    <cellStyle name="SAPBEXexcCritical6 5 3" xfId="10350" xr:uid="{FB78AD60-E527-4263-BCC8-C3B2177A16CF}"/>
    <cellStyle name="SAPBEXexcCritical6 5 3 2" xfId="17426" xr:uid="{7B1C0763-75E7-4205-846D-737DAF7C7D56}"/>
    <cellStyle name="SAPBEXexcCritical6 5 3 2 2" xfId="42559" xr:uid="{64398044-BF41-44E2-B5B4-492D80D6E8A4}"/>
    <cellStyle name="SAPBEXexcCritical6 5 3 3" xfId="22538" xr:uid="{EFBA4734-29B7-4A6B-9849-6885CF13B604}"/>
    <cellStyle name="SAPBEXexcCritical6 5 3 3 2" xfId="47671" xr:uid="{B8B802AD-820C-4CBA-A0C3-081CDD423489}"/>
    <cellStyle name="SAPBEXexcCritical6 5 3 4" xfId="27723" xr:uid="{D6EFF69F-A138-431B-B50D-657B6B772B9B}"/>
    <cellStyle name="SAPBEXexcCritical6 5 3 4 2" xfId="52856" xr:uid="{B6FF111A-A845-4FE6-976E-56D1FBE216F5}"/>
    <cellStyle name="SAPBEXexcCritical6 5 3 5" xfId="35491" xr:uid="{CDA4D99B-E5EB-458B-89FE-171B13559ED2}"/>
    <cellStyle name="SAPBEXexcCritical6 5 4" xfId="11122" xr:uid="{BF98E831-C5E7-42D1-9519-98494E26CFE8}"/>
    <cellStyle name="SAPBEXexcCritical6 5 4 2" xfId="18197" xr:uid="{DD58F063-157C-489D-8DAA-856E987E9FDD}"/>
    <cellStyle name="SAPBEXexcCritical6 5 4 2 2" xfId="43330" xr:uid="{9EB2DDD0-7793-4814-817C-73F8D238BB37}"/>
    <cellStyle name="SAPBEXexcCritical6 5 4 3" xfId="23309" xr:uid="{3BB13295-32FA-4C12-9BB1-5D17C0A7A2F5}"/>
    <cellStyle name="SAPBEXexcCritical6 5 4 3 2" xfId="48442" xr:uid="{8EC86538-A53A-4291-A3F6-1C28517E3FF1}"/>
    <cellStyle name="SAPBEXexcCritical6 5 4 4" xfId="28494" xr:uid="{0FF3C860-57B7-4A5B-A37E-15FD5BFD428F}"/>
    <cellStyle name="SAPBEXexcCritical6 5 4 4 2" xfId="53627" xr:uid="{5B32091A-44D1-4B52-A904-DBEB7D234660}"/>
    <cellStyle name="SAPBEXexcCritical6 5 4 5" xfId="36262" xr:uid="{8931D086-FF20-485D-84B1-7C0110D5A942}"/>
    <cellStyle name="SAPBEXexcCritical6 5 5" xfId="11796" xr:uid="{E9CDEF7C-7CF8-4947-A6AA-A865071FF8CF}"/>
    <cellStyle name="SAPBEXexcCritical6 5 5 2" xfId="18870" xr:uid="{CD9C6C5B-C333-44ED-83F5-A11D0E09F430}"/>
    <cellStyle name="SAPBEXexcCritical6 5 5 2 2" xfId="44003" xr:uid="{8469302A-28A8-4615-AF39-6C798993F2A5}"/>
    <cellStyle name="SAPBEXexcCritical6 5 5 3" xfId="23982" xr:uid="{25EF6138-2DC4-4196-947B-B1B02DA01C81}"/>
    <cellStyle name="SAPBEXexcCritical6 5 5 3 2" xfId="49115" xr:uid="{33596DA0-3261-45A0-B30D-EFA87AB432AF}"/>
    <cellStyle name="SAPBEXexcCritical6 5 5 4" xfId="29167" xr:uid="{920A6824-9101-4EF5-8DAD-8677D54A3709}"/>
    <cellStyle name="SAPBEXexcCritical6 5 5 4 2" xfId="54300" xr:uid="{D1427862-D4A2-412C-9BDB-CFADF59E7557}"/>
    <cellStyle name="SAPBEXexcCritical6 5 5 5" xfId="36935" xr:uid="{4F46E9A5-4BD1-46C1-8910-E25C396CD3D9}"/>
    <cellStyle name="SAPBEXexcCritical6 5 6" xfId="13854" xr:uid="{C8B382C3-AE6B-4797-BD66-6B02D4614651}"/>
    <cellStyle name="SAPBEXexcCritical6 5 6 2" xfId="38988" xr:uid="{3A9C0A4F-52CC-4BFF-A5A7-39F7D939B235}"/>
    <cellStyle name="SAPBEXexcCritical6 5 7" xfId="12581" xr:uid="{1080E78E-DEE7-4E72-A466-E1E703CBB674}"/>
    <cellStyle name="SAPBEXexcCritical6 5 7 2" xfId="37719" xr:uid="{A9C21454-CF26-4604-BF5F-AAAB99C76A2B}"/>
    <cellStyle name="SAPBEXexcCritical6 5 8" xfId="13817" xr:uid="{8865EAD1-F7C3-4316-B2AC-A7F34C537445}"/>
    <cellStyle name="SAPBEXexcCritical6 5 8 2" xfId="38951" xr:uid="{FA28B21F-0208-41AC-91CB-83431D9F2E8C}"/>
    <cellStyle name="SAPBEXexcCritical6 5 9" xfId="31421" xr:uid="{FA98CDA5-0F49-4848-9F71-DB36457B7FC5}"/>
    <cellStyle name="SAPBEXexcCritical6 6" xfId="2762" xr:uid="{8423C09F-F2CE-4B2F-B175-40A52049D578}"/>
    <cellStyle name="SAPBEXexcCritical6 6 10" xfId="6634" xr:uid="{A53658F8-94E4-4180-8187-427779A0CF6F}"/>
    <cellStyle name="SAPBEXexcCritical6 6 2" xfId="9508" xr:uid="{D317E33B-DAE3-4D32-A203-0F19CA51668E}"/>
    <cellStyle name="SAPBEXexcCritical6 6 2 2" xfId="16589" xr:uid="{1D23DA46-0426-47CB-A051-C91D6DA76C6E}"/>
    <cellStyle name="SAPBEXexcCritical6 6 2 2 2" xfId="41722" xr:uid="{E63F012C-8543-485F-BCED-AB39FA42585D}"/>
    <cellStyle name="SAPBEXexcCritical6 6 2 3" xfId="21702" xr:uid="{25876C46-88C1-45CE-8B4B-051C80A340FA}"/>
    <cellStyle name="SAPBEXexcCritical6 6 2 3 2" xfId="46835" xr:uid="{9BE30233-FBBA-4328-AA0B-E4B27AEFD343}"/>
    <cellStyle name="SAPBEXexcCritical6 6 2 4" xfId="26891" xr:uid="{012F62E4-5C2B-4A39-9BE3-3E35EDDF81CA}"/>
    <cellStyle name="SAPBEXexcCritical6 6 2 4 2" xfId="52024" xr:uid="{7C98E50A-FC93-4C73-A47F-AFC424EA6927}"/>
    <cellStyle name="SAPBEXexcCritical6 6 2 5" xfId="34650" xr:uid="{E9B93AAD-1F80-4987-B988-312777E63D39}"/>
    <cellStyle name="SAPBEXexcCritical6 6 3" xfId="10619" xr:uid="{EE03FFFD-9298-41DA-8C1F-BC94DD430B4F}"/>
    <cellStyle name="SAPBEXexcCritical6 6 3 2" xfId="17695" xr:uid="{35D81486-A51F-457A-9A37-C9047DF372AB}"/>
    <cellStyle name="SAPBEXexcCritical6 6 3 2 2" xfId="42828" xr:uid="{C14F9D99-22FF-4620-BD60-8AD05DFDE7A6}"/>
    <cellStyle name="SAPBEXexcCritical6 6 3 3" xfId="22807" xr:uid="{AE84EFFC-E30A-44A5-A9D7-EF34D3EA5C70}"/>
    <cellStyle name="SAPBEXexcCritical6 6 3 3 2" xfId="47940" xr:uid="{06AAB633-5D2F-4A35-9A81-B4773706328C}"/>
    <cellStyle name="SAPBEXexcCritical6 6 3 4" xfId="27992" xr:uid="{1BFF7E47-3F67-4218-B250-3169EC05C485}"/>
    <cellStyle name="SAPBEXexcCritical6 6 3 4 2" xfId="53125" xr:uid="{1BE4CBC8-8407-4851-B8A7-EF3F8445E691}"/>
    <cellStyle name="SAPBEXexcCritical6 6 3 5" xfId="35760" xr:uid="{2C81429E-3EAF-4609-A2CD-7909D30DF02F}"/>
    <cellStyle name="SAPBEXexcCritical6 6 4" xfId="11373" xr:uid="{658E9509-2735-4418-97E6-EFCE7EF407F5}"/>
    <cellStyle name="SAPBEXexcCritical6 6 4 2" xfId="18447" xr:uid="{F25B824D-D49A-452E-BCD6-F2CB943B0E90}"/>
    <cellStyle name="SAPBEXexcCritical6 6 4 2 2" xfId="43580" xr:uid="{6D3C0645-F249-449C-9340-3A2DB9E75BA7}"/>
    <cellStyle name="SAPBEXexcCritical6 6 4 3" xfId="23559" xr:uid="{8EBFC593-1230-4E41-8151-9CCEE6C66F2D}"/>
    <cellStyle name="SAPBEXexcCritical6 6 4 3 2" xfId="48692" xr:uid="{0631D097-3405-4CDC-A416-DBD802B12919}"/>
    <cellStyle name="SAPBEXexcCritical6 6 4 4" xfId="28744" xr:uid="{5738A463-FD2B-478C-B247-E8BEAAA7F7B7}"/>
    <cellStyle name="SAPBEXexcCritical6 6 4 4 2" xfId="53877" xr:uid="{ABAAE677-087C-4595-9572-E093FDF18602}"/>
    <cellStyle name="SAPBEXexcCritical6 6 4 5" xfId="36512" xr:uid="{86755067-D798-4E7E-95AA-734A894577E4}"/>
    <cellStyle name="SAPBEXexcCritical6 6 5" xfId="12020" xr:uid="{21CD6CF3-5AC6-408C-9C8F-619A2ED7BC22}"/>
    <cellStyle name="SAPBEXexcCritical6 6 5 2" xfId="19094" xr:uid="{8E0CA0B0-047A-46C3-952E-2EA66C424637}"/>
    <cellStyle name="SAPBEXexcCritical6 6 5 2 2" xfId="44227" xr:uid="{40D500B9-61CE-4922-ADF1-1786DC9E5780}"/>
    <cellStyle name="SAPBEXexcCritical6 6 5 3" xfId="24206" xr:uid="{75EC414D-0851-45B2-8330-0DF55114313D}"/>
    <cellStyle name="SAPBEXexcCritical6 6 5 3 2" xfId="49339" xr:uid="{FD952EF3-9743-4123-A9DE-EA0432D65124}"/>
    <cellStyle name="SAPBEXexcCritical6 6 5 4" xfId="29391" xr:uid="{BCFE1809-0DBB-4A7C-A085-A25C511954DD}"/>
    <cellStyle name="SAPBEXexcCritical6 6 5 4 2" xfId="54524" xr:uid="{56ED6DF0-E0E1-4A49-9734-042EAD035399}"/>
    <cellStyle name="SAPBEXexcCritical6 6 5 5" xfId="37159" xr:uid="{68D75EC6-A337-45AF-8938-66AFEFFAADC8}"/>
    <cellStyle name="SAPBEXexcCritical6 6 6" xfId="14073" xr:uid="{EC44B9EB-C4D7-40DB-A3A8-B04160CDA22D}"/>
    <cellStyle name="SAPBEXexcCritical6 6 6 2" xfId="39206" xr:uid="{BA78DF24-4372-4847-90BB-EC1F1C5118B3}"/>
    <cellStyle name="SAPBEXexcCritical6 6 7" xfId="13169" xr:uid="{19FC10CD-1EBC-4F88-B3C3-4885A0F5D5AC}"/>
    <cellStyle name="SAPBEXexcCritical6 6 7 2" xfId="38303" xr:uid="{2A4A6F36-F468-41CC-A7F1-F6CA7F08C39F}"/>
    <cellStyle name="SAPBEXexcCritical6 6 8" xfId="24663" xr:uid="{43C931F9-736F-49DF-A17E-CE9188E8D832}"/>
    <cellStyle name="SAPBEXexcCritical6 6 8 2" xfId="49796" xr:uid="{711C9934-5E52-47BF-ABE4-753B4006811A}"/>
    <cellStyle name="SAPBEXexcCritical6 6 9" xfId="31793" xr:uid="{6B20A7A0-6532-4ACD-972D-BB681BD315BF}"/>
    <cellStyle name="SAPBEXexcCritical6 7" xfId="4137" xr:uid="{9699EF3B-68E0-45E4-B7DB-428E6CB90A86}"/>
    <cellStyle name="SAPBEXexcCritical6 7 10" xfId="5163" xr:uid="{476407B2-8A38-40D2-B330-5F0D431098EE}"/>
    <cellStyle name="SAPBEXexcCritical6 7 2" xfId="8292" xr:uid="{EC232985-C67B-4BC8-A236-253C03F2D2FA}"/>
    <cellStyle name="SAPBEXexcCritical6 7 2 2" xfId="15630" xr:uid="{52894282-722E-4CA0-BBFE-01178C33FC94}"/>
    <cellStyle name="SAPBEXexcCritical6 7 2 2 2" xfId="40763" xr:uid="{6BFC143F-F3E8-45B5-81C2-C180D8812ADE}"/>
    <cellStyle name="SAPBEXexcCritical6 7 2 3" xfId="20821" xr:uid="{6F6503F6-9006-4529-A46B-6750459EE90C}"/>
    <cellStyle name="SAPBEXexcCritical6 7 2 3 2" xfId="45954" xr:uid="{2C93531C-5185-43DD-ADC5-826D4436FE5C}"/>
    <cellStyle name="SAPBEXexcCritical6 7 2 4" xfId="26138" xr:uid="{3B7D8066-8AE4-45DB-8BCC-9977DD562F3D}"/>
    <cellStyle name="SAPBEXexcCritical6 7 2 4 2" xfId="51271" xr:uid="{61072F76-A44E-4008-83FD-6F07E8FC0735}"/>
    <cellStyle name="SAPBEXexcCritical6 7 2 5" xfId="33434" xr:uid="{F7072042-644B-4E62-8F41-B43A6610D557}"/>
    <cellStyle name="SAPBEXexcCritical6 7 3" xfId="6945" xr:uid="{63FE4ACF-100C-4A5E-9B50-D7228E3F0D88}"/>
    <cellStyle name="SAPBEXexcCritical6 7 3 2" xfId="14368" xr:uid="{D6EFC5DC-3D97-4D18-A3EF-964F7985CA14}"/>
    <cellStyle name="SAPBEXexcCritical6 7 3 2 2" xfId="39501" xr:uid="{FD78EA17-2F61-4260-A096-975BF0E32197}"/>
    <cellStyle name="SAPBEXexcCritical6 7 3 3" xfId="19620" xr:uid="{9F3F9892-43A0-482D-A6D9-19E644F06E82}"/>
    <cellStyle name="SAPBEXexcCritical6 7 3 3 2" xfId="44753" xr:uid="{E80051BB-A58E-45FD-8783-363C8F7E75F5}"/>
    <cellStyle name="SAPBEXexcCritical6 7 3 4" xfId="24956" xr:uid="{3EFD91C2-6914-4D8A-8643-064E073DFFCE}"/>
    <cellStyle name="SAPBEXexcCritical6 7 3 4 2" xfId="50089" xr:uid="{5C162ED8-DE51-412E-BA3F-CC2CE83521A3}"/>
    <cellStyle name="SAPBEXexcCritical6 7 3 5" xfId="32097" xr:uid="{6F701286-C30D-4995-92ED-6E1240E963A4}"/>
    <cellStyle name="SAPBEXexcCritical6 7 4" xfId="8052" xr:uid="{C7FD9CFC-A1EF-4A1F-AFEA-F827217CC7FB}"/>
    <cellStyle name="SAPBEXexcCritical6 7 4 2" xfId="15397" xr:uid="{0F47629D-9D29-44C1-824B-F47B3E29CC77}"/>
    <cellStyle name="SAPBEXexcCritical6 7 4 2 2" xfId="40530" xr:uid="{63FBF771-4C56-434A-BAA0-14C6FD5426B8}"/>
    <cellStyle name="SAPBEXexcCritical6 7 4 3" xfId="20598" xr:uid="{2695E102-B5A4-484E-A01C-6372B463DA75}"/>
    <cellStyle name="SAPBEXexcCritical6 7 4 3 2" xfId="45731" xr:uid="{1F711ED7-DD28-466B-9A61-8196EBC07428}"/>
    <cellStyle name="SAPBEXexcCritical6 7 4 4" xfId="25918" xr:uid="{791C6669-92C2-4EED-8449-785C33CFE654}"/>
    <cellStyle name="SAPBEXexcCritical6 7 4 4 2" xfId="51051" xr:uid="{967F75DE-6B4F-447C-9E78-0874CB228A6D}"/>
    <cellStyle name="SAPBEXexcCritical6 7 4 5" xfId="33195" xr:uid="{6066BE3C-5BC5-445C-994F-BC6BD157781E}"/>
    <cellStyle name="SAPBEXexcCritical6 7 5" xfId="10194" xr:uid="{C3488D95-FA0F-47C5-9722-E9C11BAC3E64}"/>
    <cellStyle name="SAPBEXexcCritical6 7 5 2" xfId="17270" xr:uid="{8FBF9C89-C043-4B91-A119-28F7F5DF304D}"/>
    <cellStyle name="SAPBEXexcCritical6 7 5 2 2" xfId="42403" xr:uid="{78541373-78FC-4145-AA93-F3B6AD59855C}"/>
    <cellStyle name="SAPBEXexcCritical6 7 5 3" xfId="22382" xr:uid="{289E23A1-D663-44C4-8EC9-F04D3D41A159}"/>
    <cellStyle name="SAPBEXexcCritical6 7 5 3 2" xfId="47515" xr:uid="{4E956037-82CE-455A-B27E-E8BA77935EFB}"/>
    <cellStyle name="SAPBEXexcCritical6 7 5 4" xfId="27567" xr:uid="{94B0DC3C-5961-4A65-8950-55180E4E2727}"/>
    <cellStyle name="SAPBEXexcCritical6 7 5 4 2" xfId="52700" xr:uid="{0861446C-1724-42D8-8CA8-8173E24EA2F5}"/>
    <cellStyle name="SAPBEXexcCritical6 7 5 5" xfId="35335" xr:uid="{08EA4877-4DCA-450F-B916-87A6B6807AEA}"/>
    <cellStyle name="SAPBEXexcCritical6 7 6" xfId="13273" xr:uid="{B021A37C-5106-4C8E-9EEF-64A670F51595}"/>
    <cellStyle name="SAPBEXexcCritical6 7 6 2" xfId="38407" xr:uid="{B0F681BE-4E61-40B0-A5BF-B8C2DF0BAD4D}"/>
    <cellStyle name="SAPBEXexcCritical6 7 7" xfId="15833" xr:uid="{8462113F-A915-4963-9E7F-75746796060E}"/>
    <cellStyle name="SAPBEXexcCritical6 7 7 2" xfId="40966" xr:uid="{A0771833-1CC2-41DA-B500-192FC6BB4136}"/>
    <cellStyle name="SAPBEXexcCritical6 7 8" xfId="20482" xr:uid="{3E61A296-F9F4-47FC-B33F-3AC392350186}"/>
    <cellStyle name="SAPBEXexcCritical6 7 8 2" xfId="45615" xr:uid="{5CEF739E-7518-4F63-9515-29F65FB4B57C}"/>
    <cellStyle name="SAPBEXexcCritical6 7 9" xfId="30662" xr:uid="{11C5DAA6-890E-4F97-8B32-1192C45282B7}"/>
    <cellStyle name="SAPBEXexcCritical6 8" xfId="3664" xr:uid="{15FD4A1C-78D3-4F3C-8D45-136E03F5217C}"/>
    <cellStyle name="SAPBEXexcCritical6 8 2" xfId="14893" xr:uid="{ECB470BE-53C8-41F5-A97F-78E2D4185DEA}"/>
    <cellStyle name="SAPBEXexcCritical6 8 2 2" xfId="40026" xr:uid="{BDCA5610-D3DE-4DAF-95AA-FAD41B3580CC}"/>
    <cellStyle name="SAPBEXexcCritical6 8 3" xfId="20124" xr:uid="{06BA3F11-E9B9-4FFC-8F83-BC5554DD6672}"/>
    <cellStyle name="SAPBEXexcCritical6 8 3 2" xfId="45257" xr:uid="{DDAD96AE-C952-41FC-AADE-CA724E0B3FDA}"/>
    <cellStyle name="SAPBEXexcCritical6 8 4" xfId="25447" xr:uid="{FA2B9C15-B67F-4414-A97F-13802738DA08}"/>
    <cellStyle name="SAPBEXexcCritical6 8 4 2" xfId="50580" xr:uid="{3A9E5484-6B42-4C5B-B8D4-FAEE5ED0D063}"/>
    <cellStyle name="SAPBEXexcCritical6 8 5" xfId="32629" xr:uid="{69DF8D15-2F1B-419D-80F8-D72CD1B4EE06}"/>
    <cellStyle name="SAPBEXexcCritical6 8 6" xfId="7480" xr:uid="{5FBF6DF8-10AC-48A5-8B8C-FBD9B6050AFD}"/>
    <cellStyle name="SAPBEXexcCritical6 9" xfId="3071" xr:uid="{6E5F3FDD-EC9D-480A-925E-27C87C72E613}"/>
    <cellStyle name="SAPBEXexcCritical6 9 2" xfId="30080" xr:uid="{7F5A8F4E-E9D5-4EAD-A98A-2039AFCC7924}"/>
    <cellStyle name="SAPBEXexcGood1" xfId="1734" xr:uid="{00000000-0005-0000-0000-0000B0070000}"/>
    <cellStyle name="SAPBEXexcGood1 10" xfId="4686" xr:uid="{A77F7F86-91D8-4191-B171-32F0055932F7}"/>
    <cellStyle name="SAPBEXexcGood1 2" xfId="1735" xr:uid="{00000000-0005-0000-0000-0000B1070000}"/>
    <cellStyle name="SAPBEXexcGood1 2 2" xfId="3489" xr:uid="{44D5C960-3F8F-4247-8561-60C7C6ADBA63}"/>
    <cellStyle name="SAPBEXexcGood1 2 2 2" xfId="8131" xr:uid="{74B673E6-8444-4D49-9433-6C2C7266C488}"/>
    <cellStyle name="SAPBEXexcGood1 2 2 2 2" xfId="15469" xr:uid="{77C0CEE6-F15A-407B-AB30-7BF71C56C3D7}"/>
    <cellStyle name="SAPBEXexcGood1 2 2 2 2 2" xfId="40602" xr:uid="{CEF4C1ED-BCB8-4C07-A169-F36EE7D8E409}"/>
    <cellStyle name="SAPBEXexcGood1 2 2 2 3" xfId="20660" xr:uid="{3E1F2114-3CAB-47BF-8437-4D30B1A7C636}"/>
    <cellStyle name="SAPBEXexcGood1 2 2 2 3 2" xfId="45793" xr:uid="{42637EC2-1E2A-4F35-B18B-18E45E9C5346}"/>
    <cellStyle name="SAPBEXexcGood1 2 2 2 4" xfId="25977" xr:uid="{F4C63066-9928-4A9E-A497-C275A800C740}"/>
    <cellStyle name="SAPBEXexcGood1 2 2 2 4 2" xfId="51110" xr:uid="{2AB8F2FC-601B-4C71-88C9-7CB490966329}"/>
    <cellStyle name="SAPBEXexcGood1 2 2 2 5" xfId="33273" xr:uid="{F401FD0D-FA54-4BF0-B221-9753B3F94B10}"/>
    <cellStyle name="SAPBEXexcGood1 2 2 3" xfId="7090" xr:uid="{EB537EAA-559D-4594-A766-294670FB093F}"/>
    <cellStyle name="SAPBEXexcGood1 2 2 3 2" xfId="14513" xr:uid="{91BDB8FF-502B-4041-A579-C9646EE3C2F6}"/>
    <cellStyle name="SAPBEXexcGood1 2 2 3 2 2" xfId="39646" xr:uid="{9E60E541-B9A4-493C-9731-C62BC0B304B8}"/>
    <cellStyle name="SAPBEXexcGood1 2 2 3 3" xfId="19765" xr:uid="{7E716113-16C1-4E6F-8B76-012F4FB26E8B}"/>
    <cellStyle name="SAPBEXexcGood1 2 2 3 3 2" xfId="44898" xr:uid="{62ACF8D2-0534-470A-83C2-51197DFA7E6B}"/>
    <cellStyle name="SAPBEXexcGood1 2 2 3 4" xfId="25101" xr:uid="{409F1D0E-CE74-40FD-8E78-D74E21CB5E0D}"/>
    <cellStyle name="SAPBEXexcGood1 2 2 3 4 2" xfId="50234" xr:uid="{50A3E13D-4836-4A4B-9045-C8BFAACF6C57}"/>
    <cellStyle name="SAPBEXexcGood1 2 2 3 5" xfId="32242" xr:uid="{9AD0C868-C631-4C15-B25C-7E0A708D028E}"/>
    <cellStyle name="SAPBEXexcGood1 2 2 4" xfId="7596" xr:uid="{0CD88C2F-681F-4357-A2B9-FE7484944C27}"/>
    <cellStyle name="SAPBEXexcGood1 2 2 4 2" xfId="14988" xr:uid="{4D0FD52F-A434-49F7-8DF2-85ECE1AFF5C3}"/>
    <cellStyle name="SAPBEXexcGood1 2 2 4 2 2" xfId="40121" xr:uid="{CB6B4CBF-B7E7-4313-8B53-AD869A5CACD5}"/>
    <cellStyle name="SAPBEXexcGood1 2 2 4 3" xfId="20216" xr:uid="{09C9C543-EA52-4ACD-AEAE-0D4FF21F5D00}"/>
    <cellStyle name="SAPBEXexcGood1 2 2 4 3 2" xfId="45349" xr:uid="{71481A19-3C11-475B-AC81-9E6DEF3DD8CE}"/>
    <cellStyle name="SAPBEXexcGood1 2 2 4 4" xfId="25539" xr:uid="{4E84D3C1-E255-43D6-93E0-526AA05D12D0}"/>
    <cellStyle name="SAPBEXexcGood1 2 2 4 4 2" xfId="50672" xr:uid="{FA72A404-6501-4E23-8251-145461E22A0D}"/>
    <cellStyle name="SAPBEXexcGood1 2 2 4 5" xfId="32743" xr:uid="{9431E3A7-002C-4FC5-984A-E378C6151B43}"/>
    <cellStyle name="SAPBEXexcGood1 2 2 5" xfId="7931" xr:uid="{3AD204EA-CD75-44A1-945B-0304BE3E34B4}"/>
    <cellStyle name="SAPBEXexcGood1 2 2 5 2" xfId="15287" xr:uid="{F72F0772-38A4-45D7-ABBD-C333E2E8C400}"/>
    <cellStyle name="SAPBEXexcGood1 2 2 5 2 2" xfId="40420" xr:uid="{3751E244-64E0-4556-8A19-14518D19CDB5}"/>
    <cellStyle name="SAPBEXexcGood1 2 2 5 3" xfId="20496" xr:uid="{02BD3846-3629-4C25-BD77-8881E115D4FE}"/>
    <cellStyle name="SAPBEXexcGood1 2 2 5 3 2" xfId="45629" xr:uid="{D764D701-4BC4-4C2C-AEBA-E07E0B788A8F}"/>
    <cellStyle name="SAPBEXexcGood1 2 2 5 4" xfId="25817" xr:uid="{B3501C9D-C9B9-4CCC-8DDC-6CD0C71942C1}"/>
    <cellStyle name="SAPBEXexcGood1 2 2 5 4 2" xfId="50950" xr:uid="{58D251BD-ED85-4083-A53A-69AEC29C47F3}"/>
    <cellStyle name="SAPBEXexcGood1 2 2 5 5" xfId="33074" xr:uid="{599D7E02-8139-4961-8C1C-0ADF65A667EF}"/>
    <cellStyle name="SAPBEXexcGood1 2 2 6" xfId="15274" xr:uid="{DD864747-9D06-4CB8-B259-D0C0E6ECAC79}"/>
    <cellStyle name="SAPBEXexcGood1 2 2 6 2" xfId="40407" xr:uid="{96E60B12-EBE6-4926-A8BB-2A5152116026}"/>
    <cellStyle name="SAPBEXexcGood1 2 2 7" xfId="15288" xr:uid="{80D6B54B-DB28-47B2-9CCE-05AB102C27F1}"/>
    <cellStyle name="SAPBEXexcGood1 2 2 7 2" xfId="40421" xr:uid="{5215583E-A03C-4897-9465-37CBB21EA67E}"/>
    <cellStyle name="SAPBEXexcGood1 2 2 8" xfId="30501" xr:uid="{AEA8D09C-7ADE-4799-8B4C-E0BAD15C9A3D}"/>
    <cellStyle name="SAPBEXexcGood1 2 2 9" xfId="5002" xr:uid="{FA6E3370-9DB6-43E8-8015-0F41A1016BD4}"/>
    <cellStyle name="SAPBEXexcGood1 2 3" xfId="3797" xr:uid="{9D495F95-62DF-47E2-BCB5-359AD6F79681}"/>
    <cellStyle name="SAPBEXexcGood1 2 3 10" xfId="5609" xr:uid="{C90506AB-76E6-421F-AEC0-79BE3E2461A7}"/>
    <cellStyle name="SAPBEXexcGood1 2 3 2" xfId="8718" xr:uid="{F103C240-760F-4CA6-9526-F1F8E6149D41}"/>
    <cellStyle name="SAPBEXexcGood1 2 3 2 2" xfId="15975" xr:uid="{9072C9A2-AE53-4D4B-AD18-D9A21218ED3B}"/>
    <cellStyle name="SAPBEXexcGood1 2 3 2 2 2" xfId="41108" xr:uid="{2007A553-CA77-463D-A789-10C03942B682}"/>
    <cellStyle name="SAPBEXexcGood1 2 3 2 3" xfId="21148" xr:uid="{AA619949-568F-46D2-A9C3-DD517D43BDDC}"/>
    <cellStyle name="SAPBEXexcGood1 2 3 2 3 2" xfId="46281" xr:uid="{F519AC24-30A9-45FC-AEDD-793140E25B20}"/>
    <cellStyle name="SAPBEXexcGood1 2 3 2 4" xfId="26361" xr:uid="{7BA8ED60-8C6D-4B9A-AD2F-4B8DE09C6EB7}"/>
    <cellStyle name="SAPBEXexcGood1 2 3 2 4 2" xfId="51494" xr:uid="{0E93F810-155B-49D6-B1AB-8BA5357F2EB4}"/>
    <cellStyle name="SAPBEXexcGood1 2 3 2 5" xfId="33860" xr:uid="{5E2016E2-E167-4CDD-94F3-A514D7431463}"/>
    <cellStyle name="SAPBEXexcGood1 2 3 3" xfId="10001" xr:uid="{4AC9EA7C-5DBF-44A6-8E8E-9AAD5B14F9D4}"/>
    <cellStyle name="SAPBEXexcGood1 2 3 3 2" xfId="17077" xr:uid="{4AC7B2D8-0F10-4E23-A98F-0892A3EE13C1}"/>
    <cellStyle name="SAPBEXexcGood1 2 3 3 2 2" xfId="42210" xr:uid="{DEDB7330-7047-4135-BD88-348ADD8E3C28}"/>
    <cellStyle name="SAPBEXexcGood1 2 3 3 3" xfId="22189" xr:uid="{6BABC633-74CC-4170-A5D0-19512A781B77}"/>
    <cellStyle name="SAPBEXexcGood1 2 3 3 3 2" xfId="47322" xr:uid="{208BDD05-4990-4BA1-A740-98FEB32A47D0}"/>
    <cellStyle name="SAPBEXexcGood1 2 3 3 4" xfId="27374" xr:uid="{5A39FF49-D2CD-4808-BCE2-83F6E5C93E56}"/>
    <cellStyle name="SAPBEXexcGood1 2 3 3 4 2" xfId="52507" xr:uid="{0005A1CF-0B31-448C-BEA6-C7105DF1EC3C}"/>
    <cellStyle name="SAPBEXexcGood1 2 3 3 5" xfId="35142" xr:uid="{B86E8B47-5D1D-41DE-9152-9457FF5EEEB8}"/>
    <cellStyle name="SAPBEXexcGood1 2 3 4" xfId="10550" xr:uid="{2DC68F34-5683-4E38-8D31-0D26BDDCDC85}"/>
    <cellStyle name="SAPBEXexcGood1 2 3 4 2" xfId="17626" xr:uid="{EB901807-899E-43CD-B92A-85AF011F50F6}"/>
    <cellStyle name="SAPBEXexcGood1 2 3 4 2 2" xfId="42759" xr:uid="{D5D4FC55-4B08-48BF-9A0B-52CF91C95EE9}"/>
    <cellStyle name="SAPBEXexcGood1 2 3 4 3" xfId="22738" xr:uid="{093B2333-D0EF-4262-BAED-63561C7FEDFA}"/>
    <cellStyle name="SAPBEXexcGood1 2 3 4 3 2" xfId="47871" xr:uid="{A390CF96-4E20-41D9-BCDF-D46338109568}"/>
    <cellStyle name="SAPBEXexcGood1 2 3 4 4" xfId="27923" xr:uid="{FECDAF72-B0B7-4C17-9C90-7276B4E41BE0}"/>
    <cellStyle name="SAPBEXexcGood1 2 3 4 4 2" xfId="53056" xr:uid="{DDFAE350-3E9A-4C0D-A0EE-C7BE5C29C663}"/>
    <cellStyle name="SAPBEXexcGood1 2 3 4 5" xfId="35691" xr:uid="{4F6AA7D7-F0E6-4867-98ED-BB1A3B19D233}"/>
    <cellStyle name="SAPBEXexcGood1 2 3 5" xfId="7939" xr:uid="{2A603F31-C5C6-4169-92FF-8624343FD205}"/>
    <cellStyle name="SAPBEXexcGood1 2 3 5 2" xfId="15293" xr:uid="{CCB6E1D7-2904-4101-92BD-81FB10B21ADB}"/>
    <cellStyle name="SAPBEXexcGood1 2 3 5 2 2" xfId="40426" xr:uid="{1BA4A6FC-37C6-4E74-8DE2-F5CD2904E2F1}"/>
    <cellStyle name="SAPBEXexcGood1 2 3 5 3" xfId="20502" xr:uid="{F336D1E3-C112-4F33-B1FC-3971028A84A8}"/>
    <cellStyle name="SAPBEXexcGood1 2 3 5 3 2" xfId="45635" xr:uid="{5346439F-9CD7-4B41-9A31-9B0495945942}"/>
    <cellStyle name="SAPBEXexcGood1 2 3 5 4" xfId="25822" xr:uid="{6715B7A0-EEA8-448A-8E9D-45E57387A15C}"/>
    <cellStyle name="SAPBEXexcGood1 2 3 5 4 2" xfId="50955" xr:uid="{8C86D65B-171A-4404-BFBC-E32145803A8E}"/>
    <cellStyle name="SAPBEXexcGood1 2 3 5 5" xfId="33082" xr:uid="{9CC99711-707E-4735-8CCB-7A2D67286CEB}"/>
    <cellStyle name="SAPBEXexcGood1 2 3 6" xfId="13593" xr:uid="{63520A88-0529-470F-A203-DC8947521ED9}"/>
    <cellStyle name="SAPBEXexcGood1 2 3 6 2" xfId="38727" xr:uid="{D68C8BF1-B3A2-4296-8C5E-E16F52C44BA4}"/>
    <cellStyle name="SAPBEXexcGood1 2 3 7" xfId="15751" xr:uid="{FA54F9EA-0A4F-417D-9DD1-147C69CA2728}"/>
    <cellStyle name="SAPBEXexcGood1 2 3 7 2" xfId="40884" xr:uid="{14FEABA9-1089-4848-BB63-43E615394581}"/>
    <cellStyle name="SAPBEXexcGood1 2 3 8" xfId="15804" xr:uid="{37EFCD53-2D38-4851-AB47-B01E032B0CD3}"/>
    <cellStyle name="SAPBEXexcGood1 2 3 8 2" xfId="40937" xr:uid="{ECF5E74B-A091-491B-97BA-FEC3CCCEB119}"/>
    <cellStyle name="SAPBEXexcGood1 2 3 9" xfId="31071" xr:uid="{B4B893DD-C246-4070-99BB-5A0E63CDDFB5}"/>
    <cellStyle name="SAPBEXexcGood1 2 4" xfId="3129" xr:uid="{3769B243-A898-40FB-9740-79350FDEC652}"/>
    <cellStyle name="SAPBEXexcGood1 2 4 10" xfId="5097" xr:uid="{43F1BD2D-09D1-4BE5-B259-92156EFFF11F}"/>
    <cellStyle name="SAPBEXexcGood1 2 4 2" xfId="8226" xr:uid="{DF130D3C-3C5D-4BE3-9F32-F968A302DB03}"/>
    <cellStyle name="SAPBEXexcGood1 2 4 2 2" xfId="15564" xr:uid="{70CCA861-6856-4935-A559-2119C8435AC6}"/>
    <cellStyle name="SAPBEXexcGood1 2 4 2 2 2" xfId="40697" xr:uid="{9C9FC202-E0BF-414B-9FE2-65E8DDAF0675}"/>
    <cellStyle name="SAPBEXexcGood1 2 4 2 3" xfId="20755" xr:uid="{8A820B50-93EC-4B0D-A2FF-0CFBAC141EAA}"/>
    <cellStyle name="SAPBEXexcGood1 2 4 2 3 2" xfId="45888" xr:uid="{079B1A6E-CE48-4081-A072-27FD96575B03}"/>
    <cellStyle name="SAPBEXexcGood1 2 4 2 4" xfId="26072" xr:uid="{9E9BCF61-EC7B-4A43-A24E-E06F5F65A23D}"/>
    <cellStyle name="SAPBEXexcGood1 2 4 2 4 2" xfId="51205" xr:uid="{69B73441-0EF0-40FD-8E1A-164B6EBF4FAC}"/>
    <cellStyle name="SAPBEXexcGood1 2 4 2 5" xfId="33368" xr:uid="{134299EE-57D8-476F-9C56-C92AA5EB0273}"/>
    <cellStyle name="SAPBEXexcGood1 2 4 3" xfId="7003" xr:uid="{A5241EA5-863A-445F-953E-3DA37CEA7825}"/>
    <cellStyle name="SAPBEXexcGood1 2 4 3 2" xfId="14426" xr:uid="{0B12C547-0A8A-4C65-887D-9477B81D8084}"/>
    <cellStyle name="SAPBEXexcGood1 2 4 3 2 2" xfId="39559" xr:uid="{4C8B714C-B0B5-4502-A0E7-1D714D3B2506}"/>
    <cellStyle name="SAPBEXexcGood1 2 4 3 3" xfId="19678" xr:uid="{4177413F-E5D7-4C16-84E2-BF4D611EDE49}"/>
    <cellStyle name="SAPBEXexcGood1 2 4 3 3 2" xfId="44811" xr:uid="{403BA81A-0AED-4C1B-B97E-7AFC3E914987}"/>
    <cellStyle name="SAPBEXexcGood1 2 4 3 4" xfId="25014" xr:uid="{A34CAE50-9C01-4E3E-9709-7D928F827D1B}"/>
    <cellStyle name="SAPBEXexcGood1 2 4 3 4 2" xfId="50147" xr:uid="{4EC8E2B1-440F-4E71-B155-5D1618589657}"/>
    <cellStyle name="SAPBEXexcGood1 2 4 3 5" xfId="32155" xr:uid="{F4E0583F-E2E7-480B-B76D-DDBDEDE5A036}"/>
    <cellStyle name="SAPBEXexcGood1 2 4 4" xfId="7701" xr:uid="{A3726E2E-39C5-424C-85EB-DB43B52AB876}"/>
    <cellStyle name="SAPBEXexcGood1 2 4 4 2" xfId="15062" xr:uid="{8BB46B46-545E-4C6D-90C9-A3CB4963D45A}"/>
    <cellStyle name="SAPBEXexcGood1 2 4 4 2 2" xfId="40195" xr:uid="{02C15EC7-E799-4F81-8DF9-A922E416D044}"/>
    <cellStyle name="SAPBEXexcGood1 2 4 4 3" xfId="20277" xr:uid="{F5128E89-391E-4263-AFE9-A0CE04A689A7}"/>
    <cellStyle name="SAPBEXexcGood1 2 4 4 3 2" xfId="45410" xr:uid="{E7680973-BF8E-4616-A3EE-BB245455F333}"/>
    <cellStyle name="SAPBEXexcGood1 2 4 4 4" xfId="25600" xr:uid="{BB543520-C92D-4A3E-B25C-E01952EBFC24}"/>
    <cellStyle name="SAPBEXexcGood1 2 4 4 4 2" xfId="50733" xr:uid="{5B849072-1CCC-444D-B191-A026A34E991C}"/>
    <cellStyle name="SAPBEXexcGood1 2 4 4 5" xfId="32848" xr:uid="{173A0BC8-7624-4A13-A687-37CC9ACCD6CE}"/>
    <cellStyle name="SAPBEXexcGood1 2 4 5" xfId="7143" xr:uid="{AD445154-C5F5-4998-BE5B-175BBCF2F221}"/>
    <cellStyle name="SAPBEXexcGood1 2 4 5 2" xfId="14566" xr:uid="{B1E2D0DF-4DDD-431A-8F39-1EBA1D32CB97}"/>
    <cellStyle name="SAPBEXexcGood1 2 4 5 2 2" xfId="39699" xr:uid="{F7F624B1-D89D-45F4-A1A8-8C2AF629D5B6}"/>
    <cellStyle name="SAPBEXexcGood1 2 4 5 3" xfId="19818" xr:uid="{4CDF3AD6-15B4-46B9-9258-B2C7613A90C4}"/>
    <cellStyle name="SAPBEXexcGood1 2 4 5 3 2" xfId="44951" xr:uid="{E075DA5F-5AD1-41AA-B870-6D9C02830D04}"/>
    <cellStyle name="SAPBEXexcGood1 2 4 5 4" xfId="25154" xr:uid="{7B53336A-121A-4DBB-8B7B-172EBFA3D2B7}"/>
    <cellStyle name="SAPBEXexcGood1 2 4 5 4 2" xfId="50287" xr:uid="{E7C337DB-1E4F-47AB-AE89-D50BFC336250}"/>
    <cellStyle name="SAPBEXexcGood1 2 4 5 5" xfId="32295" xr:uid="{22D36240-810C-4C95-A46A-F17D30D1EC8A}"/>
    <cellStyle name="SAPBEXexcGood1 2 4 6" xfId="13245" xr:uid="{D5C50401-7E48-48F1-B1E6-6439109FCC88}"/>
    <cellStyle name="SAPBEXexcGood1 2 4 6 2" xfId="38379" xr:uid="{0E66459F-FB53-4080-8877-24C5D6F60BFA}"/>
    <cellStyle name="SAPBEXexcGood1 2 4 7" xfId="13152" xr:uid="{F0FB7EC8-8C32-497F-A578-979A70EBB443}"/>
    <cellStyle name="SAPBEXexcGood1 2 4 7 2" xfId="38286" xr:uid="{7D5DB12E-6DCB-4A72-A7C0-0679152E21E2}"/>
    <cellStyle name="SAPBEXexcGood1 2 4 8" xfId="15018" xr:uid="{07629F94-0268-4878-88A2-DC3BDB085421}"/>
    <cellStyle name="SAPBEXexcGood1 2 4 8 2" xfId="40151" xr:uid="{91BEA6F9-8BF9-4353-8C3C-CC306B9F4751}"/>
    <cellStyle name="SAPBEXexcGood1 2 4 9" xfId="30596" xr:uid="{BC86D393-1500-4181-97A1-F31F8F1C37D7}"/>
    <cellStyle name="SAPBEXexcGood1 2 5" xfId="2952" xr:uid="{108A391B-66A0-4268-8E35-F6677FFEB33C}"/>
    <cellStyle name="SAPBEXexcGood1 2 5 10" xfId="6582" xr:uid="{296F0101-FE61-46D2-864B-3591E4C680BF}"/>
    <cellStyle name="SAPBEXexcGood1 2 5 2" xfId="9456" xr:uid="{1C0DE99A-EEB8-451C-8D90-7C037C37CDDE}"/>
    <cellStyle name="SAPBEXexcGood1 2 5 2 2" xfId="16537" xr:uid="{3C979175-4C38-4E5F-8933-C2A758FA6BC4}"/>
    <cellStyle name="SAPBEXexcGood1 2 5 2 2 2" xfId="41670" xr:uid="{44BDDCFF-65F3-4466-85CD-D757969AB104}"/>
    <cellStyle name="SAPBEXexcGood1 2 5 2 3" xfId="21650" xr:uid="{F63B3EC6-8A05-4AC8-B2B9-BE161473D4DA}"/>
    <cellStyle name="SAPBEXexcGood1 2 5 2 3 2" xfId="46783" xr:uid="{750EF0FB-5ED5-4AF2-AA84-37A0003DB8EB}"/>
    <cellStyle name="SAPBEXexcGood1 2 5 2 4" xfId="26839" xr:uid="{7D43A39B-1269-416F-94E4-C4BBD1EEF9E4}"/>
    <cellStyle name="SAPBEXexcGood1 2 5 2 4 2" xfId="51972" xr:uid="{98297476-9E8C-4596-86EC-8A8960EC11F7}"/>
    <cellStyle name="SAPBEXexcGood1 2 5 2 5" xfId="34598" xr:uid="{82F199D2-4218-400B-B9E9-25441DE7AC29}"/>
    <cellStyle name="SAPBEXexcGood1 2 5 3" xfId="10567" xr:uid="{B5A56EB4-0D41-48BE-A7E3-1EEC71A5B589}"/>
    <cellStyle name="SAPBEXexcGood1 2 5 3 2" xfId="17643" xr:uid="{FA14F05D-DAEC-4C4C-9ACC-3316ECFA9EAF}"/>
    <cellStyle name="SAPBEXexcGood1 2 5 3 2 2" xfId="42776" xr:uid="{8711EF4C-BEBA-4E8F-990D-C9542661A546}"/>
    <cellStyle name="SAPBEXexcGood1 2 5 3 3" xfId="22755" xr:uid="{747FF2B1-3234-46DD-B4E4-18C578C3DAD6}"/>
    <cellStyle name="SAPBEXexcGood1 2 5 3 3 2" xfId="47888" xr:uid="{BCC8CBF2-1132-4DF9-996E-1AAEDEBB27EA}"/>
    <cellStyle name="SAPBEXexcGood1 2 5 3 4" xfId="27940" xr:uid="{EBF900A4-473B-465B-A5F6-96E10E57181E}"/>
    <cellStyle name="SAPBEXexcGood1 2 5 3 4 2" xfId="53073" xr:uid="{F88C6B56-15C3-422C-A2AA-1F75965AF3A6}"/>
    <cellStyle name="SAPBEXexcGood1 2 5 3 5" xfId="35708" xr:uid="{F08194FC-2170-4D81-9D62-9C2724EF2471}"/>
    <cellStyle name="SAPBEXexcGood1 2 5 4" xfId="11321" xr:uid="{75EBF8AD-8A74-41FC-81E6-E3284EBC7521}"/>
    <cellStyle name="SAPBEXexcGood1 2 5 4 2" xfId="18395" xr:uid="{04AA6798-96ED-481F-B6A8-EDE352364813}"/>
    <cellStyle name="SAPBEXexcGood1 2 5 4 2 2" xfId="43528" xr:uid="{2B84184F-F168-4BC9-8CEE-0FD729ACF224}"/>
    <cellStyle name="SAPBEXexcGood1 2 5 4 3" xfId="23507" xr:uid="{20A2E731-D491-4796-8F1C-74ED37211FC1}"/>
    <cellStyle name="SAPBEXexcGood1 2 5 4 3 2" xfId="48640" xr:uid="{84A26EA1-27C3-4A27-A4D0-92D29D8CE6C1}"/>
    <cellStyle name="SAPBEXexcGood1 2 5 4 4" xfId="28692" xr:uid="{5BFED9E0-8ED2-4525-8770-604B81E8904E}"/>
    <cellStyle name="SAPBEXexcGood1 2 5 4 4 2" xfId="53825" xr:uid="{05364527-1129-4D36-9C84-B441AFC8D818}"/>
    <cellStyle name="SAPBEXexcGood1 2 5 4 5" xfId="36460" xr:uid="{3AA1D6BF-B649-4F41-A59A-8F84A92BD776}"/>
    <cellStyle name="SAPBEXexcGood1 2 5 5" xfId="11968" xr:uid="{5C27993B-BEB0-41D8-B0BE-D3B42006AA80}"/>
    <cellStyle name="SAPBEXexcGood1 2 5 5 2" xfId="19042" xr:uid="{1D254106-7C1C-4509-B08E-2D0A79DDE0AC}"/>
    <cellStyle name="SAPBEXexcGood1 2 5 5 2 2" xfId="44175" xr:uid="{CF5EB04E-BB9D-4662-A49C-C4BECEF7D194}"/>
    <cellStyle name="SAPBEXexcGood1 2 5 5 3" xfId="24154" xr:uid="{9A38D9BA-CFE2-4B21-B351-6973EEDC2BDC}"/>
    <cellStyle name="SAPBEXexcGood1 2 5 5 3 2" xfId="49287" xr:uid="{70FF8DC2-D88F-4688-A581-41A1237B5FCD}"/>
    <cellStyle name="SAPBEXexcGood1 2 5 5 4" xfId="29339" xr:uid="{D0C55C45-078D-456C-9F12-916303F208E9}"/>
    <cellStyle name="SAPBEXexcGood1 2 5 5 4 2" xfId="54472" xr:uid="{AFABA2DF-19D1-4E13-BC14-34288CD9CC65}"/>
    <cellStyle name="SAPBEXexcGood1 2 5 5 5" xfId="37107" xr:uid="{BB08FBE6-872C-4F2E-A341-854DD1B1B635}"/>
    <cellStyle name="SAPBEXexcGood1 2 5 6" xfId="14046" xr:uid="{9EDECC46-2EC5-4CFC-B3FB-525391A3E4E0}"/>
    <cellStyle name="SAPBEXexcGood1 2 5 6 2" xfId="39179" xr:uid="{A5167A85-02E4-4321-A1DA-C754C5158382}"/>
    <cellStyle name="SAPBEXexcGood1 2 5 7" xfId="13881" xr:uid="{A6AA052A-9BCC-4396-B523-E9B9F4402007}"/>
    <cellStyle name="SAPBEXexcGood1 2 5 7 2" xfId="39015" xr:uid="{9417C6B4-1E8A-4575-8574-55EA1D6A9A82}"/>
    <cellStyle name="SAPBEXexcGood1 2 5 8" xfId="24611" xr:uid="{CE0E37C9-EA9A-45BA-B3B0-A90FD47C0E38}"/>
    <cellStyle name="SAPBEXexcGood1 2 5 8 2" xfId="49744" xr:uid="{43425F6F-E5A6-40D0-9B54-CFDF3ABC4079}"/>
    <cellStyle name="SAPBEXexcGood1 2 5 9" xfId="31741" xr:uid="{8440A420-0403-4020-81C7-A5F5306A5079}"/>
    <cellStyle name="SAPBEXexcGood1 2 6" xfId="4138" xr:uid="{85D78A26-368E-4598-95FA-229E2C345077}"/>
    <cellStyle name="SAPBEXexcGood1 2 6 10" xfId="4962" xr:uid="{5282BA29-1926-4C67-928A-DE0349CA857C}"/>
    <cellStyle name="SAPBEXexcGood1 2 6 2" xfId="8091" xr:uid="{73352EC3-37A5-4DA6-A18C-9FD2FE6B344C}"/>
    <cellStyle name="SAPBEXexcGood1 2 6 2 2" xfId="15430" xr:uid="{E97F714E-AC64-467A-AFDC-2206CA4807DB}"/>
    <cellStyle name="SAPBEXexcGood1 2 6 2 2 2" xfId="40563" xr:uid="{96313786-9B9B-431D-B1A0-E88697BA1E89}"/>
    <cellStyle name="SAPBEXexcGood1 2 6 2 3" xfId="20622" xr:uid="{B6F212A0-4599-4433-BAFD-75DC919992CB}"/>
    <cellStyle name="SAPBEXexcGood1 2 6 2 3 2" xfId="45755" xr:uid="{CA4DF0B6-3B81-4E72-A456-E9C42772F516}"/>
    <cellStyle name="SAPBEXexcGood1 2 6 2 4" xfId="25939" xr:uid="{3CB54E9E-206D-4D6F-AA0F-4AC9900FABD1}"/>
    <cellStyle name="SAPBEXexcGood1 2 6 2 4 2" xfId="51072" xr:uid="{B63F073A-0187-4F1B-A562-155021691426}"/>
    <cellStyle name="SAPBEXexcGood1 2 6 2 5" xfId="33233" xr:uid="{514621D1-206A-4C75-93B8-4697074C0B8E}"/>
    <cellStyle name="SAPBEXexcGood1 2 6 3" xfId="7125" xr:uid="{B3DBDFC0-EC90-4A2A-BCDC-D6EF7777A2A6}"/>
    <cellStyle name="SAPBEXexcGood1 2 6 3 2" xfId="14548" xr:uid="{0B5BC648-6BDB-47A0-BC79-95E20C22C7CC}"/>
    <cellStyle name="SAPBEXexcGood1 2 6 3 2 2" xfId="39681" xr:uid="{C9415E53-3FF9-461A-ACD1-4E67748D865A}"/>
    <cellStyle name="SAPBEXexcGood1 2 6 3 3" xfId="19800" xr:uid="{70D8F1FD-E0C9-428E-BCA0-F43B54675BC7}"/>
    <cellStyle name="SAPBEXexcGood1 2 6 3 3 2" xfId="44933" xr:uid="{63D96092-686B-4FC8-A700-7601E6F6C6C6}"/>
    <cellStyle name="SAPBEXexcGood1 2 6 3 4" xfId="25136" xr:uid="{E907FA4E-2EB5-4D2F-8D58-F952D107C7FD}"/>
    <cellStyle name="SAPBEXexcGood1 2 6 3 4 2" xfId="50269" xr:uid="{08BCEFA6-04C5-4AE7-A99B-97E733F5D539}"/>
    <cellStyle name="SAPBEXexcGood1 2 6 3 5" xfId="32277" xr:uid="{9893AEDF-AB8E-48F3-96BF-587E1F1EAD8A}"/>
    <cellStyle name="SAPBEXexcGood1 2 6 4" xfId="8892" xr:uid="{D75AF0CF-12E7-45C0-8ADA-B9250092D276}"/>
    <cellStyle name="SAPBEXexcGood1 2 6 4 2" xfId="16135" xr:uid="{48EBB7F2-BBE5-45B0-AFE2-B203F69E2469}"/>
    <cellStyle name="SAPBEXexcGood1 2 6 4 2 2" xfId="41268" xr:uid="{1E7422EB-33D9-4011-B2A8-F4B64ACD47BC}"/>
    <cellStyle name="SAPBEXexcGood1 2 6 4 3" xfId="21306" xr:uid="{2641BDB5-B34C-407A-982F-C05C17454912}"/>
    <cellStyle name="SAPBEXexcGood1 2 6 4 3 2" xfId="46439" xr:uid="{884D0542-ED6B-4F89-909B-E3BC67FBC2AF}"/>
    <cellStyle name="SAPBEXexcGood1 2 6 4 4" xfId="26520" xr:uid="{69017AF4-7613-4CBE-9A82-5476D6DD7159}"/>
    <cellStyle name="SAPBEXexcGood1 2 6 4 4 2" xfId="51653" xr:uid="{CAE1B0C1-0B50-4D02-9BD9-A698DB9C90A5}"/>
    <cellStyle name="SAPBEXexcGood1 2 6 4 5" xfId="34034" xr:uid="{8D63E476-CC48-4950-99E5-125D8F209D30}"/>
    <cellStyle name="SAPBEXexcGood1 2 6 5" xfId="11181" xr:uid="{7B884035-C19A-4569-8AC0-73DC739FA18B}"/>
    <cellStyle name="SAPBEXexcGood1 2 6 5 2" xfId="18256" xr:uid="{7C9CB793-B386-4D06-AE20-FB8D2019D1C7}"/>
    <cellStyle name="SAPBEXexcGood1 2 6 5 2 2" xfId="43389" xr:uid="{47B12BCC-6E2F-42DB-AF28-ECA79C04578D}"/>
    <cellStyle name="SAPBEXexcGood1 2 6 5 3" xfId="23368" xr:uid="{69230A88-B42E-422B-88CF-0DD6595E4E82}"/>
    <cellStyle name="SAPBEXexcGood1 2 6 5 3 2" xfId="48501" xr:uid="{384EE030-F412-4F4D-8C36-24CD433E9438}"/>
    <cellStyle name="SAPBEXexcGood1 2 6 5 4" xfId="28553" xr:uid="{7AC8E26E-9159-42B9-BBFB-02574E807E3B}"/>
    <cellStyle name="SAPBEXexcGood1 2 6 5 4 2" xfId="53686" xr:uid="{82F582D6-1C0B-41AC-8861-0AA64A912098}"/>
    <cellStyle name="SAPBEXexcGood1 2 6 5 5" xfId="36321" xr:uid="{8AA2CD98-1B62-4833-B46F-9C5B8FDBEB51}"/>
    <cellStyle name="SAPBEXexcGood1 2 6 6" xfId="13160" xr:uid="{475B2B6B-EB84-4DCC-AD90-91A175E77E24}"/>
    <cellStyle name="SAPBEXexcGood1 2 6 6 2" xfId="38294" xr:uid="{2B81E437-FB2C-4C7E-A31B-E4B4C8F36DAB}"/>
    <cellStyle name="SAPBEXexcGood1 2 6 7" xfId="13113" xr:uid="{8F0C1050-3078-460C-9E0A-22C6EB03DAC4}"/>
    <cellStyle name="SAPBEXexcGood1 2 6 7 2" xfId="38248" xr:uid="{6D6520E1-FDFC-48D4-9ED7-73482BA66A3A}"/>
    <cellStyle name="SAPBEXexcGood1 2 6 8" xfId="15344" xr:uid="{00838755-11F7-4F4B-97FF-B2C4DC49B994}"/>
    <cellStyle name="SAPBEXexcGood1 2 6 8 2" xfId="40477" xr:uid="{8DE6CB51-7C8B-4DBA-9908-C4245ABF6EEE}"/>
    <cellStyle name="SAPBEXexcGood1 2 6 9" xfId="30468" xr:uid="{9C0526B2-3A27-4B1C-A2F1-8B780FBB4A35}"/>
    <cellStyle name="SAPBEXexcGood1 2 7" xfId="3982" xr:uid="{70CF4C6F-52E6-4CDA-B0C3-7D56B70AB984}"/>
    <cellStyle name="SAPBEXexcGood1 2 7 2" xfId="14890" xr:uid="{B5D30E09-36EB-4966-A5E2-B7824EB2389C}"/>
    <cellStyle name="SAPBEXexcGood1 2 7 2 2" xfId="40023" xr:uid="{187EC0D0-CB61-42E1-824A-0B42440CF517}"/>
    <cellStyle name="SAPBEXexcGood1 2 7 3" xfId="20121" xr:uid="{A265EEF1-93F0-4D75-9FE2-1684EA012841}"/>
    <cellStyle name="SAPBEXexcGood1 2 7 3 2" xfId="45254" xr:uid="{66340668-58AE-48B4-B1F9-D93940B804EE}"/>
    <cellStyle name="SAPBEXexcGood1 2 7 4" xfId="25444" xr:uid="{C27F5DAE-5D39-4B37-B343-D34FD4CF2167}"/>
    <cellStyle name="SAPBEXexcGood1 2 7 4 2" xfId="50577" xr:uid="{3A2B3945-A8B1-435D-92CE-FF742AAAC4E9}"/>
    <cellStyle name="SAPBEXexcGood1 2 7 5" xfId="32626" xr:uid="{4C18E10A-CC2A-4702-ACC7-32F6B48FE4B3}"/>
    <cellStyle name="SAPBEXexcGood1 2 7 6" xfId="7477" xr:uid="{67056EAF-510F-4583-93C4-BAECBC62C258}"/>
    <cellStyle name="SAPBEXexcGood1 2 8" xfId="4049" xr:uid="{D99F0F3E-0382-4B85-A2B6-45101FF2940C}"/>
    <cellStyle name="SAPBEXexcGood1 2 8 2" xfId="30083" xr:uid="{A316AD99-F0CB-42EE-B635-CDBE580419DA}"/>
    <cellStyle name="SAPBEXexcGood1 2 9" xfId="4687" xr:uid="{601869DA-D9C9-43E1-AFF9-521DD8A98067}"/>
    <cellStyle name="SAPBEXexcGood1 3" xfId="3488" xr:uid="{146D3DE0-31CC-4BD1-9CD1-6D3CC6569A48}"/>
    <cellStyle name="SAPBEXexcGood1 3 2" xfId="9197" xr:uid="{430998D9-B53A-4590-B5B8-B55A88DDC735}"/>
    <cellStyle name="SAPBEXexcGood1 3 2 2" xfId="16354" xr:uid="{497DFE2D-625F-46E8-B4E4-5FF2456DDF4F}"/>
    <cellStyle name="SAPBEXexcGood1 3 2 2 2" xfId="41487" xr:uid="{6513196E-A4A4-4448-A937-B98F45B82197}"/>
    <cellStyle name="SAPBEXexcGood1 3 2 3" xfId="21493" xr:uid="{58ECF8CF-92E2-4803-9DBA-B62C78A73BAC}"/>
    <cellStyle name="SAPBEXexcGood1 3 2 3 2" xfId="46626" xr:uid="{32125AAC-F99C-4BE7-998D-C4E61B8D057D}"/>
    <cellStyle name="SAPBEXexcGood1 3 2 4" xfId="26698" xr:uid="{5851E70F-41FB-4381-ACAC-845EC6AB0061}"/>
    <cellStyle name="SAPBEXexcGood1 3 2 4 2" xfId="51831" xr:uid="{E0399A3D-D873-4492-9528-F83F569A5F46}"/>
    <cellStyle name="SAPBEXexcGood1 3 2 5" xfId="34339" xr:uid="{2B7D8982-6437-49DA-A592-9B3D0E6CC768}"/>
    <cellStyle name="SAPBEXexcGood1 3 3" xfId="10407" xr:uid="{F0965541-CCE4-4430-B15C-A04ACFBE4A80}"/>
    <cellStyle name="SAPBEXexcGood1 3 3 2" xfId="17483" xr:uid="{06639D0B-901D-46E4-8B7E-EFDB7EF32180}"/>
    <cellStyle name="SAPBEXexcGood1 3 3 2 2" xfId="42616" xr:uid="{F1B51350-9C2F-4D18-89AB-2BBBF05C072B}"/>
    <cellStyle name="SAPBEXexcGood1 3 3 3" xfId="22595" xr:uid="{AEC813A1-EF8B-4C0E-924D-7B5868EA1240}"/>
    <cellStyle name="SAPBEXexcGood1 3 3 3 2" xfId="47728" xr:uid="{A0BE288F-422F-4CC8-82D3-F99FE9827FA3}"/>
    <cellStyle name="SAPBEXexcGood1 3 3 4" xfId="27780" xr:uid="{2E689F58-5AE7-41A6-A226-E73251388266}"/>
    <cellStyle name="SAPBEXexcGood1 3 3 4 2" xfId="52913" xr:uid="{99726FF2-7A14-4C62-9F03-0FADC2644F38}"/>
    <cellStyle name="SAPBEXexcGood1 3 3 5" xfId="35548" xr:uid="{901C8A1E-8890-468D-B010-D878E61DD768}"/>
    <cellStyle name="SAPBEXexcGood1 3 4" xfId="11171" xr:uid="{2D1C80C7-A0B1-4E2D-83F4-DEE9D9089F1A}"/>
    <cellStyle name="SAPBEXexcGood1 3 4 2" xfId="18246" xr:uid="{DE1E1634-B0E9-4EBD-98A5-0F07DCD5A57D}"/>
    <cellStyle name="SAPBEXexcGood1 3 4 2 2" xfId="43379" xr:uid="{08D73ADE-F988-4C67-B76C-D350FE3470BD}"/>
    <cellStyle name="SAPBEXexcGood1 3 4 3" xfId="23358" xr:uid="{64874F6A-FD8F-4382-B0C9-A8742FCCD881}"/>
    <cellStyle name="SAPBEXexcGood1 3 4 3 2" xfId="48491" xr:uid="{E119BDD7-41A1-445D-A2E6-663D4CBEF495}"/>
    <cellStyle name="SAPBEXexcGood1 3 4 4" xfId="28543" xr:uid="{EBAAC9EC-A0F4-4DF4-BCB0-1F0DC9B49D2C}"/>
    <cellStyle name="SAPBEXexcGood1 3 4 4 2" xfId="53676" xr:uid="{C0FD6AD4-CC17-4BA6-B552-E4C2A6B6082C}"/>
    <cellStyle name="SAPBEXexcGood1 3 4 5" xfId="36311" xr:uid="{2144E19E-DE1D-4DCB-ACBE-7483545BCFFF}"/>
    <cellStyle name="SAPBEXexcGood1 3 5" xfId="11829" xr:uid="{603CDC6C-4F25-4644-A12E-3A8A681AC8BB}"/>
    <cellStyle name="SAPBEXexcGood1 3 5 2" xfId="18903" xr:uid="{69DBA816-7278-4DDA-867D-EA9D18F0DAC2}"/>
    <cellStyle name="SAPBEXexcGood1 3 5 2 2" xfId="44036" xr:uid="{3CF4F9A6-4D33-479D-8EBE-138DB2B08716}"/>
    <cellStyle name="SAPBEXexcGood1 3 5 3" xfId="24015" xr:uid="{3394D243-4B6F-4B0E-8864-98CF30ED6A4D}"/>
    <cellStyle name="SAPBEXexcGood1 3 5 3 2" xfId="49148" xr:uid="{49E1BBB3-43B6-44B3-B6D5-0BCB103A5DE2}"/>
    <cellStyle name="SAPBEXexcGood1 3 5 4" xfId="29200" xr:uid="{AD5DDD23-8261-4053-B546-82898D005A0A}"/>
    <cellStyle name="SAPBEXexcGood1 3 5 4 2" xfId="54333" xr:uid="{AA6B275F-3629-4365-868C-C6ABA2905421}"/>
    <cellStyle name="SAPBEXexcGood1 3 5 5" xfId="36968" xr:uid="{39765310-F266-4507-BDA4-2EABE1EBD45B}"/>
    <cellStyle name="SAPBEXexcGood1 3 6" xfId="12533" xr:uid="{8FEB8412-99E5-4FB9-90B7-12D515B9D540}"/>
    <cellStyle name="SAPBEXexcGood1 3 6 2" xfId="37671" xr:uid="{BAEAB360-68AC-4C9F-8057-A110C45C9C05}"/>
    <cellStyle name="SAPBEXexcGood1 3 7" xfId="13043" xr:uid="{DC91E39A-FBA3-4553-BCA6-45CD4C6A636F}"/>
    <cellStyle name="SAPBEXexcGood1 3 7 2" xfId="38179" xr:uid="{864769A0-0EE5-443C-9565-E1835AEEDE1E}"/>
    <cellStyle name="SAPBEXexcGood1 3 8" xfId="31484" xr:uid="{79E8D1E0-084A-48E2-82AA-1B9536096D41}"/>
    <cellStyle name="SAPBEXexcGood1 3 9" xfId="6321" xr:uid="{22123BA3-2130-442F-833B-0DD6E81F7CB1}"/>
    <cellStyle name="SAPBEXexcGood1 4" xfId="3798" xr:uid="{0F0DDE5D-C8D9-483F-8222-4A38C0AB1A6E}"/>
    <cellStyle name="SAPBEXexcGood1 4 10" xfId="5608" xr:uid="{41389BB1-BB24-4C1E-849B-F372BD5BE8C5}"/>
    <cellStyle name="SAPBEXexcGood1 4 2" xfId="8717" xr:uid="{3DB507E8-661C-4E97-94CD-8B79E0116B35}"/>
    <cellStyle name="SAPBEXexcGood1 4 2 2" xfId="15974" xr:uid="{5E8CE3E4-2B84-4AB7-A710-2A22C68A367B}"/>
    <cellStyle name="SAPBEXexcGood1 4 2 2 2" xfId="41107" xr:uid="{EA6379EE-06B6-44F6-8931-9FC716BF716E}"/>
    <cellStyle name="SAPBEXexcGood1 4 2 3" xfId="21147" xr:uid="{E46CC0C9-4D64-4410-827A-FF53C6BCF42A}"/>
    <cellStyle name="SAPBEXexcGood1 4 2 3 2" xfId="46280" xr:uid="{DD1D3AFC-D4DA-4ADC-BBFE-DD3B8F541EF5}"/>
    <cellStyle name="SAPBEXexcGood1 4 2 4" xfId="26360" xr:uid="{D8E4BA83-4257-415D-99AA-FA116E780105}"/>
    <cellStyle name="SAPBEXexcGood1 4 2 4 2" xfId="51493" xr:uid="{DCA664D5-A883-4B86-8CB3-28932E4FC5AE}"/>
    <cellStyle name="SAPBEXexcGood1 4 2 5" xfId="33859" xr:uid="{AACD23AD-91DB-4850-9931-47F0C0FCEF00}"/>
    <cellStyle name="SAPBEXexcGood1 4 3" xfId="10000" xr:uid="{37E930EB-C700-4D77-9372-53F5E8A24A32}"/>
    <cellStyle name="SAPBEXexcGood1 4 3 2" xfId="17076" xr:uid="{61B1233C-E741-46E4-8C01-54070A73D03C}"/>
    <cellStyle name="SAPBEXexcGood1 4 3 2 2" xfId="42209" xr:uid="{357E3EF3-C39F-49E3-978D-3C3811444BC5}"/>
    <cellStyle name="SAPBEXexcGood1 4 3 3" xfId="22188" xr:uid="{1140482D-A34E-481F-B323-17C8DC6EF359}"/>
    <cellStyle name="SAPBEXexcGood1 4 3 3 2" xfId="47321" xr:uid="{756EC7B4-E23A-494E-8A69-609D1E4D8677}"/>
    <cellStyle name="SAPBEXexcGood1 4 3 4" xfId="27373" xr:uid="{F123A431-B001-47C6-A57D-558379F4D27B}"/>
    <cellStyle name="SAPBEXexcGood1 4 3 4 2" xfId="52506" xr:uid="{E8416F04-832D-433D-933A-30D06EDE84B8}"/>
    <cellStyle name="SAPBEXexcGood1 4 3 5" xfId="35141" xr:uid="{3845FD18-E323-4339-BD64-F6194418D6C2}"/>
    <cellStyle name="SAPBEXexcGood1 4 4" xfId="10129" xr:uid="{9F22A861-79B3-40EB-A2DE-84160E8C4CBC}"/>
    <cellStyle name="SAPBEXexcGood1 4 4 2" xfId="17205" xr:uid="{A89FF6E3-9B98-47D5-9EE6-06594CAA1A35}"/>
    <cellStyle name="SAPBEXexcGood1 4 4 2 2" xfId="42338" xr:uid="{3646CF59-7B0B-486F-9307-EB09F62D247F}"/>
    <cellStyle name="SAPBEXexcGood1 4 4 3" xfId="22317" xr:uid="{6BAB7297-33DE-46D2-B96E-EFCFCF7E2C8A}"/>
    <cellStyle name="SAPBEXexcGood1 4 4 3 2" xfId="47450" xr:uid="{B1186DAE-EBC2-406E-BDBE-1538277531FE}"/>
    <cellStyle name="SAPBEXexcGood1 4 4 4" xfId="27502" xr:uid="{28FA73DA-44C8-4BB3-A08F-D98C11B9347A}"/>
    <cellStyle name="SAPBEXexcGood1 4 4 4 2" xfId="52635" xr:uid="{B9B1932E-2FFF-4666-9430-20A39899195E}"/>
    <cellStyle name="SAPBEXexcGood1 4 4 5" xfId="35270" xr:uid="{8F10D418-0EEB-4589-B301-9F131619E5D9}"/>
    <cellStyle name="SAPBEXexcGood1 4 5" xfId="7940" xr:uid="{20AB413C-F759-4149-BF1F-6C8D04652E2F}"/>
    <cellStyle name="SAPBEXexcGood1 4 5 2" xfId="15294" xr:uid="{D5814BEC-73FC-49C7-9F29-649A9FD8D853}"/>
    <cellStyle name="SAPBEXexcGood1 4 5 2 2" xfId="40427" xr:uid="{E4809276-8A06-43B1-81DF-AB9EB4BB6776}"/>
    <cellStyle name="SAPBEXexcGood1 4 5 3" xfId="20503" xr:uid="{4B74442D-873F-49BC-925D-94D34A9D70DE}"/>
    <cellStyle name="SAPBEXexcGood1 4 5 3 2" xfId="45636" xr:uid="{EDE43DFF-6E0C-4A77-8590-E51706973280}"/>
    <cellStyle name="SAPBEXexcGood1 4 5 4" xfId="25823" xr:uid="{8788D086-FBDB-4A5D-A38B-9A3BCDD4FDC5}"/>
    <cellStyle name="SAPBEXexcGood1 4 5 4 2" xfId="50956" xr:uid="{6931D7F8-22FB-40B3-8EBA-2EFD39992D20}"/>
    <cellStyle name="SAPBEXexcGood1 4 5 5" xfId="33083" xr:uid="{AF04B47E-C5A1-4E98-93EE-DA8455D02380}"/>
    <cellStyle name="SAPBEXexcGood1 4 6" xfId="13592" xr:uid="{85EC8F81-B3DF-48A6-BAEC-7FD79F26A2A6}"/>
    <cellStyle name="SAPBEXexcGood1 4 6 2" xfId="38726" xr:uid="{DF849711-1C14-46D2-AB18-EF5C1D7BD0A8}"/>
    <cellStyle name="SAPBEXexcGood1 4 7" xfId="12701" xr:uid="{6C4FC186-E7DD-403D-8A3D-FBF0C99DEB94}"/>
    <cellStyle name="SAPBEXexcGood1 4 7 2" xfId="37839" xr:uid="{313EADA1-1AB7-4425-8B42-39DAA4468E8E}"/>
    <cellStyle name="SAPBEXexcGood1 4 8" xfId="20931" xr:uid="{B9833542-552D-45E4-8EB3-2432AACDE4F1}"/>
    <cellStyle name="SAPBEXexcGood1 4 8 2" xfId="46064" xr:uid="{143CAD81-8E95-4C2E-9A33-A906034A4337}"/>
    <cellStyle name="SAPBEXexcGood1 4 9" xfId="31070" xr:uid="{7CD94F81-060B-4009-B59A-2803EAE037BB}"/>
    <cellStyle name="SAPBEXexcGood1 5" xfId="3927" xr:uid="{B6C1B342-4198-4219-B91B-6F7EFF155482}"/>
    <cellStyle name="SAPBEXexcGood1 5 10" xfId="5098" xr:uid="{8BEE797C-28DD-4C27-A552-839674501743}"/>
    <cellStyle name="SAPBEXexcGood1 5 2" xfId="8227" xr:uid="{D432D67E-E295-4AF7-875D-ABFAFA8D4C6E}"/>
    <cellStyle name="SAPBEXexcGood1 5 2 2" xfId="15565" xr:uid="{3055979D-30C4-4FAA-A105-B1CE46CF76BD}"/>
    <cellStyle name="SAPBEXexcGood1 5 2 2 2" xfId="40698" xr:uid="{A0D9F986-F215-4AF9-B5D0-CF14B8C78F52}"/>
    <cellStyle name="SAPBEXexcGood1 5 2 3" xfId="20756" xr:uid="{984DCD75-FFAD-4261-A662-71B7739697DE}"/>
    <cellStyle name="SAPBEXexcGood1 5 2 3 2" xfId="45889" xr:uid="{AED960C1-5B30-4F38-B422-FA9C51651AF1}"/>
    <cellStyle name="SAPBEXexcGood1 5 2 4" xfId="26073" xr:uid="{F84EF0D1-3DB0-4200-9266-1E087ED2ECEB}"/>
    <cellStyle name="SAPBEXexcGood1 5 2 4 2" xfId="51206" xr:uid="{DDF78B23-8D2D-4273-967C-39750C7D832B}"/>
    <cellStyle name="SAPBEXexcGood1 5 2 5" xfId="33369" xr:uid="{B3CA0E97-F774-4F2B-B7BA-2368C0461070}"/>
    <cellStyle name="SAPBEXexcGood1 5 3" xfId="7002" xr:uid="{52A27632-F055-45B7-A574-C2BF2DBA1F14}"/>
    <cellStyle name="SAPBEXexcGood1 5 3 2" xfId="14425" xr:uid="{4A7F3F1D-6E85-4349-BDC3-B9B35E343C32}"/>
    <cellStyle name="SAPBEXexcGood1 5 3 2 2" xfId="39558" xr:uid="{831366E7-CA62-4CE8-B69D-7055863CD828}"/>
    <cellStyle name="SAPBEXexcGood1 5 3 3" xfId="19677" xr:uid="{085DECAE-D978-482D-9B5D-47DA208C0455}"/>
    <cellStyle name="SAPBEXexcGood1 5 3 3 2" xfId="44810" xr:uid="{CFDA3BFC-F13B-49AB-B751-5BD7595F31D1}"/>
    <cellStyle name="SAPBEXexcGood1 5 3 4" xfId="25013" xr:uid="{36EDE4D0-BA97-42F2-8864-7704109C7678}"/>
    <cellStyle name="SAPBEXexcGood1 5 3 4 2" xfId="50146" xr:uid="{CD27D3F1-E51D-4768-ACA2-118B1FD34A6B}"/>
    <cellStyle name="SAPBEXexcGood1 5 3 5" xfId="32154" xr:uid="{120187A8-84F0-4E95-8EF7-1666CF32CC96}"/>
    <cellStyle name="SAPBEXexcGood1 5 4" xfId="9012" xr:uid="{1B5F5FAB-83D8-43AB-91BE-ADDA82CFC801}"/>
    <cellStyle name="SAPBEXexcGood1 5 4 2" xfId="16189" xr:uid="{12D18CC5-8F97-4F7B-841F-F84F9D20F6C7}"/>
    <cellStyle name="SAPBEXexcGood1 5 4 2 2" xfId="41322" xr:uid="{464B601A-E68D-4E1D-A94B-ED62634FA1BA}"/>
    <cellStyle name="SAPBEXexcGood1 5 4 3" xfId="21330" xr:uid="{0549A485-0A8E-4FC1-A24F-91A33CA744BD}"/>
    <cellStyle name="SAPBEXexcGood1 5 4 3 2" xfId="46463" xr:uid="{915D2B86-8191-427E-A39F-AE826B73008B}"/>
    <cellStyle name="SAPBEXexcGood1 5 4 4" xfId="26544" xr:uid="{38059EE6-E1F4-4A8B-935C-FDEA3B40A80A}"/>
    <cellStyle name="SAPBEXexcGood1 5 4 4 2" xfId="51677" xr:uid="{F9E32C7A-3FD2-472D-A562-0C67F2E3D5B6}"/>
    <cellStyle name="SAPBEXexcGood1 5 4 5" xfId="34154" xr:uid="{951AD323-53FD-4C07-823F-493F1F19D466}"/>
    <cellStyle name="SAPBEXexcGood1 5 5" xfId="7902" xr:uid="{1C3DD552-D00D-447F-B683-316346F7E757}"/>
    <cellStyle name="SAPBEXexcGood1 5 5 2" xfId="15259" xr:uid="{F88D43CC-3889-4BC3-802D-5F51265FFD4E}"/>
    <cellStyle name="SAPBEXexcGood1 5 5 2 2" xfId="40392" xr:uid="{56A2FA6C-0F9C-48B8-B180-8AF540C7C5EB}"/>
    <cellStyle name="SAPBEXexcGood1 5 5 3" xfId="20469" xr:uid="{5AE8AE89-2E68-4147-8CB6-C81CFDE34444}"/>
    <cellStyle name="SAPBEXexcGood1 5 5 3 2" xfId="45602" xr:uid="{A3BFD721-676B-45DF-8E71-955A480BB07D}"/>
    <cellStyle name="SAPBEXexcGood1 5 5 4" xfId="25792" xr:uid="{0F7FEF55-F019-4B7E-AAA1-FC3805CB432C}"/>
    <cellStyle name="SAPBEXexcGood1 5 5 4 2" xfId="50925" xr:uid="{99F8B760-8FCE-4802-9D45-938735032730}"/>
    <cellStyle name="SAPBEXexcGood1 5 5 5" xfId="33045" xr:uid="{908D70C3-1581-43E5-883E-8400B979211B}"/>
    <cellStyle name="SAPBEXexcGood1 5 6" xfId="13246" xr:uid="{42A97B3C-0340-4930-8400-944F0A621734}"/>
    <cellStyle name="SAPBEXexcGood1 5 6 2" xfId="38380" xr:uid="{4EE0D7B3-B1DB-4DB9-A7E0-EFD8E648BA1D}"/>
    <cellStyle name="SAPBEXexcGood1 5 7" xfId="15420" xr:uid="{6F351656-67CB-49A6-A184-2E3D125EE51B}"/>
    <cellStyle name="SAPBEXexcGood1 5 7 2" xfId="40553" xr:uid="{8D4CDDE1-AA5D-461B-A389-CF28EE2E0BBE}"/>
    <cellStyle name="SAPBEXexcGood1 5 8" xfId="12929" xr:uid="{BAD9850C-0883-4A0E-8431-9DA97BA20004}"/>
    <cellStyle name="SAPBEXexcGood1 5 8 2" xfId="38065" xr:uid="{4644995D-FBBB-4769-98DE-BDF4B7852152}"/>
    <cellStyle name="SAPBEXexcGood1 5 9" xfId="30597" xr:uid="{CAD9D6A7-9950-425F-BD13-5A2F0B496857}"/>
    <cellStyle name="SAPBEXexcGood1 6" xfId="3354" xr:uid="{1EEA9DAC-6E43-4DBB-A8BC-0E3BF97426BC}"/>
    <cellStyle name="SAPBEXexcGood1 6 10" xfId="6632" xr:uid="{B99ACF1A-9CD1-4671-BD22-9BA7053DCFD2}"/>
    <cellStyle name="SAPBEXexcGood1 6 2" xfId="9506" xr:uid="{558A385B-DC6D-4DF3-8BA4-9771918ECB18}"/>
    <cellStyle name="SAPBEXexcGood1 6 2 2" xfId="16587" xr:uid="{3825786F-BC2D-440F-BD69-32E9F7E12E18}"/>
    <cellStyle name="SAPBEXexcGood1 6 2 2 2" xfId="41720" xr:uid="{19E4BD13-A974-49D6-9D5D-5F4404381017}"/>
    <cellStyle name="SAPBEXexcGood1 6 2 3" xfId="21700" xr:uid="{02E47ED5-90CB-47C4-A97A-766CABCD954F}"/>
    <cellStyle name="SAPBEXexcGood1 6 2 3 2" xfId="46833" xr:uid="{9FECAEE3-0B5F-4329-9DC5-7DA02ABE9E0D}"/>
    <cellStyle name="SAPBEXexcGood1 6 2 4" xfId="26889" xr:uid="{C741AF0D-A804-4EB2-B7E1-5868FE56B91C}"/>
    <cellStyle name="SAPBEXexcGood1 6 2 4 2" xfId="52022" xr:uid="{94525412-7C26-4CC3-8F13-39BC5C8989E5}"/>
    <cellStyle name="SAPBEXexcGood1 6 2 5" xfId="34648" xr:uid="{DBCE3C82-4A51-4646-AA87-6369BAC86128}"/>
    <cellStyle name="SAPBEXexcGood1 6 3" xfId="10617" xr:uid="{03FA95B6-112B-4CEE-8C5F-28E6EC257404}"/>
    <cellStyle name="SAPBEXexcGood1 6 3 2" xfId="17693" xr:uid="{7A521926-3418-4119-B9AE-33E1D3C4CE21}"/>
    <cellStyle name="SAPBEXexcGood1 6 3 2 2" xfId="42826" xr:uid="{0A7479D4-7708-44F1-8AC4-261732CA362D}"/>
    <cellStyle name="SAPBEXexcGood1 6 3 3" xfId="22805" xr:uid="{AF03E450-28B2-4E40-8BA1-0D861199A7E7}"/>
    <cellStyle name="SAPBEXexcGood1 6 3 3 2" xfId="47938" xr:uid="{C3692C40-CC29-4A63-BA87-70A4C1AFB969}"/>
    <cellStyle name="SAPBEXexcGood1 6 3 4" xfId="27990" xr:uid="{3FA6B46A-744C-4D3C-9752-272DC280A928}"/>
    <cellStyle name="SAPBEXexcGood1 6 3 4 2" xfId="53123" xr:uid="{AB1E81AC-A87F-42A1-8D5C-68B02CBC1045}"/>
    <cellStyle name="SAPBEXexcGood1 6 3 5" xfId="35758" xr:uid="{32859925-76D0-48D5-863E-9F99B1FDB760}"/>
    <cellStyle name="SAPBEXexcGood1 6 4" xfId="11371" xr:uid="{4870EEF3-8D64-48A6-9FEA-170277E17F81}"/>
    <cellStyle name="SAPBEXexcGood1 6 4 2" xfId="18445" xr:uid="{6515110F-DD99-48C9-859B-FEFFAED57084}"/>
    <cellStyle name="SAPBEXexcGood1 6 4 2 2" xfId="43578" xr:uid="{95F5FFCC-A296-44C6-BDE3-E906545E0E1F}"/>
    <cellStyle name="SAPBEXexcGood1 6 4 3" xfId="23557" xr:uid="{2AB9C2A6-BEE5-4F0A-8D5F-59F08316D843}"/>
    <cellStyle name="SAPBEXexcGood1 6 4 3 2" xfId="48690" xr:uid="{DB9E2804-8C32-431C-9B4A-A9E3AD20F113}"/>
    <cellStyle name="SAPBEXexcGood1 6 4 4" xfId="28742" xr:uid="{01BCAA53-CED5-418A-82A1-BDC9AE6B3F72}"/>
    <cellStyle name="SAPBEXexcGood1 6 4 4 2" xfId="53875" xr:uid="{05786737-64C3-49BE-A3E6-462C674D194C}"/>
    <cellStyle name="SAPBEXexcGood1 6 4 5" xfId="36510" xr:uid="{522AAFF5-BE35-4179-ABBA-E0CE660150AD}"/>
    <cellStyle name="SAPBEXexcGood1 6 5" xfId="12018" xr:uid="{AF2BAD3F-C49C-4B5A-9FA4-14D55106E43A}"/>
    <cellStyle name="SAPBEXexcGood1 6 5 2" xfId="19092" xr:uid="{12D3113E-8650-451E-8F39-1EDDFD3DB99C}"/>
    <cellStyle name="SAPBEXexcGood1 6 5 2 2" xfId="44225" xr:uid="{6CA2B2CA-FEE6-4FF6-A6BF-CC8350820679}"/>
    <cellStyle name="SAPBEXexcGood1 6 5 3" xfId="24204" xr:uid="{FC5D8FE7-CB21-46DB-AA08-13B78FC29413}"/>
    <cellStyle name="SAPBEXexcGood1 6 5 3 2" xfId="49337" xr:uid="{BAC0F07F-38E0-4A7D-9914-EDB724C48555}"/>
    <cellStyle name="SAPBEXexcGood1 6 5 4" xfId="29389" xr:uid="{08B7E437-0FE1-4799-89AD-A23696797256}"/>
    <cellStyle name="SAPBEXexcGood1 6 5 4 2" xfId="54522" xr:uid="{D7566D9A-31A8-462A-A985-537CDAF7B3FD}"/>
    <cellStyle name="SAPBEXexcGood1 6 5 5" xfId="37157" xr:uid="{0A315734-F8AB-4B2C-8501-3A40584E6071}"/>
    <cellStyle name="SAPBEXexcGood1 6 6" xfId="14071" xr:uid="{4282353A-4DF8-4CA4-8F1F-28C7E8AE009A}"/>
    <cellStyle name="SAPBEXexcGood1 6 6 2" xfId="39204" xr:uid="{5A9D2818-AC2E-49CE-BDD3-E551A789C4DF}"/>
    <cellStyle name="SAPBEXexcGood1 6 7" xfId="13170" xr:uid="{7C1278FC-0F43-4490-8D64-87D30CFDB13F}"/>
    <cellStyle name="SAPBEXexcGood1 6 7 2" xfId="38304" xr:uid="{4EB593B8-FF96-4594-83C6-DB024B9B8C2B}"/>
    <cellStyle name="SAPBEXexcGood1 6 8" xfId="24661" xr:uid="{BF43F42B-7D9C-4EAE-8528-1CBF125D1096}"/>
    <cellStyle name="SAPBEXexcGood1 6 8 2" xfId="49794" xr:uid="{61A3F4A5-D117-457C-9454-732722A9045C}"/>
    <cellStyle name="SAPBEXexcGood1 6 9" xfId="31791" xr:uid="{930BF51E-EDC9-45EB-AB65-2AB9710EFD65}"/>
    <cellStyle name="SAPBEXexcGood1 7" xfId="3842" xr:uid="{DEC442F0-A3BE-4AE4-A2F0-1CF9925E6B3F}"/>
    <cellStyle name="SAPBEXexcGood1 7 10" xfId="6456" xr:uid="{476920A5-91E0-4A85-AB61-D44FD9677991}"/>
    <cellStyle name="SAPBEXexcGood1 7 2" xfId="9332" xr:uid="{77DD0837-0F18-45F3-8CB4-176CC4C3CF4D}"/>
    <cellStyle name="SAPBEXexcGood1 7 2 2" xfId="16414" xr:uid="{813281F3-26AA-45F1-8CB5-68193B5C4503}"/>
    <cellStyle name="SAPBEXexcGood1 7 2 2 2" xfId="41547" xr:uid="{BF3D0614-0D44-44E1-8BE1-B0704430A2B1}"/>
    <cellStyle name="SAPBEXexcGood1 7 2 3" xfId="21531" xr:uid="{3AED902A-F32F-4E2C-9AA5-A5A2D31E1978}"/>
    <cellStyle name="SAPBEXexcGood1 7 2 3 2" xfId="46664" xr:uid="{44B64410-D2DD-4756-BA9F-A1397F01514E}"/>
    <cellStyle name="SAPBEXexcGood1 7 2 4" xfId="26720" xr:uid="{D80A2861-D33F-4EBF-816A-449B5FB3BA0F}"/>
    <cellStyle name="SAPBEXexcGood1 7 2 4 2" xfId="51853" xr:uid="{2C759934-FCEA-487D-90C5-16924298A7BF}"/>
    <cellStyle name="SAPBEXexcGood1 7 2 5" xfId="34474" xr:uid="{030678DA-3F0C-4DB5-9164-ECD08FB5F2F8}"/>
    <cellStyle name="SAPBEXexcGood1 7 3" xfId="10448" xr:uid="{044EABA5-02E7-4E3A-BC98-4733CF3F7DC4}"/>
    <cellStyle name="SAPBEXexcGood1 7 3 2" xfId="17524" xr:uid="{8C280879-309A-401C-8623-6A2A3A38997F}"/>
    <cellStyle name="SAPBEXexcGood1 7 3 2 2" xfId="42657" xr:uid="{A4BACF04-3468-4882-B5A8-0FD1395C1E2A}"/>
    <cellStyle name="SAPBEXexcGood1 7 3 3" xfId="22636" xr:uid="{74BA976C-CCB6-42FD-96BA-D2C2EBC45CE2}"/>
    <cellStyle name="SAPBEXexcGood1 7 3 3 2" xfId="47769" xr:uid="{57439F1F-E232-4135-A93A-C26D675728BC}"/>
    <cellStyle name="SAPBEXexcGood1 7 3 4" xfId="27821" xr:uid="{DC0A8BC3-769F-4891-9AE9-C89FD337F36E}"/>
    <cellStyle name="SAPBEXexcGood1 7 3 4 2" xfId="52954" xr:uid="{B0907FC4-CD66-47CC-B3B2-6361EBA8C058}"/>
    <cellStyle name="SAPBEXexcGood1 7 3 5" xfId="35589" xr:uid="{386DACAA-353E-4CE8-B2BB-9FF984BD03A3}"/>
    <cellStyle name="SAPBEXexcGood1 7 4" xfId="11204" xr:uid="{037561FF-9FB3-4A38-8C31-8CD54BCFE2A8}"/>
    <cellStyle name="SAPBEXexcGood1 7 4 2" xfId="18278" xr:uid="{09BBE87D-A26B-48BA-BADC-BA9ECF5048AE}"/>
    <cellStyle name="SAPBEXexcGood1 7 4 2 2" xfId="43411" xr:uid="{1B88C0E2-4297-4318-AB28-E40B1730E841}"/>
    <cellStyle name="SAPBEXexcGood1 7 4 3" xfId="23390" xr:uid="{7544B88F-0977-4281-B03D-48D098A946D8}"/>
    <cellStyle name="SAPBEXexcGood1 7 4 3 2" xfId="48523" xr:uid="{52E021F3-F025-4F2B-890E-E0222744B327}"/>
    <cellStyle name="SAPBEXexcGood1 7 4 4" xfId="28575" xr:uid="{0D67E9B8-2D0C-4D0D-B018-196BF6229CAB}"/>
    <cellStyle name="SAPBEXexcGood1 7 4 4 2" xfId="53708" xr:uid="{58A282F4-A1D0-4D21-A5E6-31D1F556665E}"/>
    <cellStyle name="SAPBEXexcGood1 7 4 5" xfId="36343" xr:uid="{9631AB3C-9A06-466C-859E-36498219014B}"/>
    <cellStyle name="SAPBEXexcGood1 7 5" xfId="11851" xr:uid="{9B8CE000-DF41-4737-872E-4E3C1F6F453C}"/>
    <cellStyle name="SAPBEXexcGood1 7 5 2" xfId="18925" xr:uid="{FBC44D6E-6483-433D-B366-A35737CA4CD3}"/>
    <cellStyle name="SAPBEXexcGood1 7 5 2 2" xfId="44058" xr:uid="{F1CB2AFA-55E6-4882-A83A-9FDDC54FC428}"/>
    <cellStyle name="SAPBEXexcGood1 7 5 3" xfId="24037" xr:uid="{014B8127-5C00-4764-B8F4-B471599A59EC}"/>
    <cellStyle name="SAPBEXexcGood1 7 5 3 2" xfId="49170" xr:uid="{6050986D-2A94-4F2F-8877-02E63FFAC610}"/>
    <cellStyle name="SAPBEXexcGood1 7 5 4" xfId="29222" xr:uid="{E5614D66-A5F6-4DD6-B891-F285270883F8}"/>
    <cellStyle name="SAPBEXexcGood1 7 5 4 2" xfId="54355" xr:uid="{7799E864-5C89-41D6-BC6E-82ECA4EEFAD5}"/>
    <cellStyle name="SAPBEXexcGood1 7 5 5" xfId="36990" xr:uid="{B59A817C-D714-4CCB-B686-22CB762A2A91}"/>
    <cellStyle name="SAPBEXexcGood1 7 6" xfId="13974" xr:uid="{CC608375-F81D-4997-9C6F-67850627ECA0}"/>
    <cellStyle name="SAPBEXexcGood1 7 6 2" xfId="39107" xr:uid="{F6D8F2FA-5BEC-4D7C-948B-37EBED8F6A63}"/>
    <cellStyle name="SAPBEXexcGood1 7 7" xfId="12499" xr:uid="{6D9915D0-9CB3-4AD7-A121-2F70BFAB7509}"/>
    <cellStyle name="SAPBEXexcGood1 7 7 2" xfId="37637" xr:uid="{7EC21B7A-210D-40A6-A6E9-C662D3E3F465}"/>
    <cellStyle name="SAPBEXexcGood1 7 8" xfId="24494" xr:uid="{22A34D07-62B8-4846-A0B5-78DEF47D6D18}"/>
    <cellStyle name="SAPBEXexcGood1 7 8 2" xfId="49627" xr:uid="{C21437F2-F3A6-4093-BB58-30FFC90DFA1C}"/>
    <cellStyle name="SAPBEXexcGood1 7 9" xfId="31619" xr:uid="{D8B485E9-C88C-45F5-99E2-FAD61FE2E275}"/>
    <cellStyle name="SAPBEXexcGood1 8" xfId="3610" xr:uid="{2B8FA99E-301F-4116-8512-FA0BC7134CF6}"/>
    <cellStyle name="SAPBEXexcGood1 8 2" xfId="14891" xr:uid="{8BFA1213-088B-4106-AFCB-23A908059AC8}"/>
    <cellStyle name="SAPBEXexcGood1 8 2 2" xfId="40024" xr:uid="{FED09D10-FB73-4C40-9D93-CEFD0A04841B}"/>
    <cellStyle name="SAPBEXexcGood1 8 3" xfId="20122" xr:uid="{AF19627C-BA68-43FA-BEC4-44CAD8B56717}"/>
    <cellStyle name="SAPBEXexcGood1 8 3 2" xfId="45255" xr:uid="{096FA170-18A7-4700-881B-EB90C937D55B}"/>
    <cellStyle name="SAPBEXexcGood1 8 4" xfId="25445" xr:uid="{17D1C25F-4D11-4B48-AD84-26655FACA8F7}"/>
    <cellStyle name="SAPBEXexcGood1 8 4 2" xfId="50578" xr:uid="{6EFA4A06-31A6-4199-AA22-25F5E6D96978}"/>
    <cellStyle name="SAPBEXexcGood1 8 5" xfId="32627" xr:uid="{8B083157-25B4-434E-9BE1-642CF056071F}"/>
    <cellStyle name="SAPBEXexcGood1 8 6" xfId="7478" xr:uid="{9D2E2A02-F09A-4D5D-8381-E4C40C8BEE3A}"/>
    <cellStyle name="SAPBEXexcGood1 9" xfId="3689" xr:uid="{8A3CB86B-CDD8-4427-AE47-0B48526EDF77}"/>
    <cellStyle name="SAPBEXexcGood1 9 2" xfId="30082" xr:uid="{8530D53F-DF99-43D5-AABF-9F0D2F93E688}"/>
    <cellStyle name="SAPBEXexcGood2" xfId="1736" xr:uid="{00000000-0005-0000-0000-0000B2070000}"/>
    <cellStyle name="SAPBEXexcGood2 10" xfId="4688" xr:uid="{7B890D92-5B47-48D7-9A26-157394EC9E7F}"/>
    <cellStyle name="SAPBEXexcGood2 2" xfId="1737" xr:uid="{00000000-0005-0000-0000-0000B3070000}"/>
    <cellStyle name="SAPBEXexcGood2 2 2" xfId="3491" xr:uid="{0D27047D-36DB-4CDE-83EE-ACFC62BEF7FA}"/>
    <cellStyle name="SAPBEXexcGood2 2 2 2" xfId="8127" xr:uid="{BC59A3B1-96EE-4100-BB71-815C5E35F51B}"/>
    <cellStyle name="SAPBEXexcGood2 2 2 2 2" xfId="15465" xr:uid="{4A644543-D69E-420F-9856-E6E96DF46C72}"/>
    <cellStyle name="SAPBEXexcGood2 2 2 2 2 2" xfId="40598" xr:uid="{D43DBDAB-087A-4D36-80F1-A012C284811F}"/>
    <cellStyle name="SAPBEXexcGood2 2 2 2 3" xfId="20656" xr:uid="{09A97C4B-638C-47A1-9CB6-9A754A496A5F}"/>
    <cellStyle name="SAPBEXexcGood2 2 2 2 3 2" xfId="45789" xr:uid="{65B483BA-D583-4936-BF01-E99CC37B215C}"/>
    <cellStyle name="SAPBEXexcGood2 2 2 2 4" xfId="25973" xr:uid="{085B0F98-AF16-4FE2-B0C4-F80CC78AF1BE}"/>
    <cellStyle name="SAPBEXexcGood2 2 2 2 4 2" xfId="51106" xr:uid="{09D9EDD1-C89F-4C5C-ABE4-9A05F91B411A}"/>
    <cellStyle name="SAPBEXexcGood2 2 2 2 5" xfId="33269" xr:uid="{EFDC0CEB-5597-4AB5-A8C8-CEFF9DDC015F}"/>
    <cellStyle name="SAPBEXexcGood2 2 2 3" xfId="7093" xr:uid="{66D56B6B-86EB-4599-88F9-3BFB28B97C63}"/>
    <cellStyle name="SAPBEXexcGood2 2 2 3 2" xfId="14516" xr:uid="{28E2E5E8-2695-44DE-8CE0-4F7D0DA730E9}"/>
    <cellStyle name="SAPBEXexcGood2 2 2 3 2 2" xfId="39649" xr:uid="{E0AA4F13-428F-40C8-90C0-AD7E4C987F6A}"/>
    <cellStyle name="SAPBEXexcGood2 2 2 3 3" xfId="19768" xr:uid="{1D304F71-E973-410E-866C-0F7101181DA8}"/>
    <cellStyle name="SAPBEXexcGood2 2 2 3 3 2" xfId="44901" xr:uid="{CD08949F-A826-46E8-AF46-DC9889C53DBD}"/>
    <cellStyle name="SAPBEXexcGood2 2 2 3 4" xfId="25104" xr:uid="{796F8A25-0ED1-47BF-A2F2-2DC996333EB0}"/>
    <cellStyle name="SAPBEXexcGood2 2 2 3 4 2" xfId="50237" xr:uid="{A78D5F10-2A1C-496A-BF97-D46B24450790}"/>
    <cellStyle name="SAPBEXexcGood2 2 2 3 5" xfId="32245" xr:uid="{A8F54BC2-BBBD-4E46-A592-C1E1F968DAEC}"/>
    <cellStyle name="SAPBEXexcGood2 2 2 4" xfId="7171" xr:uid="{601DA518-E9FD-4980-BF7B-BB45DF6C4B1C}"/>
    <cellStyle name="SAPBEXexcGood2 2 2 4 2" xfId="14594" xr:uid="{F4C5B961-0EA7-4DF1-BFDD-F76FA12D6A4A}"/>
    <cellStyle name="SAPBEXexcGood2 2 2 4 2 2" xfId="39727" xr:uid="{8C9DB883-E6ED-4C25-964E-C80278ED4B1E}"/>
    <cellStyle name="SAPBEXexcGood2 2 2 4 3" xfId="19846" xr:uid="{77DE42AB-4656-4622-AFB1-9FBD8E2959FF}"/>
    <cellStyle name="SAPBEXexcGood2 2 2 4 3 2" xfId="44979" xr:uid="{1027272D-FEF7-4636-966B-D1BDE098D3A3}"/>
    <cellStyle name="SAPBEXexcGood2 2 2 4 4" xfId="25182" xr:uid="{0D27431F-A383-4812-BB64-A173FD9ACBBB}"/>
    <cellStyle name="SAPBEXexcGood2 2 2 4 4 2" xfId="50315" xr:uid="{A2953B02-7DA8-41BE-AB17-440E2AA5EFB2}"/>
    <cellStyle name="SAPBEXexcGood2 2 2 4 5" xfId="32323" xr:uid="{C56A6D70-6EB7-46C5-833D-5617246AECD7}"/>
    <cellStyle name="SAPBEXexcGood2 2 2 5" xfId="7546" xr:uid="{924D74BB-9D80-497A-B01E-8FA8D49F2B07}"/>
    <cellStyle name="SAPBEXexcGood2 2 2 5 2" xfId="14945" xr:uid="{C0918C94-8983-45DD-BD20-A708AEF1F30A}"/>
    <cellStyle name="SAPBEXexcGood2 2 2 5 2 2" xfId="40078" xr:uid="{DA864E3F-0BBC-4670-9E40-19DAD8743A44}"/>
    <cellStyle name="SAPBEXexcGood2 2 2 5 3" xfId="20175" xr:uid="{6FB2916A-DA05-4987-9752-120667E46E60}"/>
    <cellStyle name="SAPBEXexcGood2 2 2 5 3 2" xfId="45308" xr:uid="{D6A9E3EF-39C0-4956-92C8-99398443BDC5}"/>
    <cellStyle name="SAPBEXexcGood2 2 2 5 4" xfId="25498" xr:uid="{7D7802D3-3941-4515-9F25-15373357459F}"/>
    <cellStyle name="SAPBEXexcGood2 2 2 5 4 2" xfId="50631" xr:uid="{792C7911-168B-45BB-9DF8-C9CD389583C0}"/>
    <cellStyle name="SAPBEXexcGood2 2 2 5 5" xfId="32694" xr:uid="{7A62D9D8-1187-4A99-B67C-7485312F79A4}"/>
    <cellStyle name="SAPBEXexcGood2 2 2 6" xfId="12843" xr:uid="{E53EB3F8-B9F7-4F4E-99DF-93F0B67B549C}"/>
    <cellStyle name="SAPBEXexcGood2 2 2 6 2" xfId="37981" xr:uid="{FE01E6D0-4DAE-4A42-A148-7485261E553C}"/>
    <cellStyle name="SAPBEXexcGood2 2 2 7" xfId="12737" xr:uid="{E51C7F77-DDB3-47EB-8695-82174CCAADF6}"/>
    <cellStyle name="SAPBEXexcGood2 2 2 7 2" xfId="37875" xr:uid="{BCDC0F43-5489-41B8-AEEF-AE3A7C7A144A}"/>
    <cellStyle name="SAPBEXexcGood2 2 2 8" xfId="30499" xr:uid="{48F43D6A-D7B5-4AF8-801A-960D43940DB9}"/>
    <cellStyle name="SAPBEXexcGood2 2 2 9" xfId="4998" xr:uid="{2B4D4A61-8569-43CF-930E-C67628E7B733}"/>
    <cellStyle name="SAPBEXexcGood2 2 3" xfId="3770" xr:uid="{939B325C-A151-4985-8916-C46E919F969B}"/>
    <cellStyle name="SAPBEXexcGood2 2 3 10" xfId="6695" xr:uid="{914A7268-A11C-4226-B02B-3BC37F7B5F6A}"/>
    <cellStyle name="SAPBEXexcGood2 2 3 2" xfId="9568" xr:uid="{48B28B59-8967-40C1-A04F-C1EAF2A8E209}"/>
    <cellStyle name="SAPBEXexcGood2 2 3 2 2" xfId="16648" xr:uid="{5EF89F47-EB69-48ED-A8D7-72496043DBF8}"/>
    <cellStyle name="SAPBEXexcGood2 2 3 2 2 2" xfId="41781" xr:uid="{3F2D6ECC-F631-4758-96FE-57412DDC8593}"/>
    <cellStyle name="SAPBEXexcGood2 2 3 2 3" xfId="21760" xr:uid="{93C9C6FE-1711-4089-9696-E8F71B3C44BB}"/>
    <cellStyle name="SAPBEXexcGood2 2 3 2 3 2" xfId="46893" xr:uid="{54999011-D4C3-48A9-B4A0-1D732432ADDF}"/>
    <cellStyle name="SAPBEXexcGood2 2 3 2 4" xfId="26949" xr:uid="{BBFB5235-D3FE-48E8-A8E8-FBC3989E6AD0}"/>
    <cellStyle name="SAPBEXexcGood2 2 3 2 4 2" xfId="52082" xr:uid="{8A0E7561-05EF-4AF0-8951-270369705E9D}"/>
    <cellStyle name="SAPBEXexcGood2 2 3 2 5" xfId="34710" xr:uid="{36F8340C-C4C4-4D6B-A6EB-6FDE85D4F303}"/>
    <cellStyle name="SAPBEXexcGood2 2 3 3" xfId="10676" xr:uid="{F458D139-DFF0-4451-834C-7FA3A334AB47}"/>
    <cellStyle name="SAPBEXexcGood2 2 3 3 2" xfId="17752" xr:uid="{7D7E35A8-8F1D-4742-8004-79591F51C7E5}"/>
    <cellStyle name="SAPBEXexcGood2 2 3 3 2 2" xfId="42885" xr:uid="{56884E5E-80D1-49D0-961D-C34D6273DA93}"/>
    <cellStyle name="SAPBEXexcGood2 2 3 3 3" xfId="22864" xr:uid="{B3A981F9-F3E5-4E99-9068-F5E89F07F733}"/>
    <cellStyle name="SAPBEXexcGood2 2 3 3 3 2" xfId="47997" xr:uid="{16AA0B1C-3056-4792-A25B-967E8A3209C0}"/>
    <cellStyle name="SAPBEXexcGood2 2 3 3 4" xfId="28049" xr:uid="{0AF1DD2F-94C9-42CE-88DD-438206D9B0DA}"/>
    <cellStyle name="SAPBEXexcGood2 2 3 3 4 2" xfId="53182" xr:uid="{4D3C4E88-C84F-4F07-9DD4-6045C8F91F01}"/>
    <cellStyle name="SAPBEXexcGood2 2 3 3 5" xfId="35817" xr:uid="{5AFFAB14-6B74-4E25-9377-B1A791F37FA7}"/>
    <cellStyle name="SAPBEXexcGood2 2 3 4" xfId="11429" xr:uid="{065B80F8-349F-463E-81AA-D2FBE4022AF2}"/>
    <cellStyle name="SAPBEXexcGood2 2 3 4 2" xfId="18503" xr:uid="{13A5FF3C-920E-44E6-8288-608340FDE60D}"/>
    <cellStyle name="SAPBEXexcGood2 2 3 4 2 2" xfId="43636" xr:uid="{194A5D5F-8432-4B77-8ADB-B4DA21120642}"/>
    <cellStyle name="SAPBEXexcGood2 2 3 4 3" xfId="23615" xr:uid="{748712FB-044E-4642-AC76-43F99ADD1A9B}"/>
    <cellStyle name="SAPBEXexcGood2 2 3 4 3 2" xfId="48748" xr:uid="{7EBB6E0C-EFBB-4A3E-8C8C-316E375BE73D}"/>
    <cellStyle name="SAPBEXexcGood2 2 3 4 4" xfId="28800" xr:uid="{C48F57BA-2989-4723-846D-9FB5989C345B}"/>
    <cellStyle name="SAPBEXexcGood2 2 3 4 4 2" xfId="53933" xr:uid="{C34E2006-8E11-4C45-B534-4C295E81CCA3}"/>
    <cellStyle name="SAPBEXexcGood2 2 3 4 5" xfId="36568" xr:uid="{B238BF3E-07B5-41C0-9496-D26131371014}"/>
    <cellStyle name="SAPBEXexcGood2 2 3 5" xfId="12076" xr:uid="{ED8B99CA-CDA6-4DE0-B8A2-23B5AE92C981}"/>
    <cellStyle name="SAPBEXexcGood2 2 3 5 2" xfId="19150" xr:uid="{C3BEF04B-7642-4D6D-BE7E-F5635818632D}"/>
    <cellStyle name="SAPBEXexcGood2 2 3 5 2 2" xfId="44283" xr:uid="{60274953-0791-4C44-96CB-2675273869FF}"/>
    <cellStyle name="SAPBEXexcGood2 2 3 5 3" xfId="24262" xr:uid="{CF93F904-B532-44C4-8F20-3BD30F02AC35}"/>
    <cellStyle name="SAPBEXexcGood2 2 3 5 3 2" xfId="49395" xr:uid="{5A9CF635-1BF3-49BE-81EF-62C44C3DC5A0}"/>
    <cellStyle name="SAPBEXexcGood2 2 3 5 4" xfId="29447" xr:uid="{7F9CC01F-2E6E-495A-BFA7-A789DA436465}"/>
    <cellStyle name="SAPBEXexcGood2 2 3 5 4 2" xfId="54580" xr:uid="{15EE495E-B130-41F4-BB7E-133ACF6B7E7F}"/>
    <cellStyle name="SAPBEXexcGood2 2 3 5 5" xfId="37215" xr:uid="{0C0FA8A2-BC9E-4752-AE54-E24D83C21CDE}"/>
    <cellStyle name="SAPBEXexcGood2 2 3 6" xfId="14128" xr:uid="{90477E14-49AA-4810-B516-5A41AFAC9260}"/>
    <cellStyle name="SAPBEXexcGood2 2 3 6 2" xfId="39261" xr:uid="{72EB13CE-591E-4DDE-BF79-952B7DF7DEB0}"/>
    <cellStyle name="SAPBEXexcGood2 2 3 7" xfId="19379" xr:uid="{78956516-7949-4451-A478-21664D06E7A8}"/>
    <cellStyle name="SAPBEXexcGood2 2 3 7 2" xfId="44512" xr:uid="{4E891E95-FC78-4199-88A7-9AA0DEB87BC9}"/>
    <cellStyle name="SAPBEXexcGood2 2 3 8" xfId="24719" xr:uid="{62F0A48F-3B9E-44B9-9FDE-70C2FB2E4A38}"/>
    <cellStyle name="SAPBEXexcGood2 2 3 8 2" xfId="49852" xr:uid="{C896A86D-DB3A-4AE4-AF86-4CACBB86BB28}"/>
    <cellStyle name="SAPBEXexcGood2 2 3 9" xfId="31851" xr:uid="{4E99FCBF-AB10-4A91-B477-7C8BC45514B0}"/>
    <cellStyle name="SAPBEXexcGood2 2 4" xfId="2752" xr:uid="{BE4ED2F5-F10F-4162-9D5B-3D07CA24A453}"/>
    <cellStyle name="SAPBEXexcGood2 2 4 10" xfId="6250" xr:uid="{53E57233-42D4-4CAC-BCEA-9F3BD21E7958}"/>
    <cellStyle name="SAPBEXexcGood2 2 4 2" xfId="9118" xr:uid="{2B15CB59-C92A-4B77-A379-34756FFD284A}"/>
    <cellStyle name="SAPBEXexcGood2 2 4 2 2" xfId="16290" xr:uid="{E08DF328-C5A2-4FE6-9EEB-94A1D68D2D07}"/>
    <cellStyle name="SAPBEXexcGood2 2 4 2 2 2" xfId="41423" xr:uid="{867402BB-DD9E-4DAE-8875-6CCFDB388B49}"/>
    <cellStyle name="SAPBEXexcGood2 2 4 2 3" xfId="21430" xr:uid="{B6A0D9C3-2C4F-4B35-B0FE-2405A0B2A3EB}"/>
    <cellStyle name="SAPBEXexcGood2 2 4 2 3 2" xfId="46563" xr:uid="{0D498968-7724-4E0E-A137-A1F472B37B40}"/>
    <cellStyle name="SAPBEXexcGood2 2 4 2 4" xfId="26644" xr:uid="{8C98F9FA-19A4-4CDE-A9DA-ED6396A0A6C4}"/>
    <cellStyle name="SAPBEXexcGood2 2 4 2 4 2" xfId="51777" xr:uid="{302F3A81-1597-40BB-BFFE-907213522EF2}"/>
    <cellStyle name="SAPBEXexcGood2 2 4 2 5" xfId="34260" xr:uid="{DD80FCDE-AD53-4D22-A701-53B80DF01044}"/>
    <cellStyle name="SAPBEXexcGood2 2 4 3" xfId="10347" xr:uid="{04621BDB-75D0-4204-B921-A3C5E76198FF}"/>
    <cellStyle name="SAPBEXexcGood2 2 4 3 2" xfId="17423" xr:uid="{629F38EE-D91A-48B2-ADE3-B9016132E530}"/>
    <cellStyle name="SAPBEXexcGood2 2 4 3 2 2" xfId="42556" xr:uid="{4D3C7A48-6376-48C5-AFF7-E3473D6C263C}"/>
    <cellStyle name="SAPBEXexcGood2 2 4 3 3" xfId="22535" xr:uid="{01F63895-E1CC-42D7-B3F5-73CC8A3177D5}"/>
    <cellStyle name="SAPBEXexcGood2 2 4 3 3 2" xfId="47668" xr:uid="{84199E1D-1F42-404D-93D3-A37229C0887C}"/>
    <cellStyle name="SAPBEXexcGood2 2 4 3 4" xfId="27720" xr:uid="{ED99C3D5-3A26-432F-A798-4FDE1BDC0743}"/>
    <cellStyle name="SAPBEXexcGood2 2 4 3 4 2" xfId="52853" xr:uid="{DA19A5A7-9A5A-42EE-8AE0-77E49476CDC3}"/>
    <cellStyle name="SAPBEXexcGood2 2 4 3 5" xfId="35488" xr:uid="{7D599973-4E54-4E5F-A1FE-28E4F971FC46}"/>
    <cellStyle name="SAPBEXexcGood2 2 4 4" xfId="11119" xr:uid="{836EBA61-C5D0-4AD6-B59E-9D1E899990FE}"/>
    <cellStyle name="SAPBEXexcGood2 2 4 4 2" xfId="18194" xr:uid="{07DC84C3-140C-4BC5-B871-89863C19F78F}"/>
    <cellStyle name="SAPBEXexcGood2 2 4 4 2 2" xfId="43327" xr:uid="{B624B668-AECC-4108-A6CD-2B5C73657709}"/>
    <cellStyle name="SAPBEXexcGood2 2 4 4 3" xfId="23306" xr:uid="{8C2C9700-D420-4CDC-ADB5-FE467EF791F4}"/>
    <cellStyle name="SAPBEXexcGood2 2 4 4 3 2" xfId="48439" xr:uid="{6CAC0DBD-F913-45DA-AFD9-862BB3D00504}"/>
    <cellStyle name="SAPBEXexcGood2 2 4 4 4" xfId="28491" xr:uid="{07FFE2EE-C0DB-47A8-BC69-444C51E46F86}"/>
    <cellStyle name="SAPBEXexcGood2 2 4 4 4 2" xfId="53624" xr:uid="{9ECC9FD5-A529-4743-BBF0-B6258C986489}"/>
    <cellStyle name="SAPBEXexcGood2 2 4 4 5" xfId="36259" xr:uid="{F56A7F7D-8584-48B1-A1A9-46726FDDF062}"/>
    <cellStyle name="SAPBEXexcGood2 2 4 5" xfId="11793" xr:uid="{D08CF4AE-F850-4A56-A009-530C5DA4D264}"/>
    <cellStyle name="SAPBEXexcGood2 2 4 5 2" xfId="18867" xr:uid="{8ED48188-2B17-451C-BA0E-00079B4A9780}"/>
    <cellStyle name="SAPBEXexcGood2 2 4 5 2 2" xfId="44000" xr:uid="{D30FD1BA-DDE4-4AF9-94F4-D6B6FB1923C6}"/>
    <cellStyle name="SAPBEXexcGood2 2 4 5 3" xfId="23979" xr:uid="{DD3DA4F1-2E36-4333-91D2-8DB1A0EB7668}"/>
    <cellStyle name="SAPBEXexcGood2 2 4 5 3 2" xfId="49112" xr:uid="{6C93D295-0EDD-41E3-A23D-8D4ED81DBECA}"/>
    <cellStyle name="SAPBEXexcGood2 2 4 5 4" xfId="29164" xr:uid="{B42127F8-7963-478A-BF71-7234B8C18C9B}"/>
    <cellStyle name="SAPBEXexcGood2 2 4 5 4 2" xfId="54297" xr:uid="{02EAC606-1333-45B4-8C07-E1402CDF5BA2}"/>
    <cellStyle name="SAPBEXexcGood2 2 4 5 5" xfId="36932" xr:uid="{C6583261-590D-4912-AB67-1022C62DED7A}"/>
    <cellStyle name="SAPBEXexcGood2 2 4 6" xfId="13851" xr:uid="{53ED3E58-B32D-42F0-B3A1-C87D83E330A7}"/>
    <cellStyle name="SAPBEXexcGood2 2 4 6 2" xfId="38985" xr:uid="{7E7952AB-A97C-464F-9401-8D5A071369F7}"/>
    <cellStyle name="SAPBEXexcGood2 2 4 7" xfId="12584" xr:uid="{23648A5E-6F6D-4DA3-9FD8-25C5BA6731D6}"/>
    <cellStyle name="SAPBEXexcGood2 2 4 7 2" xfId="37722" xr:uid="{42B55CFF-59F0-4C85-9971-A82F4A5319CA}"/>
    <cellStyle name="SAPBEXexcGood2 2 4 8" xfId="13019" xr:uid="{1135E3ED-E6AF-4072-B114-DBE2674A8947}"/>
    <cellStyle name="SAPBEXexcGood2 2 4 8 2" xfId="38155" xr:uid="{4F0D006B-ACDD-44D8-9018-CDC0195E4050}"/>
    <cellStyle name="SAPBEXexcGood2 2 4 9" xfId="31418" xr:uid="{CB8DF0FA-D4F0-4F7D-BBD6-83EF6B87C858}"/>
    <cellStyle name="SAPBEXexcGood2 2 5" xfId="2813" xr:uid="{B8AA0551-0EDF-46C6-8C5F-DBFF5D481F86}"/>
    <cellStyle name="SAPBEXexcGood2 2 5 10" xfId="6363" xr:uid="{2EB2ABEA-AE2A-46EE-BDA7-EDAE9F05D943}"/>
    <cellStyle name="SAPBEXexcGood2 2 5 2" xfId="9239" xr:uid="{FFFEEBC3-8ACE-4236-8D96-A725E68ED55E}"/>
    <cellStyle name="SAPBEXexcGood2 2 5 2 2" xfId="16376" xr:uid="{7C958CB8-3FAA-4672-85DD-A74AE95D3FF6}"/>
    <cellStyle name="SAPBEXexcGood2 2 5 2 2 2" xfId="41509" xr:uid="{69875463-D2F5-4C3B-B78D-9C452ECBE2C0}"/>
    <cellStyle name="SAPBEXexcGood2 2 5 2 3" xfId="21511" xr:uid="{91D1FB4F-1BE4-4981-B9C0-DCFDB313CDDA}"/>
    <cellStyle name="SAPBEXexcGood2 2 5 2 3 2" xfId="46644" xr:uid="{C75DCD53-25D7-49C1-9B01-C88A71918073}"/>
    <cellStyle name="SAPBEXexcGood2 2 5 2 4" xfId="26700" xr:uid="{0B38AB84-D35C-4443-8BAF-3F43B9626531}"/>
    <cellStyle name="SAPBEXexcGood2 2 5 2 4 2" xfId="51833" xr:uid="{74B441D4-8917-4BFD-AF12-46331C8C5370}"/>
    <cellStyle name="SAPBEXexcGood2 2 5 2 5" xfId="34381" xr:uid="{3EDDE07D-4D2E-43BC-948C-2CEACB1469AA}"/>
    <cellStyle name="SAPBEXexcGood2 2 5 3" xfId="10414" xr:uid="{67003C5F-1ADD-4094-B1E4-D21EABE23060}"/>
    <cellStyle name="SAPBEXexcGood2 2 5 3 2" xfId="17490" xr:uid="{07DBE8F7-A7A9-41CB-9869-463767FB282B}"/>
    <cellStyle name="SAPBEXexcGood2 2 5 3 2 2" xfId="42623" xr:uid="{D212B412-048F-4751-B8C2-F949CFBE90EE}"/>
    <cellStyle name="SAPBEXexcGood2 2 5 3 3" xfId="22602" xr:uid="{325B1D21-923F-41C0-B7F3-E1E6C5FE698E}"/>
    <cellStyle name="SAPBEXexcGood2 2 5 3 3 2" xfId="47735" xr:uid="{699D9A51-E13A-4CE3-8F01-DFD1FA1316E2}"/>
    <cellStyle name="SAPBEXexcGood2 2 5 3 4" xfId="27787" xr:uid="{27788BDA-9650-408A-81F2-EF0DDFE14F56}"/>
    <cellStyle name="SAPBEXexcGood2 2 5 3 4 2" xfId="52920" xr:uid="{3D8E47CE-B03E-4B49-959B-921CD08E90CD}"/>
    <cellStyle name="SAPBEXexcGood2 2 5 3 5" xfId="35555" xr:uid="{979B5F0C-9BC3-4934-9CBC-303EE9514BD2}"/>
    <cellStyle name="SAPBEXexcGood2 2 5 4" xfId="11184" xr:uid="{EA7468BE-0F88-4A78-BD19-5249C96C40F6}"/>
    <cellStyle name="SAPBEXexcGood2 2 5 4 2" xfId="18258" xr:uid="{FDD0ECF6-645C-4CC4-9488-D5A5B9C652F6}"/>
    <cellStyle name="SAPBEXexcGood2 2 5 4 2 2" xfId="43391" xr:uid="{75BDFADC-B282-45F2-AB29-A91E9E40DF72}"/>
    <cellStyle name="SAPBEXexcGood2 2 5 4 3" xfId="23370" xr:uid="{96DF54C6-1204-4275-8A74-0CBD2EB4801B}"/>
    <cellStyle name="SAPBEXexcGood2 2 5 4 3 2" xfId="48503" xr:uid="{46101035-1A66-4115-8A24-F2DDE9F41A10}"/>
    <cellStyle name="SAPBEXexcGood2 2 5 4 4" xfId="28555" xr:uid="{C12B1B25-EF7F-4321-B240-2CA1BFCAC141}"/>
    <cellStyle name="SAPBEXexcGood2 2 5 4 4 2" xfId="53688" xr:uid="{B901E44F-A3BA-45D9-AF8B-FF6D002EBC87}"/>
    <cellStyle name="SAPBEXexcGood2 2 5 4 5" xfId="36323" xr:uid="{15E4D7E6-F75B-49AF-975D-47F5E3C9615D}"/>
    <cellStyle name="SAPBEXexcGood2 2 5 5" xfId="11831" xr:uid="{CF358C79-8A79-4DD0-A4F5-3AE9A8268643}"/>
    <cellStyle name="SAPBEXexcGood2 2 5 5 2" xfId="18905" xr:uid="{0E7751E6-32BC-4E7B-A13E-7D20EDA8B9C1}"/>
    <cellStyle name="SAPBEXexcGood2 2 5 5 2 2" xfId="44038" xr:uid="{5D9FF2F6-958B-4DC5-9F62-9DC1FDB45C5F}"/>
    <cellStyle name="SAPBEXexcGood2 2 5 5 3" xfId="24017" xr:uid="{8ECE6058-BEC5-4517-BADA-47EE2128786A}"/>
    <cellStyle name="SAPBEXexcGood2 2 5 5 3 2" xfId="49150" xr:uid="{F27C8123-2B68-4362-B686-21FE3B1B4F2C}"/>
    <cellStyle name="SAPBEXexcGood2 2 5 5 4" xfId="29202" xr:uid="{CD0C428B-2DC3-4EFA-9586-B2C383F17AB6}"/>
    <cellStyle name="SAPBEXexcGood2 2 5 5 4 2" xfId="54335" xr:uid="{F92D9795-9243-4323-A9C0-72EB4D5E295E}"/>
    <cellStyle name="SAPBEXexcGood2 2 5 5 5" xfId="36970" xr:uid="{E5D13F9B-FFDF-430F-9BBD-F2274F0DCAA9}"/>
    <cellStyle name="SAPBEXexcGood2 2 5 6" xfId="13929" xr:uid="{BB71C7B6-5938-4C5A-98D1-07A2D0825EC4}"/>
    <cellStyle name="SAPBEXexcGood2 2 5 6 2" xfId="39063" xr:uid="{0A5C7E1F-044B-4CFD-8135-CA1BCEA9FAD1}"/>
    <cellStyle name="SAPBEXexcGood2 2 5 7" xfId="12516" xr:uid="{934109C8-EB76-4141-AAEC-5E3065BC943E}"/>
    <cellStyle name="SAPBEXexcGood2 2 5 7 2" xfId="37654" xr:uid="{AC55700F-07EE-49E1-A540-76E5D3E036B1}"/>
    <cellStyle name="SAPBEXexcGood2 2 5 8" xfId="14066" xr:uid="{32D3332D-2D96-433C-B571-A622EC5B5C3B}"/>
    <cellStyle name="SAPBEXexcGood2 2 5 8 2" xfId="39199" xr:uid="{F3060928-87F8-4CBD-951C-9765D7DFCD2E}"/>
    <cellStyle name="SAPBEXexcGood2 2 5 9" xfId="31526" xr:uid="{5E620DB5-C306-4A95-B303-768AF8BCCFD6}"/>
    <cellStyle name="SAPBEXexcGood2 2 6" xfId="3341" xr:uid="{AFC79167-3A7D-42B1-AE9B-0EAFAB748B78}"/>
    <cellStyle name="SAPBEXexcGood2 2 6 10" xfId="6759" xr:uid="{92E3B60F-823E-4CE5-800B-5A82B7882208}"/>
    <cellStyle name="SAPBEXexcGood2 2 6 2" xfId="9632" xr:uid="{B1B57C25-FA9C-465F-B543-12EA72462BE3}"/>
    <cellStyle name="SAPBEXexcGood2 2 6 2 2" xfId="16712" xr:uid="{D100089C-E32E-49CE-B9AB-859F73574F51}"/>
    <cellStyle name="SAPBEXexcGood2 2 6 2 2 2" xfId="41845" xr:uid="{86D281FA-DD19-43CC-9F0F-7ECCA99D358B}"/>
    <cellStyle name="SAPBEXexcGood2 2 6 2 3" xfId="21824" xr:uid="{AF6E161B-95AB-4F0A-B21F-1286C66DE1A8}"/>
    <cellStyle name="SAPBEXexcGood2 2 6 2 3 2" xfId="46957" xr:uid="{DFD0780B-690B-4D90-B6AB-C4B95131220D}"/>
    <cellStyle name="SAPBEXexcGood2 2 6 2 4" xfId="27013" xr:uid="{8A79E403-86C0-4739-AE9C-9F896D97ECE1}"/>
    <cellStyle name="SAPBEXexcGood2 2 6 2 4 2" xfId="52146" xr:uid="{175B5E58-27D3-425E-95ED-763660B0D8A8}"/>
    <cellStyle name="SAPBEXexcGood2 2 6 2 5" xfId="34774" xr:uid="{C84C9703-6813-4196-B0CE-5D87BAA78E2D}"/>
    <cellStyle name="SAPBEXexcGood2 2 6 3" xfId="10740" xr:uid="{11EF5CB8-5D32-4416-9F44-C5FC9885CBB6}"/>
    <cellStyle name="SAPBEXexcGood2 2 6 3 2" xfId="17816" xr:uid="{A3345194-416C-4C24-BF5E-902ABFE31F58}"/>
    <cellStyle name="SAPBEXexcGood2 2 6 3 2 2" xfId="42949" xr:uid="{7D559A5B-76DB-4B1C-91D8-A147044C1577}"/>
    <cellStyle name="SAPBEXexcGood2 2 6 3 3" xfId="22928" xr:uid="{A91B7AE9-93D2-408B-B36C-B92AC9AF2B30}"/>
    <cellStyle name="SAPBEXexcGood2 2 6 3 3 2" xfId="48061" xr:uid="{B8C196EE-694A-48C5-AED3-E3389C4B4DCA}"/>
    <cellStyle name="SAPBEXexcGood2 2 6 3 4" xfId="28113" xr:uid="{7E5CDF2C-3C83-46BF-A77B-F8308DE754A0}"/>
    <cellStyle name="SAPBEXexcGood2 2 6 3 4 2" xfId="53246" xr:uid="{6BD92FDF-29D3-4995-B7F2-93909CE13023}"/>
    <cellStyle name="SAPBEXexcGood2 2 6 3 5" xfId="35881" xr:uid="{6AE7E9C3-B0A1-4BCA-9B55-3E20B4303645}"/>
    <cellStyle name="SAPBEXexcGood2 2 6 4" xfId="11493" xr:uid="{0BA1DFE1-3995-4E7B-9A13-A68A7DECFE9A}"/>
    <cellStyle name="SAPBEXexcGood2 2 6 4 2" xfId="18567" xr:uid="{9F193525-73F4-47AA-AC4B-514C163840B9}"/>
    <cellStyle name="SAPBEXexcGood2 2 6 4 2 2" xfId="43700" xr:uid="{65939938-DA9F-4CD0-85BE-18F19F839506}"/>
    <cellStyle name="SAPBEXexcGood2 2 6 4 3" xfId="23679" xr:uid="{3FB0CAA3-0383-4DCD-A80A-9A5EB593B91B}"/>
    <cellStyle name="SAPBEXexcGood2 2 6 4 3 2" xfId="48812" xr:uid="{E0B118BE-828E-42C1-93E9-9B6853D31ED1}"/>
    <cellStyle name="SAPBEXexcGood2 2 6 4 4" xfId="28864" xr:uid="{E0E9D140-3DF8-4D00-B11C-A8457746DD26}"/>
    <cellStyle name="SAPBEXexcGood2 2 6 4 4 2" xfId="53997" xr:uid="{BF5C79CE-1452-412F-93AA-D153BE024C16}"/>
    <cellStyle name="SAPBEXexcGood2 2 6 4 5" xfId="36632" xr:uid="{289F8EA9-C2DF-413B-8DA2-DB481C51497D}"/>
    <cellStyle name="SAPBEXexcGood2 2 6 5" xfId="12140" xr:uid="{84B46383-1ECE-4729-A066-CD9853C78FEF}"/>
    <cellStyle name="SAPBEXexcGood2 2 6 5 2" xfId="19214" xr:uid="{B343B7F3-24ED-4BE3-9D11-8A8F9471D8BB}"/>
    <cellStyle name="SAPBEXexcGood2 2 6 5 2 2" xfId="44347" xr:uid="{8B10190B-5D4C-472A-860C-2390BC004A99}"/>
    <cellStyle name="SAPBEXexcGood2 2 6 5 3" xfId="24326" xr:uid="{CB51001C-4B94-4A4C-B5DE-D6DF32C59552}"/>
    <cellStyle name="SAPBEXexcGood2 2 6 5 3 2" xfId="49459" xr:uid="{2408CE68-E3A4-4197-91CC-7DA472738517}"/>
    <cellStyle name="SAPBEXexcGood2 2 6 5 4" xfId="29511" xr:uid="{3D13C09F-63CD-4779-9511-562A8A235FC6}"/>
    <cellStyle name="SAPBEXexcGood2 2 6 5 4 2" xfId="54644" xr:uid="{967C82C3-8921-4CC3-B2CE-50041379E704}"/>
    <cellStyle name="SAPBEXexcGood2 2 6 5 5" xfId="37279" xr:uid="{265FB886-D8F5-4E33-8703-2318F9944267}"/>
    <cellStyle name="SAPBEXexcGood2 2 6 6" xfId="14186" xr:uid="{334415C9-7DF7-4F6F-9C30-D9EAE10C92A2}"/>
    <cellStyle name="SAPBEXexcGood2 2 6 6 2" xfId="39319" xr:uid="{D00E0074-C434-49B3-B112-B1499BD8A6B1}"/>
    <cellStyle name="SAPBEXexcGood2 2 6 7" xfId="19443" xr:uid="{193691F9-570D-4CF3-A877-61EA5D4E6818}"/>
    <cellStyle name="SAPBEXexcGood2 2 6 7 2" xfId="44576" xr:uid="{4ADD0AC2-EA80-4ED6-97A6-73F75B57DDEB}"/>
    <cellStyle name="SAPBEXexcGood2 2 6 8" xfId="24783" xr:uid="{A5B18E42-8EDE-4C7D-8FF2-28F3775A3ACB}"/>
    <cellStyle name="SAPBEXexcGood2 2 6 8 2" xfId="49916" xr:uid="{E776BBCE-1350-43E0-A2BF-952761652A4E}"/>
    <cellStyle name="SAPBEXexcGood2 2 6 9" xfId="31915" xr:uid="{9E505503-64C5-44CD-9680-5AB185810F03}"/>
    <cellStyle name="SAPBEXexcGood2 2 7" xfId="4189" xr:uid="{94A05AB1-55E5-4D23-8CD5-F37960C78916}"/>
    <cellStyle name="SAPBEXexcGood2 2 7 2" xfId="14888" xr:uid="{E7A49F93-E41F-435E-A377-7278F30AA35F}"/>
    <cellStyle name="SAPBEXexcGood2 2 7 2 2" xfId="40021" xr:uid="{341E0A31-77FD-4282-86B0-24AF550DE525}"/>
    <cellStyle name="SAPBEXexcGood2 2 7 3" xfId="20119" xr:uid="{CA461639-B98B-48E7-8F55-1FAF3B01A1DE}"/>
    <cellStyle name="SAPBEXexcGood2 2 7 3 2" xfId="45252" xr:uid="{3F6E045E-D12F-4BED-8CCC-BDE9971803A0}"/>
    <cellStyle name="SAPBEXexcGood2 2 7 4" xfId="25442" xr:uid="{96B01AA8-F7FA-4B5E-AC38-00B10DD4C559}"/>
    <cellStyle name="SAPBEXexcGood2 2 7 4 2" xfId="50575" xr:uid="{DE9DB359-113E-403E-BCAC-A1A20425A0CB}"/>
    <cellStyle name="SAPBEXexcGood2 2 7 5" xfId="32624" xr:uid="{4BBA2D88-7680-4031-A881-0CF3C5640230}"/>
    <cellStyle name="SAPBEXexcGood2 2 7 6" xfId="7475" xr:uid="{4D0FDEFB-A643-482D-BE19-D4C738139B6C}"/>
    <cellStyle name="SAPBEXexcGood2 2 8" xfId="3012" xr:uid="{3C366C2B-8DF9-4924-9C05-503638E42091}"/>
    <cellStyle name="SAPBEXexcGood2 2 8 2" xfId="30085" xr:uid="{4652FF5C-96FF-42CD-9B85-39779E4E0150}"/>
    <cellStyle name="SAPBEXexcGood2 2 9" xfId="4689" xr:uid="{8CCAF818-6C38-41F8-A873-71022CD8FF66}"/>
    <cellStyle name="SAPBEXexcGood2 3" xfId="3490" xr:uid="{A048539A-5E36-4B63-91B5-B6CDC03C55D0}"/>
    <cellStyle name="SAPBEXexcGood2 3 2" xfId="8130" xr:uid="{7B8FBED1-8E15-47FD-8464-8B4663E1440C}"/>
    <cellStyle name="SAPBEXexcGood2 3 2 2" xfId="15468" xr:uid="{5E32E1B8-C9AB-459B-8497-08BF68711D79}"/>
    <cellStyle name="SAPBEXexcGood2 3 2 2 2" xfId="40601" xr:uid="{BC61B6A0-1D19-4CBA-BC9A-46ED03AACD6F}"/>
    <cellStyle name="SAPBEXexcGood2 3 2 3" xfId="20659" xr:uid="{D621FC9C-024D-40E4-A73B-037210360825}"/>
    <cellStyle name="SAPBEXexcGood2 3 2 3 2" xfId="45792" xr:uid="{998F6C88-C89B-4984-BC0C-A1D9805A2730}"/>
    <cellStyle name="SAPBEXexcGood2 3 2 4" xfId="25976" xr:uid="{77F45F88-2877-4D7F-A6E9-0B69CB48F4A5}"/>
    <cellStyle name="SAPBEXexcGood2 3 2 4 2" xfId="51109" xr:uid="{3A554DF7-1E3A-4458-A2DB-6CE18C38E26E}"/>
    <cellStyle name="SAPBEXexcGood2 3 2 5" xfId="33272" xr:uid="{63C66B37-679A-4E77-865E-C828AD01811F}"/>
    <cellStyle name="SAPBEXexcGood2 3 3" xfId="7091" xr:uid="{D34C4A4D-FF67-428A-BC6E-42582F93A7C1}"/>
    <cellStyle name="SAPBEXexcGood2 3 3 2" xfId="14514" xr:uid="{D24CF218-DBA1-49BE-A091-F785FDBF14CA}"/>
    <cellStyle name="SAPBEXexcGood2 3 3 2 2" xfId="39647" xr:uid="{DA3714D7-1972-4042-9DCC-DE084E3F4F39}"/>
    <cellStyle name="SAPBEXexcGood2 3 3 3" xfId="19766" xr:uid="{9BBA5CA6-D937-44B6-9A92-D0A0B2D90C73}"/>
    <cellStyle name="SAPBEXexcGood2 3 3 3 2" xfId="44899" xr:uid="{77DAF62F-55ED-455A-9F2F-4B8FCE5368F1}"/>
    <cellStyle name="SAPBEXexcGood2 3 3 4" xfId="25102" xr:uid="{CE6897AC-46A6-4A7E-AE59-F06B6BFEBBBD}"/>
    <cellStyle name="SAPBEXexcGood2 3 3 4 2" xfId="50235" xr:uid="{2DBC9328-2617-484B-8D2F-C1F9C0DD9107}"/>
    <cellStyle name="SAPBEXexcGood2 3 3 5" xfId="32243" xr:uid="{10D3572A-E955-446B-9E27-49D1D5F6635F}"/>
    <cellStyle name="SAPBEXexcGood2 3 4" xfId="7595" xr:uid="{A036669D-1CBF-4773-BAD3-D2000BB527C5}"/>
    <cellStyle name="SAPBEXexcGood2 3 4 2" xfId="14987" xr:uid="{812FD43E-612E-455A-B3A6-77E8FB6283CF}"/>
    <cellStyle name="SAPBEXexcGood2 3 4 2 2" xfId="40120" xr:uid="{47FC1ADD-7548-431C-B26B-6205C99D6843}"/>
    <cellStyle name="SAPBEXexcGood2 3 4 3" xfId="20215" xr:uid="{A58F84FA-7141-4CA2-B812-A3520D656E08}"/>
    <cellStyle name="SAPBEXexcGood2 3 4 3 2" xfId="45348" xr:uid="{7FD40CF6-BBF6-4F89-B075-CB3BC982F261}"/>
    <cellStyle name="SAPBEXexcGood2 3 4 4" xfId="25538" xr:uid="{23412B32-54D2-4109-AFA8-77C6E71FF1D1}"/>
    <cellStyle name="SAPBEXexcGood2 3 4 4 2" xfId="50671" xr:uid="{32956245-224B-49C2-975A-4CC082314F18}"/>
    <cellStyle name="SAPBEXexcGood2 3 4 5" xfId="32742" xr:uid="{52F53968-3A82-40CB-B738-3212E325263E}"/>
    <cellStyle name="SAPBEXexcGood2 3 5" xfId="7402" xr:uid="{954E21C7-BB00-4380-965D-6690F5343A38}"/>
    <cellStyle name="SAPBEXexcGood2 3 5 2" xfId="14819" xr:uid="{90732DB6-0A14-48F4-AFB4-4ACFC44F626E}"/>
    <cellStyle name="SAPBEXexcGood2 3 5 2 2" xfId="39952" xr:uid="{6C10160F-5068-436F-B808-047C9887180C}"/>
    <cellStyle name="SAPBEXexcGood2 3 5 3" xfId="20058" xr:uid="{C6E7CAD5-5536-4E12-A637-BE0BFDD90848}"/>
    <cellStyle name="SAPBEXexcGood2 3 5 3 2" xfId="45191" xr:uid="{74B56A72-AF95-4284-AD63-03D28CD2E8A6}"/>
    <cellStyle name="SAPBEXexcGood2 3 5 4" xfId="25381" xr:uid="{030CF08C-E451-4670-897E-271B60660261}"/>
    <cellStyle name="SAPBEXexcGood2 3 5 4 2" xfId="50514" xr:uid="{DE0683C9-DA4C-4E44-9152-269EE291D26E}"/>
    <cellStyle name="SAPBEXexcGood2 3 5 5" xfId="32551" xr:uid="{6A3BF4C4-73AF-45EB-A069-2DBEE8ADD544}"/>
    <cellStyle name="SAPBEXexcGood2 3 6" xfId="13479" xr:uid="{453556AD-5388-41E7-9455-98F036A76F43}"/>
    <cellStyle name="SAPBEXexcGood2 3 6 2" xfId="38613" xr:uid="{9B442E63-9178-4B15-82A5-2F859C2C37A3}"/>
    <cellStyle name="SAPBEXexcGood2 3 7" xfId="13401" xr:uid="{D820863D-BFD9-4461-8810-1AE09AFF9897}"/>
    <cellStyle name="SAPBEXexcGood2 3 7 2" xfId="38535" xr:uid="{6634F3AB-9079-4776-B355-2B4319C37345}"/>
    <cellStyle name="SAPBEXexcGood2 3 8" xfId="30500" xr:uid="{C574281D-63E0-442C-8BC7-5A3384142EE1}"/>
    <cellStyle name="SAPBEXexcGood2 3 9" xfId="5001" xr:uid="{506643B4-E696-4899-B85B-3BE408E150D2}"/>
    <cellStyle name="SAPBEXexcGood2 4" xfId="3796" xr:uid="{73550648-DFE8-4DFA-9B3A-53E90340F71A}"/>
    <cellStyle name="SAPBEXexcGood2 4 10" xfId="6696" xr:uid="{D355A0C3-C7BA-4814-952D-832DBF931B9B}"/>
    <cellStyle name="SAPBEXexcGood2 4 2" xfId="9569" xr:uid="{6B1493A6-9B29-434B-8038-EBC94299E405}"/>
    <cellStyle name="SAPBEXexcGood2 4 2 2" xfId="16649" xr:uid="{E8FB33DD-AE6E-43D6-B8D4-39F3A464F80A}"/>
    <cellStyle name="SAPBEXexcGood2 4 2 2 2" xfId="41782" xr:uid="{360C5ED3-1750-49A2-B836-5B782F3BC5CD}"/>
    <cellStyle name="SAPBEXexcGood2 4 2 3" xfId="21761" xr:uid="{1C5E0F37-6407-48E9-A85F-D3F66D8F558B}"/>
    <cellStyle name="SAPBEXexcGood2 4 2 3 2" xfId="46894" xr:uid="{F83D3884-639A-411A-82F7-4730276FCAFD}"/>
    <cellStyle name="SAPBEXexcGood2 4 2 4" xfId="26950" xr:uid="{EFCE187A-7CE6-4884-94F5-5C59E61E25A4}"/>
    <cellStyle name="SAPBEXexcGood2 4 2 4 2" xfId="52083" xr:uid="{157AD4F6-4672-4F6E-AB9C-6DBB9392CB95}"/>
    <cellStyle name="SAPBEXexcGood2 4 2 5" xfId="34711" xr:uid="{0F4145F7-913F-43F6-99C8-05500DB86ADA}"/>
    <cellStyle name="SAPBEXexcGood2 4 3" xfId="10677" xr:uid="{076CA1DB-9919-4428-B3D8-15F38BB03879}"/>
    <cellStyle name="SAPBEXexcGood2 4 3 2" xfId="17753" xr:uid="{DCABB982-78A2-4E6A-858A-B7FDC49C90EC}"/>
    <cellStyle name="SAPBEXexcGood2 4 3 2 2" xfId="42886" xr:uid="{6E46C365-8FCD-41E9-9601-312126822295}"/>
    <cellStyle name="SAPBEXexcGood2 4 3 3" xfId="22865" xr:uid="{F5F8BB8F-FE9C-4D04-A9DE-BF974054B891}"/>
    <cellStyle name="SAPBEXexcGood2 4 3 3 2" xfId="47998" xr:uid="{BD03E272-3E43-465E-96D1-3CBD005E2C20}"/>
    <cellStyle name="SAPBEXexcGood2 4 3 4" xfId="28050" xr:uid="{957A3426-837B-44D5-A1A1-235713757691}"/>
    <cellStyle name="SAPBEXexcGood2 4 3 4 2" xfId="53183" xr:uid="{9E725515-1104-43AB-AA92-126E9B071A69}"/>
    <cellStyle name="SAPBEXexcGood2 4 3 5" xfId="35818" xr:uid="{6E6EFBEE-DBBC-4959-8066-7790B672E6D4}"/>
    <cellStyle name="SAPBEXexcGood2 4 4" xfId="11430" xr:uid="{2D91337F-F219-49C4-99C9-433A22BAD1C8}"/>
    <cellStyle name="SAPBEXexcGood2 4 4 2" xfId="18504" xr:uid="{F8401596-33CE-43BF-BF3D-8E1B1AC8928D}"/>
    <cellStyle name="SAPBEXexcGood2 4 4 2 2" xfId="43637" xr:uid="{3E3AC84B-D497-4195-A844-D597C1147E86}"/>
    <cellStyle name="SAPBEXexcGood2 4 4 3" xfId="23616" xr:uid="{05E4C0D1-7EF5-4E5A-B584-11D95ABDD9DF}"/>
    <cellStyle name="SAPBEXexcGood2 4 4 3 2" xfId="48749" xr:uid="{367803ED-0A90-428B-9FC3-A7109C05942B}"/>
    <cellStyle name="SAPBEXexcGood2 4 4 4" xfId="28801" xr:uid="{2114A161-1443-47A8-AA62-DF5D16915849}"/>
    <cellStyle name="SAPBEXexcGood2 4 4 4 2" xfId="53934" xr:uid="{940CCFDE-3683-4F29-A79C-4FB6EFA41EC2}"/>
    <cellStyle name="SAPBEXexcGood2 4 4 5" xfId="36569" xr:uid="{296C0185-5DF4-4A0B-B674-3FFA314D61D8}"/>
    <cellStyle name="SAPBEXexcGood2 4 5" xfId="12077" xr:uid="{36B4748E-5EBD-47BB-993A-BD0845B67DF2}"/>
    <cellStyle name="SAPBEXexcGood2 4 5 2" xfId="19151" xr:uid="{051CE2A2-C8AE-45EC-9EC4-CD2C6227BDB9}"/>
    <cellStyle name="SAPBEXexcGood2 4 5 2 2" xfId="44284" xr:uid="{7DD05EB5-80FD-4742-BB54-B99F6B38F8BE}"/>
    <cellStyle name="SAPBEXexcGood2 4 5 3" xfId="24263" xr:uid="{DB1729F8-8CFC-4A4F-85F7-969A5DBD6847}"/>
    <cellStyle name="SAPBEXexcGood2 4 5 3 2" xfId="49396" xr:uid="{57DB4E63-121D-4938-8CFF-DC092A45D8C2}"/>
    <cellStyle name="SAPBEXexcGood2 4 5 4" xfId="29448" xr:uid="{3B6BCB53-7A7F-4B68-9CFF-C1600858387B}"/>
    <cellStyle name="SAPBEXexcGood2 4 5 4 2" xfId="54581" xr:uid="{83782703-EE44-4B46-B112-FF17779FFF8E}"/>
    <cellStyle name="SAPBEXexcGood2 4 5 5" xfId="37216" xr:uid="{AB66C6E2-9043-4C00-9BEE-88B3ADF431D8}"/>
    <cellStyle name="SAPBEXexcGood2 4 6" xfId="14129" xr:uid="{25C69818-33DB-4B83-ADA6-599317D906F8}"/>
    <cellStyle name="SAPBEXexcGood2 4 6 2" xfId="39262" xr:uid="{FFF16533-41BD-460F-BA73-497991528632}"/>
    <cellStyle name="SAPBEXexcGood2 4 7" xfId="19380" xr:uid="{6536A4CF-E1E9-4886-8D78-040EDC695ABA}"/>
    <cellStyle name="SAPBEXexcGood2 4 7 2" xfId="44513" xr:uid="{2E8E85F9-8AAB-4475-817C-ED060D2A2CD0}"/>
    <cellStyle name="SAPBEXexcGood2 4 8" xfId="24720" xr:uid="{234AAB48-6E7C-4AA3-A9CA-CE53C28F82A4}"/>
    <cellStyle name="SAPBEXexcGood2 4 8 2" xfId="49853" xr:uid="{48D228EE-2608-4FD2-B813-F02EBA05CD29}"/>
    <cellStyle name="SAPBEXexcGood2 4 9" xfId="31852" xr:uid="{F2784A01-E126-4D0A-8168-D324CC6774C0}"/>
    <cellStyle name="SAPBEXexcGood2 5" xfId="3128" xr:uid="{E6401981-7F27-4A1E-9C20-508319031642}"/>
    <cellStyle name="SAPBEXexcGood2 5 10" xfId="6251" xr:uid="{87B9F463-5B23-4610-ABBE-830EF753273A}"/>
    <cellStyle name="SAPBEXexcGood2 5 2" xfId="9119" xr:uid="{BF0898A4-8A87-43B0-9121-1C475135DAED}"/>
    <cellStyle name="SAPBEXexcGood2 5 2 2" xfId="16291" xr:uid="{7664C1E4-C9D8-43EF-9363-EC0303BCAA07}"/>
    <cellStyle name="SAPBEXexcGood2 5 2 2 2" xfId="41424" xr:uid="{249F9509-5690-4944-8F9D-851F4DC7F9DB}"/>
    <cellStyle name="SAPBEXexcGood2 5 2 3" xfId="21431" xr:uid="{1011A50B-D25B-4C5F-B8F5-F4D38FDE1B15}"/>
    <cellStyle name="SAPBEXexcGood2 5 2 3 2" xfId="46564" xr:uid="{5F944958-746E-4712-A6B8-2E32C96928C5}"/>
    <cellStyle name="SAPBEXexcGood2 5 2 4" xfId="26645" xr:uid="{7A34E4D6-CB3F-4CD3-AEBB-706A78553DD4}"/>
    <cellStyle name="SAPBEXexcGood2 5 2 4 2" xfId="51778" xr:uid="{C07CC245-8631-47E0-83A0-E0372185AA15}"/>
    <cellStyle name="SAPBEXexcGood2 5 2 5" xfId="34261" xr:uid="{C4D30776-418F-46D1-9B23-C28752359ADE}"/>
    <cellStyle name="SAPBEXexcGood2 5 3" xfId="10348" xr:uid="{EFA64944-587E-4E7C-B6A5-77B2D3AFEC73}"/>
    <cellStyle name="SAPBEXexcGood2 5 3 2" xfId="17424" xr:uid="{77D312FD-921E-460C-B0EB-05EA71394E9E}"/>
    <cellStyle name="SAPBEXexcGood2 5 3 2 2" xfId="42557" xr:uid="{4E38831E-E19E-4885-BB63-1BC2B36F8E54}"/>
    <cellStyle name="SAPBEXexcGood2 5 3 3" xfId="22536" xr:uid="{D40C9E24-7989-4335-8B62-1CD36217754B}"/>
    <cellStyle name="SAPBEXexcGood2 5 3 3 2" xfId="47669" xr:uid="{D13E614C-3E1A-4E9F-AE42-B63F45394090}"/>
    <cellStyle name="SAPBEXexcGood2 5 3 4" xfId="27721" xr:uid="{F41804B0-DF90-4A54-9ED2-4C6C63429524}"/>
    <cellStyle name="SAPBEXexcGood2 5 3 4 2" xfId="52854" xr:uid="{AB389E34-7B53-46BE-A54B-7BA143930105}"/>
    <cellStyle name="SAPBEXexcGood2 5 3 5" xfId="35489" xr:uid="{209EBF3A-81C2-498B-A5BD-60437F8EC3F1}"/>
    <cellStyle name="SAPBEXexcGood2 5 4" xfId="11120" xr:uid="{2EFC4732-5F1A-4207-B7DC-50873058468D}"/>
    <cellStyle name="SAPBEXexcGood2 5 4 2" xfId="18195" xr:uid="{7A069550-4823-43D3-B792-F535852A71E2}"/>
    <cellStyle name="SAPBEXexcGood2 5 4 2 2" xfId="43328" xr:uid="{A4B6BD55-634A-4E56-80F1-3CBB0ADBA9BD}"/>
    <cellStyle name="SAPBEXexcGood2 5 4 3" xfId="23307" xr:uid="{325E33F8-1287-4961-B3C5-0C2781C98AA0}"/>
    <cellStyle name="SAPBEXexcGood2 5 4 3 2" xfId="48440" xr:uid="{ED497A22-1C6D-4343-B6BD-A215CB7B4BB4}"/>
    <cellStyle name="SAPBEXexcGood2 5 4 4" xfId="28492" xr:uid="{8B63850F-BC28-4BED-B31B-2CF262744BE6}"/>
    <cellStyle name="SAPBEXexcGood2 5 4 4 2" xfId="53625" xr:uid="{1A58F52A-94CA-4993-8EF7-F9DDF02A1D05}"/>
    <cellStyle name="SAPBEXexcGood2 5 4 5" xfId="36260" xr:uid="{5FBCF784-A829-429C-B180-3E7F0475F249}"/>
    <cellStyle name="SAPBEXexcGood2 5 5" xfId="11794" xr:uid="{5F70BD6D-BCFB-45D4-ACF5-87F64B5D79B0}"/>
    <cellStyle name="SAPBEXexcGood2 5 5 2" xfId="18868" xr:uid="{E848AA22-19D7-4DBB-B29A-F30AC7A7E02B}"/>
    <cellStyle name="SAPBEXexcGood2 5 5 2 2" xfId="44001" xr:uid="{13FE7E35-0CE2-4F59-BE97-19F1B8E09321}"/>
    <cellStyle name="SAPBEXexcGood2 5 5 3" xfId="23980" xr:uid="{60EC83C0-AD41-4837-AC1D-97FD61FB71A9}"/>
    <cellStyle name="SAPBEXexcGood2 5 5 3 2" xfId="49113" xr:uid="{AE6B3F74-F135-425B-A8A5-233F059A9E0E}"/>
    <cellStyle name="SAPBEXexcGood2 5 5 4" xfId="29165" xr:uid="{6C207E9B-871E-4354-8EA3-59E132A1630E}"/>
    <cellStyle name="SAPBEXexcGood2 5 5 4 2" xfId="54298" xr:uid="{6F382578-3B4D-4280-BBD7-B4E27CD6097A}"/>
    <cellStyle name="SAPBEXexcGood2 5 5 5" xfId="36933" xr:uid="{65B24532-782F-431D-BD62-64FAD5C06540}"/>
    <cellStyle name="SAPBEXexcGood2 5 6" xfId="13852" xr:uid="{9639C249-84CB-4A0C-9B48-01E783C03A50}"/>
    <cellStyle name="SAPBEXexcGood2 5 6 2" xfId="38986" xr:uid="{18AA4DD0-EC92-48E1-9BFE-519C5B547F5F}"/>
    <cellStyle name="SAPBEXexcGood2 5 7" xfId="12583" xr:uid="{C3F03E6D-2A87-4C25-A8B5-723933B8D8DB}"/>
    <cellStyle name="SAPBEXexcGood2 5 7 2" xfId="37721" xr:uid="{EC0B4CDD-FD1D-499F-A9C9-2E1DAEFC956B}"/>
    <cellStyle name="SAPBEXexcGood2 5 8" xfId="13816" xr:uid="{1949F8F2-29D2-4C05-AD6E-BE3EE8627943}"/>
    <cellStyle name="SAPBEXexcGood2 5 8 2" xfId="38950" xr:uid="{B9415A0B-9A3D-41ED-B216-489CD3B30C23}"/>
    <cellStyle name="SAPBEXexcGood2 5 9" xfId="31419" xr:uid="{9C8718CC-0EE6-41BA-BD9F-71BA2706EA8B}"/>
    <cellStyle name="SAPBEXexcGood2 6" xfId="2953" xr:uid="{61D0D39A-5E4B-4643-BE54-E6225020CB8C}"/>
    <cellStyle name="SAPBEXexcGood2 6 10" xfId="6362" xr:uid="{8F3A5670-5C9E-4CF4-8833-87BAED27625A}"/>
    <cellStyle name="SAPBEXexcGood2 6 2" xfId="9238" xr:uid="{8DA6CF58-E35D-40E6-9ADA-56C52C001787}"/>
    <cellStyle name="SAPBEXexcGood2 6 2 2" xfId="16375" xr:uid="{910E2FA5-D683-4250-B3EA-E2FD3435E759}"/>
    <cellStyle name="SAPBEXexcGood2 6 2 2 2" xfId="41508" xr:uid="{3085C727-D3E1-4026-A6AB-568FBE7F1B3B}"/>
    <cellStyle name="SAPBEXexcGood2 6 2 3" xfId="21510" xr:uid="{AE127C55-8572-42C7-AD82-87807CF6E00C}"/>
    <cellStyle name="SAPBEXexcGood2 6 2 3 2" xfId="46643" xr:uid="{579F6D9F-FCC6-45DD-AC5B-87C6A46594A0}"/>
    <cellStyle name="SAPBEXexcGood2 6 2 4" xfId="26699" xr:uid="{FA653541-3982-402D-964E-C61294A73CF5}"/>
    <cellStyle name="SAPBEXexcGood2 6 2 4 2" xfId="51832" xr:uid="{907FE3CB-7D4D-4527-B156-D98429BA5C0C}"/>
    <cellStyle name="SAPBEXexcGood2 6 2 5" xfId="34380" xr:uid="{97751ADE-CC02-4703-8197-DA251F5DDB5B}"/>
    <cellStyle name="SAPBEXexcGood2 6 3" xfId="10413" xr:uid="{5567DC29-028A-4F5A-93EB-F19110D3C40E}"/>
    <cellStyle name="SAPBEXexcGood2 6 3 2" xfId="17489" xr:uid="{2BB9DAB9-7A80-4253-8C96-11066D95EC71}"/>
    <cellStyle name="SAPBEXexcGood2 6 3 2 2" xfId="42622" xr:uid="{3AA6D814-2F2B-42FD-8300-4764D7CB179E}"/>
    <cellStyle name="SAPBEXexcGood2 6 3 3" xfId="22601" xr:uid="{93C1D85C-EDB9-4AF4-98A7-2CB13028B4F4}"/>
    <cellStyle name="SAPBEXexcGood2 6 3 3 2" xfId="47734" xr:uid="{D5AE7148-C2FA-465B-B11E-80539B23BFF0}"/>
    <cellStyle name="SAPBEXexcGood2 6 3 4" xfId="27786" xr:uid="{0A7C5373-83CC-4E8C-BAF5-C12F36C34866}"/>
    <cellStyle name="SAPBEXexcGood2 6 3 4 2" xfId="52919" xr:uid="{FE782DDE-29E3-404E-8433-6843AE094BA0}"/>
    <cellStyle name="SAPBEXexcGood2 6 3 5" xfId="35554" xr:uid="{383E0A80-9527-4594-AD40-079A8AB8E4AC}"/>
    <cellStyle name="SAPBEXexcGood2 6 4" xfId="11183" xr:uid="{EA0B0743-917D-4F4A-AAA0-AFCB63707B13}"/>
    <cellStyle name="SAPBEXexcGood2 6 4 2" xfId="18257" xr:uid="{B1E3DB34-907C-493F-B9C9-81170975AACE}"/>
    <cellStyle name="SAPBEXexcGood2 6 4 2 2" xfId="43390" xr:uid="{AF68798C-799C-499E-80BB-A4213F4F84A2}"/>
    <cellStyle name="SAPBEXexcGood2 6 4 3" xfId="23369" xr:uid="{E80620BB-2C89-4CFF-BAC9-7D92C1A5342B}"/>
    <cellStyle name="SAPBEXexcGood2 6 4 3 2" xfId="48502" xr:uid="{9D14CF84-5881-4233-BD62-156F03D2855F}"/>
    <cellStyle name="SAPBEXexcGood2 6 4 4" xfId="28554" xr:uid="{1AF13FD5-40BE-45BF-B48B-0DAE746FC2A7}"/>
    <cellStyle name="SAPBEXexcGood2 6 4 4 2" xfId="53687" xr:uid="{9FFBCF31-9279-4B12-AFCC-43AFCCF3AE3D}"/>
    <cellStyle name="SAPBEXexcGood2 6 4 5" xfId="36322" xr:uid="{09EDEBDC-F426-4A99-AA26-6E8965C12AE3}"/>
    <cellStyle name="SAPBEXexcGood2 6 5" xfId="11830" xr:uid="{F65CB83C-D917-4E67-A5B3-A0F39DA48C02}"/>
    <cellStyle name="SAPBEXexcGood2 6 5 2" xfId="18904" xr:uid="{D5889A07-F83D-4B62-BADF-116FCF5AE0D4}"/>
    <cellStyle name="SAPBEXexcGood2 6 5 2 2" xfId="44037" xr:uid="{4D1EF357-1FC8-46F0-9977-FD321F08EB96}"/>
    <cellStyle name="SAPBEXexcGood2 6 5 3" xfId="24016" xr:uid="{DF7D3151-2AB3-45A6-A6F7-08FC545C80C8}"/>
    <cellStyle name="SAPBEXexcGood2 6 5 3 2" xfId="49149" xr:uid="{E6B8011D-5B07-453D-B1FB-B8BC2B3A24F7}"/>
    <cellStyle name="SAPBEXexcGood2 6 5 4" xfId="29201" xr:uid="{5C3683FF-1EED-4BFA-B2F9-3EEA29494088}"/>
    <cellStyle name="SAPBEXexcGood2 6 5 4 2" xfId="54334" xr:uid="{8627A700-57EB-4702-B1A7-2BA08383BC65}"/>
    <cellStyle name="SAPBEXexcGood2 6 5 5" xfId="36969" xr:uid="{5CF9B14A-D2C2-4802-BA95-04C04835ADC8}"/>
    <cellStyle name="SAPBEXexcGood2 6 6" xfId="13928" xr:uid="{B97287A9-283B-402E-BBFD-F7901F49BE0D}"/>
    <cellStyle name="SAPBEXexcGood2 6 6 2" xfId="39062" xr:uid="{9D5C48C3-24C0-411D-AC0A-4D11B318F85C}"/>
    <cellStyle name="SAPBEXexcGood2 6 7" xfId="12517" xr:uid="{41D3643B-A3BD-488B-976A-6BD7B6F99CE4}"/>
    <cellStyle name="SAPBEXexcGood2 6 7 2" xfId="37655" xr:uid="{81504448-4170-4B73-9F0B-E8BCB0232F0A}"/>
    <cellStyle name="SAPBEXexcGood2 6 8" xfId="13855" xr:uid="{50D2EEFC-5C80-4B70-924A-814AB056D1AC}"/>
    <cellStyle name="SAPBEXexcGood2 6 8 2" xfId="38989" xr:uid="{A68636AE-6124-4500-8FB6-0FFD5119A55E}"/>
    <cellStyle name="SAPBEXexcGood2 6 9" xfId="31525" xr:uid="{A3C8D3F0-EFC9-4C7D-95B8-17055C225E7D}"/>
    <cellStyle name="SAPBEXexcGood2 7" xfId="3340" xr:uid="{011BF8DF-D14A-4761-9391-A2B9AA54C5AF}"/>
    <cellStyle name="SAPBEXexcGood2 7 10" xfId="5959" xr:uid="{12752226-5E22-4E51-B866-8A006B99D7CD}"/>
    <cellStyle name="SAPBEXexcGood2 7 2" xfId="8887" xr:uid="{EFB42CE6-3DFE-42A4-878B-FFE64C3E2458}"/>
    <cellStyle name="SAPBEXexcGood2 7 2 2" xfId="16130" xr:uid="{28C51C11-5F79-4E4F-A516-B3EE5E7310A1}"/>
    <cellStyle name="SAPBEXexcGood2 7 2 2 2" xfId="41263" xr:uid="{EF16D046-B5AB-41A8-9F74-D13AD89EA0D9}"/>
    <cellStyle name="SAPBEXexcGood2 7 2 3" xfId="21301" xr:uid="{121B8939-388F-486B-AD3A-14A635339846}"/>
    <cellStyle name="SAPBEXexcGood2 7 2 3 2" xfId="46434" xr:uid="{D6C56EA3-A041-42F7-A3C0-2286EF59E081}"/>
    <cellStyle name="SAPBEXexcGood2 7 2 4" xfId="26515" xr:uid="{B7A59EF9-4408-4C01-AB7C-3253F1A06B62}"/>
    <cellStyle name="SAPBEXexcGood2 7 2 4 2" xfId="51648" xr:uid="{7AE206AD-4C2E-47B5-ACCC-B10EAF44730E}"/>
    <cellStyle name="SAPBEXexcGood2 7 2 5" xfId="34029" xr:uid="{79F71E3F-D1AB-4FB2-B85D-7A9A1023C24F}"/>
    <cellStyle name="SAPBEXexcGood2 7 3" xfId="10143" xr:uid="{BA67851A-01FD-476A-B70A-7ACC75996424}"/>
    <cellStyle name="SAPBEXexcGood2 7 3 2" xfId="17219" xr:uid="{28164B3B-8EB4-4D25-BC46-9A60E6B3B749}"/>
    <cellStyle name="SAPBEXexcGood2 7 3 2 2" xfId="42352" xr:uid="{E7849C8A-8E77-4F22-B8CA-6FB16F0266DD}"/>
    <cellStyle name="SAPBEXexcGood2 7 3 3" xfId="22331" xr:uid="{2D3EA963-A6F0-4005-9E94-5D1BA7C29B6B}"/>
    <cellStyle name="SAPBEXexcGood2 7 3 3 2" xfId="47464" xr:uid="{E0B2303B-B8AE-45F3-B166-FE13658771B0}"/>
    <cellStyle name="SAPBEXexcGood2 7 3 4" xfId="27516" xr:uid="{6D439463-4952-4102-B22F-75728EFAE209}"/>
    <cellStyle name="SAPBEXexcGood2 7 3 4 2" xfId="52649" xr:uid="{4EE87750-35BC-449A-943C-47A40D5D4940}"/>
    <cellStyle name="SAPBEXexcGood2 7 3 5" xfId="35284" xr:uid="{D6AED27B-0A04-4881-8250-23E8F19BDEF6}"/>
    <cellStyle name="SAPBEXexcGood2 7 4" xfId="11043" xr:uid="{B0067F28-D43E-4CCE-9801-B8BBF9F5B683}"/>
    <cellStyle name="SAPBEXexcGood2 7 4 2" xfId="18118" xr:uid="{284D1D2B-6309-4361-94E0-9270531D5BA9}"/>
    <cellStyle name="SAPBEXexcGood2 7 4 2 2" xfId="43251" xr:uid="{348D10E3-793A-4807-A008-6315C0978B66}"/>
    <cellStyle name="SAPBEXexcGood2 7 4 3" xfId="23230" xr:uid="{AB455DA0-6593-45FC-9565-A98A709E643B}"/>
    <cellStyle name="SAPBEXexcGood2 7 4 3 2" xfId="48363" xr:uid="{FD5B2768-FA6E-4484-8E02-AF32E8DA5507}"/>
    <cellStyle name="SAPBEXexcGood2 7 4 4" xfId="28415" xr:uid="{CDF0A319-32AD-45CE-90CC-92DF2D72352E}"/>
    <cellStyle name="SAPBEXexcGood2 7 4 4 2" xfId="53548" xr:uid="{4BB8D6CB-FEE9-43D6-BB89-43DC990E72D8}"/>
    <cellStyle name="SAPBEXexcGood2 7 4 5" xfId="36183" xr:uid="{BDCF1C16-E46D-4D4B-B384-0F23BF7FE047}"/>
    <cellStyle name="SAPBEXexcGood2 7 5" xfId="11717" xr:uid="{7A2E8663-84B5-4FA2-A5E3-F2B4194A648A}"/>
    <cellStyle name="SAPBEXexcGood2 7 5 2" xfId="18791" xr:uid="{0CC49057-9B38-4B25-BE29-E01BF43A41F1}"/>
    <cellStyle name="SAPBEXexcGood2 7 5 2 2" xfId="43924" xr:uid="{679FDFA2-03FF-4C03-99F6-8FFD3F450906}"/>
    <cellStyle name="SAPBEXexcGood2 7 5 3" xfId="23903" xr:uid="{A138C2FE-B803-4F87-82AE-1021E7C6C5D8}"/>
    <cellStyle name="SAPBEXexcGood2 7 5 3 2" xfId="49036" xr:uid="{E26431B8-CAC1-46EC-9CCA-10F9C3A1D7A3}"/>
    <cellStyle name="SAPBEXexcGood2 7 5 4" xfId="29088" xr:uid="{363367E0-7B82-4143-8456-52C493A53DEB}"/>
    <cellStyle name="SAPBEXexcGood2 7 5 4 2" xfId="54221" xr:uid="{2BBA44AB-1C92-4B30-A0FA-0ADE65C747D1}"/>
    <cellStyle name="SAPBEXexcGood2 7 5 5" xfId="36856" xr:uid="{26B0266A-082A-4265-9FD3-DCE4EF520658}"/>
    <cellStyle name="SAPBEXexcGood2 7 6" xfId="13700" xr:uid="{FCEA8CE5-AF73-4330-87F1-712430FE7CC6}"/>
    <cellStyle name="SAPBEXexcGood2 7 6 2" xfId="38834" xr:uid="{106EB3D2-08D4-4624-B2EB-CE6B2D9A5037}"/>
    <cellStyle name="SAPBEXexcGood2 7 7" xfId="12654" xr:uid="{F7706FBC-651A-4176-85E7-42B40E0D956A}"/>
    <cellStyle name="SAPBEXexcGood2 7 7 2" xfId="37792" xr:uid="{B66B7E68-0B0E-45D0-94D1-7197783E60CB}"/>
    <cellStyle name="SAPBEXexcGood2 7 8" xfId="12974" xr:uid="{1344D19D-E417-4ACF-8D68-C33C6A64A292}"/>
    <cellStyle name="SAPBEXexcGood2 7 8 2" xfId="38110" xr:uid="{8E1D480F-7504-42F7-A43B-9DF21CFF95A9}"/>
    <cellStyle name="SAPBEXexcGood2 7 9" xfId="31240" xr:uid="{AA15BAE6-60DF-4F3A-AF9B-EA6ADE7D55EA}"/>
    <cellStyle name="SAPBEXexcGood2 8" xfId="2785" xr:uid="{F6108F30-45DF-4AED-BD85-D3D249B52A61}"/>
    <cellStyle name="SAPBEXexcGood2 8 2" xfId="14889" xr:uid="{AFC3FB9A-10D9-439C-9209-0E0CD25DB1CC}"/>
    <cellStyle name="SAPBEXexcGood2 8 2 2" xfId="40022" xr:uid="{61DDA9A5-B131-44C7-B471-D866223DF6D7}"/>
    <cellStyle name="SAPBEXexcGood2 8 3" xfId="20120" xr:uid="{1074EA67-C29B-4EED-BDE6-9B1A6E360E61}"/>
    <cellStyle name="SAPBEXexcGood2 8 3 2" xfId="45253" xr:uid="{AE16519B-20B7-48EC-91AA-FC47B24E4D7D}"/>
    <cellStyle name="SAPBEXexcGood2 8 4" xfId="25443" xr:uid="{ABC7DE6E-C595-4955-9C64-69553E48E38B}"/>
    <cellStyle name="SAPBEXexcGood2 8 4 2" xfId="50576" xr:uid="{3A80321E-144F-46EC-BF7E-50BA79B636D8}"/>
    <cellStyle name="SAPBEXexcGood2 8 5" xfId="32625" xr:uid="{F9ACDDFD-96AE-4E61-B531-E8C2400C37E9}"/>
    <cellStyle name="SAPBEXexcGood2 8 6" xfId="7476" xr:uid="{F47487D8-3C9C-42EB-9BD0-EC3E4925B42B}"/>
    <cellStyle name="SAPBEXexcGood2 9" xfId="4050" xr:uid="{328E4B9C-933B-4570-A482-1DF651A5D33C}"/>
    <cellStyle name="SAPBEXexcGood2 9 2" xfId="30084" xr:uid="{B9E37810-7C58-4679-844A-AD4C23E5776E}"/>
    <cellStyle name="SAPBEXexcGood3" xfId="1738" xr:uid="{00000000-0005-0000-0000-0000B4070000}"/>
    <cellStyle name="SAPBEXexcGood3 10" xfId="4690" xr:uid="{80C6041D-E427-4E4B-BD61-3E1F67907150}"/>
    <cellStyle name="SAPBEXexcGood3 2" xfId="1739" xr:uid="{00000000-0005-0000-0000-0000B5070000}"/>
    <cellStyle name="SAPBEXexcGood3 2 2" xfId="3493" xr:uid="{A6428336-549C-43C7-AB32-B3F7F11BB27F}"/>
    <cellStyle name="SAPBEXexcGood3 2 2 2" xfId="8126" xr:uid="{35D66A13-FF96-4FEB-B4BA-7DEA2E4E1A1D}"/>
    <cellStyle name="SAPBEXexcGood3 2 2 2 2" xfId="15464" xr:uid="{28E38FBB-0BA5-447F-B369-C619760146CF}"/>
    <cellStyle name="SAPBEXexcGood3 2 2 2 2 2" xfId="40597" xr:uid="{A28EF69F-A2E5-4C04-8351-37C9B148D7FA}"/>
    <cellStyle name="SAPBEXexcGood3 2 2 2 3" xfId="20655" xr:uid="{31C76A34-9864-42C8-B284-80F23AFE7223}"/>
    <cellStyle name="SAPBEXexcGood3 2 2 2 3 2" xfId="45788" xr:uid="{56D7F31B-7EA0-46DD-9AA8-4D7D0EB8D71B}"/>
    <cellStyle name="SAPBEXexcGood3 2 2 2 4" xfId="25972" xr:uid="{B79E5685-C471-47FA-A7D4-B2185ADF4AFB}"/>
    <cellStyle name="SAPBEXexcGood3 2 2 2 4 2" xfId="51105" xr:uid="{43AE3439-96D4-4AAA-A5F6-2F016B8FC3B6}"/>
    <cellStyle name="SAPBEXexcGood3 2 2 2 5" xfId="33268" xr:uid="{19056D1D-0D64-4DCF-8B7B-8D501FB87FBA}"/>
    <cellStyle name="SAPBEXexcGood3 2 2 3" xfId="7094" xr:uid="{DB613657-DF71-4446-AC2E-74275F96135F}"/>
    <cellStyle name="SAPBEXexcGood3 2 2 3 2" xfId="14517" xr:uid="{CB398C8F-6F58-4A4C-BFC0-D7BD53B2A168}"/>
    <cellStyle name="SAPBEXexcGood3 2 2 3 2 2" xfId="39650" xr:uid="{3E59281C-B435-4773-B2F1-8B9997F8DB6D}"/>
    <cellStyle name="SAPBEXexcGood3 2 2 3 3" xfId="19769" xr:uid="{7D6A8A63-9E7A-4B93-8AF8-64C97FB5D54C}"/>
    <cellStyle name="SAPBEXexcGood3 2 2 3 3 2" xfId="44902" xr:uid="{05BAA5D7-0047-4228-A81E-7337BF846F13}"/>
    <cellStyle name="SAPBEXexcGood3 2 2 3 4" xfId="25105" xr:uid="{9C53461F-9079-4951-A714-32A1067328D4}"/>
    <cellStyle name="SAPBEXexcGood3 2 2 3 4 2" xfId="50238" xr:uid="{7F2A8566-B816-49FB-B725-F232D857861E}"/>
    <cellStyle name="SAPBEXexcGood3 2 2 3 5" xfId="32246" xr:uid="{5A45B571-E484-43F2-9D6E-1A3A6EDFD1A2}"/>
    <cellStyle name="SAPBEXexcGood3 2 2 4" xfId="7592" xr:uid="{3B76EE7A-C444-44BE-8BB0-4CB85BC511BB}"/>
    <cellStyle name="SAPBEXexcGood3 2 2 4 2" xfId="14984" xr:uid="{33F783ED-3760-4C01-B64B-383831D0D7C9}"/>
    <cellStyle name="SAPBEXexcGood3 2 2 4 2 2" xfId="40117" xr:uid="{50862487-2F46-426C-9300-B812E463D84F}"/>
    <cellStyle name="SAPBEXexcGood3 2 2 4 3" xfId="20214" xr:uid="{1F759CCF-28C5-454B-895D-C0A79BE7A04C}"/>
    <cellStyle name="SAPBEXexcGood3 2 2 4 3 2" xfId="45347" xr:uid="{2854A57F-4D1E-452C-9517-33DCE441F516}"/>
    <cellStyle name="SAPBEXexcGood3 2 2 4 4" xfId="25537" xr:uid="{1B9EA03A-C823-4468-9504-5F0A2E208B0B}"/>
    <cellStyle name="SAPBEXexcGood3 2 2 4 4 2" xfId="50670" xr:uid="{D6FF97B5-4549-47D2-9D6D-BB2B046FD4B8}"/>
    <cellStyle name="SAPBEXexcGood3 2 2 4 5" xfId="32739" xr:uid="{6A12FE08-1120-49D2-A03D-8FE31A0AD45C}"/>
    <cellStyle name="SAPBEXexcGood3 2 2 5" xfId="11157" xr:uid="{2A4B778C-5175-4E60-88EE-C7CFFDB43C04}"/>
    <cellStyle name="SAPBEXexcGood3 2 2 5 2" xfId="18232" xr:uid="{BD69EC4F-5B8E-4D09-AE66-B9F4CCA6460E}"/>
    <cellStyle name="SAPBEXexcGood3 2 2 5 2 2" xfId="43365" xr:uid="{365075C2-3686-4B27-A537-37FC7EF5DE67}"/>
    <cellStyle name="SAPBEXexcGood3 2 2 5 3" xfId="23344" xr:uid="{D3DCFB66-C865-43D8-97B7-A210435DFDB9}"/>
    <cellStyle name="SAPBEXexcGood3 2 2 5 3 2" xfId="48477" xr:uid="{270AD554-78A3-46FF-AA41-5C7C73BA4A52}"/>
    <cellStyle name="SAPBEXexcGood3 2 2 5 4" xfId="28529" xr:uid="{E5271FB3-CAE8-4B0A-A502-EA971BA16FF5}"/>
    <cellStyle name="SAPBEXexcGood3 2 2 5 4 2" xfId="53662" xr:uid="{8BCAD7B6-7E11-4401-812A-B05F90E96E1D}"/>
    <cellStyle name="SAPBEXexcGood3 2 2 5 5" xfId="36297" xr:uid="{39A29B69-27D0-4E44-B44E-57D26EF5A64B}"/>
    <cellStyle name="SAPBEXexcGood3 2 2 6" xfId="13482" xr:uid="{DF966B67-D4B0-4A6C-8BA4-6ED4037A9297}"/>
    <cellStyle name="SAPBEXexcGood3 2 2 6 2" xfId="38616" xr:uid="{177F6BCA-98D1-4B3C-98EB-0D033FA53C18}"/>
    <cellStyle name="SAPBEXexcGood3 2 2 7" xfId="21020" xr:uid="{BAF4EE4C-4FEE-4DE9-8DA1-04C120623866}"/>
    <cellStyle name="SAPBEXexcGood3 2 2 7 2" xfId="46153" xr:uid="{CCC16A9A-6282-4848-9182-CFF5A796EE89}"/>
    <cellStyle name="SAPBEXexcGood3 2 2 8" xfId="30498" xr:uid="{3577EB85-2FBD-4068-8F6A-A4D89A195721}"/>
    <cellStyle name="SAPBEXexcGood3 2 2 9" xfId="4997" xr:uid="{2F5EF3DC-A0EF-4A81-92D0-3841E495AC65}"/>
    <cellStyle name="SAPBEXexcGood3 2 3" xfId="3058" xr:uid="{1FCC9CAF-EF4B-410B-A036-CBE85FB4EF9B}"/>
    <cellStyle name="SAPBEXexcGood3 2 3 10" xfId="6659" xr:uid="{C7C0D5EA-C8E8-4DCD-BC54-4D4950D3E729}"/>
    <cellStyle name="SAPBEXexcGood3 2 3 2" xfId="9532" xr:uid="{31F67E01-FD3F-43B8-A840-F775E8361D6D}"/>
    <cellStyle name="SAPBEXexcGood3 2 3 2 2" xfId="16612" xr:uid="{F5021F3B-CD8E-4C60-8D9A-9407F875220B}"/>
    <cellStyle name="SAPBEXexcGood3 2 3 2 2 2" xfId="41745" xr:uid="{F78798CD-DA96-4491-A900-D1EE96181003}"/>
    <cellStyle name="SAPBEXexcGood3 2 3 2 3" xfId="21725" xr:uid="{918B4794-5CE2-4524-8B08-371D14499352}"/>
    <cellStyle name="SAPBEXexcGood3 2 3 2 3 2" xfId="46858" xr:uid="{36A66633-9FD6-427E-AD23-E30FD4E83287}"/>
    <cellStyle name="SAPBEXexcGood3 2 3 2 4" xfId="26914" xr:uid="{4F59F817-F65A-4346-B356-6A443A738DE3}"/>
    <cellStyle name="SAPBEXexcGood3 2 3 2 4 2" xfId="52047" xr:uid="{43F187CB-9359-41C2-AD46-B60C69DA8FCC}"/>
    <cellStyle name="SAPBEXexcGood3 2 3 2 5" xfId="34674" xr:uid="{E9A57EDC-C7AA-45CA-B489-8E303D7B7F5A}"/>
    <cellStyle name="SAPBEXexcGood3 2 3 3" xfId="10641" xr:uid="{F85F1CFB-F1FF-4B2C-8D2A-4B181C38BCDC}"/>
    <cellStyle name="SAPBEXexcGood3 2 3 3 2" xfId="17717" xr:uid="{98CCD35C-6D73-4C1E-8809-E1AB03A4A0BA}"/>
    <cellStyle name="SAPBEXexcGood3 2 3 3 2 2" xfId="42850" xr:uid="{D2545FBE-7C5D-4B32-9AF8-F93636EEB477}"/>
    <cellStyle name="SAPBEXexcGood3 2 3 3 3" xfId="22829" xr:uid="{BA6AEE7A-A0FE-4406-BAF8-097F104D702A}"/>
    <cellStyle name="SAPBEXexcGood3 2 3 3 3 2" xfId="47962" xr:uid="{1CD9B3C2-CA2B-48DD-92FA-158A265C85D0}"/>
    <cellStyle name="SAPBEXexcGood3 2 3 3 4" xfId="28014" xr:uid="{774165EA-CF0C-4D10-971A-37ED4962F3B1}"/>
    <cellStyle name="SAPBEXexcGood3 2 3 3 4 2" xfId="53147" xr:uid="{032E0B86-F823-436E-91DF-03EA21F1ACBB}"/>
    <cellStyle name="SAPBEXexcGood3 2 3 3 5" xfId="35782" xr:uid="{91ADB58F-712A-489F-933B-2F24B204D5E9}"/>
    <cellStyle name="SAPBEXexcGood3 2 3 4" xfId="11394" xr:uid="{BA97273C-61CF-49AB-B9B2-B2D31A25711E}"/>
    <cellStyle name="SAPBEXexcGood3 2 3 4 2" xfId="18468" xr:uid="{B33494AF-1D6E-4631-8393-6B486D38B095}"/>
    <cellStyle name="SAPBEXexcGood3 2 3 4 2 2" xfId="43601" xr:uid="{B76CC483-DFB9-444F-9E52-B1CEE7850E67}"/>
    <cellStyle name="SAPBEXexcGood3 2 3 4 3" xfId="23580" xr:uid="{3D1273D3-65F4-4C55-AC60-381BBB3653CB}"/>
    <cellStyle name="SAPBEXexcGood3 2 3 4 3 2" xfId="48713" xr:uid="{3F51BB0B-7FBC-4B5F-924D-0CD5A6D98FA8}"/>
    <cellStyle name="SAPBEXexcGood3 2 3 4 4" xfId="28765" xr:uid="{829E2306-BBEB-4CB4-86EC-5192BC609A5F}"/>
    <cellStyle name="SAPBEXexcGood3 2 3 4 4 2" xfId="53898" xr:uid="{E015AE3C-79C0-4664-A1CC-40573814F0A0}"/>
    <cellStyle name="SAPBEXexcGood3 2 3 4 5" xfId="36533" xr:uid="{8965126B-F0EF-4E54-93CF-EDDCFFA60472}"/>
    <cellStyle name="SAPBEXexcGood3 2 3 5" xfId="12041" xr:uid="{6BF19968-C5A3-4612-8E75-39E30685DBCE}"/>
    <cellStyle name="SAPBEXexcGood3 2 3 5 2" xfId="19115" xr:uid="{210FEEF7-0A92-49AE-8EC2-4623519785C4}"/>
    <cellStyle name="SAPBEXexcGood3 2 3 5 2 2" xfId="44248" xr:uid="{39F924A3-81B2-495E-9954-CA3677F3FE76}"/>
    <cellStyle name="SAPBEXexcGood3 2 3 5 3" xfId="24227" xr:uid="{333B3F29-F87F-4AB5-9177-B924D784F871}"/>
    <cellStyle name="SAPBEXexcGood3 2 3 5 3 2" xfId="49360" xr:uid="{53224A54-AD4A-4957-B684-31C6C7A7D3FA}"/>
    <cellStyle name="SAPBEXexcGood3 2 3 5 4" xfId="29412" xr:uid="{676B0252-4A67-4B9E-AF1E-8BA5A357B119}"/>
    <cellStyle name="SAPBEXexcGood3 2 3 5 4 2" xfId="54545" xr:uid="{7D980DE6-576E-4518-BAC8-1F16EFDFE42C}"/>
    <cellStyle name="SAPBEXexcGood3 2 3 5 5" xfId="37180" xr:uid="{22A548A3-C4A8-4BC0-9D45-731F34C623F0}"/>
    <cellStyle name="SAPBEXexcGood3 2 3 6" xfId="14096" xr:uid="{DAFB7403-C460-4119-8DC0-A700E67100AA}"/>
    <cellStyle name="SAPBEXexcGood3 2 3 6 2" xfId="39229" xr:uid="{7C1B5704-FCDA-4123-8238-3D0977A46678}"/>
    <cellStyle name="SAPBEXexcGood3 2 3 7" xfId="12324" xr:uid="{3D9BFD6C-7FEA-470B-B304-99E47A24D31A}"/>
    <cellStyle name="SAPBEXexcGood3 2 3 7 2" xfId="37462" xr:uid="{CE8229FC-F83E-40A1-BD87-8834D9159922}"/>
    <cellStyle name="SAPBEXexcGood3 2 3 8" xfId="24684" xr:uid="{FAF83D7B-F15A-4D6E-9C5C-AD215A14E66E}"/>
    <cellStyle name="SAPBEXexcGood3 2 3 8 2" xfId="49817" xr:uid="{8F73D4BC-C4B5-4A9D-88F7-099A21899C03}"/>
    <cellStyle name="SAPBEXexcGood3 2 3 9" xfId="31815" xr:uid="{7315B196-89F8-4F21-8AEF-1D96C53DF035}"/>
    <cellStyle name="SAPBEXexcGood3 2 4" xfId="2781" xr:uid="{CC0E84E3-5AD5-4FAD-B23F-9654B278DA97}"/>
    <cellStyle name="SAPBEXexcGood3 2 4 10" xfId="6198" xr:uid="{0774DD78-96F0-496C-B941-5B0901E38AA3}"/>
    <cellStyle name="SAPBEXexcGood3 2 4 2" xfId="9087" xr:uid="{9B54D787-A7D6-484A-BD73-68A5BE82A6CF}"/>
    <cellStyle name="SAPBEXexcGood3 2 4 2 2" xfId="16259" xr:uid="{24609466-7D98-44CF-B922-BBABD7120388}"/>
    <cellStyle name="SAPBEXexcGood3 2 4 2 2 2" xfId="41392" xr:uid="{0140044F-2907-40D8-A4B4-F2D2C0AAE959}"/>
    <cellStyle name="SAPBEXexcGood3 2 4 2 3" xfId="21399" xr:uid="{209AF79F-96F8-4A3E-B35A-C76E65CF8E03}"/>
    <cellStyle name="SAPBEXexcGood3 2 4 2 3 2" xfId="46532" xr:uid="{355D06A4-8745-40AF-8A88-1C1AD0AC844C}"/>
    <cellStyle name="SAPBEXexcGood3 2 4 2 4" xfId="26613" xr:uid="{11F5CC14-63AF-4198-AC50-09FBE2BD86F5}"/>
    <cellStyle name="SAPBEXexcGood3 2 4 2 4 2" xfId="51746" xr:uid="{391E039A-3272-471D-BA46-7C2C368D38FE}"/>
    <cellStyle name="SAPBEXexcGood3 2 4 2 5" xfId="34229" xr:uid="{12896795-D8E9-46EF-9B0F-270A3478D520}"/>
    <cellStyle name="SAPBEXexcGood3 2 4 3" xfId="10313" xr:uid="{A41BAD11-785D-4727-8DEA-06B3FCE9CC08}"/>
    <cellStyle name="SAPBEXexcGood3 2 4 3 2" xfId="17389" xr:uid="{77652203-39DA-4C09-8FD4-5FE3C0693BAF}"/>
    <cellStyle name="SAPBEXexcGood3 2 4 3 2 2" xfId="42522" xr:uid="{9E60094A-7E8D-4F00-B49B-9A922256C6A4}"/>
    <cellStyle name="SAPBEXexcGood3 2 4 3 3" xfId="22501" xr:uid="{0BDE124D-A517-452F-B762-33090226E6CC}"/>
    <cellStyle name="SAPBEXexcGood3 2 4 3 3 2" xfId="47634" xr:uid="{417971B0-829A-4085-B67C-6DA872EDEDD8}"/>
    <cellStyle name="SAPBEXexcGood3 2 4 3 4" xfId="27686" xr:uid="{DD0B864A-788F-4267-989C-9186FFAD5996}"/>
    <cellStyle name="SAPBEXexcGood3 2 4 3 4 2" xfId="52819" xr:uid="{01BFFDD2-009A-4E8F-B83E-B294253A049C}"/>
    <cellStyle name="SAPBEXexcGood3 2 4 3 5" xfId="35454" xr:uid="{04417103-030C-47E5-9310-F334883FB145}"/>
    <cellStyle name="SAPBEXexcGood3 2 4 4" xfId="11092" xr:uid="{737E5EC0-897C-46C7-BB88-B61C4EBDA468}"/>
    <cellStyle name="SAPBEXexcGood3 2 4 4 2" xfId="18167" xr:uid="{2ECC2326-AF05-4B64-AA5F-E98A46C8C740}"/>
    <cellStyle name="SAPBEXexcGood3 2 4 4 2 2" xfId="43300" xr:uid="{A67D3AFF-B30A-4F4F-BC5B-268371F5DC47}"/>
    <cellStyle name="SAPBEXexcGood3 2 4 4 3" xfId="23279" xr:uid="{329A0874-14A3-4FB4-84EB-4FAD0B15546C}"/>
    <cellStyle name="SAPBEXexcGood3 2 4 4 3 2" xfId="48412" xr:uid="{66289A1B-716C-43B8-95D0-D91E4E6825D9}"/>
    <cellStyle name="SAPBEXexcGood3 2 4 4 4" xfId="28464" xr:uid="{F36FD3FE-7F55-4D86-AD8F-15D3D8F26CBB}"/>
    <cellStyle name="SAPBEXexcGood3 2 4 4 4 2" xfId="53597" xr:uid="{5E744D16-2563-40A2-92B9-C33D835C29F7}"/>
    <cellStyle name="SAPBEXexcGood3 2 4 4 5" xfId="36232" xr:uid="{D3FDC412-ADBB-4F19-B3C9-E6F2F5C9DC9F}"/>
    <cellStyle name="SAPBEXexcGood3 2 4 5" xfId="11766" xr:uid="{54B5DE3F-6C99-4967-8328-2040E3D692E5}"/>
    <cellStyle name="SAPBEXexcGood3 2 4 5 2" xfId="18840" xr:uid="{4C65614F-A862-4E10-BE26-6286F0BAFC6F}"/>
    <cellStyle name="SAPBEXexcGood3 2 4 5 2 2" xfId="43973" xr:uid="{BC2622F8-1BC8-4C1B-958A-46D752B87E40}"/>
    <cellStyle name="SAPBEXexcGood3 2 4 5 3" xfId="23952" xr:uid="{F69FC7FF-326C-4DCE-9FE5-74C992E24418}"/>
    <cellStyle name="SAPBEXexcGood3 2 4 5 3 2" xfId="49085" xr:uid="{22291018-9FAB-4AD5-A175-41A5AA3BA148}"/>
    <cellStyle name="SAPBEXexcGood3 2 4 5 4" xfId="29137" xr:uid="{53B5CE70-ACFC-439D-844C-9B998DD4F05E}"/>
    <cellStyle name="SAPBEXexcGood3 2 4 5 4 2" xfId="54270" xr:uid="{8C1A4140-B1D0-4530-B8FD-EF7231853339}"/>
    <cellStyle name="SAPBEXexcGood3 2 4 5 5" xfId="36905" xr:uid="{538160B5-2F53-415C-841C-3CDAE1D9F3E5}"/>
    <cellStyle name="SAPBEXexcGood3 2 4 6" xfId="13811" xr:uid="{DFDFBBF0-6EB7-4ABE-AEDD-7DE9A16C7248}"/>
    <cellStyle name="SAPBEXexcGood3 2 4 6 2" xfId="38945" xr:uid="{5FEB8F74-3FE1-4339-899A-9841F05D5526}"/>
    <cellStyle name="SAPBEXexcGood3 2 4 7" xfId="12608" xr:uid="{5233ED96-966F-4348-87C4-0F8203394259}"/>
    <cellStyle name="SAPBEXexcGood3 2 4 7 2" xfId="37746" xr:uid="{257136A9-0B09-4E3F-94FF-045A09DA45DC}"/>
    <cellStyle name="SAPBEXexcGood3 2 4 8" xfId="13000" xr:uid="{B798AC6D-2B52-4553-A179-839033D5AB75}"/>
    <cellStyle name="SAPBEXexcGood3 2 4 8 2" xfId="38136" xr:uid="{38313CE7-29FC-4B0A-8A60-D3CB6AA5FAE1}"/>
    <cellStyle name="SAPBEXexcGood3 2 4 9" xfId="31391" xr:uid="{8CB928E7-A947-46E2-BF5F-9D093D332B95}"/>
    <cellStyle name="SAPBEXexcGood3 2 5" xfId="2763" xr:uid="{497D8CCB-E9DF-450C-AEE1-50BEBBB7E222}"/>
    <cellStyle name="SAPBEXexcGood3 2 5 10" xfId="6609" xr:uid="{584F9B75-6523-468C-AC62-78E6E70F1C5A}"/>
    <cellStyle name="SAPBEXexcGood3 2 5 2" xfId="9483" xr:uid="{A91668BA-9EB8-4402-82C4-30A6466ECC62}"/>
    <cellStyle name="SAPBEXexcGood3 2 5 2 2" xfId="16564" xr:uid="{CD474569-0439-47D4-80AF-2CF3C9A5F663}"/>
    <cellStyle name="SAPBEXexcGood3 2 5 2 2 2" xfId="41697" xr:uid="{1CE620D2-A2E2-4FCF-BEC7-E15741829E17}"/>
    <cellStyle name="SAPBEXexcGood3 2 5 2 3" xfId="21677" xr:uid="{D596AFB5-3195-4665-9F37-7A6FC8E093ED}"/>
    <cellStyle name="SAPBEXexcGood3 2 5 2 3 2" xfId="46810" xr:uid="{0B43FFF0-490C-4DE6-A6FF-20FBEC4FD2BE}"/>
    <cellStyle name="SAPBEXexcGood3 2 5 2 4" xfId="26866" xr:uid="{2CDA2394-31EA-4467-A4BF-AE87121B9DAD}"/>
    <cellStyle name="SAPBEXexcGood3 2 5 2 4 2" xfId="51999" xr:uid="{3BA46C00-E141-4DC9-9193-FDDBB52CCF5C}"/>
    <cellStyle name="SAPBEXexcGood3 2 5 2 5" xfId="34625" xr:uid="{4F9A5E24-D412-4CC0-A687-1F5C27B21800}"/>
    <cellStyle name="SAPBEXexcGood3 2 5 3" xfId="10594" xr:uid="{FF79B18B-E9FC-49D5-9297-FA382E6A1897}"/>
    <cellStyle name="SAPBEXexcGood3 2 5 3 2" xfId="17670" xr:uid="{FB598E7A-91BA-40F1-A5F1-BD2276CC6110}"/>
    <cellStyle name="SAPBEXexcGood3 2 5 3 2 2" xfId="42803" xr:uid="{6ED7ED55-26A0-4482-AB9E-314C81D6ED5B}"/>
    <cellStyle name="SAPBEXexcGood3 2 5 3 3" xfId="22782" xr:uid="{4C3D3A64-B01C-433D-A050-18537624E45A}"/>
    <cellStyle name="SAPBEXexcGood3 2 5 3 3 2" xfId="47915" xr:uid="{D1695361-D48B-4905-8721-528D0A10DA4C}"/>
    <cellStyle name="SAPBEXexcGood3 2 5 3 4" xfId="27967" xr:uid="{8F5AA572-9C25-422E-B104-342B4FF0B326}"/>
    <cellStyle name="SAPBEXexcGood3 2 5 3 4 2" xfId="53100" xr:uid="{2AB7B9EA-4674-4A11-A6C3-79CC24638FF6}"/>
    <cellStyle name="SAPBEXexcGood3 2 5 3 5" xfId="35735" xr:uid="{68EF49F6-6259-418A-AD62-8994DA6DB69B}"/>
    <cellStyle name="SAPBEXexcGood3 2 5 4" xfId="11348" xr:uid="{D6D97F01-D5BF-4BE0-A6BE-2816B83D9D85}"/>
    <cellStyle name="SAPBEXexcGood3 2 5 4 2" xfId="18422" xr:uid="{CD72CBB8-2270-4BB8-8413-51A33A31CBCF}"/>
    <cellStyle name="SAPBEXexcGood3 2 5 4 2 2" xfId="43555" xr:uid="{4A92DFF5-BC46-4DCC-B00A-7ADA060D89A6}"/>
    <cellStyle name="SAPBEXexcGood3 2 5 4 3" xfId="23534" xr:uid="{0AC215AD-E262-4CA2-9F10-5B638F82BE73}"/>
    <cellStyle name="SAPBEXexcGood3 2 5 4 3 2" xfId="48667" xr:uid="{836B3F1A-1307-4194-A992-39F4B3671F84}"/>
    <cellStyle name="SAPBEXexcGood3 2 5 4 4" xfId="28719" xr:uid="{40F1A705-13F1-4AFF-A840-A6B7C359D0B0}"/>
    <cellStyle name="SAPBEXexcGood3 2 5 4 4 2" xfId="53852" xr:uid="{97191938-3F83-4C9B-B2FE-2E052D42C11A}"/>
    <cellStyle name="SAPBEXexcGood3 2 5 4 5" xfId="36487" xr:uid="{CDD2E054-CED0-4D08-9621-33869446EE0C}"/>
    <cellStyle name="SAPBEXexcGood3 2 5 5" xfId="11995" xr:uid="{5E2ED329-B047-4D0D-82C5-3F9391CF269D}"/>
    <cellStyle name="SAPBEXexcGood3 2 5 5 2" xfId="19069" xr:uid="{629EF20E-F299-467F-B57A-932A6D0731A2}"/>
    <cellStyle name="SAPBEXexcGood3 2 5 5 2 2" xfId="44202" xr:uid="{A749FA9D-E50F-48F8-85CA-05E7A9CDC38A}"/>
    <cellStyle name="SAPBEXexcGood3 2 5 5 3" xfId="24181" xr:uid="{4D00EFB5-F228-4437-88BD-D61FF76D6863}"/>
    <cellStyle name="SAPBEXexcGood3 2 5 5 3 2" xfId="49314" xr:uid="{77DCDCF3-8B1D-4F0C-A7C2-6F716C6E4CF2}"/>
    <cellStyle name="SAPBEXexcGood3 2 5 5 4" xfId="29366" xr:uid="{07EA7754-6E58-4E81-A39D-EDE2FF81B59C}"/>
    <cellStyle name="SAPBEXexcGood3 2 5 5 4 2" xfId="54499" xr:uid="{216DAC69-1185-4094-BA53-FF07F66CFD4C}"/>
    <cellStyle name="SAPBEXexcGood3 2 5 5 5" xfId="37134" xr:uid="{BC368B71-8A05-4600-8901-73520963BFA8}"/>
    <cellStyle name="SAPBEXexcGood3 2 5 6" xfId="14064" xr:uid="{AD1B7AD0-48FA-44AF-B5F6-AB9CA2AEB6E2}"/>
    <cellStyle name="SAPBEXexcGood3 2 5 6 2" xfId="39197" xr:uid="{76F3A289-8A41-48E8-835E-82107D6992EE}"/>
    <cellStyle name="SAPBEXexcGood3 2 5 7" xfId="12364" xr:uid="{7B2C5847-B373-46AC-825A-D5178A611D6B}"/>
    <cellStyle name="SAPBEXexcGood3 2 5 7 2" xfId="37502" xr:uid="{5E0CDF48-89EA-44BA-B561-9FE0A7DECF54}"/>
    <cellStyle name="SAPBEXexcGood3 2 5 8" xfId="24638" xr:uid="{B264B556-146F-4943-98A6-AE0D8BC360CB}"/>
    <cellStyle name="SAPBEXexcGood3 2 5 8 2" xfId="49771" xr:uid="{153957FD-FD84-41C7-8EF1-5B0FB2E74833}"/>
    <cellStyle name="SAPBEXexcGood3 2 5 9" xfId="31768" xr:uid="{6E3E91F0-6896-4EAC-B0DD-1ECC362547AF}"/>
    <cellStyle name="SAPBEXexcGood3 2 6" xfId="3573" xr:uid="{BF28EE9A-4D8D-488F-A03A-C47364F70275}"/>
    <cellStyle name="SAPBEXexcGood3 2 6 10" xfId="6107" xr:uid="{53D69ED8-F54F-4AAD-A9C0-C73CEFE274CA}"/>
    <cellStyle name="SAPBEXexcGood3 2 6 2" xfId="9031" xr:uid="{5FA3B87B-F539-4E35-918B-6072046DDC57}"/>
    <cellStyle name="SAPBEXexcGood3 2 6 2 2" xfId="16205" xr:uid="{4DC683D5-B8E7-428B-95C2-6C18384ACDC0}"/>
    <cellStyle name="SAPBEXexcGood3 2 6 2 2 2" xfId="41338" xr:uid="{59A160A8-DCA3-4158-A590-0F9C45DD3A05}"/>
    <cellStyle name="SAPBEXexcGood3 2 6 2 3" xfId="21345" xr:uid="{C868BF32-3C64-4E8B-96F8-E2D468A34306}"/>
    <cellStyle name="SAPBEXexcGood3 2 6 2 3 2" xfId="46478" xr:uid="{942C69CF-8130-49C7-B6CC-674742293F57}"/>
    <cellStyle name="SAPBEXexcGood3 2 6 2 4" xfId="26559" xr:uid="{B573DEF9-96C8-40DA-AC23-571E9BA696FF}"/>
    <cellStyle name="SAPBEXexcGood3 2 6 2 4 2" xfId="51692" xr:uid="{E0B8467B-45F1-45DC-BB6D-7EC26AC9011F}"/>
    <cellStyle name="SAPBEXexcGood3 2 6 2 5" xfId="34173" xr:uid="{41BA4871-AF25-408D-848E-803913945878}"/>
    <cellStyle name="SAPBEXexcGood3 2 6 3" xfId="10240" xr:uid="{290EC3A5-3C56-43EC-BC69-474F21844BBD}"/>
    <cellStyle name="SAPBEXexcGood3 2 6 3 2" xfId="17316" xr:uid="{D2FD7DDB-7897-486C-8E95-41AA5845FA7C}"/>
    <cellStyle name="SAPBEXexcGood3 2 6 3 2 2" xfId="42449" xr:uid="{0660A571-1B75-415E-A534-FD3F3B3C405A}"/>
    <cellStyle name="SAPBEXexcGood3 2 6 3 3" xfId="22428" xr:uid="{F9E1CC00-5D03-466A-B884-A8F773780E7B}"/>
    <cellStyle name="SAPBEXexcGood3 2 6 3 3 2" xfId="47561" xr:uid="{47DC3E8A-A51F-4975-B29A-DDC36272F9FD}"/>
    <cellStyle name="SAPBEXexcGood3 2 6 3 4" xfId="27613" xr:uid="{AE7335E9-75F7-4F85-B97C-147A3138245D}"/>
    <cellStyle name="SAPBEXexcGood3 2 6 3 4 2" xfId="52746" xr:uid="{5C15088E-A254-40A9-8E9F-2C1CEC2E8C22}"/>
    <cellStyle name="SAPBEXexcGood3 2 6 3 5" xfId="35381" xr:uid="{BDA3D5A5-6A04-49FD-9355-1FDF8BAD3D82}"/>
    <cellStyle name="SAPBEXexcGood3 2 6 4" xfId="11059" xr:uid="{5777687D-12D6-468D-9E3D-AD748E9566C5}"/>
    <cellStyle name="SAPBEXexcGood3 2 6 4 2" xfId="18134" xr:uid="{F1606BD7-B405-42D5-95B7-E40DE9D1967C}"/>
    <cellStyle name="SAPBEXexcGood3 2 6 4 2 2" xfId="43267" xr:uid="{B7BC6EC9-8C61-4338-ABE7-428D593F6F96}"/>
    <cellStyle name="SAPBEXexcGood3 2 6 4 3" xfId="23246" xr:uid="{5040F718-058D-4913-AAF8-BA01B332E3CD}"/>
    <cellStyle name="SAPBEXexcGood3 2 6 4 3 2" xfId="48379" xr:uid="{E0C910D8-4C35-4D22-B3B9-162C7906F649}"/>
    <cellStyle name="SAPBEXexcGood3 2 6 4 4" xfId="28431" xr:uid="{6E011576-4A42-4E2A-A6E0-8109A2307B9B}"/>
    <cellStyle name="SAPBEXexcGood3 2 6 4 4 2" xfId="53564" xr:uid="{F056F68F-83E8-496F-9BF7-500D832AF945}"/>
    <cellStyle name="SAPBEXexcGood3 2 6 4 5" xfId="36199" xr:uid="{2B94225B-B091-4C97-9475-4BFE68E3FEB5}"/>
    <cellStyle name="SAPBEXexcGood3 2 6 5" xfId="11733" xr:uid="{8221D2D0-DF78-434F-86AE-0E3749336522}"/>
    <cellStyle name="SAPBEXexcGood3 2 6 5 2" xfId="18807" xr:uid="{2337BBB7-380F-4DD8-BEE2-1ED5DBC5D0DE}"/>
    <cellStyle name="SAPBEXexcGood3 2 6 5 2 2" xfId="43940" xr:uid="{86E4370E-F682-41B4-8C60-C92175CD5D71}"/>
    <cellStyle name="SAPBEXexcGood3 2 6 5 3" xfId="23919" xr:uid="{EB42F791-1358-4675-87E9-79AEDAA90E76}"/>
    <cellStyle name="SAPBEXexcGood3 2 6 5 3 2" xfId="49052" xr:uid="{B4CC43DB-B520-4162-B784-42C6740E4052}"/>
    <cellStyle name="SAPBEXexcGood3 2 6 5 4" xfId="29104" xr:uid="{86DDB502-D56E-4AA2-A59F-D665CC5DF9A2}"/>
    <cellStyle name="SAPBEXexcGood3 2 6 5 4 2" xfId="54237" xr:uid="{579FFE87-324E-45FB-80E8-09402F7CEEE6}"/>
    <cellStyle name="SAPBEXexcGood3 2 6 5 5" xfId="36872" xr:uid="{CFB6ADEE-4E7E-4005-9F15-84F156BF9D58}"/>
    <cellStyle name="SAPBEXexcGood3 2 6 6" xfId="13761" xr:uid="{03AA0A8B-31CF-4F8E-B516-5EC68770F513}"/>
    <cellStyle name="SAPBEXexcGood3 2 6 6 2" xfId="38895" xr:uid="{CF6100F7-8B09-4697-A425-B0E862E330FC}"/>
    <cellStyle name="SAPBEXexcGood3 2 6 7" xfId="12639" xr:uid="{5F680F0B-1BFC-4F50-9E91-908CB73B1388}"/>
    <cellStyle name="SAPBEXexcGood3 2 6 7 2" xfId="37777" xr:uid="{F667A744-7A00-4566-8F29-0C7F793531B2}"/>
    <cellStyle name="SAPBEXexcGood3 2 6 8" xfId="12984" xr:uid="{62C63EF4-2D8C-4312-8CC8-4FF0BDE149DC}"/>
    <cellStyle name="SAPBEXexcGood3 2 6 8 2" xfId="38120" xr:uid="{CED9F865-811F-4CDE-8242-000DA2E9924C}"/>
    <cellStyle name="SAPBEXexcGood3 2 6 9" xfId="31356" xr:uid="{FCA6982E-1370-4BCD-8D91-73A112D32C4F}"/>
    <cellStyle name="SAPBEXexcGood3 2 7" xfId="3655" xr:uid="{2A2A89F2-ED92-4336-A326-5AAEE4393FDA}"/>
    <cellStyle name="SAPBEXexcGood3 2 7 2" xfId="14886" xr:uid="{A1543D92-B861-4677-B687-36C09BA756D7}"/>
    <cellStyle name="SAPBEXexcGood3 2 7 2 2" xfId="40019" xr:uid="{EF1BA780-7497-486B-BA84-42E9F6BAE0E5}"/>
    <cellStyle name="SAPBEXexcGood3 2 7 3" xfId="20117" xr:uid="{46CFD920-5E2E-4D63-B8BD-D6626499BC27}"/>
    <cellStyle name="SAPBEXexcGood3 2 7 3 2" xfId="45250" xr:uid="{AF6715FA-DD57-4765-B993-202C01A666B7}"/>
    <cellStyle name="SAPBEXexcGood3 2 7 4" xfId="25440" xr:uid="{3E1809DF-D9EA-4E9E-B6FB-0C3583B16305}"/>
    <cellStyle name="SAPBEXexcGood3 2 7 4 2" xfId="50573" xr:uid="{468418A1-E945-4989-A150-AE5C0A783979}"/>
    <cellStyle name="SAPBEXexcGood3 2 7 5" xfId="32622" xr:uid="{E7C10838-01A6-4948-AB67-F02BE7A8F2D0}"/>
    <cellStyle name="SAPBEXexcGood3 2 7 6" xfId="7473" xr:uid="{81413509-DC11-4331-A931-8A47D0BA3F1A}"/>
    <cellStyle name="SAPBEXexcGood3 2 8" xfId="3014" xr:uid="{EEBBFFCC-5D3E-49F0-B402-04251CF417DB}"/>
    <cellStyle name="SAPBEXexcGood3 2 8 2" xfId="30087" xr:uid="{91C86091-1753-443A-952A-12DA32B90ABC}"/>
    <cellStyle name="SAPBEXexcGood3 2 9" xfId="4691" xr:uid="{C8BF0CCB-C80B-49DA-833E-23FC90EFFDFA}"/>
    <cellStyle name="SAPBEXexcGood3 3" xfId="3492" xr:uid="{6B7C4EB3-A9F1-447B-8F86-27FFFF12FE5F}"/>
    <cellStyle name="SAPBEXexcGood3 3 2" xfId="9196" xr:uid="{F7124C1D-3798-4CE4-8118-619C9777082F}"/>
    <cellStyle name="SAPBEXexcGood3 3 2 2" xfId="16353" xr:uid="{CE4ACE6D-C91E-401D-BD15-36C14966E554}"/>
    <cellStyle name="SAPBEXexcGood3 3 2 2 2" xfId="41486" xr:uid="{90050BDB-16A7-497E-A08D-CE8898E1DB95}"/>
    <cellStyle name="SAPBEXexcGood3 3 2 3" xfId="21492" xr:uid="{D3AEF525-A9C0-4B7C-ADA3-669CC3E5395B}"/>
    <cellStyle name="SAPBEXexcGood3 3 2 3 2" xfId="46625" xr:uid="{CB35CCDD-2E67-420C-A40A-4E733DFF5651}"/>
    <cellStyle name="SAPBEXexcGood3 3 2 4" xfId="26697" xr:uid="{61824B2E-A321-4E8D-B03F-3E63DF1B9FE7}"/>
    <cellStyle name="SAPBEXexcGood3 3 2 4 2" xfId="51830" xr:uid="{DA353108-C433-4272-BF64-84D8F2DC6A03}"/>
    <cellStyle name="SAPBEXexcGood3 3 2 5" xfId="34338" xr:uid="{8E274292-A0DA-42FA-ABC4-FE11F371CAE1}"/>
    <cellStyle name="SAPBEXexcGood3 3 3" xfId="10406" xr:uid="{D49E0895-4851-4059-B44A-F38915B2B8A0}"/>
    <cellStyle name="SAPBEXexcGood3 3 3 2" xfId="17482" xr:uid="{9530AC4B-0606-4020-9974-3A858BF9D087}"/>
    <cellStyle name="SAPBEXexcGood3 3 3 2 2" xfId="42615" xr:uid="{8BB37FBF-45F4-4774-8FA7-9149F1E6B7A1}"/>
    <cellStyle name="SAPBEXexcGood3 3 3 3" xfId="22594" xr:uid="{1F05BFD0-9AE9-46CB-969B-C390B8E02209}"/>
    <cellStyle name="SAPBEXexcGood3 3 3 3 2" xfId="47727" xr:uid="{60D7600E-D676-4641-90B0-8677FE574FE1}"/>
    <cellStyle name="SAPBEXexcGood3 3 3 4" xfId="27779" xr:uid="{7CCA2C3D-FC79-41E5-9317-A513880E9F4D}"/>
    <cellStyle name="SAPBEXexcGood3 3 3 4 2" xfId="52912" xr:uid="{6ED97EC5-DC85-47FB-A79F-5C403889E0D1}"/>
    <cellStyle name="SAPBEXexcGood3 3 3 5" xfId="35547" xr:uid="{44BBA124-62A4-4EDB-852A-DD995145A6C4}"/>
    <cellStyle name="SAPBEXexcGood3 3 4" xfId="11170" xr:uid="{21F06175-9B07-43E1-A716-5FB5E1DB8916}"/>
    <cellStyle name="SAPBEXexcGood3 3 4 2" xfId="18245" xr:uid="{6E3D6CB0-2575-4C54-8650-2773D0D2D7B0}"/>
    <cellStyle name="SAPBEXexcGood3 3 4 2 2" xfId="43378" xr:uid="{A8F62136-E733-48F8-899F-DA01360E0D96}"/>
    <cellStyle name="SAPBEXexcGood3 3 4 3" xfId="23357" xr:uid="{04160E12-3238-4B8A-B75A-80A599DD44F9}"/>
    <cellStyle name="SAPBEXexcGood3 3 4 3 2" xfId="48490" xr:uid="{16BB834E-70F5-4314-942A-93515AE5C1BC}"/>
    <cellStyle name="SAPBEXexcGood3 3 4 4" xfId="28542" xr:uid="{683B5341-C796-49B1-91E3-2C8BF3048E09}"/>
    <cellStyle name="SAPBEXexcGood3 3 4 4 2" xfId="53675" xr:uid="{FC843427-40AD-4A02-BAEA-FEF3B3E5E6FC}"/>
    <cellStyle name="SAPBEXexcGood3 3 4 5" xfId="36310" xr:uid="{E7F27961-CE73-42A1-97DB-3DDBA8F602CD}"/>
    <cellStyle name="SAPBEXexcGood3 3 5" xfId="11828" xr:uid="{8FE7D798-9935-4143-86DE-64B8174319B7}"/>
    <cellStyle name="SAPBEXexcGood3 3 5 2" xfId="18902" xr:uid="{DE7FD8EE-DB2E-46B6-8961-323813475A61}"/>
    <cellStyle name="SAPBEXexcGood3 3 5 2 2" xfId="44035" xr:uid="{6A1039EC-20DA-43F3-A329-B99ECDE0D9C9}"/>
    <cellStyle name="SAPBEXexcGood3 3 5 3" xfId="24014" xr:uid="{C0608E63-CF57-47C3-8186-E64564F67C29}"/>
    <cellStyle name="SAPBEXexcGood3 3 5 3 2" xfId="49147" xr:uid="{DFA0C039-EF68-45A2-A132-BBC153F2734A}"/>
    <cellStyle name="SAPBEXexcGood3 3 5 4" xfId="29199" xr:uid="{FB633426-DA61-494A-B3EE-986ABCE9A494}"/>
    <cellStyle name="SAPBEXexcGood3 3 5 4 2" xfId="54332" xr:uid="{784045E7-BE84-43F0-AD9C-FD620C33C214}"/>
    <cellStyle name="SAPBEXexcGood3 3 5 5" xfId="36967" xr:uid="{B1E23302-200E-47B6-AC42-E2BCCBB2455A}"/>
    <cellStyle name="SAPBEXexcGood3 3 6" xfId="12534" xr:uid="{F6D4A4AF-FEA3-4CDF-B05F-0C0B4DF3AE19}"/>
    <cellStyle name="SAPBEXexcGood3 3 6 2" xfId="37672" xr:uid="{BD107083-A783-4855-ABF9-BFD63E43C5FC}"/>
    <cellStyle name="SAPBEXexcGood3 3 7" xfId="13042" xr:uid="{8A027C06-CBB0-485E-8B49-2B9D66AB539C}"/>
    <cellStyle name="SAPBEXexcGood3 3 7 2" xfId="38178" xr:uid="{6F2626C2-83ED-43B6-AC4F-5C67D4A248B9}"/>
    <cellStyle name="SAPBEXexcGood3 3 8" xfId="31483" xr:uid="{EBB2C9B6-D5A3-467A-8045-296382969111}"/>
    <cellStyle name="SAPBEXexcGood3 3 9" xfId="6320" xr:uid="{3C750511-4BD2-4F89-B663-BD0586544910}"/>
    <cellStyle name="SAPBEXexcGood3 4" xfId="3059" xr:uid="{8E297F08-96FE-47D4-B234-7B492450C637}"/>
    <cellStyle name="SAPBEXexcGood3 4 10" xfId="6694" xr:uid="{5CFE89AE-1452-4411-974F-0194CCA1B211}"/>
    <cellStyle name="SAPBEXexcGood3 4 2" xfId="9567" xr:uid="{DB547178-4601-441D-9DB0-B9F5B727A789}"/>
    <cellStyle name="SAPBEXexcGood3 4 2 2" xfId="16647" xr:uid="{5691FE4B-072B-4B26-A632-960E00C0DE83}"/>
    <cellStyle name="SAPBEXexcGood3 4 2 2 2" xfId="41780" xr:uid="{713DD11F-C849-4EA7-A0BE-7D78CC5E6DD2}"/>
    <cellStyle name="SAPBEXexcGood3 4 2 3" xfId="21759" xr:uid="{DAD865C6-6777-40BC-994A-05F62886FAFA}"/>
    <cellStyle name="SAPBEXexcGood3 4 2 3 2" xfId="46892" xr:uid="{65E8D35A-F53D-43DE-A29F-45916AD02ECB}"/>
    <cellStyle name="SAPBEXexcGood3 4 2 4" xfId="26948" xr:uid="{E28D466A-0457-4E2F-9812-57B336688BE3}"/>
    <cellStyle name="SAPBEXexcGood3 4 2 4 2" xfId="52081" xr:uid="{5354FAD3-C5C5-4A7F-BC89-BC55309ACB43}"/>
    <cellStyle name="SAPBEXexcGood3 4 2 5" xfId="34709" xr:uid="{C8FE2A90-74BA-4712-A1B8-7C96C83B5009}"/>
    <cellStyle name="SAPBEXexcGood3 4 3" xfId="10675" xr:uid="{4F418C77-CB42-4216-94D4-1D8F5015E700}"/>
    <cellStyle name="SAPBEXexcGood3 4 3 2" xfId="17751" xr:uid="{6D786E70-D389-4C5A-B46D-08A44E9779C0}"/>
    <cellStyle name="SAPBEXexcGood3 4 3 2 2" xfId="42884" xr:uid="{C9E45FBA-882B-44DF-B440-0BFA24F7AA8F}"/>
    <cellStyle name="SAPBEXexcGood3 4 3 3" xfId="22863" xr:uid="{B0A1F213-315C-4CF1-B25D-320CB1AF8E40}"/>
    <cellStyle name="SAPBEXexcGood3 4 3 3 2" xfId="47996" xr:uid="{6C08BFEF-62F0-4563-9AAA-864E1236C8F7}"/>
    <cellStyle name="SAPBEXexcGood3 4 3 4" xfId="28048" xr:uid="{0EB76C66-CB63-4A72-BC24-5A9511DAAD07}"/>
    <cellStyle name="SAPBEXexcGood3 4 3 4 2" xfId="53181" xr:uid="{5EB3128C-5B7F-4B55-B0BB-621ACD0D7F11}"/>
    <cellStyle name="SAPBEXexcGood3 4 3 5" xfId="35816" xr:uid="{5883B870-A704-4DDC-867F-8562358E7AA6}"/>
    <cellStyle name="SAPBEXexcGood3 4 4" xfId="11428" xr:uid="{F34920E3-C334-4DB6-8B3A-B673E8CA7CD2}"/>
    <cellStyle name="SAPBEXexcGood3 4 4 2" xfId="18502" xr:uid="{6202B97D-0091-4AFF-9DCC-49562C32524C}"/>
    <cellStyle name="SAPBEXexcGood3 4 4 2 2" xfId="43635" xr:uid="{ECFCCF27-2B89-4E2A-AA39-A3D472B47E39}"/>
    <cellStyle name="SAPBEXexcGood3 4 4 3" xfId="23614" xr:uid="{C76357F7-3624-497C-9B34-C80E30CBCA86}"/>
    <cellStyle name="SAPBEXexcGood3 4 4 3 2" xfId="48747" xr:uid="{B67C1AD2-5545-4117-AA64-9490EC019BAE}"/>
    <cellStyle name="SAPBEXexcGood3 4 4 4" xfId="28799" xr:uid="{59E797B8-0655-47FF-9612-F0A787A0E5D6}"/>
    <cellStyle name="SAPBEXexcGood3 4 4 4 2" xfId="53932" xr:uid="{2F258F18-A2B2-4C5D-BF67-22393A75BF83}"/>
    <cellStyle name="SAPBEXexcGood3 4 4 5" xfId="36567" xr:uid="{74BD59CB-CD0F-45B3-B6F7-195BA6779699}"/>
    <cellStyle name="SAPBEXexcGood3 4 5" xfId="12075" xr:uid="{21AB3ACD-A1E4-40C8-9A9E-11BA7BA7A86A}"/>
    <cellStyle name="SAPBEXexcGood3 4 5 2" xfId="19149" xr:uid="{2255C1E7-9884-40EF-AECE-4A0E99257200}"/>
    <cellStyle name="SAPBEXexcGood3 4 5 2 2" xfId="44282" xr:uid="{8CA9CDAA-313E-48A8-938E-43311445BB2A}"/>
    <cellStyle name="SAPBEXexcGood3 4 5 3" xfId="24261" xr:uid="{54E8B747-C9ED-4D95-A1B6-47C559528963}"/>
    <cellStyle name="SAPBEXexcGood3 4 5 3 2" xfId="49394" xr:uid="{38D2E1AD-2DD8-4ACD-BA10-776C011CF2CC}"/>
    <cellStyle name="SAPBEXexcGood3 4 5 4" xfId="29446" xr:uid="{9578F3A1-47E5-4DCC-B8F0-EA7D671B4865}"/>
    <cellStyle name="SAPBEXexcGood3 4 5 4 2" xfId="54579" xr:uid="{741CF637-87D0-403D-9DFC-45CE5236A933}"/>
    <cellStyle name="SAPBEXexcGood3 4 5 5" xfId="37214" xr:uid="{E9129EB1-F23A-406E-BEEE-9178F8537951}"/>
    <cellStyle name="SAPBEXexcGood3 4 6" xfId="14127" xr:uid="{C126DF9C-CCFF-4A58-88DF-0F94B161B5DF}"/>
    <cellStyle name="SAPBEXexcGood3 4 6 2" xfId="39260" xr:uid="{7CA42BDC-C39D-4D44-A48D-DF3521B83D6C}"/>
    <cellStyle name="SAPBEXexcGood3 4 7" xfId="19378" xr:uid="{C22F6E5C-79C0-4BA3-B580-3A20AAC08943}"/>
    <cellStyle name="SAPBEXexcGood3 4 7 2" xfId="44511" xr:uid="{E3339F7C-FE4C-49EF-B1B3-D01725C1A28A}"/>
    <cellStyle name="SAPBEXexcGood3 4 8" xfId="24718" xr:uid="{86CA62D6-C291-4566-B2C2-433F05D504DB}"/>
    <cellStyle name="SAPBEXexcGood3 4 8 2" xfId="49851" xr:uid="{2623FB0E-7E9E-469A-B91E-E47CA335D71A}"/>
    <cellStyle name="SAPBEXexcGood3 4 9" xfId="31850" xr:uid="{C8B49607-ADE0-417F-A9E3-88557D73D5AA}"/>
    <cellStyle name="SAPBEXexcGood3 5" xfId="2751" xr:uid="{D63D4596-1E89-4273-B4FB-B9ED4072072A}"/>
    <cellStyle name="SAPBEXexcGood3 5 10" xfId="6249" xr:uid="{C1CCC1C5-06E9-478A-B8AF-7BDB1B7E2C95}"/>
    <cellStyle name="SAPBEXexcGood3 5 2" xfId="9117" xr:uid="{96C43E53-C6BF-421C-96A2-4FD2D00F69DC}"/>
    <cellStyle name="SAPBEXexcGood3 5 2 2" xfId="16289" xr:uid="{A3F9740C-0D50-4CCC-BE7B-DBCD5DF35C4D}"/>
    <cellStyle name="SAPBEXexcGood3 5 2 2 2" xfId="41422" xr:uid="{B50F7455-10C5-495E-B7C8-5C9EE5C0EBC3}"/>
    <cellStyle name="SAPBEXexcGood3 5 2 3" xfId="21429" xr:uid="{070309A2-6CF7-4C1C-9B30-7AE88F399DA6}"/>
    <cellStyle name="SAPBEXexcGood3 5 2 3 2" xfId="46562" xr:uid="{34359603-70F6-4CEE-BBE0-017945A05C34}"/>
    <cellStyle name="SAPBEXexcGood3 5 2 4" xfId="26643" xr:uid="{A86D8C8A-3CA4-4E48-A7B9-11F705E3BAD3}"/>
    <cellStyle name="SAPBEXexcGood3 5 2 4 2" xfId="51776" xr:uid="{12C42AEA-FDBF-435E-ACDD-C2C6F6D1E49F}"/>
    <cellStyle name="SAPBEXexcGood3 5 2 5" xfId="34259" xr:uid="{882A450E-AE24-4DCE-85F1-0E097B5B4866}"/>
    <cellStyle name="SAPBEXexcGood3 5 3" xfId="10346" xr:uid="{0DCE17D3-BBA5-4853-A4C8-DB70E6C7E5CD}"/>
    <cellStyle name="SAPBEXexcGood3 5 3 2" xfId="17422" xr:uid="{93377456-493B-451B-8EB7-DF2662A94CDC}"/>
    <cellStyle name="SAPBEXexcGood3 5 3 2 2" xfId="42555" xr:uid="{4F598D6A-D5D3-4959-9030-C2C1DEBF879C}"/>
    <cellStyle name="SAPBEXexcGood3 5 3 3" xfId="22534" xr:uid="{EEC9547A-3F1F-46F2-85FD-DAC5B53A638D}"/>
    <cellStyle name="SAPBEXexcGood3 5 3 3 2" xfId="47667" xr:uid="{5BD40807-282D-463C-ABE5-9BE34EA765B7}"/>
    <cellStyle name="SAPBEXexcGood3 5 3 4" xfId="27719" xr:uid="{6B27C50E-9B30-4BDC-96C1-62E45F383A67}"/>
    <cellStyle name="SAPBEXexcGood3 5 3 4 2" xfId="52852" xr:uid="{563675C6-107D-4DC7-A415-581A6C63B34C}"/>
    <cellStyle name="SAPBEXexcGood3 5 3 5" xfId="35487" xr:uid="{6B100623-974E-486A-8D41-5C23926B72D1}"/>
    <cellStyle name="SAPBEXexcGood3 5 4" xfId="11118" xr:uid="{F52419FF-02AF-487D-AB0A-B5402BF5CD71}"/>
    <cellStyle name="SAPBEXexcGood3 5 4 2" xfId="18193" xr:uid="{83E154E1-43DB-4AA5-AE7A-6230ED97F4FE}"/>
    <cellStyle name="SAPBEXexcGood3 5 4 2 2" xfId="43326" xr:uid="{54538822-0914-4C4D-BA98-CCFE211D715A}"/>
    <cellStyle name="SAPBEXexcGood3 5 4 3" xfId="23305" xr:uid="{57F49675-E43C-486D-A1B0-D32D5A0CF96D}"/>
    <cellStyle name="SAPBEXexcGood3 5 4 3 2" xfId="48438" xr:uid="{D69784A5-758E-42EA-81A0-83E3CA397078}"/>
    <cellStyle name="SAPBEXexcGood3 5 4 4" xfId="28490" xr:uid="{3FA08E72-C241-4BE7-B3B4-ECC51C9E939C}"/>
    <cellStyle name="SAPBEXexcGood3 5 4 4 2" xfId="53623" xr:uid="{E9295788-DD49-4278-96C0-9DEFB82ABF08}"/>
    <cellStyle name="SAPBEXexcGood3 5 4 5" xfId="36258" xr:uid="{7BBC9B59-2229-42DE-9900-B3859AF50E06}"/>
    <cellStyle name="SAPBEXexcGood3 5 5" xfId="11792" xr:uid="{99FEDAB4-1607-4146-B154-558C9E2C757C}"/>
    <cellStyle name="SAPBEXexcGood3 5 5 2" xfId="18866" xr:uid="{624770F5-785F-4686-8273-07692D132612}"/>
    <cellStyle name="SAPBEXexcGood3 5 5 2 2" xfId="43999" xr:uid="{DE6774CC-56EB-4F2C-BA2E-EE71294C9BB3}"/>
    <cellStyle name="SAPBEXexcGood3 5 5 3" xfId="23978" xr:uid="{F2F8A0F4-1292-47EB-827D-160EFD5230D9}"/>
    <cellStyle name="SAPBEXexcGood3 5 5 3 2" xfId="49111" xr:uid="{FD2C23AA-7870-4714-AF84-8117A87571BF}"/>
    <cellStyle name="SAPBEXexcGood3 5 5 4" xfId="29163" xr:uid="{4BC02C8A-37A7-4ED4-8A8D-0F55B651EBF2}"/>
    <cellStyle name="SAPBEXexcGood3 5 5 4 2" xfId="54296" xr:uid="{0A3CD510-9C65-4DC8-8035-0E8AB1E62F25}"/>
    <cellStyle name="SAPBEXexcGood3 5 5 5" xfId="36931" xr:uid="{7FB15EC8-B93C-4300-913D-48B2AE39B2E6}"/>
    <cellStyle name="SAPBEXexcGood3 5 6" xfId="13850" xr:uid="{5D15E530-8A7B-4F52-9657-9A2A0229C689}"/>
    <cellStyle name="SAPBEXexcGood3 5 6 2" xfId="38984" xr:uid="{E20943CF-F7AD-4E30-A899-2465092C2626}"/>
    <cellStyle name="SAPBEXexcGood3 5 7" xfId="12585" xr:uid="{8F153A57-4288-4BD4-BAE0-AB49DA6EF4D6}"/>
    <cellStyle name="SAPBEXexcGood3 5 7 2" xfId="37723" xr:uid="{A56B2E48-197D-4D4F-9FE5-8B5829DBA25D}"/>
    <cellStyle name="SAPBEXexcGood3 5 8" xfId="13815" xr:uid="{87FFAE5A-C570-485A-A26C-8CE21BB239CF}"/>
    <cellStyle name="SAPBEXexcGood3 5 8 2" xfId="38949" xr:uid="{67351E67-A110-4676-A56C-7C9A72D9A7C0}"/>
    <cellStyle name="SAPBEXexcGood3 5 9" xfId="31417" xr:uid="{A34083F7-35D3-400A-BC1B-8F5E8BADF227}"/>
    <cellStyle name="SAPBEXexcGood3 6" xfId="3994" xr:uid="{B9561194-C8FA-44F8-AF43-18D636A94A63}"/>
    <cellStyle name="SAPBEXexcGood3 6 10" xfId="6631" xr:uid="{6662084B-C872-40E3-9778-C4DDECBA1E50}"/>
    <cellStyle name="SAPBEXexcGood3 6 2" xfId="9505" xr:uid="{19A7070D-3DBC-408C-B759-D09A177CF413}"/>
    <cellStyle name="SAPBEXexcGood3 6 2 2" xfId="16586" xr:uid="{94377DCB-A701-4D95-A986-36D34E4CC5C1}"/>
    <cellStyle name="SAPBEXexcGood3 6 2 2 2" xfId="41719" xr:uid="{FE0C5C4C-5B48-42E2-9F5A-37017995CBFA}"/>
    <cellStyle name="SAPBEXexcGood3 6 2 3" xfId="21699" xr:uid="{89981792-8A58-441C-B9B7-8201471920BC}"/>
    <cellStyle name="SAPBEXexcGood3 6 2 3 2" xfId="46832" xr:uid="{ECA6CD30-7EC3-4AB4-B415-5B88E125DE13}"/>
    <cellStyle name="SAPBEXexcGood3 6 2 4" xfId="26888" xr:uid="{5CB37E77-C01B-4866-A02D-9360BF80F9B8}"/>
    <cellStyle name="SAPBEXexcGood3 6 2 4 2" xfId="52021" xr:uid="{3C63CC2C-BAA7-470A-BF68-D75117C010AE}"/>
    <cellStyle name="SAPBEXexcGood3 6 2 5" xfId="34647" xr:uid="{977D642A-B86A-4E6A-AB66-F12537B030D6}"/>
    <cellStyle name="SAPBEXexcGood3 6 3" xfId="10616" xr:uid="{E0021578-CE19-42ED-8810-C3A3DE5083F8}"/>
    <cellStyle name="SAPBEXexcGood3 6 3 2" xfId="17692" xr:uid="{3A972445-F40D-40D9-AF4D-9CAF60AEDB0C}"/>
    <cellStyle name="SAPBEXexcGood3 6 3 2 2" xfId="42825" xr:uid="{BE158DB2-19CA-4CF7-839C-9DF6C75A97D3}"/>
    <cellStyle name="SAPBEXexcGood3 6 3 3" xfId="22804" xr:uid="{3E611480-4974-45AD-90E8-83B5868A24CC}"/>
    <cellStyle name="SAPBEXexcGood3 6 3 3 2" xfId="47937" xr:uid="{30821412-36E0-4B0B-8B11-884107DA3443}"/>
    <cellStyle name="SAPBEXexcGood3 6 3 4" xfId="27989" xr:uid="{E3ECBF15-DFBB-46D9-AE3F-CE2E7896F6C8}"/>
    <cellStyle name="SAPBEXexcGood3 6 3 4 2" xfId="53122" xr:uid="{C1237446-340C-43A9-A0D5-2DA6800B770B}"/>
    <cellStyle name="SAPBEXexcGood3 6 3 5" xfId="35757" xr:uid="{959E246A-835E-4B11-B488-CFFA9720293B}"/>
    <cellStyle name="SAPBEXexcGood3 6 4" xfId="11370" xr:uid="{27C3721C-C223-4594-9470-8CABFFF3E4E9}"/>
    <cellStyle name="SAPBEXexcGood3 6 4 2" xfId="18444" xr:uid="{A626B3CA-F851-4E0D-8D56-1566C7F48899}"/>
    <cellStyle name="SAPBEXexcGood3 6 4 2 2" xfId="43577" xr:uid="{8E7D6AFD-A4C2-414B-A078-07B3FE38DC9C}"/>
    <cellStyle name="SAPBEXexcGood3 6 4 3" xfId="23556" xr:uid="{06E35502-504D-44EA-8EA6-946BBF1FF340}"/>
    <cellStyle name="SAPBEXexcGood3 6 4 3 2" xfId="48689" xr:uid="{29A1AA68-3671-4EA0-AC4C-06C7A4FDB234}"/>
    <cellStyle name="SAPBEXexcGood3 6 4 4" xfId="28741" xr:uid="{C583F73D-01C3-4A4F-B4FF-8A8B0B624391}"/>
    <cellStyle name="SAPBEXexcGood3 6 4 4 2" xfId="53874" xr:uid="{492DD319-5BB0-4A7B-9B4B-EEE43B692097}"/>
    <cellStyle name="SAPBEXexcGood3 6 4 5" xfId="36509" xr:uid="{B3EAD308-0B9D-45CA-8839-FB480EB0F4AA}"/>
    <cellStyle name="SAPBEXexcGood3 6 5" xfId="12017" xr:uid="{C6B17A67-3AA6-4E22-8D1F-31ED74CC6DB6}"/>
    <cellStyle name="SAPBEXexcGood3 6 5 2" xfId="19091" xr:uid="{BF601738-BA5B-4C55-B3F1-D426E8E01696}"/>
    <cellStyle name="SAPBEXexcGood3 6 5 2 2" xfId="44224" xr:uid="{C5AE6511-9AB6-4130-AB59-9BFE2A4ACF89}"/>
    <cellStyle name="SAPBEXexcGood3 6 5 3" xfId="24203" xr:uid="{1273F47C-B8D7-4C80-8CC3-5885288A9A0C}"/>
    <cellStyle name="SAPBEXexcGood3 6 5 3 2" xfId="49336" xr:uid="{3F8BA55E-9DBE-47C7-B3A6-C09ACEC4C171}"/>
    <cellStyle name="SAPBEXexcGood3 6 5 4" xfId="29388" xr:uid="{02177A71-6A03-4668-B17F-6B8B3223B866}"/>
    <cellStyle name="SAPBEXexcGood3 6 5 4 2" xfId="54521" xr:uid="{C13C9FFF-C906-4BB1-B16F-65B34EC3CAE5}"/>
    <cellStyle name="SAPBEXexcGood3 6 5 5" xfId="37156" xr:uid="{92D703B8-CEEC-4286-B002-3CE4948FCD21}"/>
    <cellStyle name="SAPBEXexcGood3 6 6" xfId="14070" xr:uid="{F9640062-BE45-4B7D-A18E-BE4762287E07}"/>
    <cellStyle name="SAPBEXexcGood3 6 6 2" xfId="39203" xr:uid="{44C6DF82-F9FE-4CA7-8900-8E5BA5C08C5E}"/>
    <cellStyle name="SAPBEXexcGood3 6 7" xfId="12345" xr:uid="{BCE9DCF1-71DA-49CC-95F8-2742ED22F2BA}"/>
    <cellStyle name="SAPBEXexcGood3 6 7 2" xfId="37483" xr:uid="{3E02C999-0618-43DF-A64D-E2A2845ED6B8}"/>
    <cellStyle name="SAPBEXexcGood3 6 8" xfId="24660" xr:uid="{929DC3C9-ECDB-43B1-9DFA-1171FBB4907F}"/>
    <cellStyle name="SAPBEXexcGood3 6 8 2" xfId="49793" xr:uid="{CD600868-6D22-46D5-B512-562ACD252C3E}"/>
    <cellStyle name="SAPBEXexcGood3 6 9" xfId="31790" xr:uid="{FAB3DAF2-2507-4B29-91E2-E3AD695EEDE1}"/>
    <cellStyle name="SAPBEXexcGood3 7" xfId="3572" xr:uid="{6043AB09-4403-4416-8145-A8CBF937D47B}"/>
    <cellStyle name="SAPBEXexcGood3 7 10" xfId="6760" xr:uid="{C71A8ABF-B32D-49A7-89AF-027417CF29AC}"/>
    <cellStyle name="SAPBEXexcGood3 7 2" xfId="9633" xr:uid="{AF92EB53-CD04-4190-B05D-E055AF059910}"/>
    <cellStyle name="SAPBEXexcGood3 7 2 2" xfId="16713" xr:uid="{217DB891-6F4F-4FCA-938B-C5B63885EF29}"/>
    <cellStyle name="SAPBEXexcGood3 7 2 2 2" xfId="41846" xr:uid="{D2F2C92F-5D73-49AE-8DBB-8B6D07A97A2F}"/>
    <cellStyle name="SAPBEXexcGood3 7 2 3" xfId="21825" xr:uid="{505A280F-2D22-4BCA-92C9-41CF4636211D}"/>
    <cellStyle name="SAPBEXexcGood3 7 2 3 2" xfId="46958" xr:uid="{A31976CE-F5A3-4EBC-8175-05A4568882C3}"/>
    <cellStyle name="SAPBEXexcGood3 7 2 4" xfId="27014" xr:uid="{210F7D89-71F1-4CF9-9447-23F78C6314C0}"/>
    <cellStyle name="SAPBEXexcGood3 7 2 4 2" xfId="52147" xr:uid="{169571E0-C03C-467D-96E4-FC6505403416}"/>
    <cellStyle name="SAPBEXexcGood3 7 2 5" xfId="34775" xr:uid="{F75A294B-AA4C-403C-802E-8B2BD4F592B5}"/>
    <cellStyle name="SAPBEXexcGood3 7 3" xfId="10741" xr:uid="{37CFF4A1-2FC3-44F9-A9AA-2904A846908F}"/>
    <cellStyle name="SAPBEXexcGood3 7 3 2" xfId="17817" xr:uid="{EE66B8C0-F313-4A19-A1B3-C6CA08BC3682}"/>
    <cellStyle name="SAPBEXexcGood3 7 3 2 2" xfId="42950" xr:uid="{D3632364-60AC-4921-9A67-FCB768971B36}"/>
    <cellStyle name="SAPBEXexcGood3 7 3 3" xfId="22929" xr:uid="{322940C1-9612-437E-9A9C-2FF26E798BEE}"/>
    <cellStyle name="SAPBEXexcGood3 7 3 3 2" xfId="48062" xr:uid="{0CC3719B-342D-4C91-88AB-44B19B847153}"/>
    <cellStyle name="SAPBEXexcGood3 7 3 4" xfId="28114" xr:uid="{98B16E69-491C-4793-92CA-FCA771FA2BA7}"/>
    <cellStyle name="SAPBEXexcGood3 7 3 4 2" xfId="53247" xr:uid="{8F341ABB-D311-4D16-97E4-FCAF995C3958}"/>
    <cellStyle name="SAPBEXexcGood3 7 3 5" xfId="35882" xr:uid="{FB263529-F3B5-4BFF-95A1-BCD168716231}"/>
    <cellStyle name="SAPBEXexcGood3 7 4" xfId="11494" xr:uid="{75D29463-493D-42BD-8C79-85E0036DA49F}"/>
    <cellStyle name="SAPBEXexcGood3 7 4 2" xfId="18568" xr:uid="{08DB92AC-CF05-4A3B-B850-7122FC04F137}"/>
    <cellStyle name="SAPBEXexcGood3 7 4 2 2" xfId="43701" xr:uid="{05A6658F-BD81-4A8B-A711-F0C297E82D81}"/>
    <cellStyle name="SAPBEXexcGood3 7 4 3" xfId="23680" xr:uid="{6EBE2E47-EF5F-4A37-9657-68DC0DFAA155}"/>
    <cellStyle name="SAPBEXexcGood3 7 4 3 2" xfId="48813" xr:uid="{0F29F513-E394-470F-B5D8-E20DDA105C04}"/>
    <cellStyle name="SAPBEXexcGood3 7 4 4" xfId="28865" xr:uid="{9BD579E7-FA72-465C-ACD0-5B91A80040D3}"/>
    <cellStyle name="SAPBEXexcGood3 7 4 4 2" xfId="53998" xr:uid="{A2771179-33AC-46F6-893B-A9E84DCA614E}"/>
    <cellStyle name="SAPBEXexcGood3 7 4 5" xfId="36633" xr:uid="{C62A6B04-502D-461D-8EF7-93752D84FDB8}"/>
    <cellStyle name="SAPBEXexcGood3 7 5" xfId="12141" xr:uid="{7796AC04-065A-487A-844D-AF3843EA7BC6}"/>
    <cellStyle name="SAPBEXexcGood3 7 5 2" xfId="19215" xr:uid="{352C272A-93DC-46F7-9FF1-54F917D21772}"/>
    <cellStyle name="SAPBEXexcGood3 7 5 2 2" xfId="44348" xr:uid="{B5416110-388D-44CC-BF89-24F42454AD0C}"/>
    <cellStyle name="SAPBEXexcGood3 7 5 3" xfId="24327" xr:uid="{739AF146-EF20-4D56-B566-44D96B3F3508}"/>
    <cellStyle name="SAPBEXexcGood3 7 5 3 2" xfId="49460" xr:uid="{3193C9A5-CD5E-4950-879E-6A16C0E41A1E}"/>
    <cellStyle name="SAPBEXexcGood3 7 5 4" xfId="29512" xr:uid="{548F09D2-96DF-4698-803F-AD550FB07A28}"/>
    <cellStyle name="SAPBEXexcGood3 7 5 4 2" xfId="54645" xr:uid="{F48A0889-EE6C-4528-8D4D-93CF3C39341F}"/>
    <cellStyle name="SAPBEXexcGood3 7 5 5" xfId="37280" xr:uid="{0BE9297C-16AC-4913-9096-A8833B17E2E5}"/>
    <cellStyle name="SAPBEXexcGood3 7 6" xfId="14187" xr:uid="{03987C4A-F2D5-4990-8FCA-74BED8B3C365}"/>
    <cellStyle name="SAPBEXexcGood3 7 6 2" xfId="39320" xr:uid="{3ADD35C0-DD9F-4B14-AF8D-15A865AEF1A5}"/>
    <cellStyle name="SAPBEXexcGood3 7 7" xfId="19444" xr:uid="{FBF024F6-ACA4-4E65-B471-AD09152A7B95}"/>
    <cellStyle name="SAPBEXexcGood3 7 7 2" xfId="44577" xr:uid="{605A26A4-E122-40B7-B88F-B8C2E92CD86F}"/>
    <cellStyle name="SAPBEXexcGood3 7 8" xfId="24784" xr:uid="{8518098D-8A60-4523-B1E0-8723986AB617}"/>
    <cellStyle name="SAPBEXexcGood3 7 8 2" xfId="49917" xr:uid="{AB309412-0D4B-4ED9-832E-EF0D4ACFBC13}"/>
    <cellStyle name="SAPBEXexcGood3 7 9" xfId="31916" xr:uid="{A93EA1E1-3D6A-4CA4-A7D1-A0F2602FC713}"/>
    <cellStyle name="SAPBEXexcGood3 8" xfId="3656" xr:uid="{59B6437A-B955-4C0B-8713-48C6E185096A}"/>
    <cellStyle name="SAPBEXexcGood3 8 2" xfId="14887" xr:uid="{093980CB-5428-46FD-801B-03CCD2AECA0C}"/>
    <cellStyle name="SAPBEXexcGood3 8 2 2" xfId="40020" xr:uid="{6DE77BC4-1FA3-4673-80CB-883848B0C7B1}"/>
    <cellStyle name="SAPBEXexcGood3 8 3" xfId="20118" xr:uid="{E31FE8A3-9E52-47CC-9FBF-40349A97BD3A}"/>
    <cellStyle name="SAPBEXexcGood3 8 3 2" xfId="45251" xr:uid="{E5160CF9-D79C-441F-980C-FEF8D40A87F0}"/>
    <cellStyle name="SAPBEXexcGood3 8 4" xfId="25441" xr:uid="{01FF0434-CB30-4C7D-B9F3-2706C04FFEAE}"/>
    <cellStyle name="SAPBEXexcGood3 8 4 2" xfId="50574" xr:uid="{8FD25D70-3B1A-4469-93F6-19379DD362F0}"/>
    <cellStyle name="SAPBEXexcGood3 8 5" xfId="32623" xr:uid="{5C3744C6-ED0C-465F-AF8C-D0C3D7554DF9}"/>
    <cellStyle name="SAPBEXexcGood3 8 6" xfId="7474" xr:uid="{D30D018B-EE11-48B5-9CC8-B22E634C51FF}"/>
    <cellStyle name="SAPBEXexcGood3 9" xfId="3013" xr:uid="{88652B18-4C59-496E-A430-F36FCB8C11F2}"/>
    <cellStyle name="SAPBEXexcGood3 9 2" xfId="30086" xr:uid="{DC533222-9A20-4EC5-A1A6-2BEC27CE0079}"/>
    <cellStyle name="SAPBEXfilterDrill" xfId="1740" xr:uid="{00000000-0005-0000-0000-0000B6070000}"/>
    <cellStyle name="SAPBEXfilterDrill 2" xfId="3494" xr:uid="{7BBA7BB2-96B4-4949-A1ED-C012E96CF39C}"/>
    <cellStyle name="SAPBEXfilterDrill 2 2" xfId="8125" xr:uid="{B22621CF-1E75-49DE-A953-20315030EDAE}"/>
    <cellStyle name="SAPBEXfilterDrill 2 2 2" xfId="15463" xr:uid="{2ED175AA-A92E-4D88-83D0-DBF1165730E8}"/>
    <cellStyle name="SAPBEXfilterDrill 2 2 2 2" xfId="40596" xr:uid="{D31B84C9-6DA9-477D-9389-E947195A098A}"/>
    <cellStyle name="SAPBEXfilterDrill 2 2 3" xfId="20654" xr:uid="{75296419-487E-4422-B33F-F6BD29271501}"/>
    <cellStyle name="SAPBEXfilterDrill 2 2 3 2" xfId="45787" xr:uid="{6CEA1911-3EC4-493D-ADA5-C7546E13DB08}"/>
    <cellStyle name="SAPBEXfilterDrill 2 2 4" xfId="25971" xr:uid="{AB834F55-F77C-4CBD-83D6-E0C7CAD21359}"/>
    <cellStyle name="SAPBEXfilterDrill 2 2 4 2" xfId="51104" xr:uid="{4D78F289-7B5E-483C-BCAD-1A7345DD89B2}"/>
    <cellStyle name="SAPBEXfilterDrill 2 2 5" xfId="33267" xr:uid="{613D6B59-4C74-4B7A-867B-38E5A4B6B04B}"/>
    <cellStyle name="SAPBEXfilterDrill 2 3" xfId="7095" xr:uid="{3A94DD93-36FD-4F88-86E9-C50860562812}"/>
    <cellStyle name="SAPBEXfilterDrill 2 3 2" xfId="14518" xr:uid="{A867F22B-C323-442F-9D14-16C09174976B}"/>
    <cellStyle name="SAPBEXfilterDrill 2 3 2 2" xfId="39651" xr:uid="{4199A47B-47FC-4C64-A623-5C598094D529}"/>
    <cellStyle name="SAPBEXfilterDrill 2 3 3" xfId="19770" xr:uid="{67C401FD-A99C-4AF9-A496-FFA99CE15A2A}"/>
    <cellStyle name="SAPBEXfilterDrill 2 3 3 2" xfId="44903" xr:uid="{9FAA8C80-BCAB-46DA-8EB1-DD12E7D22AC9}"/>
    <cellStyle name="SAPBEXfilterDrill 2 3 4" xfId="25106" xr:uid="{7F509507-5BB5-45F2-B329-0396DFBBC67D}"/>
    <cellStyle name="SAPBEXfilterDrill 2 3 4 2" xfId="50239" xr:uid="{0E09D0A1-F4E0-48EC-A0F4-30F290C4592D}"/>
    <cellStyle name="SAPBEXfilterDrill 2 3 5" xfId="32247" xr:uid="{60FA8421-EC63-4C4F-A561-0CC5CFC58FDA}"/>
    <cellStyle name="SAPBEXfilterDrill 2 4" xfId="7591" xr:uid="{034FC593-AD2C-441F-85F7-119DE9CB4407}"/>
    <cellStyle name="SAPBEXfilterDrill 2 4 2" xfId="14983" xr:uid="{627F5EC8-D4F7-4BCA-81EF-0E5197EC725D}"/>
    <cellStyle name="SAPBEXfilterDrill 2 4 2 2" xfId="40116" xr:uid="{ECA4B470-27B0-49ED-8BEE-F6925941D1E8}"/>
    <cellStyle name="SAPBEXfilterDrill 2 4 3" xfId="20213" xr:uid="{7534F3B6-FC2F-4284-AE0D-F2294114649E}"/>
    <cellStyle name="SAPBEXfilterDrill 2 4 3 2" xfId="45346" xr:uid="{4A5D9D1B-7ABB-43FA-94AC-659A12F5E76D}"/>
    <cellStyle name="SAPBEXfilterDrill 2 4 4" xfId="25536" xr:uid="{5589D511-4C8B-4460-A579-70651F2EBB37}"/>
    <cellStyle name="SAPBEXfilterDrill 2 4 4 2" xfId="50669" xr:uid="{4E9AA43F-DA1D-4019-A23A-656C350620C9}"/>
    <cellStyle name="SAPBEXfilterDrill 2 4 5" xfId="32738" xr:uid="{8C56B234-B487-4A65-890B-34F806007DBE}"/>
    <cellStyle name="SAPBEXfilterDrill 2 5" xfId="10410" xr:uid="{D894E3AE-05D4-4A7D-944F-8C0B874CE6B8}"/>
    <cellStyle name="SAPBEXfilterDrill 2 5 2" xfId="17486" xr:uid="{13198994-69BC-4A37-A86D-175E27DDD38B}"/>
    <cellStyle name="SAPBEXfilterDrill 2 5 2 2" xfId="42619" xr:uid="{4D8984E3-4108-4AD1-9FA4-C4A22ABBEBE1}"/>
    <cellStyle name="SAPBEXfilterDrill 2 5 3" xfId="22598" xr:uid="{64B8CC95-DA40-4D4F-9DD5-D3DC46927B85}"/>
    <cellStyle name="SAPBEXfilterDrill 2 5 3 2" xfId="47731" xr:uid="{B1D981BC-B078-4FE2-9C29-E842EEB0FA6C}"/>
    <cellStyle name="SAPBEXfilterDrill 2 5 4" xfId="27783" xr:uid="{C45C20F2-E6D4-4842-88B4-F226909C0AEC}"/>
    <cellStyle name="SAPBEXfilterDrill 2 5 4 2" xfId="52916" xr:uid="{9793C2C5-7F7C-4D58-8709-6A41F8AE3EB0}"/>
    <cellStyle name="SAPBEXfilterDrill 2 5 5" xfId="35551" xr:uid="{D693C98D-EC00-4531-A7FC-F2893C7D2508}"/>
    <cellStyle name="SAPBEXfilterDrill 2 6" xfId="15858" xr:uid="{D0BF0293-4636-4EE3-8BF7-3109B1A2BB01}"/>
    <cellStyle name="SAPBEXfilterDrill 2 6 2" xfId="40991" xr:uid="{D5A01A3C-055C-47E4-B826-F20A2A527924}"/>
    <cellStyle name="SAPBEXfilterDrill 2 7" xfId="13910" xr:uid="{F3AF3B59-B8DA-4C4D-911A-AA640D9B1FE7}"/>
    <cellStyle name="SAPBEXfilterDrill 2 7 2" xfId="39044" xr:uid="{B8420977-B617-47AC-8232-7066156F088C}"/>
    <cellStyle name="SAPBEXfilterDrill 2 8" xfId="30497" xr:uid="{10240AF2-DCD7-41F8-BD0E-133AF3CA5063}"/>
    <cellStyle name="SAPBEXfilterDrill 2 9" xfId="4996" xr:uid="{AD58C03E-F4C1-4499-B663-D580EADDBAED}"/>
    <cellStyle name="SAPBEXfilterDrill 3" xfId="3057" xr:uid="{3EED6BCA-4711-4CBC-BDE3-D1B07C04D9E4}"/>
    <cellStyle name="SAPBEXfilterDrill 3 10" xfId="6462" xr:uid="{50F13C74-6320-47A4-B422-3EF4E8125241}"/>
    <cellStyle name="SAPBEXfilterDrill 3 2" xfId="9338" xr:uid="{7C2AC81D-1CF7-40F6-A245-89A3AC0A4399}"/>
    <cellStyle name="SAPBEXfilterDrill 3 2 2" xfId="16419" xr:uid="{8B43E2A2-FFDC-405B-950D-EF6A7DF6359A}"/>
    <cellStyle name="SAPBEXfilterDrill 3 2 2 2" xfId="41552" xr:uid="{246D6C5C-740D-4F3B-AD84-6C2785EE0D40}"/>
    <cellStyle name="SAPBEXfilterDrill 3 2 3" xfId="21533" xr:uid="{37001E9A-0D76-4FB5-9FB9-FF4E019A61FB}"/>
    <cellStyle name="SAPBEXfilterDrill 3 2 3 2" xfId="46666" xr:uid="{FD4AFC6E-5FAC-4597-ADF4-5542B0C97A79}"/>
    <cellStyle name="SAPBEXfilterDrill 3 2 4" xfId="26722" xr:uid="{1454BEE7-3694-4A9D-8911-E051B1B1A23D}"/>
    <cellStyle name="SAPBEXfilterDrill 3 2 4 2" xfId="51855" xr:uid="{C5D63D12-4E5C-475D-A0B6-C8D5033E787C}"/>
    <cellStyle name="SAPBEXfilterDrill 3 2 5" xfId="34480" xr:uid="{CDAE033C-7509-4EB9-AEF4-78E171F87EFA}"/>
    <cellStyle name="SAPBEXfilterDrill 3 3" xfId="10450" xr:uid="{46CAE8A3-24A0-40E1-9243-192C05B1DB02}"/>
    <cellStyle name="SAPBEXfilterDrill 3 3 2" xfId="17526" xr:uid="{DA85F08E-A189-4E15-A336-441E0EFEB200}"/>
    <cellStyle name="SAPBEXfilterDrill 3 3 2 2" xfId="42659" xr:uid="{2615BDDF-3820-48C3-899D-E6A189E0C7B5}"/>
    <cellStyle name="SAPBEXfilterDrill 3 3 3" xfId="22638" xr:uid="{436EA74B-22A9-43FC-B5A6-B2097AAB2330}"/>
    <cellStyle name="SAPBEXfilterDrill 3 3 3 2" xfId="47771" xr:uid="{5B8C44C4-C18C-4664-B49F-4C6F0CA1EC3E}"/>
    <cellStyle name="SAPBEXfilterDrill 3 3 4" xfId="27823" xr:uid="{8228881D-A39C-4511-89E7-B1517BD82775}"/>
    <cellStyle name="SAPBEXfilterDrill 3 3 4 2" xfId="52956" xr:uid="{5E462072-4089-4BD4-8518-7F243C32374F}"/>
    <cellStyle name="SAPBEXfilterDrill 3 3 5" xfId="35591" xr:uid="{0E4A619A-E51A-4831-B087-8386681D6B3E}"/>
    <cellStyle name="SAPBEXfilterDrill 3 4" xfId="11206" xr:uid="{10B851A9-AAB8-4812-8863-11E0BBE1E8CE}"/>
    <cellStyle name="SAPBEXfilterDrill 3 4 2" xfId="18280" xr:uid="{45C8858E-49CF-4EE3-9FB9-9EBD4CF66C20}"/>
    <cellStyle name="SAPBEXfilterDrill 3 4 2 2" xfId="43413" xr:uid="{971EA2A7-6581-4B8A-BB44-6FDA76BE4F95}"/>
    <cellStyle name="SAPBEXfilterDrill 3 4 3" xfId="23392" xr:uid="{B198BE80-5089-45CB-AB03-DB56A105DBC0}"/>
    <cellStyle name="SAPBEXfilterDrill 3 4 3 2" xfId="48525" xr:uid="{0AC7D703-BAAA-40BB-B11F-1AED5ABE288D}"/>
    <cellStyle name="SAPBEXfilterDrill 3 4 4" xfId="28577" xr:uid="{D556E1FD-39FC-42F9-AEFF-B031476704A2}"/>
    <cellStyle name="SAPBEXfilterDrill 3 4 4 2" xfId="53710" xr:uid="{D6383F79-557C-43A4-ADF3-622CD9FFE355}"/>
    <cellStyle name="SAPBEXfilterDrill 3 4 5" xfId="36345" xr:uid="{35B9AE02-8481-4AAA-B226-F6F243255FA0}"/>
    <cellStyle name="SAPBEXfilterDrill 3 5" xfId="11853" xr:uid="{2A2F4257-AE70-4F86-8252-8090A13ECA4E}"/>
    <cellStyle name="SAPBEXfilterDrill 3 5 2" xfId="18927" xr:uid="{6E280DA3-FABF-4B77-8CBE-BC16554C7B16}"/>
    <cellStyle name="SAPBEXfilterDrill 3 5 2 2" xfId="44060" xr:uid="{889F8E20-EEBE-4117-A436-9EFA3919D643}"/>
    <cellStyle name="SAPBEXfilterDrill 3 5 3" xfId="24039" xr:uid="{2F1EDA9F-4D29-4B24-B93D-DFE83FA56DB4}"/>
    <cellStyle name="SAPBEXfilterDrill 3 5 3 2" xfId="49172" xr:uid="{E255517C-39C4-4105-A3D4-43EC3709A28D}"/>
    <cellStyle name="SAPBEXfilterDrill 3 5 4" xfId="29224" xr:uid="{37360FFB-E66E-4D26-8802-5A638C7E68C3}"/>
    <cellStyle name="SAPBEXfilterDrill 3 5 4 2" xfId="54357" xr:uid="{4B178F7C-DA0A-4B66-8C80-9E816B03A680}"/>
    <cellStyle name="SAPBEXfilterDrill 3 5 5" xfId="36992" xr:uid="{81589457-1E77-44B8-ACF4-4D2D3B945B97}"/>
    <cellStyle name="SAPBEXfilterDrill 3 6" xfId="13979" xr:uid="{BFE16366-8446-4169-A766-50B3082C02A5}"/>
    <cellStyle name="SAPBEXfilterDrill 3 6 2" xfId="39112" xr:uid="{1D7BAE75-7069-4A1F-8B72-3931EE62B4DF}"/>
    <cellStyle name="SAPBEXfilterDrill 3 7" xfId="12497" xr:uid="{95402CF3-C482-49A4-A07B-71F2D2AA423D}"/>
    <cellStyle name="SAPBEXfilterDrill 3 7 2" xfId="37635" xr:uid="{1218F9DE-A1AC-45B5-A404-914162AD663B}"/>
    <cellStyle name="SAPBEXfilterDrill 3 8" xfId="24496" xr:uid="{5305790F-CDC0-4427-A4E3-3810C95B93FA}"/>
    <cellStyle name="SAPBEXfilterDrill 3 8 2" xfId="49629" xr:uid="{5ECBD8E2-8B71-4889-A2CD-52616E27D0D4}"/>
    <cellStyle name="SAPBEXfilterDrill 3 9" xfId="31625" xr:uid="{F0B3B924-0572-4C61-BD61-A24CAA32B17C}"/>
    <cellStyle name="SAPBEXfilterDrill 4" xfId="2750" xr:uid="{F089D793-6581-4FAD-B209-EE4F8F970429}"/>
    <cellStyle name="SAPBEXfilterDrill 4 10" xfId="5096" xr:uid="{B501DD21-6068-40C7-AAC2-53AADC0E19D3}"/>
    <cellStyle name="SAPBEXfilterDrill 4 2" xfId="8225" xr:uid="{81C27372-679D-4012-814C-D661C2CDC1EA}"/>
    <cellStyle name="SAPBEXfilterDrill 4 2 2" xfId="15563" xr:uid="{733116D8-4647-4DD7-A809-C2A1D72F8942}"/>
    <cellStyle name="SAPBEXfilterDrill 4 2 2 2" xfId="40696" xr:uid="{F3C1504E-C352-42D6-B42E-D2C9DD3522BC}"/>
    <cellStyle name="SAPBEXfilterDrill 4 2 3" xfId="20754" xr:uid="{FF867BBE-F996-4B29-B655-7220C1E86AAE}"/>
    <cellStyle name="SAPBEXfilterDrill 4 2 3 2" xfId="45887" xr:uid="{16A370FD-309D-427D-85D8-3EE79D8B1EC9}"/>
    <cellStyle name="SAPBEXfilterDrill 4 2 4" xfId="26071" xr:uid="{F59D0667-C3DF-416A-A4C5-D93D0D8748C0}"/>
    <cellStyle name="SAPBEXfilterDrill 4 2 4 2" xfId="51204" xr:uid="{CE738062-0AE8-48A0-BFE2-36BD4E14612A}"/>
    <cellStyle name="SAPBEXfilterDrill 4 2 5" xfId="33367" xr:uid="{5BCAFA94-0613-4013-A989-183A360CD309}"/>
    <cellStyle name="SAPBEXfilterDrill 4 3" xfId="7004" xr:uid="{5E1AC255-3E9F-42A3-B4A7-AD29FF33BD09}"/>
    <cellStyle name="SAPBEXfilterDrill 4 3 2" xfId="14427" xr:uid="{2653BD64-C022-4BC5-8A0A-7115AED90B70}"/>
    <cellStyle name="SAPBEXfilterDrill 4 3 2 2" xfId="39560" xr:uid="{0EDF9EEF-E61B-4A91-BBA6-1AB1BB693808}"/>
    <cellStyle name="SAPBEXfilterDrill 4 3 3" xfId="19679" xr:uid="{358D9C49-196F-4D2A-B65C-D32864B16078}"/>
    <cellStyle name="SAPBEXfilterDrill 4 3 3 2" xfId="44812" xr:uid="{DE8BD1E5-BFB6-4350-B39E-A18A9E974743}"/>
    <cellStyle name="SAPBEXfilterDrill 4 3 4" xfId="25015" xr:uid="{04C18155-FCC0-4EE3-A1A7-715F9B7F5759}"/>
    <cellStyle name="SAPBEXfilterDrill 4 3 4 2" xfId="50148" xr:uid="{E9D44C01-1644-478D-909D-B88C4D4763D9}"/>
    <cellStyle name="SAPBEXfilterDrill 4 3 5" xfId="32156" xr:uid="{CF859C80-87A1-4E4C-978B-B0FA8249E8F4}"/>
    <cellStyle name="SAPBEXfilterDrill 4 4" xfId="9010" xr:uid="{0F813B20-CB21-485B-96CC-3490D7F92A8A}"/>
    <cellStyle name="SAPBEXfilterDrill 4 4 2" xfId="16187" xr:uid="{067862A8-C99F-4601-A6DD-536E6FBFB9E9}"/>
    <cellStyle name="SAPBEXfilterDrill 4 4 2 2" xfId="41320" xr:uid="{24AD232B-E2C3-4A56-96AC-CD886D81251A}"/>
    <cellStyle name="SAPBEXfilterDrill 4 4 3" xfId="21329" xr:uid="{44358CEA-F3F3-4CC9-B202-0310AF716772}"/>
    <cellStyle name="SAPBEXfilterDrill 4 4 3 2" xfId="46462" xr:uid="{886800C9-420B-4C96-AE06-816E9F3BBCCC}"/>
    <cellStyle name="SAPBEXfilterDrill 4 4 4" xfId="26543" xr:uid="{95F09469-B144-4ABC-BA9D-A4CBEE003066}"/>
    <cellStyle name="SAPBEXfilterDrill 4 4 4 2" xfId="51676" xr:uid="{14D39A9C-608F-4670-B193-9EC1D7E0A789}"/>
    <cellStyle name="SAPBEXfilterDrill 4 4 5" xfId="34152" xr:uid="{A0BE3D0B-49A2-4D22-A8A8-6105C0F61AF9}"/>
    <cellStyle name="SAPBEXfilterDrill 4 5" xfId="8564" xr:uid="{F286B626-23C5-462C-9A92-CE2591E683D5}"/>
    <cellStyle name="SAPBEXfilterDrill 4 5 2" xfId="15826" xr:uid="{EB93D4D7-89D4-4B04-9A6A-01146FE1728A}"/>
    <cellStyle name="SAPBEXfilterDrill 4 5 2 2" xfId="40959" xr:uid="{A749CC8B-FA48-45AE-BD46-86321004007B}"/>
    <cellStyle name="SAPBEXfilterDrill 4 5 3" xfId="21029" xr:uid="{30B69E19-0FF9-463D-899F-AD938E3090E3}"/>
    <cellStyle name="SAPBEXfilterDrill 4 5 3 2" xfId="46162" xr:uid="{3A88FA60-7233-47B5-95A4-C0622FADFE4D}"/>
    <cellStyle name="SAPBEXfilterDrill 4 5 4" xfId="26242" xr:uid="{2F4BD08E-02CD-440F-88A0-B83764F85651}"/>
    <cellStyle name="SAPBEXfilterDrill 4 5 4 2" xfId="51375" xr:uid="{81FF63B8-DB83-4DE1-8B1A-0D8E3FC32F5C}"/>
    <cellStyle name="SAPBEXfilterDrill 4 5 5" xfId="33706" xr:uid="{46058C55-E16A-4EDB-A26C-89E7F1261C9B}"/>
    <cellStyle name="SAPBEXfilterDrill 4 6" xfId="13244" xr:uid="{7EA8E314-609F-4A14-8E3A-C2EBF8E207CC}"/>
    <cellStyle name="SAPBEXfilterDrill 4 6 2" xfId="38378" xr:uid="{231F02BE-0A86-43DF-A3A8-A0B5E86FC6BD}"/>
    <cellStyle name="SAPBEXfilterDrill 4 7" xfId="15421" xr:uid="{B040BA13-CE46-4B4E-957D-6224047E1ED6}"/>
    <cellStyle name="SAPBEXfilterDrill 4 7 2" xfId="40554" xr:uid="{BF02F0A1-B0B4-4704-94A8-820B79BC5007}"/>
    <cellStyle name="SAPBEXfilterDrill 4 8" xfId="15272" xr:uid="{100E69A6-1A34-4860-87D7-0772DAA134FA}"/>
    <cellStyle name="SAPBEXfilterDrill 4 8 2" xfId="40405" xr:uid="{AF8BB0C0-6D99-40A0-8FD3-6C01F4645B7B}"/>
    <cellStyle name="SAPBEXfilterDrill 4 9" xfId="30595" xr:uid="{77D4BAAE-03CC-4DAD-B82A-3CBAF3510C12}"/>
    <cellStyle name="SAPBEXfilterDrill 5" xfId="3903" xr:uid="{F0B88431-F8DF-4350-904C-F71BA3E8648D}"/>
    <cellStyle name="SAPBEXfilterDrill 5 10" xfId="6608" xr:uid="{8F3B4CEE-4D18-4CC8-9774-9AC2537209DC}"/>
    <cellStyle name="SAPBEXfilterDrill 5 2" xfId="9482" xr:uid="{99255077-73AC-4DF3-A6B8-DB679AB3DAB3}"/>
    <cellStyle name="SAPBEXfilterDrill 5 2 2" xfId="16563" xr:uid="{75854526-894D-497D-AB60-1DE6DBCB6A26}"/>
    <cellStyle name="SAPBEXfilterDrill 5 2 2 2" xfId="41696" xr:uid="{7C6D8EFA-1206-4FF9-8BFA-4D62A6D0FAED}"/>
    <cellStyle name="SAPBEXfilterDrill 5 2 3" xfId="21676" xr:uid="{37AA11DD-7B63-4943-A718-A3EFABBC516D}"/>
    <cellStyle name="SAPBEXfilterDrill 5 2 3 2" xfId="46809" xr:uid="{33140CCB-53B4-4238-A2F6-BD42D178ED0C}"/>
    <cellStyle name="SAPBEXfilterDrill 5 2 4" xfId="26865" xr:uid="{E9D1B516-C7AF-47E4-A057-2625C7DA98EC}"/>
    <cellStyle name="SAPBEXfilterDrill 5 2 4 2" xfId="51998" xr:uid="{2DAC9ED2-038E-4375-AC09-5A8C4AF66A14}"/>
    <cellStyle name="SAPBEXfilterDrill 5 2 5" xfId="34624" xr:uid="{0CCC6348-6B17-4C10-9830-C1E81FCF33D3}"/>
    <cellStyle name="SAPBEXfilterDrill 5 3" xfId="10593" xr:uid="{93B8D490-676C-4327-9E20-40C52E8EB9D7}"/>
    <cellStyle name="SAPBEXfilterDrill 5 3 2" xfId="17669" xr:uid="{A8E37D00-C365-4B21-874A-18C85C519705}"/>
    <cellStyle name="SAPBEXfilterDrill 5 3 2 2" xfId="42802" xr:uid="{D89416E4-7152-4A29-8342-BC3C42ACA9A0}"/>
    <cellStyle name="SAPBEXfilterDrill 5 3 3" xfId="22781" xr:uid="{5853A024-305E-4FA2-B49F-4AC49D4103DF}"/>
    <cellStyle name="SAPBEXfilterDrill 5 3 3 2" xfId="47914" xr:uid="{B67C48E3-45CF-44B3-9E4A-2193D34F7FBB}"/>
    <cellStyle name="SAPBEXfilterDrill 5 3 4" xfId="27966" xr:uid="{BF3F9179-7B94-44E3-B8CB-C4EEF452A7AD}"/>
    <cellStyle name="SAPBEXfilterDrill 5 3 4 2" xfId="53099" xr:uid="{8BAD1D12-131E-42A2-A329-1DADB38DF60E}"/>
    <cellStyle name="SAPBEXfilterDrill 5 3 5" xfId="35734" xr:uid="{8060E3A9-CFC6-4B4A-A1C5-12B8083F94EA}"/>
    <cellStyle name="SAPBEXfilterDrill 5 4" xfId="11347" xr:uid="{96730B11-B6A4-4409-BBCD-1472ED5513AD}"/>
    <cellStyle name="SAPBEXfilterDrill 5 4 2" xfId="18421" xr:uid="{544E542B-B7D1-4645-9606-512ADF778DF6}"/>
    <cellStyle name="SAPBEXfilterDrill 5 4 2 2" xfId="43554" xr:uid="{47316635-D7E4-41EE-B918-EF24CEB60888}"/>
    <cellStyle name="SAPBEXfilterDrill 5 4 3" xfId="23533" xr:uid="{2DE0D038-EDD3-44AF-833B-BC3C64193730}"/>
    <cellStyle name="SAPBEXfilterDrill 5 4 3 2" xfId="48666" xr:uid="{2093CAC8-A96F-4C90-9392-B1B57805065C}"/>
    <cellStyle name="SAPBEXfilterDrill 5 4 4" xfId="28718" xr:uid="{2E949559-E103-4A64-A955-7E067DE112EB}"/>
    <cellStyle name="SAPBEXfilterDrill 5 4 4 2" xfId="53851" xr:uid="{E6E233BB-9DB4-42F1-BEBD-8E9E1A2F6E52}"/>
    <cellStyle name="SAPBEXfilterDrill 5 4 5" xfId="36486" xr:uid="{240376C4-FDDC-440A-AE6D-541F5F3C0B47}"/>
    <cellStyle name="SAPBEXfilterDrill 5 5" xfId="11994" xr:uid="{6384533B-D5DB-48BD-A726-36149AF4667A}"/>
    <cellStyle name="SAPBEXfilterDrill 5 5 2" xfId="19068" xr:uid="{93B22C8D-6F68-494E-BCEC-EF5335021176}"/>
    <cellStyle name="SAPBEXfilterDrill 5 5 2 2" xfId="44201" xr:uid="{B1AAC251-425D-45D3-88D3-D39508E5473E}"/>
    <cellStyle name="SAPBEXfilterDrill 5 5 3" xfId="24180" xr:uid="{E4027BF9-AF28-49F5-A3BF-27BE86DF8CB5}"/>
    <cellStyle name="SAPBEXfilterDrill 5 5 3 2" xfId="49313" xr:uid="{33F55521-51C1-42E4-A89E-F44B9C57A2D0}"/>
    <cellStyle name="SAPBEXfilterDrill 5 5 4" xfId="29365" xr:uid="{8E63A4D2-FF4C-429E-9E4F-B344A7A554F1}"/>
    <cellStyle name="SAPBEXfilterDrill 5 5 4 2" xfId="54498" xr:uid="{80A624F6-E963-4574-83AA-4BC38F0D29DE}"/>
    <cellStyle name="SAPBEXfilterDrill 5 5 5" xfId="37133" xr:uid="{483F217E-0066-48D2-8034-5D55712D8BAD}"/>
    <cellStyle name="SAPBEXfilterDrill 5 6" xfId="14063" xr:uid="{5FD8D35A-94A3-4E3F-BFA7-ADFE448C8700}"/>
    <cellStyle name="SAPBEXfilterDrill 5 6 2" xfId="39196" xr:uid="{1551C817-56AF-4FEE-91C8-1738B5983FA5}"/>
    <cellStyle name="SAPBEXfilterDrill 5 7" xfId="12365" xr:uid="{2539D654-1B97-40B1-BCDE-D53731567397}"/>
    <cellStyle name="SAPBEXfilterDrill 5 7 2" xfId="37503" xr:uid="{7389C789-E42B-4DC9-85F0-7F3F3A72B07A}"/>
    <cellStyle name="SAPBEXfilterDrill 5 8" xfId="24637" xr:uid="{C3FA0DA5-753F-4670-BD8C-CD21B54248C4}"/>
    <cellStyle name="SAPBEXfilterDrill 5 8 2" xfId="49770" xr:uid="{8D3AC0EC-B27C-44B4-B53F-5635CC8B58E1}"/>
    <cellStyle name="SAPBEXfilterDrill 5 9" xfId="31767" xr:uid="{3461D45F-CA66-4426-BAAA-1E604787A525}"/>
    <cellStyle name="SAPBEXfilterDrill 6" xfId="3884" xr:uid="{99E38E29-BCE6-4BD5-967B-8EA89F07A8DE}"/>
    <cellStyle name="SAPBEXfilterDrill 6 10" xfId="4965" xr:uid="{89DF0699-5B89-4A3C-A671-1C0C7EEF0B55}"/>
    <cellStyle name="SAPBEXfilterDrill 6 2" xfId="8094" xr:uid="{1BF94809-DC54-44CB-A2AB-59AC39F790AB}"/>
    <cellStyle name="SAPBEXfilterDrill 6 2 2" xfId="15432" xr:uid="{3ADF61F4-5165-4934-8FB3-2E8DE16AC5B0}"/>
    <cellStyle name="SAPBEXfilterDrill 6 2 2 2" xfId="40565" xr:uid="{7CCEB380-2F91-4B10-9070-27CD9BC82F62}"/>
    <cellStyle name="SAPBEXfilterDrill 6 2 3" xfId="20624" xr:uid="{0FCE5005-2DAC-49F5-A5F1-0747083CD15A}"/>
    <cellStyle name="SAPBEXfilterDrill 6 2 3 2" xfId="45757" xr:uid="{3B7E5923-3429-49EC-84DD-E4808621C42B}"/>
    <cellStyle name="SAPBEXfilterDrill 6 2 4" xfId="25941" xr:uid="{26504EA0-6DFE-4269-9E9C-BA86F0EF7461}"/>
    <cellStyle name="SAPBEXfilterDrill 6 2 4 2" xfId="51074" xr:uid="{381831C0-BD8E-4BD9-AAC1-8C83FFFB628B}"/>
    <cellStyle name="SAPBEXfilterDrill 6 2 5" xfId="33236" xr:uid="{DDDB83C4-C6AB-4ECC-AF66-CDD9166C9AE7}"/>
    <cellStyle name="SAPBEXfilterDrill 6 3" xfId="7123" xr:uid="{4C924187-B86A-4749-A25F-D0BDCC2374A8}"/>
    <cellStyle name="SAPBEXfilterDrill 6 3 2" xfId="14546" xr:uid="{DAFC4CA5-5A14-4A5C-832E-FFD4ED696DBC}"/>
    <cellStyle name="SAPBEXfilterDrill 6 3 2 2" xfId="39679" xr:uid="{F9372E95-9500-4872-9FFE-FA72044E02EB}"/>
    <cellStyle name="SAPBEXfilterDrill 6 3 3" xfId="19798" xr:uid="{E1B4CF72-8EE8-4952-96AE-44BC41AFECC8}"/>
    <cellStyle name="SAPBEXfilterDrill 6 3 3 2" xfId="44931" xr:uid="{54DC1C09-28BC-4501-A6E5-A2A449E66800}"/>
    <cellStyle name="SAPBEXfilterDrill 6 3 4" xfId="25134" xr:uid="{1A7D4F08-CE88-4CF3-B138-CBC48AE022C7}"/>
    <cellStyle name="SAPBEXfilterDrill 6 3 4 2" xfId="50267" xr:uid="{E4F6E12E-7703-4B93-BC95-6F696C06D088}"/>
    <cellStyle name="SAPBEXfilterDrill 6 3 5" xfId="32275" xr:uid="{D73E2B4D-AE6F-4925-BB4A-A7D0CF02C30F}"/>
    <cellStyle name="SAPBEXfilterDrill 6 4" xfId="8891" xr:uid="{2AD3D0FA-A21A-4143-86C5-9762BF956513}"/>
    <cellStyle name="SAPBEXfilterDrill 6 4 2" xfId="16134" xr:uid="{3EBE8633-2378-441A-8324-8AD495D3FA5D}"/>
    <cellStyle name="SAPBEXfilterDrill 6 4 2 2" xfId="41267" xr:uid="{61298385-2048-4170-AAE9-C02EC27FD4B3}"/>
    <cellStyle name="SAPBEXfilterDrill 6 4 3" xfId="21305" xr:uid="{5B8FAE04-3439-452B-8097-A7BF6A94B596}"/>
    <cellStyle name="SAPBEXfilterDrill 6 4 3 2" xfId="46438" xr:uid="{EE94E72B-E3BD-43B9-AC9F-CBFA3D537C8D}"/>
    <cellStyle name="SAPBEXfilterDrill 6 4 4" xfId="26519" xr:uid="{169D14A0-E277-4DD0-892A-CA41EE7CB539}"/>
    <cellStyle name="SAPBEXfilterDrill 6 4 4 2" xfId="51652" xr:uid="{D7C4774F-506F-4222-9FE5-16509FFB8BBE}"/>
    <cellStyle name="SAPBEXfilterDrill 6 4 5" xfId="34033" xr:uid="{4FE88DBB-F323-4BF6-ABC6-EECB12B5066E}"/>
    <cellStyle name="SAPBEXfilterDrill 6 5" xfId="9884" xr:uid="{7152F6F0-EE6B-483D-B30B-8EDD276E99D5}"/>
    <cellStyle name="SAPBEXfilterDrill 6 5 2" xfId="16961" xr:uid="{D2F5AE59-016E-47BA-ADDF-653BD09E234C}"/>
    <cellStyle name="SAPBEXfilterDrill 6 5 2 2" xfId="42094" xr:uid="{5EE8A088-DF36-49FF-8485-9FD95D6970BD}"/>
    <cellStyle name="SAPBEXfilterDrill 6 5 3" xfId="22073" xr:uid="{C9D43D6E-5895-4E1D-BB99-001B7861ACE1}"/>
    <cellStyle name="SAPBEXfilterDrill 6 5 3 2" xfId="47206" xr:uid="{D2ED11EE-5015-47E8-8BC0-9F643C80BA08}"/>
    <cellStyle name="SAPBEXfilterDrill 6 5 4" xfId="27258" xr:uid="{F84ED0FB-58A7-4D72-8BA3-75E200158A48}"/>
    <cellStyle name="SAPBEXfilterDrill 6 5 4 2" xfId="52391" xr:uid="{4898DC20-2390-445A-998E-94ABC02656A4}"/>
    <cellStyle name="SAPBEXfilterDrill 6 5 5" xfId="35026" xr:uid="{046D0A55-E090-4601-B388-B7873FF98B3E}"/>
    <cellStyle name="SAPBEXfilterDrill 6 6" xfId="13161" xr:uid="{F032225A-461D-42E5-B437-D17727AC2CA9}"/>
    <cellStyle name="SAPBEXfilterDrill 6 6 2" xfId="38295" xr:uid="{A42C68A4-F147-4FDF-88CC-0909D05AEC61}"/>
    <cellStyle name="SAPBEXfilterDrill 6 7" xfId="12856" xr:uid="{B05F7E8F-8DAE-4E17-94B6-6EEA5329FF11}"/>
    <cellStyle name="SAPBEXfilterDrill 6 7 2" xfId="37994" xr:uid="{DCE5BD1C-5EAD-43C1-9923-43EB0CA25B6B}"/>
    <cellStyle name="SAPBEXfilterDrill 6 8" xfId="14351" xr:uid="{A814297E-F83C-40A0-BA24-F26F3FAD1466}"/>
    <cellStyle name="SAPBEXfilterDrill 6 8 2" xfId="39484" xr:uid="{215632C4-ACA2-48B6-9C82-F1F76B20B72C}"/>
    <cellStyle name="SAPBEXfilterDrill 6 9" xfId="30470" xr:uid="{460B2F5E-2E8E-406D-9CFE-67ED991224A7}"/>
    <cellStyle name="SAPBEXfilterDrill 7" xfId="3609" xr:uid="{BD4BE185-DCB0-4D3C-A5FC-8F3427E11CAA}"/>
    <cellStyle name="SAPBEXfilterDrill 7 2" xfId="14885" xr:uid="{3EEB5E5F-A2E9-40C0-B6BF-050A6BAE0C00}"/>
    <cellStyle name="SAPBEXfilterDrill 7 2 2" xfId="40018" xr:uid="{8181E3C6-405F-4FB8-9E1B-01D7D46FAFBC}"/>
    <cellStyle name="SAPBEXfilterDrill 7 3" xfId="20116" xr:uid="{87E6F447-F9B0-42EC-BAD9-F72A03875F64}"/>
    <cellStyle name="SAPBEXfilterDrill 7 3 2" xfId="45249" xr:uid="{B93DC723-43F0-48F0-9687-75DCF5DD900F}"/>
    <cellStyle name="SAPBEXfilterDrill 7 4" xfId="25439" xr:uid="{689D3B2F-3BC5-4907-B89F-EBC6E8B8D9E3}"/>
    <cellStyle name="SAPBEXfilterDrill 7 4 2" xfId="50572" xr:uid="{55DA6C26-DFEC-4AC8-AF0B-459F43B1AF31}"/>
    <cellStyle name="SAPBEXfilterDrill 7 5" xfId="32621" xr:uid="{4F6668AF-895C-4689-B07C-74B11E269FC5}"/>
    <cellStyle name="SAPBEXfilterDrill 7 6" xfId="7472" xr:uid="{F71279D7-83C3-4210-A481-48A1446E325B}"/>
    <cellStyle name="SAPBEXfilterDrill 8" xfId="3775" xr:uid="{5646A102-AB60-4707-8554-A6BEA587B456}"/>
    <cellStyle name="SAPBEXfilterDrill 8 2" xfId="30088" xr:uid="{5B2D750A-AD98-498C-A5F8-BAD0A0CBED59}"/>
    <cellStyle name="SAPBEXfilterDrill 9" xfId="4692" xr:uid="{6A14B8A3-988D-41CF-9A7B-5F2516AA2AC7}"/>
    <cellStyle name="SAPBEXfilterItem" xfId="1741" xr:uid="{00000000-0005-0000-0000-0000B7070000}"/>
    <cellStyle name="SAPBEXfilterItem 2" xfId="1742" xr:uid="{00000000-0005-0000-0000-0000B8070000}"/>
    <cellStyle name="SAPBEXfilterItem 2 2" xfId="12906" xr:uid="{7440E58F-3D11-4A6B-AA3F-E73725778DF6}"/>
    <cellStyle name="SAPBEXfilterItem 2 2 2" xfId="38042" xr:uid="{A01B5C17-8B8A-4D5D-BF0F-1226539384B0}"/>
    <cellStyle name="SAPBEXfilterItem 2 3" xfId="13118" xr:uid="{D1A2B603-3A93-4227-9C56-45D8259E93F6}"/>
    <cellStyle name="SAPBEXfilterItem 2 3 2" xfId="38253" xr:uid="{5CB4C288-668B-498A-82B8-2F653F4769D7}"/>
    <cellStyle name="SAPBEXfilterItem 2 4" xfId="12860" xr:uid="{DADB21CD-05C5-47ED-9F58-5D00C613D334}"/>
    <cellStyle name="SAPBEXfilterItem 2 4 2" xfId="37997" xr:uid="{F5E5830C-1F83-43DB-A092-2E8856D1350E}"/>
    <cellStyle name="SAPBEXfilterItem 2 5" xfId="30090" xr:uid="{CBAE6904-8F97-4DCF-8FD2-63E55BBB2BE9}"/>
    <cellStyle name="SAPBEXfilterItem 3" xfId="12905" xr:uid="{405BBFF4-ABB6-4818-8458-4DB021DAADAF}"/>
    <cellStyle name="SAPBEXfilterItem 3 2" xfId="38041" xr:uid="{D9A245C7-B1B2-4763-813F-2AE44C4B0EBA}"/>
    <cellStyle name="SAPBEXfilterItem 4" xfId="13943" xr:uid="{9728B380-25C8-40B0-A637-737E229BC369}"/>
    <cellStyle name="SAPBEXfilterItem 4 2" xfId="39077" xr:uid="{07301373-D5E9-43F5-96BE-7F76E62C6C41}"/>
    <cellStyle name="SAPBEXfilterItem 5" xfId="12859" xr:uid="{547C94FB-5574-42E1-AAB5-556EF51DB4F6}"/>
    <cellStyle name="SAPBEXfilterItem 5 2" xfId="37996" xr:uid="{348A923A-8526-4C80-9680-CCABC08596AA}"/>
    <cellStyle name="SAPBEXfilterItem 6" xfId="30089" xr:uid="{D0DA9C6E-F614-4BAC-8983-A52125D26B76}"/>
    <cellStyle name="SAPBEXfilterText" xfId="1743" xr:uid="{00000000-0005-0000-0000-0000B9070000}"/>
    <cellStyle name="SAPBEXformats" xfId="1744" xr:uid="{00000000-0005-0000-0000-0000BA070000}"/>
    <cellStyle name="SAPBEXformats 10" xfId="30091" xr:uid="{251DCAC8-C616-47FD-9E9A-DB24D4059A0A}"/>
    <cellStyle name="SAPBEXformats 11" xfId="4693" xr:uid="{9BA681CB-EA32-484C-B879-CF962FA12349}"/>
    <cellStyle name="SAPBEXformats 2" xfId="1745" xr:uid="{00000000-0005-0000-0000-0000BB070000}"/>
    <cellStyle name="SAPBEXformats 2 10" xfId="4694" xr:uid="{6DD0C707-737E-4B24-BE98-BD4A034B2833}"/>
    <cellStyle name="SAPBEXformats 2 2" xfId="3497" xr:uid="{322B836B-7602-4DA6-A05C-0BC1887206E0}"/>
    <cellStyle name="SAPBEXformats 2 2 2" xfId="8832" xr:uid="{C4645E65-BC1A-407E-9314-32650E8CEEB4}"/>
    <cellStyle name="SAPBEXformats 2 2 2 2" xfId="16075" xr:uid="{508F71C9-D9ED-4CC0-A874-4F2C50B2205F}"/>
    <cellStyle name="SAPBEXformats 2 2 2 2 2" xfId="41208" xr:uid="{0E569838-675C-4F71-AF70-4AFD602CBAF6}"/>
    <cellStyle name="SAPBEXformats 2 2 2 3" xfId="21247" xr:uid="{C123525D-96DF-4343-A81C-597778EC10F8}"/>
    <cellStyle name="SAPBEXformats 2 2 2 3 2" xfId="46380" xr:uid="{86413190-687D-44F7-821C-C42834DC8F52}"/>
    <cellStyle name="SAPBEXformats 2 2 2 4" xfId="26461" xr:uid="{2ADE8BD5-8112-43F3-A8D5-F712642CBEA5}"/>
    <cellStyle name="SAPBEXformats 2 2 2 4 2" xfId="51594" xr:uid="{F19BFF18-6F12-4F5D-9DBC-2E9D1D426E4D}"/>
    <cellStyle name="SAPBEXformats 2 2 2 5" xfId="33974" xr:uid="{8D4C0647-4862-4D9E-8D5C-8439DCC90F85}"/>
    <cellStyle name="SAPBEXformats 2 2 3" xfId="10091" xr:uid="{CAB42844-00F6-4EDD-BE7D-753F6893666A}"/>
    <cellStyle name="SAPBEXformats 2 2 3 2" xfId="17167" xr:uid="{82937449-C6C0-44CC-89A9-A5B912363427}"/>
    <cellStyle name="SAPBEXformats 2 2 3 2 2" xfId="42300" xr:uid="{5EA12759-D9D7-4A2B-8738-FC5CE23346B0}"/>
    <cellStyle name="SAPBEXformats 2 2 3 3" xfId="22279" xr:uid="{32563206-1EC9-4B77-A12F-B5347ED2BF05}"/>
    <cellStyle name="SAPBEXformats 2 2 3 3 2" xfId="47412" xr:uid="{A3782B37-B680-4A46-8B30-F6175F18CEF9}"/>
    <cellStyle name="SAPBEXformats 2 2 3 4" xfId="27464" xr:uid="{E1959978-4998-456D-8368-EDDC90A875C8}"/>
    <cellStyle name="SAPBEXformats 2 2 3 4 2" xfId="52597" xr:uid="{C024A0F4-CB84-46AC-B887-8DC92CA9568D}"/>
    <cellStyle name="SAPBEXformats 2 2 3 5" xfId="35232" xr:uid="{FA629FF2-205F-4B02-AAD9-BA5F8E7FCB9F}"/>
    <cellStyle name="SAPBEXformats 2 2 4" xfId="10993" xr:uid="{35C54BFF-5FFC-4071-AC0F-411EE223FA8D}"/>
    <cellStyle name="SAPBEXformats 2 2 4 2" xfId="18068" xr:uid="{FC2CA4AF-41F0-4954-9186-6800DA66B544}"/>
    <cellStyle name="SAPBEXformats 2 2 4 2 2" xfId="43201" xr:uid="{81B4D974-CD9F-4C8B-B98A-9263FA0CBDC4}"/>
    <cellStyle name="SAPBEXformats 2 2 4 3" xfId="23180" xr:uid="{C007F6D8-A34E-40C4-8572-66DF03531FDA}"/>
    <cellStyle name="SAPBEXformats 2 2 4 3 2" xfId="48313" xr:uid="{AA69ED19-2156-4B36-9D21-FABB1B29A345}"/>
    <cellStyle name="SAPBEXformats 2 2 4 4" xfId="28365" xr:uid="{18E1B75F-65AC-4DB8-8CCB-52F0AD5DC076}"/>
    <cellStyle name="SAPBEXformats 2 2 4 4 2" xfId="53498" xr:uid="{ECC2982F-0AB1-4906-ABDD-44A8D140FADD}"/>
    <cellStyle name="SAPBEXformats 2 2 4 5" xfId="36133" xr:uid="{11A9CF63-99CB-44C2-B53A-1249C819EF8D}"/>
    <cellStyle name="SAPBEXformats 2 2 5" xfId="11667" xr:uid="{1C2AC853-7D55-41A8-AE7B-8E5322E9DF5B}"/>
    <cellStyle name="SAPBEXformats 2 2 5 2" xfId="18741" xr:uid="{CDF1B00C-8F06-40D7-9161-E6FC1EC2E27B}"/>
    <cellStyle name="SAPBEXformats 2 2 5 2 2" xfId="43874" xr:uid="{AC43D4E9-371F-4E22-8D44-ADE846E45F10}"/>
    <cellStyle name="SAPBEXformats 2 2 5 3" xfId="23853" xr:uid="{79C334CE-9F82-48C0-8CF1-83E3C2C61903}"/>
    <cellStyle name="SAPBEXformats 2 2 5 3 2" xfId="48986" xr:uid="{6FD7280D-0743-4AF7-98BF-8E2F29F93C46}"/>
    <cellStyle name="SAPBEXformats 2 2 5 4" xfId="29038" xr:uid="{3C15FB45-4E22-4DDF-8884-E96A7D2FE593}"/>
    <cellStyle name="SAPBEXformats 2 2 5 4 2" xfId="54171" xr:uid="{884357D4-6D38-4936-9273-FC008F4AFE44}"/>
    <cellStyle name="SAPBEXformats 2 2 5 5" xfId="36806" xr:uid="{B956DDAC-4E6C-41FD-AA23-BF5B695FFDC2}"/>
    <cellStyle name="SAPBEXformats 2 2 6" xfId="13365" xr:uid="{D404479D-38FC-41DB-ABBC-75AA53D2D477}"/>
    <cellStyle name="SAPBEXformats 2 2 6 2" xfId="38499" xr:uid="{A6C5174C-5195-4AA7-AD78-1F8CE55090AA}"/>
    <cellStyle name="SAPBEXformats 2 2 7" xfId="16399" xr:uid="{BB05BC76-A6A5-4B8F-B04F-695D3B3183C8}"/>
    <cellStyle name="SAPBEXformats 2 2 7 2" xfId="41532" xr:uid="{8EF6BE5F-9630-439C-B5C2-105559C334FC}"/>
    <cellStyle name="SAPBEXformats 2 2 8" xfId="31189" xr:uid="{50E2BC17-4000-47C7-9A2A-016E002AD500}"/>
    <cellStyle name="SAPBEXformats 2 2 9" xfId="5901" xr:uid="{CDEC6A6B-E0D3-4D3A-938B-C475F2453191}"/>
    <cellStyle name="SAPBEXformats 2 3" xfId="3055" xr:uid="{C1EF3D56-E8C8-4CCD-ABF0-8F10004DF3D6}"/>
    <cellStyle name="SAPBEXformats 2 3 2" xfId="8121" xr:uid="{AA3A0314-4B67-4C97-8F9F-53CC38A0FF88}"/>
    <cellStyle name="SAPBEXformats 2 3 2 2" xfId="15459" xr:uid="{DD241C84-E7A0-4465-9BB7-930C7F54EEB9}"/>
    <cellStyle name="SAPBEXformats 2 3 2 2 2" xfId="40592" xr:uid="{FAEE427C-6334-4241-9241-4753779D8DFF}"/>
    <cellStyle name="SAPBEXformats 2 3 2 3" xfId="20650" xr:uid="{67E04CA2-6D96-4BC0-BFEF-266B7A1D0988}"/>
    <cellStyle name="SAPBEXformats 2 3 2 3 2" xfId="45783" xr:uid="{A93E38C8-0CE5-46C6-B9CC-7ADD6D33ECB6}"/>
    <cellStyle name="SAPBEXformats 2 3 2 4" xfId="25967" xr:uid="{ECBB81D6-FE86-45AD-8E83-BBCB9023D2CD}"/>
    <cellStyle name="SAPBEXformats 2 3 2 4 2" xfId="51100" xr:uid="{F4A8812E-9366-4AFE-B77F-9F792F9D8FA5}"/>
    <cellStyle name="SAPBEXformats 2 3 2 5" xfId="33263" xr:uid="{BAC1E79D-CE5F-44FD-800D-1FBBF35616B0}"/>
    <cellStyle name="SAPBEXformats 2 3 3" xfId="7099" xr:uid="{AD2578F1-736B-4763-B5CF-17CDB24CB6F6}"/>
    <cellStyle name="SAPBEXformats 2 3 3 2" xfId="14522" xr:uid="{D10BCD81-965F-46C5-83ED-5C12B1087F63}"/>
    <cellStyle name="SAPBEXformats 2 3 3 2 2" xfId="39655" xr:uid="{CA8E7E49-DFAC-4623-8930-AAF51B5ECD3E}"/>
    <cellStyle name="SAPBEXformats 2 3 3 3" xfId="19774" xr:uid="{9CE23144-20F8-45AB-A8DD-87410173B9DD}"/>
    <cellStyle name="SAPBEXformats 2 3 3 3 2" xfId="44907" xr:uid="{6E0792FD-9938-42EA-AFE3-575DDB9D6CD3}"/>
    <cellStyle name="SAPBEXformats 2 3 3 4" xfId="25110" xr:uid="{9D8E8F00-202D-44FF-9ACB-B8CA036A2CC7}"/>
    <cellStyle name="SAPBEXformats 2 3 3 4 2" xfId="50243" xr:uid="{3F3A27A9-4391-442E-8998-5A869EC38413}"/>
    <cellStyle name="SAPBEXformats 2 3 3 5" xfId="32251" xr:uid="{CD7FE57E-8EF9-4EAF-8CA8-E9C7D1B75E98}"/>
    <cellStyle name="SAPBEXformats 2 3 4" xfId="7587" xr:uid="{378CC807-6AF6-4FB8-B3D1-74FA5F56550B}"/>
    <cellStyle name="SAPBEXformats 2 3 4 2" xfId="14980" xr:uid="{4513C7B3-630A-416F-8AF3-1049E817DC0B}"/>
    <cellStyle name="SAPBEXformats 2 3 4 2 2" xfId="40113" xr:uid="{29C80118-1F26-4197-9896-26DD0AAB470D}"/>
    <cellStyle name="SAPBEXformats 2 3 4 3" xfId="20210" xr:uid="{D1A8E1FE-4790-4B1D-9E81-4C28F84FE8E2}"/>
    <cellStyle name="SAPBEXformats 2 3 4 3 2" xfId="45343" xr:uid="{31D90E01-71C2-4C1A-913D-576859A4D7C1}"/>
    <cellStyle name="SAPBEXformats 2 3 4 4" xfId="25533" xr:uid="{5147C918-C2F4-475E-840A-A70C33A5F93E}"/>
    <cellStyle name="SAPBEXformats 2 3 4 4 2" xfId="50666" xr:uid="{FC2EE13F-D4D0-4A95-800D-3D23CF86BC4E}"/>
    <cellStyle name="SAPBEXformats 2 3 4 5" xfId="32734" xr:uid="{187CAF98-72C0-4AEE-B2BC-62A981DA3AEC}"/>
    <cellStyle name="SAPBEXformats 2 3 5" xfId="10409" xr:uid="{E4BB0146-D39D-4157-B438-9738713DA8B3}"/>
    <cellStyle name="SAPBEXformats 2 3 5 2" xfId="17485" xr:uid="{98A9D6C5-FDCD-4A66-B953-2A9F4D445149}"/>
    <cellStyle name="SAPBEXformats 2 3 5 2 2" xfId="42618" xr:uid="{7AC87BEE-B36A-4215-9947-F3844190AE52}"/>
    <cellStyle name="SAPBEXformats 2 3 5 3" xfId="22597" xr:uid="{FC02A8D0-A981-498F-958D-7746FAE06A53}"/>
    <cellStyle name="SAPBEXformats 2 3 5 3 2" xfId="47730" xr:uid="{16E697C6-2A9E-4C9D-AFB1-9DE498E28B76}"/>
    <cellStyle name="SAPBEXformats 2 3 5 4" xfId="27782" xr:uid="{BB0359DA-7029-4B5F-9E58-B73C1E512D0C}"/>
    <cellStyle name="SAPBEXformats 2 3 5 4 2" xfId="52915" xr:uid="{9DFE5852-8063-4057-B0A9-6E34EDC41CF7}"/>
    <cellStyle name="SAPBEXformats 2 3 5 5" xfId="35550" xr:uid="{2CE2E447-9078-4E21-82FC-3D2E1427BB64}"/>
    <cellStyle name="SAPBEXformats 2 3 6" xfId="13483" xr:uid="{FBB3D6B3-031A-4165-9761-37B976343C3B}"/>
    <cellStyle name="SAPBEXformats 2 3 6 2" xfId="38617" xr:uid="{C34A55F9-853C-4080-AB31-AD0B0D726CE0}"/>
    <cellStyle name="SAPBEXformats 2 3 7" xfId="13400" xr:uid="{7D68A537-1864-4EB1-AE1D-6E2393EFCF14}"/>
    <cellStyle name="SAPBEXformats 2 3 7 2" xfId="38534" xr:uid="{2D32BE7A-F212-43AF-8A29-806EAE3CF4A4}"/>
    <cellStyle name="SAPBEXformats 2 3 8" xfId="30493" xr:uid="{4E7AC853-E3FF-41BA-8C95-FA28DCA70231}"/>
    <cellStyle name="SAPBEXformats 2 3 9" xfId="4992" xr:uid="{BEBC56E8-DD13-4BBC-B688-41E4DF66285D}"/>
    <cellStyle name="SAPBEXformats 2 4" xfId="3742" xr:uid="{FFF74A0F-C3D8-457A-B907-F8B82BEA21E1}"/>
    <cellStyle name="SAPBEXformats 2 4 10" xfId="6658" xr:uid="{50D638C5-0231-493D-996D-5D97882BE584}"/>
    <cellStyle name="SAPBEXformats 2 4 2" xfId="9531" xr:uid="{EFD24D46-166B-4D05-8DA5-9B23FF898648}"/>
    <cellStyle name="SAPBEXformats 2 4 2 2" xfId="16611" xr:uid="{8EAD3B9B-1554-4A1A-BC51-0117259B6049}"/>
    <cellStyle name="SAPBEXformats 2 4 2 2 2" xfId="41744" xr:uid="{BF50454A-D071-436A-B61B-A9B80C2ACAC3}"/>
    <cellStyle name="SAPBEXformats 2 4 2 3" xfId="21724" xr:uid="{AC948DF5-DC87-44B3-A9B1-C34BCFB78C7B}"/>
    <cellStyle name="SAPBEXformats 2 4 2 3 2" xfId="46857" xr:uid="{5640248D-C022-4AB6-9794-82A66914B655}"/>
    <cellStyle name="SAPBEXformats 2 4 2 4" xfId="26913" xr:uid="{834C5C87-3710-4524-A36F-4DEF2FA3E575}"/>
    <cellStyle name="SAPBEXformats 2 4 2 4 2" xfId="52046" xr:uid="{2D250B7B-D597-4DCD-96C1-D1916E9CB6A2}"/>
    <cellStyle name="SAPBEXformats 2 4 2 5" xfId="34673" xr:uid="{80BBA279-8647-4BF8-9408-FA9102F55223}"/>
    <cellStyle name="SAPBEXformats 2 4 3" xfId="10640" xr:uid="{7594AFB0-D1C2-48F9-BC3A-B7E708012F25}"/>
    <cellStyle name="SAPBEXformats 2 4 3 2" xfId="17716" xr:uid="{FCBB1005-6C8B-4F52-95E5-5A94ABF2A517}"/>
    <cellStyle name="SAPBEXformats 2 4 3 2 2" xfId="42849" xr:uid="{13781D51-4AA7-424D-B7AD-95DB39F22613}"/>
    <cellStyle name="SAPBEXformats 2 4 3 3" xfId="22828" xr:uid="{A3953433-FD4B-489F-90DB-996F60329FAF}"/>
    <cellStyle name="SAPBEXformats 2 4 3 3 2" xfId="47961" xr:uid="{72A4BBB4-83AD-42CF-A687-0C74B1CFCA07}"/>
    <cellStyle name="SAPBEXformats 2 4 3 4" xfId="28013" xr:uid="{29A11738-00AD-4730-8AB4-2D275954FA9D}"/>
    <cellStyle name="SAPBEXformats 2 4 3 4 2" xfId="53146" xr:uid="{00F0FE65-0487-4B34-820E-92BBC58A0A7D}"/>
    <cellStyle name="SAPBEXformats 2 4 3 5" xfId="35781" xr:uid="{BF6FD0EE-58B0-49C9-AD2A-5F0EA56FFB1D}"/>
    <cellStyle name="SAPBEXformats 2 4 4" xfId="11393" xr:uid="{4792CEFE-01E6-44EF-A3AF-B93CA47AEBFA}"/>
    <cellStyle name="SAPBEXformats 2 4 4 2" xfId="18467" xr:uid="{92E265BA-26A4-489E-9BCB-079A36EEAE99}"/>
    <cellStyle name="SAPBEXformats 2 4 4 2 2" xfId="43600" xr:uid="{85FA92F0-61DD-4338-A4DC-B34BBBD43DCD}"/>
    <cellStyle name="SAPBEXformats 2 4 4 3" xfId="23579" xr:uid="{E0931AF3-AE17-456E-8888-AB8A06ECEF21}"/>
    <cellStyle name="SAPBEXformats 2 4 4 3 2" xfId="48712" xr:uid="{8D367943-CA57-496A-9DAB-5E53DAC49D5E}"/>
    <cellStyle name="SAPBEXformats 2 4 4 4" xfId="28764" xr:uid="{A9979764-1646-4296-9714-E44D7D4B1FC1}"/>
    <cellStyle name="SAPBEXformats 2 4 4 4 2" xfId="53897" xr:uid="{76972935-AB3D-48A2-9B17-D5E638142E3F}"/>
    <cellStyle name="SAPBEXformats 2 4 4 5" xfId="36532" xr:uid="{80EA82B2-F250-439B-AEBC-2D54BD4180A6}"/>
    <cellStyle name="SAPBEXformats 2 4 5" xfId="12040" xr:uid="{A71FAF39-560D-4487-BC9B-A0465A065AFD}"/>
    <cellStyle name="SAPBEXformats 2 4 5 2" xfId="19114" xr:uid="{7E1AC6D9-11FC-4FA9-9669-906D0595FB5A}"/>
    <cellStyle name="SAPBEXformats 2 4 5 2 2" xfId="44247" xr:uid="{F90D7371-CBD5-465D-B76A-40957DF9B2F1}"/>
    <cellStyle name="SAPBEXformats 2 4 5 3" xfId="24226" xr:uid="{D2240457-F84B-4ECC-B327-1915E12D1D69}"/>
    <cellStyle name="SAPBEXformats 2 4 5 3 2" xfId="49359" xr:uid="{78F4EF9F-A395-4C70-A2CE-DF07FC473FAE}"/>
    <cellStyle name="SAPBEXformats 2 4 5 4" xfId="29411" xr:uid="{B230E231-3014-43E2-8663-5D357B0C6E97}"/>
    <cellStyle name="SAPBEXformats 2 4 5 4 2" xfId="54544" xr:uid="{5030F47C-345D-4C76-BDE6-56868ECC5886}"/>
    <cellStyle name="SAPBEXformats 2 4 5 5" xfId="37179" xr:uid="{F2BC6493-6423-4577-933D-52B7391FEABA}"/>
    <cellStyle name="SAPBEXformats 2 4 6" xfId="14095" xr:uid="{22821FF2-FAE8-4DCA-8D45-7EE90A9F702F}"/>
    <cellStyle name="SAPBEXformats 2 4 6 2" xfId="39228" xr:uid="{5C797B80-67B0-40BE-8501-BB3293B0D1A0}"/>
    <cellStyle name="SAPBEXformats 2 4 7" xfId="12325" xr:uid="{40C1AB22-3E45-4027-9F1D-0EA7E2FEF4E3}"/>
    <cellStyle name="SAPBEXformats 2 4 7 2" xfId="37463" xr:uid="{43BDF7B3-4D70-4B4E-9E44-08B8BF4FB958}"/>
    <cellStyle name="SAPBEXformats 2 4 8" xfId="24683" xr:uid="{327D58B0-05E4-4050-9C9A-479691885D2C}"/>
    <cellStyle name="SAPBEXformats 2 4 8 2" xfId="49816" xr:uid="{C3E8C70A-C1FA-429A-BDCC-FEEEEC17E330}"/>
    <cellStyle name="SAPBEXformats 2 4 9" xfId="31814" xr:uid="{E8DA8779-F651-4905-BE29-1CA884548250}"/>
    <cellStyle name="SAPBEXformats 2 5" xfId="3902" xr:uid="{1E670FC1-1744-4CF7-891F-591F23255904}"/>
    <cellStyle name="SAPBEXformats 2 5 10" xfId="6197" xr:uid="{CD57007D-0A98-43BB-B678-EAAC9C7EAFD8}"/>
    <cellStyle name="SAPBEXformats 2 5 2" xfId="9086" xr:uid="{84C97175-C626-40EC-A120-30149966D7C8}"/>
    <cellStyle name="SAPBEXformats 2 5 2 2" xfId="16258" xr:uid="{4E0CDCA7-C81C-47A6-9BDB-68BAAEDC9CF2}"/>
    <cellStyle name="SAPBEXformats 2 5 2 2 2" xfId="41391" xr:uid="{B8ED1B76-6F28-4E71-8B22-02C1A33C043C}"/>
    <cellStyle name="SAPBEXformats 2 5 2 3" xfId="21398" xr:uid="{2704ABE3-F1E0-4FB1-B548-3FD2528CDB60}"/>
    <cellStyle name="SAPBEXformats 2 5 2 3 2" xfId="46531" xr:uid="{0B49A339-6DB5-47A5-B8CB-7CEFF26ED029}"/>
    <cellStyle name="SAPBEXformats 2 5 2 4" xfId="26612" xr:uid="{478D7900-747C-4E82-8616-788A4588DA47}"/>
    <cellStyle name="SAPBEXformats 2 5 2 4 2" xfId="51745" xr:uid="{A8C5DAAA-C19B-4EEC-B9CB-4FB06D3ADAF3}"/>
    <cellStyle name="SAPBEXformats 2 5 2 5" xfId="34228" xr:uid="{1F8A7B11-7F2F-4756-9C50-608AD8B70CF8}"/>
    <cellStyle name="SAPBEXformats 2 5 3" xfId="10312" xr:uid="{1E2FE7C6-F8EC-454D-9718-9DA0F99173B7}"/>
    <cellStyle name="SAPBEXformats 2 5 3 2" xfId="17388" xr:uid="{A00993EE-B9FA-44DF-9F34-6C12B5B82968}"/>
    <cellStyle name="SAPBEXformats 2 5 3 2 2" xfId="42521" xr:uid="{4A7F7377-F85E-4421-8AB0-9ECB3E2D01E7}"/>
    <cellStyle name="SAPBEXformats 2 5 3 3" xfId="22500" xr:uid="{E981F5C0-ED56-49BF-883C-0EC21993F2F3}"/>
    <cellStyle name="SAPBEXformats 2 5 3 3 2" xfId="47633" xr:uid="{E8C57C3A-1642-4CE6-92D5-FD190B3342F6}"/>
    <cellStyle name="SAPBEXformats 2 5 3 4" xfId="27685" xr:uid="{EE51E30F-9BC8-45FB-B258-8B7E1EE05931}"/>
    <cellStyle name="SAPBEXformats 2 5 3 4 2" xfId="52818" xr:uid="{C7D02297-6746-4D92-B2AE-22A3FE80A745}"/>
    <cellStyle name="SAPBEXformats 2 5 3 5" xfId="35453" xr:uid="{2A1213A4-E08A-42BB-B822-658B1005430E}"/>
    <cellStyle name="SAPBEXformats 2 5 4" xfId="11091" xr:uid="{4D117B12-C722-4A72-B3FE-723F413B26A6}"/>
    <cellStyle name="SAPBEXformats 2 5 4 2" xfId="18166" xr:uid="{46F63734-AF3B-4651-BA4B-95C0134D28A8}"/>
    <cellStyle name="SAPBEXformats 2 5 4 2 2" xfId="43299" xr:uid="{FED3F915-1463-4BF5-9412-69562333553D}"/>
    <cellStyle name="SAPBEXformats 2 5 4 3" xfId="23278" xr:uid="{2F84F421-0A56-4E5E-A2DD-C38DB1A0126C}"/>
    <cellStyle name="SAPBEXformats 2 5 4 3 2" xfId="48411" xr:uid="{5B309A1D-65FB-4B81-842E-C3D913B88265}"/>
    <cellStyle name="SAPBEXformats 2 5 4 4" xfId="28463" xr:uid="{BB23E9C0-21E0-4179-A910-02C46C6C98CE}"/>
    <cellStyle name="SAPBEXformats 2 5 4 4 2" xfId="53596" xr:uid="{29FBEC19-2794-4F2F-BCE3-A5F3651B60D8}"/>
    <cellStyle name="SAPBEXformats 2 5 4 5" xfId="36231" xr:uid="{8B1C0337-52A2-4C8C-8D26-9C13B933670F}"/>
    <cellStyle name="SAPBEXformats 2 5 5" xfId="11765" xr:uid="{22BEB208-BF56-4AC9-872A-EF274DA9CCFD}"/>
    <cellStyle name="SAPBEXformats 2 5 5 2" xfId="18839" xr:uid="{96CD374C-68B2-4CBE-8E91-9C032AE18DF2}"/>
    <cellStyle name="SAPBEXformats 2 5 5 2 2" xfId="43972" xr:uid="{9A495762-705E-468B-A041-938200C12945}"/>
    <cellStyle name="SAPBEXformats 2 5 5 3" xfId="23951" xr:uid="{CB1C4921-CD93-4F34-B887-18072B292836}"/>
    <cellStyle name="SAPBEXformats 2 5 5 3 2" xfId="49084" xr:uid="{C2BBBD98-3D86-4514-A6AB-DB60EC03E403}"/>
    <cellStyle name="SAPBEXformats 2 5 5 4" xfId="29136" xr:uid="{DC8AEBF1-E696-4C81-84BE-52D26497463D}"/>
    <cellStyle name="SAPBEXformats 2 5 5 4 2" xfId="54269" xr:uid="{3AC25EDF-7BD5-452A-9777-B31903ADDA26}"/>
    <cellStyle name="SAPBEXformats 2 5 5 5" xfId="36904" xr:uid="{2E0B67D6-1E60-49C2-8C76-5534BA0CDD18}"/>
    <cellStyle name="SAPBEXformats 2 5 6" xfId="13810" xr:uid="{7C957A18-2630-4913-9E22-75703DE83F2D}"/>
    <cellStyle name="SAPBEXformats 2 5 6 2" xfId="38944" xr:uid="{54A3316A-FEA9-4193-894E-A662C431A96A}"/>
    <cellStyle name="SAPBEXformats 2 5 7" xfId="12609" xr:uid="{D952492F-E825-4343-90BD-EFA9D35B01EE}"/>
    <cellStyle name="SAPBEXformats 2 5 7 2" xfId="37747" xr:uid="{064C4D82-285A-498C-A562-80807865BCC4}"/>
    <cellStyle name="SAPBEXformats 2 5 8" xfId="13077" xr:uid="{8F98C6AF-844B-4E25-8376-005828269FE5}"/>
    <cellStyle name="SAPBEXformats 2 5 8 2" xfId="38212" xr:uid="{380D5371-6294-4AA4-811D-628B436AF3FA}"/>
    <cellStyle name="SAPBEXformats 2 5 9" xfId="31390" xr:uid="{E0B7284E-60BA-4FA2-9161-D121DAA51630}"/>
    <cellStyle name="SAPBEXformats 2 6" xfId="4115" xr:uid="{AFC89457-B2AA-4FDE-9477-D847A41F8694}"/>
    <cellStyle name="SAPBEXformats 2 6 10" xfId="6606" xr:uid="{E56DBCFF-FED4-4A37-BB4B-E258425612EF}"/>
    <cellStyle name="SAPBEXformats 2 6 2" xfId="9480" xr:uid="{B2EF8BCF-7F50-4608-8283-A6A4C378F695}"/>
    <cellStyle name="SAPBEXformats 2 6 2 2" xfId="16561" xr:uid="{713E955B-D167-451D-A708-8742DE375AA3}"/>
    <cellStyle name="SAPBEXformats 2 6 2 2 2" xfId="41694" xr:uid="{21A574F6-D514-477C-B46A-4003723161FD}"/>
    <cellStyle name="SAPBEXformats 2 6 2 3" xfId="21674" xr:uid="{031097DD-997F-4233-B8DF-E3B124EBEAAF}"/>
    <cellStyle name="SAPBEXformats 2 6 2 3 2" xfId="46807" xr:uid="{B4364485-DADF-4F98-B1CA-18EDA42CBCB8}"/>
    <cellStyle name="SAPBEXformats 2 6 2 4" xfId="26863" xr:uid="{F633B1F0-A599-4D0A-9C84-EE898C4F26EE}"/>
    <cellStyle name="SAPBEXformats 2 6 2 4 2" xfId="51996" xr:uid="{FFA24DEB-B2A1-4639-B252-17DE771BCCC3}"/>
    <cellStyle name="SAPBEXformats 2 6 2 5" xfId="34622" xr:uid="{E660BBB0-5D46-4038-BFFB-612102C90A0B}"/>
    <cellStyle name="SAPBEXformats 2 6 3" xfId="10591" xr:uid="{CF421741-A3A4-4788-92FC-A1A52FBD5774}"/>
    <cellStyle name="SAPBEXformats 2 6 3 2" xfId="17667" xr:uid="{9A3781A3-C7F5-4CA4-877C-3FBE2A2A4474}"/>
    <cellStyle name="SAPBEXformats 2 6 3 2 2" xfId="42800" xr:uid="{DEE40E5A-A1B9-463D-907E-2671EDBAAA52}"/>
    <cellStyle name="SAPBEXformats 2 6 3 3" xfId="22779" xr:uid="{D3E3F3AB-4EF0-4E6C-8CBA-9C643C14ADDA}"/>
    <cellStyle name="SAPBEXformats 2 6 3 3 2" xfId="47912" xr:uid="{3D624232-6065-4270-8DC0-15AB6F113A46}"/>
    <cellStyle name="SAPBEXformats 2 6 3 4" xfId="27964" xr:uid="{A2B68500-1708-4494-B0B1-507FF1BCB283}"/>
    <cellStyle name="SAPBEXformats 2 6 3 4 2" xfId="53097" xr:uid="{F90B448F-99A6-4360-AF56-DAF9F4F73623}"/>
    <cellStyle name="SAPBEXformats 2 6 3 5" xfId="35732" xr:uid="{386DA3E5-16FE-4F86-A35E-7108452C9F5C}"/>
    <cellStyle name="SAPBEXformats 2 6 4" xfId="11345" xr:uid="{941D68C6-258A-47E5-A755-DB92EE93E24C}"/>
    <cellStyle name="SAPBEXformats 2 6 4 2" xfId="18419" xr:uid="{36000877-2BE2-453E-8296-CBACD7C9DFDC}"/>
    <cellStyle name="SAPBEXformats 2 6 4 2 2" xfId="43552" xr:uid="{7FBC2E10-7C97-4DEC-AB93-54C06D0E36C8}"/>
    <cellStyle name="SAPBEXformats 2 6 4 3" xfId="23531" xr:uid="{7A65378A-548A-4A61-9DE5-15BB6D2FB423}"/>
    <cellStyle name="SAPBEXformats 2 6 4 3 2" xfId="48664" xr:uid="{1F937623-8315-49AD-95C5-BBE6C0598770}"/>
    <cellStyle name="SAPBEXformats 2 6 4 4" xfId="28716" xr:uid="{9F0651B1-D7AC-442E-873F-E3481C37D71E}"/>
    <cellStyle name="SAPBEXformats 2 6 4 4 2" xfId="53849" xr:uid="{1F40BF86-CA90-4DA7-AA03-E0B249130847}"/>
    <cellStyle name="SAPBEXformats 2 6 4 5" xfId="36484" xr:uid="{A3430CB2-9193-436F-99DD-61D3A1A4ED86}"/>
    <cellStyle name="SAPBEXformats 2 6 5" xfId="11992" xr:uid="{4CC21F97-92F8-48FF-9664-739A6FCD73C7}"/>
    <cellStyle name="SAPBEXformats 2 6 5 2" xfId="19066" xr:uid="{3337F27F-6195-44B2-B8C2-C720228D9998}"/>
    <cellStyle name="SAPBEXformats 2 6 5 2 2" xfId="44199" xr:uid="{1D6A2C53-6149-41B1-BDF9-CC1BE4127C5D}"/>
    <cellStyle name="SAPBEXformats 2 6 5 3" xfId="24178" xr:uid="{84C52B6C-270B-415E-9130-95894903D50C}"/>
    <cellStyle name="SAPBEXformats 2 6 5 3 2" xfId="49311" xr:uid="{5532A0FD-2266-4AE5-BEC1-644366087890}"/>
    <cellStyle name="SAPBEXformats 2 6 5 4" xfId="29363" xr:uid="{64708B51-DF6E-4401-8A60-AD35D2B9C2A0}"/>
    <cellStyle name="SAPBEXformats 2 6 5 4 2" xfId="54496" xr:uid="{1D29FA1D-C7F6-47BF-A081-FC0DFC199905}"/>
    <cellStyle name="SAPBEXformats 2 6 5 5" xfId="37131" xr:uid="{2C69DFF9-B1F7-4E70-B1E4-6A4A36E9546F}"/>
    <cellStyle name="SAPBEXformats 2 6 6" xfId="14061" xr:uid="{F92DA578-E6A5-45B4-8D11-DA01F13FE00B}"/>
    <cellStyle name="SAPBEXformats 2 6 6 2" xfId="39194" xr:uid="{697E16BD-AC62-433A-8428-3CE902265371}"/>
    <cellStyle name="SAPBEXformats 2 6 7" xfId="12366" xr:uid="{E6BEF5A0-4C02-4758-9F20-2F7D370DFDA7}"/>
    <cellStyle name="SAPBEXformats 2 6 7 2" xfId="37504" xr:uid="{1151CB85-A285-4541-87EB-E6E0C8D7838A}"/>
    <cellStyle name="SAPBEXformats 2 6 8" xfId="24635" xr:uid="{C3CCAA73-BCE2-40DD-BF65-F7AA03DB2CE4}"/>
    <cellStyle name="SAPBEXformats 2 6 8 2" xfId="49768" xr:uid="{3C2B2BA1-01E2-450F-80DF-C7A1181E9DC4}"/>
    <cellStyle name="SAPBEXformats 2 6 9" xfId="31765" xr:uid="{E5F38885-481C-44E0-9D4D-3E518F4BF04B}"/>
    <cellStyle name="SAPBEXformats 2 7" xfId="3653" xr:uid="{CCA9510A-96EC-44CB-A975-3A9CEA46634D}"/>
    <cellStyle name="SAPBEXformats 2 7 10" xfId="6104" xr:uid="{AF1A7A9D-B5FE-4E92-983B-F592FCDA6636}"/>
    <cellStyle name="SAPBEXformats 2 7 2" xfId="9028" xr:uid="{632EDD61-528B-41F3-8F37-F696CC17059C}"/>
    <cellStyle name="SAPBEXformats 2 7 2 2" xfId="16202" xr:uid="{49621350-2C0D-4010-9137-21C77D4330F9}"/>
    <cellStyle name="SAPBEXformats 2 7 2 2 2" xfId="41335" xr:uid="{7CAC5500-57E9-4EC2-BE14-9DC924612A1F}"/>
    <cellStyle name="SAPBEXformats 2 7 2 3" xfId="21342" xr:uid="{F6DEBF4F-D117-4BFB-A597-4DEB1B86D851}"/>
    <cellStyle name="SAPBEXformats 2 7 2 3 2" xfId="46475" xr:uid="{05C4D000-7E3F-4E81-A9A9-D92070869417}"/>
    <cellStyle name="SAPBEXformats 2 7 2 4" xfId="26556" xr:uid="{0F0BAD1C-3FA3-447A-9BE8-32E4EA82C8C6}"/>
    <cellStyle name="SAPBEXformats 2 7 2 4 2" xfId="51689" xr:uid="{33A5F4F3-6387-475F-A8F7-FBCDBE4608EC}"/>
    <cellStyle name="SAPBEXformats 2 7 2 5" xfId="34170" xr:uid="{9C161EA8-54F0-4D36-A0A2-B6AC16702184}"/>
    <cellStyle name="SAPBEXformats 2 7 3" xfId="10239" xr:uid="{D6ACBB3F-FBF2-4085-8052-4D35BADF4314}"/>
    <cellStyle name="SAPBEXformats 2 7 3 2" xfId="17315" xr:uid="{28EEFBE5-3A43-4E50-AB50-852F5410229B}"/>
    <cellStyle name="SAPBEXformats 2 7 3 2 2" xfId="42448" xr:uid="{745AD9E5-30BF-4649-AD89-FF1C740E9302}"/>
    <cellStyle name="SAPBEXformats 2 7 3 3" xfId="22427" xr:uid="{A599B015-6380-42FF-9CFE-4EC99635FFB4}"/>
    <cellStyle name="SAPBEXformats 2 7 3 3 2" xfId="47560" xr:uid="{6E252DC1-F3DA-4BC1-A460-DA5C1F0F83BB}"/>
    <cellStyle name="SAPBEXformats 2 7 3 4" xfId="27612" xr:uid="{2C8D5851-0EA6-4A10-980D-D095D6EB5E90}"/>
    <cellStyle name="SAPBEXformats 2 7 3 4 2" xfId="52745" xr:uid="{A3D62D5E-8E46-4B2A-BB8B-5EA6F144627A}"/>
    <cellStyle name="SAPBEXformats 2 7 3 5" xfId="35380" xr:uid="{E67B5647-4297-49C2-B7E7-41216CB2A026}"/>
    <cellStyle name="SAPBEXformats 2 7 4" xfId="11058" xr:uid="{A3AA60B5-1911-438D-AFE6-D0EF3FA33D59}"/>
    <cellStyle name="SAPBEXformats 2 7 4 2" xfId="18133" xr:uid="{B5787821-CC7D-4CF1-93CE-4AEB00C4AF63}"/>
    <cellStyle name="SAPBEXformats 2 7 4 2 2" xfId="43266" xr:uid="{CA79EC5F-F51F-4209-ADB4-A654A2CD0CB8}"/>
    <cellStyle name="SAPBEXformats 2 7 4 3" xfId="23245" xr:uid="{7D048835-1F2C-4D4B-85F2-4F236D316996}"/>
    <cellStyle name="SAPBEXformats 2 7 4 3 2" xfId="48378" xr:uid="{DEBD3420-8A7B-4522-863D-220640BB211A}"/>
    <cellStyle name="SAPBEXformats 2 7 4 4" xfId="28430" xr:uid="{458AA1EF-7E9D-446C-9C28-48A363B66A40}"/>
    <cellStyle name="SAPBEXformats 2 7 4 4 2" xfId="53563" xr:uid="{A464A920-02B0-4065-B800-7F2D8EE92A9D}"/>
    <cellStyle name="SAPBEXformats 2 7 4 5" xfId="36198" xr:uid="{39354978-B17E-49EB-9284-68E7AC4968B4}"/>
    <cellStyle name="SAPBEXformats 2 7 5" xfId="11732" xr:uid="{41664604-CB4B-4F06-A7C3-373B489DA3E8}"/>
    <cellStyle name="SAPBEXformats 2 7 5 2" xfId="18806" xr:uid="{50267C19-700D-448A-9452-85B8B0A27AFF}"/>
    <cellStyle name="SAPBEXformats 2 7 5 2 2" xfId="43939" xr:uid="{D600F3ED-F598-4852-B224-CC614C38401D}"/>
    <cellStyle name="SAPBEXformats 2 7 5 3" xfId="23918" xr:uid="{97623EFC-6DF6-47D8-A41C-4138CA168717}"/>
    <cellStyle name="SAPBEXformats 2 7 5 3 2" xfId="49051" xr:uid="{47187CE3-E63F-43F9-9D50-B8B35220C50C}"/>
    <cellStyle name="SAPBEXformats 2 7 5 4" xfId="29103" xr:uid="{00ADBECF-46DB-4822-8783-BE9AFFC19275}"/>
    <cellStyle name="SAPBEXformats 2 7 5 4 2" xfId="54236" xr:uid="{02A343BC-E92A-4A46-8D17-CC6FDF92D320}"/>
    <cellStyle name="SAPBEXformats 2 7 5 5" xfId="36871" xr:uid="{B25A926B-1755-4A53-93BF-31D5BDB2E5BE}"/>
    <cellStyle name="SAPBEXformats 2 7 6" xfId="13760" xr:uid="{2F5959C5-6BB2-4BA9-A08D-DD5A8C24F0BF}"/>
    <cellStyle name="SAPBEXformats 2 7 6 2" xfId="38894" xr:uid="{37E2B13A-23DE-44EC-A5F9-D19B6FD8B2D5}"/>
    <cellStyle name="SAPBEXformats 2 7 7" xfId="12640" xr:uid="{A96BF77C-DA5A-45F8-8E54-670D4230856C}"/>
    <cellStyle name="SAPBEXformats 2 7 7 2" xfId="37778" xr:uid="{FDB626DC-E1A1-4551-BA99-223052367ADD}"/>
    <cellStyle name="SAPBEXformats 2 7 8" xfId="12983" xr:uid="{E1F5D8A7-3A5E-4228-8793-F140A89C7506}"/>
    <cellStyle name="SAPBEXformats 2 7 8 2" xfId="38119" xr:uid="{E70AA8EF-4B4C-4E66-A82C-9DB7C167A2D2}"/>
    <cellStyle name="SAPBEXformats 2 7 9" xfId="31355" xr:uid="{1F5D1F13-DC5F-4D82-B662-20EA69027D98}"/>
    <cellStyle name="SAPBEXformats 2 8" xfId="3016" xr:uid="{24A0CD41-D0DE-453A-81AB-DCD5AFDF2CDA}"/>
    <cellStyle name="SAPBEXformats 2 8 2" xfId="14883" xr:uid="{9A183C4C-85B1-4B4B-9397-0A56EED202E1}"/>
    <cellStyle name="SAPBEXformats 2 8 2 2" xfId="40016" xr:uid="{CD47ACE3-05B4-4CB8-955F-6F32F5794E97}"/>
    <cellStyle name="SAPBEXformats 2 8 3" xfId="20114" xr:uid="{97D86487-E4B5-4535-8BCC-889EE4DE3A39}"/>
    <cellStyle name="SAPBEXformats 2 8 3 2" xfId="45247" xr:uid="{4F4E663C-B7AE-4F13-92C7-E8BDDA10ACC9}"/>
    <cellStyle name="SAPBEXformats 2 8 4" xfId="25437" xr:uid="{6A117E54-8C10-46F6-85B4-442D1A1F8B2F}"/>
    <cellStyle name="SAPBEXformats 2 8 4 2" xfId="50570" xr:uid="{058CC2C4-BFAD-4813-8B48-A76901894396}"/>
    <cellStyle name="SAPBEXformats 2 8 5" xfId="32619" xr:uid="{C567DA37-1BDC-4B67-A9BA-B8DF29A53AA6}"/>
    <cellStyle name="SAPBEXformats 2 8 6" xfId="7470" xr:uid="{A897E5D6-55A9-4AF0-AC05-3B96F90249D3}"/>
    <cellStyle name="SAPBEXformats 2 9" xfId="30092" xr:uid="{56640830-72E9-4087-BE42-2B11CE48699D}"/>
    <cellStyle name="SAPBEXformats 3" xfId="3496" xr:uid="{670DAC59-1453-4359-9D72-521C670BFBC9}"/>
    <cellStyle name="SAPBEXformats 3 2" xfId="8831" xr:uid="{B6FCBBF4-59AD-4FAB-B8CA-9F30C1F7EE7B}"/>
    <cellStyle name="SAPBEXformats 3 2 2" xfId="16074" xr:uid="{455416A4-CA6F-41BF-BD7E-C63C0706C16C}"/>
    <cellStyle name="SAPBEXformats 3 2 2 2" xfId="41207" xr:uid="{5DD283F0-E027-4E2C-BAF1-A7C5F27EF5C3}"/>
    <cellStyle name="SAPBEXformats 3 2 3" xfId="21246" xr:uid="{7691167B-FE0F-43C3-950C-ECFF18FBD5A6}"/>
    <cellStyle name="SAPBEXformats 3 2 3 2" xfId="46379" xr:uid="{138B9B84-3584-4800-B656-70B34F846059}"/>
    <cellStyle name="SAPBEXformats 3 2 4" xfId="26460" xr:uid="{B528FBA0-D01E-41A4-85D8-3350EFC14B4C}"/>
    <cellStyle name="SAPBEXformats 3 2 4 2" xfId="51593" xr:uid="{A6BAF4FF-B2EB-4852-92CF-A24D9FF1D3D2}"/>
    <cellStyle name="SAPBEXformats 3 2 5" xfId="33973" xr:uid="{F072ED58-2CF2-4612-BA28-37FED71C08EC}"/>
    <cellStyle name="SAPBEXformats 3 3" xfId="10090" xr:uid="{3F70C3B2-3D08-4F47-B6CB-468A08916572}"/>
    <cellStyle name="SAPBEXformats 3 3 2" xfId="17166" xr:uid="{3DB18867-647C-45F2-8087-914D742E6B46}"/>
    <cellStyle name="SAPBEXformats 3 3 2 2" xfId="42299" xr:uid="{91C40C31-3D7F-4A16-ACB1-A7266E8978FD}"/>
    <cellStyle name="SAPBEXformats 3 3 3" xfId="22278" xr:uid="{1382165D-B5D3-4CF4-ADAA-74FD278499E9}"/>
    <cellStyle name="SAPBEXformats 3 3 3 2" xfId="47411" xr:uid="{F7572289-4C0F-49A1-BB68-96C6A1746747}"/>
    <cellStyle name="SAPBEXformats 3 3 4" xfId="27463" xr:uid="{7688C155-9763-4C46-8DBC-86A8CFCDEDC0}"/>
    <cellStyle name="SAPBEXformats 3 3 4 2" xfId="52596" xr:uid="{DAA740AB-0253-4DA1-9F39-E1E83188BB46}"/>
    <cellStyle name="SAPBEXformats 3 3 5" xfId="35231" xr:uid="{6E816D71-EA11-4E94-B11C-032A68D4BC2C}"/>
    <cellStyle name="SAPBEXformats 3 4" xfId="10992" xr:uid="{C7C6713E-CE1C-408C-A01C-046DC5A6F659}"/>
    <cellStyle name="SAPBEXformats 3 4 2" xfId="18067" xr:uid="{3208BF06-AA83-4F1A-AEB3-F717AFDD78B9}"/>
    <cellStyle name="SAPBEXformats 3 4 2 2" xfId="43200" xr:uid="{20FD4706-6DFF-486A-AECE-62CBE99BF3C5}"/>
    <cellStyle name="SAPBEXformats 3 4 3" xfId="23179" xr:uid="{889AEDDB-906A-4DAB-921F-409A91BBD90B}"/>
    <cellStyle name="SAPBEXformats 3 4 3 2" xfId="48312" xr:uid="{93F6366D-739F-4109-BD54-B123A52CFEA1}"/>
    <cellStyle name="SAPBEXformats 3 4 4" xfId="28364" xr:uid="{37981273-0624-44AA-B217-53F2DE5EFC38}"/>
    <cellStyle name="SAPBEXformats 3 4 4 2" xfId="53497" xr:uid="{44C75D70-872F-4CF1-AE0E-70B2007FA723}"/>
    <cellStyle name="SAPBEXformats 3 4 5" xfId="36132" xr:uid="{98DD61DF-4C59-4A9A-BEEB-9C6A21EE0B6E}"/>
    <cellStyle name="SAPBEXformats 3 5" xfId="11666" xr:uid="{8DF8C85A-87EA-44DA-B55E-700C8865E98A}"/>
    <cellStyle name="SAPBEXformats 3 5 2" xfId="18740" xr:uid="{DAB4D2B2-5732-4B58-8164-A903AF6A249A}"/>
    <cellStyle name="SAPBEXformats 3 5 2 2" xfId="43873" xr:uid="{4F8A9B88-DC25-4A8D-B3A2-D50A81FE2155}"/>
    <cellStyle name="SAPBEXformats 3 5 3" xfId="23852" xr:uid="{97951EAA-FCB7-414F-8AE5-0BB0C9435B9E}"/>
    <cellStyle name="SAPBEXformats 3 5 3 2" xfId="48985" xr:uid="{5BE6FB31-1A51-4DE2-A53A-A2051C10589E}"/>
    <cellStyle name="SAPBEXformats 3 5 4" xfId="29037" xr:uid="{9FF84672-BEA7-49CB-AE85-3DA512238CCF}"/>
    <cellStyle name="SAPBEXformats 3 5 4 2" xfId="54170" xr:uid="{C11AA25B-D2C4-4084-8FBE-A540D6DF7751}"/>
    <cellStyle name="SAPBEXformats 3 5 5" xfId="36805" xr:uid="{3A2DC614-4749-4DD1-A52C-CD8389233E04}"/>
    <cellStyle name="SAPBEXformats 3 6" xfId="15736" xr:uid="{42E1359A-C995-4C51-A9E5-AEBA91A15643}"/>
    <cellStyle name="SAPBEXformats 3 6 2" xfId="40869" xr:uid="{22EA6807-03D3-4826-AD95-6A1DBC331299}"/>
    <cellStyle name="SAPBEXformats 3 7" xfId="13959" xr:uid="{22A22704-A242-4059-AFD9-C9F755DD46B6}"/>
    <cellStyle name="SAPBEXformats 3 7 2" xfId="39092" xr:uid="{965149B6-8D50-4734-B998-384297181180}"/>
    <cellStyle name="SAPBEXformats 3 8" xfId="31188" xr:uid="{019DECC8-D0C2-4901-84AF-BF55B9DEE23C}"/>
    <cellStyle name="SAPBEXformats 3 9" xfId="5900" xr:uid="{15B1DE72-64ED-4C80-90AA-8D6C54C7B281}"/>
    <cellStyle name="SAPBEXformats 4" xfId="3056" xr:uid="{3CB9ED40-B6F5-4945-839E-DC50FAD91012}"/>
    <cellStyle name="SAPBEXformats 4 2" xfId="8122" xr:uid="{98AD4122-CDCB-4D4E-8EAF-2F9D5DAA09A4}"/>
    <cellStyle name="SAPBEXformats 4 2 2" xfId="15460" xr:uid="{28497B56-99A8-4D20-9252-D978676749AB}"/>
    <cellStyle name="SAPBEXformats 4 2 2 2" xfId="40593" xr:uid="{867FA6D4-AA3B-4B38-A54D-E13E109446D3}"/>
    <cellStyle name="SAPBEXformats 4 2 3" xfId="20651" xr:uid="{7BE67CBC-E21E-4E69-B976-694E98F4087F}"/>
    <cellStyle name="SAPBEXformats 4 2 3 2" xfId="45784" xr:uid="{D773137D-26FB-45FA-B308-F528628592E0}"/>
    <cellStyle name="SAPBEXformats 4 2 4" xfId="25968" xr:uid="{EDBE7D49-117C-42C1-95AA-A339649FC5FB}"/>
    <cellStyle name="SAPBEXformats 4 2 4 2" xfId="51101" xr:uid="{5369DA39-4022-4DB5-A754-E7FBECEE1B14}"/>
    <cellStyle name="SAPBEXformats 4 2 5" xfId="33264" xr:uid="{1145A1B3-996B-403F-B8AA-6E858B057828}"/>
    <cellStyle name="SAPBEXformats 4 3" xfId="7098" xr:uid="{F8E71598-6C34-4F1E-9A7F-E4F071725374}"/>
    <cellStyle name="SAPBEXformats 4 3 2" xfId="14521" xr:uid="{55253097-D708-410E-8C05-2870F5D4975A}"/>
    <cellStyle name="SAPBEXformats 4 3 2 2" xfId="39654" xr:uid="{123920F4-5219-44A5-A5D0-1F93155B61C9}"/>
    <cellStyle name="SAPBEXformats 4 3 3" xfId="19773" xr:uid="{1C6B4290-D2F1-4AA4-A60F-FD1AACAA5C11}"/>
    <cellStyle name="SAPBEXformats 4 3 3 2" xfId="44906" xr:uid="{F002A7BF-3B12-4E3A-9616-CEA893D571AA}"/>
    <cellStyle name="SAPBEXformats 4 3 4" xfId="25109" xr:uid="{29E77E8C-6723-418A-882D-53B90A8C065A}"/>
    <cellStyle name="SAPBEXformats 4 3 4 2" xfId="50242" xr:uid="{A427F294-11EA-4DCC-950B-306FAEF1BDE5}"/>
    <cellStyle name="SAPBEXformats 4 3 5" xfId="32250" xr:uid="{B1C7A32B-EDFC-49DA-8386-5D3398B9C611}"/>
    <cellStyle name="SAPBEXformats 4 4" xfId="7589" xr:uid="{434B2304-BC92-4327-A83E-0E6C836F588D}"/>
    <cellStyle name="SAPBEXformats 4 4 2" xfId="14981" xr:uid="{7A6F9FB9-D410-4020-9575-683AEE821191}"/>
    <cellStyle name="SAPBEXformats 4 4 2 2" xfId="40114" xr:uid="{48EBB3A8-65E8-478E-ADCD-7F43270F3980}"/>
    <cellStyle name="SAPBEXformats 4 4 3" xfId="20211" xr:uid="{B7D4F027-5101-4882-A1ED-1AD57667C750}"/>
    <cellStyle name="SAPBEXformats 4 4 3 2" xfId="45344" xr:uid="{18BE44D7-84FD-4716-B2D5-B53437D07309}"/>
    <cellStyle name="SAPBEXformats 4 4 4" xfId="25534" xr:uid="{2DC9FFD3-110D-455A-8CA4-FBA2561764C5}"/>
    <cellStyle name="SAPBEXformats 4 4 4 2" xfId="50667" xr:uid="{9EEAF7F4-3A7E-4CA4-9CBE-4028951247E8}"/>
    <cellStyle name="SAPBEXformats 4 4 5" xfId="32736" xr:uid="{5EAA7EC9-8D1A-4379-B813-A7FBEA1768AB}"/>
    <cellStyle name="SAPBEXformats 4 5" xfId="11176" xr:uid="{A04EB8CD-BB52-43CE-8F24-9534378C2A8A}"/>
    <cellStyle name="SAPBEXformats 4 5 2" xfId="18251" xr:uid="{BE4A21CF-F262-444A-AEAF-BFBD3B84AE18}"/>
    <cellStyle name="SAPBEXformats 4 5 2 2" xfId="43384" xr:uid="{158D724E-7FA2-4859-AAD6-7DD77EE81147}"/>
    <cellStyle name="SAPBEXformats 4 5 3" xfId="23363" xr:uid="{57DA9FFA-68D0-492A-9D0B-032F2DC42D13}"/>
    <cellStyle name="SAPBEXformats 4 5 3 2" xfId="48496" xr:uid="{E726213E-4DE2-43DF-81F0-099A0D24B1EF}"/>
    <cellStyle name="SAPBEXformats 4 5 4" xfId="28548" xr:uid="{91767DE5-2C72-4DCF-AB9A-C08F30ECE461}"/>
    <cellStyle name="SAPBEXformats 4 5 4 2" xfId="53681" xr:uid="{491333F9-5E46-4FD8-B7B2-EBDBFF2319ED}"/>
    <cellStyle name="SAPBEXformats 4 5 5" xfId="36316" xr:uid="{E5CF560A-0EFB-4DFC-AACC-C63DBB79B38C}"/>
    <cellStyle name="SAPBEXformats 4 6" xfId="12845" xr:uid="{9A2B9ECC-DC29-443C-822B-258E7CFAF51B}"/>
    <cellStyle name="SAPBEXformats 4 6 2" xfId="37983" xr:uid="{B6DC6857-D652-46C2-B5BC-F08FE0A19CF0}"/>
    <cellStyle name="SAPBEXformats 4 7" xfId="13083" xr:uid="{3B795F54-B4E0-48D1-A1DB-BECD394D7DBF}"/>
    <cellStyle name="SAPBEXformats 4 7 2" xfId="38218" xr:uid="{F4145295-799C-424B-AA54-E81E43934F1E}"/>
    <cellStyle name="SAPBEXformats 4 8" xfId="30494" xr:uid="{451D84B8-B7A8-4376-827F-5D7B973DD1A7}"/>
    <cellStyle name="SAPBEXformats 4 9" xfId="4993" xr:uid="{21490C0E-4EBB-4FB6-A960-BC7BE6976768}"/>
    <cellStyle name="SAPBEXformats 5" xfId="2749" xr:uid="{960CCC5D-43BE-4DDA-8C69-FBAF6B15D1BF}"/>
    <cellStyle name="SAPBEXformats 5 10" xfId="6691" xr:uid="{D9E9E0B9-258F-4229-A790-A482C3ADC7A6}"/>
    <cellStyle name="SAPBEXformats 5 2" xfId="9564" xr:uid="{49703B3D-635F-4C32-8E62-9C1752770602}"/>
    <cellStyle name="SAPBEXformats 5 2 2" xfId="16644" xr:uid="{7DDE48F3-B1A4-4784-90A5-F0E8744EDE45}"/>
    <cellStyle name="SAPBEXformats 5 2 2 2" xfId="41777" xr:uid="{65FEAA18-39CE-4140-8E58-351193F7D946}"/>
    <cellStyle name="SAPBEXformats 5 2 3" xfId="21756" xr:uid="{CD42B929-D8C5-422F-9A24-065007DDAB15}"/>
    <cellStyle name="SAPBEXformats 5 2 3 2" xfId="46889" xr:uid="{167B7444-02D9-4F9F-A69A-1DEA7F7D3DBB}"/>
    <cellStyle name="SAPBEXformats 5 2 4" xfId="26945" xr:uid="{069FC96F-4FFF-4BFB-9ED8-D521FBBADECC}"/>
    <cellStyle name="SAPBEXformats 5 2 4 2" xfId="52078" xr:uid="{5D56D3CD-021A-42CF-887D-5699430616B1}"/>
    <cellStyle name="SAPBEXformats 5 2 5" xfId="34706" xr:uid="{E5E34410-703F-4A77-A8A0-DAB08BF2163E}"/>
    <cellStyle name="SAPBEXformats 5 3" xfId="10672" xr:uid="{BDD09FCD-D86A-40C3-8209-A90A03CC99DB}"/>
    <cellStyle name="SAPBEXformats 5 3 2" xfId="17748" xr:uid="{0BE4DC40-FE59-4277-B586-4F3D252F8F61}"/>
    <cellStyle name="SAPBEXformats 5 3 2 2" xfId="42881" xr:uid="{8D997603-F2C8-412D-86BC-F2FA9A6847D1}"/>
    <cellStyle name="SAPBEXformats 5 3 3" xfId="22860" xr:uid="{519C35C7-E543-4C01-81FE-527E250E7BBD}"/>
    <cellStyle name="SAPBEXformats 5 3 3 2" xfId="47993" xr:uid="{9715C9F9-711E-442B-845F-3368EE218909}"/>
    <cellStyle name="SAPBEXformats 5 3 4" xfId="28045" xr:uid="{A1368D7E-A59B-433E-B580-2BDA0FE5B50B}"/>
    <cellStyle name="SAPBEXformats 5 3 4 2" xfId="53178" xr:uid="{8596AFE9-FC65-4D05-8A3D-C8555E574816}"/>
    <cellStyle name="SAPBEXformats 5 3 5" xfId="35813" xr:uid="{58C7A1C2-225D-487A-B104-A96D5929456C}"/>
    <cellStyle name="SAPBEXformats 5 4" xfId="11425" xr:uid="{8E94F29B-98B8-4E6A-8270-041EC9348D31}"/>
    <cellStyle name="SAPBEXformats 5 4 2" xfId="18499" xr:uid="{C4AB0D6D-F34A-4BAE-813B-9AB8953F0CE1}"/>
    <cellStyle name="SAPBEXformats 5 4 2 2" xfId="43632" xr:uid="{17744193-5C65-4DB0-B5F7-8D6029E23AD1}"/>
    <cellStyle name="SAPBEXformats 5 4 3" xfId="23611" xr:uid="{E4ADEA1D-FD7E-457C-8B2E-3FC2F8B7B393}"/>
    <cellStyle name="SAPBEXformats 5 4 3 2" xfId="48744" xr:uid="{7DD2EC8E-CE4E-47F4-AA0D-12BBC5E3A527}"/>
    <cellStyle name="SAPBEXformats 5 4 4" xfId="28796" xr:uid="{B938ABF6-4456-4F8B-98C8-B977AD95E8E7}"/>
    <cellStyle name="SAPBEXformats 5 4 4 2" xfId="53929" xr:uid="{4BC0BDED-03AE-4EB4-B9F3-9E5871C1382E}"/>
    <cellStyle name="SAPBEXformats 5 4 5" xfId="36564" xr:uid="{AB0813CA-D7C3-47B6-894D-B1AC5AFD10E5}"/>
    <cellStyle name="SAPBEXformats 5 5" xfId="12072" xr:uid="{177C4337-0C9B-4AB7-98D3-D3DFE51E78F7}"/>
    <cellStyle name="SAPBEXformats 5 5 2" xfId="19146" xr:uid="{A1E71DAA-3B3A-49EC-806C-4DCC68F3E92E}"/>
    <cellStyle name="SAPBEXformats 5 5 2 2" xfId="44279" xr:uid="{B0F503A0-EF66-41D5-9133-16E2E0B7285B}"/>
    <cellStyle name="SAPBEXformats 5 5 3" xfId="24258" xr:uid="{B30FE848-1182-4865-9D9C-D77ED48466D1}"/>
    <cellStyle name="SAPBEXformats 5 5 3 2" xfId="49391" xr:uid="{643A58D7-31EA-48C5-8AAC-A03EA3BE9D52}"/>
    <cellStyle name="SAPBEXformats 5 5 4" xfId="29443" xr:uid="{69ED052D-6A01-4875-84A1-96E8BCCC2024}"/>
    <cellStyle name="SAPBEXformats 5 5 4 2" xfId="54576" xr:uid="{A0B5A6E2-8D81-4136-969A-5FB13DE29502}"/>
    <cellStyle name="SAPBEXformats 5 5 5" xfId="37211" xr:uid="{7CF4047E-2229-45FA-82DD-DC118068BE9C}"/>
    <cellStyle name="SAPBEXformats 5 6" xfId="14124" xr:uid="{F0744F68-D4E2-4D5A-BC94-C52BBA002673}"/>
    <cellStyle name="SAPBEXformats 5 6 2" xfId="39257" xr:uid="{021D2617-AC89-4E9B-AD24-8035A94C8162}"/>
    <cellStyle name="SAPBEXformats 5 7" xfId="12312" xr:uid="{2D528FCD-DEBF-40FD-B329-0A08CD9F4777}"/>
    <cellStyle name="SAPBEXformats 5 7 2" xfId="37450" xr:uid="{DD1DED81-C29E-4BF6-B8C9-3EA2A0F595E2}"/>
    <cellStyle name="SAPBEXformats 5 8" xfId="24715" xr:uid="{2802559E-ADAF-4E3D-9DB7-3B18CF0709AA}"/>
    <cellStyle name="SAPBEXformats 5 8 2" xfId="49848" xr:uid="{BCE0D6BD-C1D9-492D-8C11-19F234B0928E}"/>
    <cellStyle name="SAPBEXformats 5 9" xfId="31847" xr:uid="{5C4B10E8-BBB3-465E-8130-F9FAD37882CC}"/>
    <cellStyle name="SAPBEXformats 6" xfId="3993" xr:uid="{44EEAC22-0D15-4BD7-A8E4-74D71DF8C6D3}"/>
    <cellStyle name="SAPBEXformats 6 10" xfId="6246" xr:uid="{37D6C7DF-6A92-47C8-B815-7F2259E78044}"/>
    <cellStyle name="SAPBEXformats 6 2" xfId="9114" xr:uid="{9ABFAEC0-CC9F-4BE5-A861-CFAACA7A3F1F}"/>
    <cellStyle name="SAPBEXformats 6 2 2" xfId="16286" xr:uid="{791EB754-A331-4725-871E-2776D6CFDD8A}"/>
    <cellStyle name="SAPBEXformats 6 2 2 2" xfId="41419" xr:uid="{AF80179A-C73C-454A-BB25-F67123D6D59E}"/>
    <cellStyle name="SAPBEXformats 6 2 3" xfId="21426" xr:uid="{40C8169F-C7A0-44E5-8B79-D6CAF28B5F8B}"/>
    <cellStyle name="SAPBEXformats 6 2 3 2" xfId="46559" xr:uid="{50BC76E8-22B1-411E-88C8-776ADC0FF92A}"/>
    <cellStyle name="SAPBEXformats 6 2 4" xfId="26640" xr:uid="{D5553601-5089-4275-A513-A1F148AED7CD}"/>
    <cellStyle name="SAPBEXformats 6 2 4 2" xfId="51773" xr:uid="{A94447F8-51EB-48FC-86C3-6108F397AFB4}"/>
    <cellStyle name="SAPBEXformats 6 2 5" xfId="34256" xr:uid="{C49A0B6D-1594-4638-9C60-EE4A4CB86739}"/>
    <cellStyle name="SAPBEXformats 6 3" xfId="10343" xr:uid="{C4BFD31D-15A2-4B08-AAA8-D25DB641ADFA}"/>
    <cellStyle name="SAPBEXformats 6 3 2" xfId="17419" xr:uid="{5303F486-5DD2-45B0-9658-4FA59CCB6EFE}"/>
    <cellStyle name="SAPBEXformats 6 3 2 2" xfId="42552" xr:uid="{7DC85486-7866-4488-A9A6-8110C64EA716}"/>
    <cellStyle name="SAPBEXformats 6 3 3" xfId="22531" xr:uid="{201C7D65-157B-4976-9A66-807D2A66565B}"/>
    <cellStyle name="SAPBEXformats 6 3 3 2" xfId="47664" xr:uid="{4B4CE437-1BA4-4A4B-B21F-323D6C60CC8E}"/>
    <cellStyle name="SAPBEXformats 6 3 4" xfId="27716" xr:uid="{644C640A-8B8C-4543-AEA6-FEE8E6788C0A}"/>
    <cellStyle name="SAPBEXformats 6 3 4 2" xfId="52849" xr:uid="{80BE0E63-BF69-4F44-88D0-451337885F40}"/>
    <cellStyle name="SAPBEXformats 6 3 5" xfId="35484" xr:uid="{3B76EEBE-4264-4C98-B109-1A20401DA357}"/>
    <cellStyle name="SAPBEXformats 6 4" xfId="11115" xr:uid="{BD4B60D9-FD25-430D-92CD-E9EC91FE14AE}"/>
    <cellStyle name="SAPBEXformats 6 4 2" xfId="18190" xr:uid="{CAAA309C-EE7D-4E49-AE9A-7717E62847E1}"/>
    <cellStyle name="SAPBEXformats 6 4 2 2" xfId="43323" xr:uid="{3812EBD0-B726-4C0E-83E1-03BC23DEFC12}"/>
    <cellStyle name="SAPBEXformats 6 4 3" xfId="23302" xr:uid="{CC43BC59-58BC-42D2-BE28-C95B0E135A87}"/>
    <cellStyle name="SAPBEXformats 6 4 3 2" xfId="48435" xr:uid="{EB4C96F3-D240-4F65-B567-229D965F29E1}"/>
    <cellStyle name="SAPBEXformats 6 4 4" xfId="28487" xr:uid="{DD7C4F4C-06B5-48AC-B975-8551BD7868A5}"/>
    <cellStyle name="SAPBEXformats 6 4 4 2" xfId="53620" xr:uid="{A4B7BA4C-2383-45E4-BC30-355E7D5A1B19}"/>
    <cellStyle name="SAPBEXformats 6 4 5" xfId="36255" xr:uid="{62A12FA6-9D48-4D6A-B907-0E772B15306A}"/>
    <cellStyle name="SAPBEXformats 6 5" xfId="11789" xr:uid="{70BE91F2-D1D6-424C-AB8F-D6F8FCEA232B}"/>
    <cellStyle name="SAPBEXformats 6 5 2" xfId="18863" xr:uid="{02B37191-9671-47BC-A91D-C0CFE38B1219}"/>
    <cellStyle name="SAPBEXformats 6 5 2 2" xfId="43996" xr:uid="{14535992-669D-4DED-80ED-3401E081C7F0}"/>
    <cellStyle name="SAPBEXformats 6 5 3" xfId="23975" xr:uid="{08C759CC-3074-4862-BC59-BAC93159D1AC}"/>
    <cellStyle name="SAPBEXformats 6 5 3 2" xfId="49108" xr:uid="{A886C31C-D6DD-4E0E-AC10-0E55B40EAC84}"/>
    <cellStyle name="SAPBEXformats 6 5 4" xfId="29160" xr:uid="{FF2EBA72-3C23-45A6-8856-BA8EBE9435D6}"/>
    <cellStyle name="SAPBEXformats 6 5 4 2" xfId="54293" xr:uid="{670DEFAE-A140-4EE6-BA10-BA41C3273BC9}"/>
    <cellStyle name="SAPBEXformats 6 5 5" xfId="36928" xr:uid="{15BA5779-584F-413C-9C99-2FEB84A6E27C}"/>
    <cellStyle name="SAPBEXformats 6 6" xfId="13847" xr:uid="{1AE41896-8CDA-43A7-A50A-1B8126231EBB}"/>
    <cellStyle name="SAPBEXformats 6 6 2" xfId="38981" xr:uid="{6667BBFD-BC1F-41AB-B464-3375DD64660E}"/>
    <cellStyle name="SAPBEXformats 6 7" xfId="12588" xr:uid="{174B98DE-1E20-4C2C-950A-CDCC1438D15D}"/>
    <cellStyle name="SAPBEXformats 6 7 2" xfId="37726" xr:uid="{D1D4B3C5-314A-46DA-8380-50B0F5899C0B}"/>
    <cellStyle name="SAPBEXformats 6 8" xfId="13017" xr:uid="{163E2811-664E-4E59-8F14-832904E0F589}"/>
    <cellStyle name="SAPBEXformats 6 8 2" xfId="38153" xr:uid="{573CB148-989F-4F75-BE88-B385A8A7DB45}"/>
    <cellStyle name="SAPBEXformats 6 9" xfId="31414" xr:uid="{D29E40E9-0E00-4FEF-94D7-D5D5BC46C6AE}"/>
    <cellStyle name="SAPBEXformats 7" xfId="3574" xr:uid="{D8B16AA7-A381-4406-986F-4755CDF4044A}"/>
    <cellStyle name="SAPBEXformats 7 10" xfId="6607" xr:uid="{78A08E4D-7734-4C80-89CE-01A7E853E258}"/>
    <cellStyle name="SAPBEXformats 7 2" xfId="9481" xr:uid="{E3CDE58D-3665-4FB2-86F7-3A8852E7707D}"/>
    <cellStyle name="SAPBEXformats 7 2 2" xfId="16562" xr:uid="{0E16FB34-E755-4021-9F60-3F0E5EDAB605}"/>
    <cellStyle name="SAPBEXformats 7 2 2 2" xfId="41695" xr:uid="{19B7A988-7B3A-476B-9866-28AF396F95B1}"/>
    <cellStyle name="SAPBEXformats 7 2 3" xfId="21675" xr:uid="{446FBA21-8076-4268-8608-554775DA7132}"/>
    <cellStyle name="SAPBEXformats 7 2 3 2" xfId="46808" xr:uid="{5C5ADD34-A3FE-47CB-87CD-1D3ACCB0A2B0}"/>
    <cellStyle name="SAPBEXformats 7 2 4" xfId="26864" xr:uid="{F6CBB1A9-946D-48DA-9338-31CC17812621}"/>
    <cellStyle name="SAPBEXformats 7 2 4 2" xfId="51997" xr:uid="{07B611D2-8ABE-4D87-8A2C-AA894D6A3975}"/>
    <cellStyle name="SAPBEXformats 7 2 5" xfId="34623" xr:uid="{13E8D913-F1C6-4A2A-9563-2D0D660950CA}"/>
    <cellStyle name="SAPBEXformats 7 3" xfId="10592" xr:uid="{E2E1F5AD-1E48-4842-8AE6-458F9A198083}"/>
    <cellStyle name="SAPBEXformats 7 3 2" xfId="17668" xr:uid="{E962D49B-DD67-4459-A59E-C8DEC41EBBA3}"/>
    <cellStyle name="SAPBEXformats 7 3 2 2" xfId="42801" xr:uid="{A420606A-9CCD-431A-8683-97DBF96403D6}"/>
    <cellStyle name="SAPBEXformats 7 3 3" xfId="22780" xr:uid="{F300F2AB-1AE8-4C44-950D-A7DB3D27703A}"/>
    <cellStyle name="SAPBEXformats 7 3 3 2" xfId="47913" xr:uid="{8BC01D35-5BEB-4774-A472-3BED417DB2E4}"/>
    <cellStyle name="SAPBEXformats 7 3 4" xfId="27965" xr:uid="{EE89BF9A-51F5-4C41-9825-99A562E59A10}"/>
    <cellStyle name="SAPBEXformats 7 3 4 2" xfId="53098" xr:uid="{F7AA24B0-9340-413A-A5A7-803BE9B68D1D}"/>
    <cellStyle name="SAPBEXformats 7 3 5" xfId="35733" xr:uid="{B07187C1-1680-4A75-A160-2FE9330D2FB1}"/>
    <cellStyle name="SAPBEXformats 7 4" xfId="11346" xr:uid="{54A8BE78-FA4E-406D-B0F0-3D0B964CF5E0}"/>
    <cellStyle name="SAPBEXformats 7 4 2" xfId="18420" xr:uid="{63D6A355-0287-4ED0-AE3A-6D15491051C6}"/>
    <cellStyle name="SAPBEXformats 7 4 2 2" xfId="43553" xr:uid="{6FC0863B-4DB8-43DD-A6C8-34A093F114AB}"/>
    <cellStyle name="SAPBEXformats 7 4 3" xfId="23532" xr:uid="{9B5D0276-21DB-41D8-964F-819FE1D2C46E}"/>
    <cellStyle name="SAPBEXformats 7 4 3 2" xfId="48665" xr:uid="{0C548222-F41A-4FB1-9DCF-B436073C4DF2}"/>
    <cellStyle name="SAPBEXformats 7 4 4" xfId="28717" xr:uid="{3200932E-E9EE-4C55-96D0-D45AC568CB29}"/>
    <cellStyle name="SAPBEXformats 7 4 4 2" xfId="53850" xr:uid="{1BA24D28-7058-43B2-9826-14C618CAE32B}"/>
    <cellStyle name="SAPBEXformats 7 4 5" xfId="36485" xr:uid="{9E985D4E-72C7-4CC1-B228-F88DA39F6D08}"/>
    <cellStyle name="SAPBEXformats 7 5" xfId="11993" xr:uid="{F81305C6-4FDF-424B-B68F-037802F9A6E5}"/>
    <cellStyle name="SAPBEXformats 7 5 2" xfId="19067" xr:uid="{9CF164B7-DA87-4BAE-AAEF-9EE8FA798209}"/>
    <cellStyle name="SAPBEXformats 7 5 2 2" xfId="44200" xr:uid="{E9952997-3771-4AF0-A063-63BF4864D183}"/>
    <cellStyle name="SAPBEXformats 7 5 3" xfId="24179" xr:uid="{8FC582E1-8049-4D02-8814-F58BE70A0CBC}"/>
    <cellStyle name="SAPBEXformats 7 5 3 2" xfId="49312" xr:uid="{0F6AD5AB-34E8-440F-BA24-958B68397B90}"/>
    <cellStyle name="SAPBEXformats 7 5 4" xfId="29364" xr:uid="{14CE6E35-391C-4D84-9C02-E3D484C5EF1D}"/>
    <cellStyle name="SAPBEXformats 7 5 4 2" xfId="54497" xr:uid="{B795CC65-24DE-49DC-8EB0-5615FF1000AA}"/>
    <cellStyle name="SAPBEXformats 7 5 5" xfId="37132" xr:uid="{03625F53-3C84-47B3-8751-2BCC1DD96E9A}"/>
    <cellStyle name="SAPBEXformats 7 6" xfId="14062" xr:uid="{B68D9BE8-4755-493A-96BF-43DF361C9C74}"/>
    <cellStyle name="SAPBEXformats 7 6 2" xfId="39195" xr:uid="{FEE25E16-73F2-430E-B9DF-693E2AEF476A}"/>
    <cellStyle name="SAPBEXformats 7 7" xfId="13051" xr:uid="{677BEFB7-9C38-41C7-B4D6-B38FE847A92F}"/>
    <cellStyle name="SAPBEXformats 7 7 2" xfId="38186" xr:uid="{9DB59D5D-A070-4B5E-AF7C-8FE695CAE85C}"/>
    <cellStyle name="SAPBEXformats 7 8" xfId="24636" xr:uid="{7ED2522F-04F4-46D1-8743-87EBB819887C}"/>
    <cellStyle name="SAPBEXformats 7 8 2" xfId="49769" xr:uid="{9463BE62-1B1F-4039-9BD8-2B7EF1938449}"/>
    <cellStyle name="SAPBEXformats 7 9" xfId="31766" xr:uid="{583F16F1-8869-45BD-9E92-FB81B2A5A0A0}"/>
    <cellStyle name="SAPBEXformats 8" xfId="3654" xr:uid="{D46E9EC4-6661-4790-B940-105E0B91E453}"/>
    <cellStyle name="SAPBEXformats 8 10" xfId="6761" xr:uid="{02986686-7F6D-4FEF-9F0C-00DCB750C40F}"/>
    <cellStyle name="SAPBEXformats 8 2" xfId="9634" xr:uid="{62440B4F-8936-4941-9B91-C2FB91D88AA8}"/>
    <cellStyle name="SAPBEXformats 8 2 2" xfId="16714" xr:uid="{D049A64E-FE52-4496-AE98-D456B0C785BB}"/>
    <cellStyle name="SAPBEXformats 8 2 2 2" xfId="41847" xr:uid="{427FED54-4B32-4CE6-AF36-02CD1E3C5ED8}"/>
    <cellStyle name="SAPBEXformats 8 2 3" xfId="21826" xr:uid="{22802C13-7EDB-4C49-99DA-F324BA94F9C9}"/>
    <cellStyle name="SAPBEXformats 8 2 3 2" xfId="46959" xr:uid="{E5361E2D-BAAB-42A6-B2DF-F4A41981A866}"/>
    <cellStyle name="SAPBEXformats 8 2 4" xfId="27015" xr:uid="{D01F73B0-EBEE-4730-8829-55217AB16AC4}"/>
    <cellStyle name="SAPBEXformats 8 2 4 2" xfId="52148" xr:uid="{4D1A5B7B-3816-4625-A527-3CC911A855B4}"/>
    <cellStyle name="SAPBEXformats 8 2 5" xfId="34776" xr:uid="{D57D20E9-87F2-4AFE-BD99-436AA456AD12}"/>
    <cellStyle name="SAPBEXformats 8 3" xfId="10742" xr:uid="{C60D7204-6D35-4CCD-AE56-641843716125}"/>
    <cellStyle name="SAPBEXformats 8 3 2" xfId="17818" xr:uid="{01C2E5B0-2B3F-4A2F-8DFA-29C55AB85DB7}"/>
    <cellStyle name="SAPBEXformats 8 3 2 2" xfId="42951" xr:uid="{17A1502F-06DB-4ACB-976E-6FE74A3F241F}"/>
    <cellStyle name="SAPBEXformats 8 3 3" xfId="22930" xr:uid="{0BE31B14-6D5D-4B2F-9A99-9B5F2AE9317C}"/>
    <cellStyle name="SAPBEXformats 8 3 3 2" xfId="48063" xr:uid="{C11B1309-5352-4789-A013-16E9AB0F67B9}"/>
    <cellStyle name="SAPBEXformats 8 3 4" xfId="28115" xr:uid="{F5DB8125-B8A6-448D-8456-C097A12A5231}"/>
    <cellStyle name="SAPBEXformats 8 3 4 2" xfId="53248" xr:uid="{FA0BD858-73B8-4584-B7B2-AF643AC85D1B}"/>
    <cellStyle name="SAPBEXformats 8 3 5" xfId="35883" xr:uid="{EE1B222F-5E3D-424E-A9EE-68BC6BB961E1}"/>
    <cellStyle name="SAPBEXformats 8 4" xfId="11495" xr:uid="{E9FB127E-9703-4F5B-BCF5-15F6BF68BD79}"/>
    <cellStyle name="SAPBEXformats 8 4 2" xfId="18569" xr:uid="{CBEEDD55-7D0B-4437-A479-D8C3F9871874}"/>
    <cellStyle name="SAPBEXformats 8 4 2 2" xfId="43702" xr:uid="{A114931C-62EF-43E9-BCD6-CCAF95423F1D}"/>
    <cellStyle name="SAPBEXformats 8 4 3" xfId="23681" xr:uid="{69151D75-EFEA-4D2E-9F67-7FEC4BCD0ADA}"/>
    <cellStyle name="SAPBEXformats 8 4 3 2" xfId="48814" xr:uid="{7C4AFE13-642A-4808-ABBB-284A99AA9F08}"/>
    <cellStyle name="SAPBEXformats 8 4 4" xfId="28866" xr:uid="{BF256B51-2C07-4526-B7AD-5C4E8444C34A}"/>
    <cellStyle name="SAPBEXformats 8 4 4 2" xfId="53999" xr:uid="{67687185-7514-4594-9639-E6F6095DC0F9}"/>
    <cellStyle name="SAPBEXformats 8 4 5" xfId="36634" xr:uid="{9BF0D701-BCE8-472A-ACEC-ED17C3D3F827}"/>
    <cellStyle name="SAPBEXformats 8 5" xfId="12142" xr:uid="{45612002-2C80-42E0-806D-550F3FA8D6EA}"/>
    <cellStyle name="SAPBEXformats 8 5 2" xfId="19216" xr:uid="{6D6FE975-90CF-4C9B-B2F4-010F7F574F11}"/>
    <cellStyle name="SAPBEXformats 8 5 2 2" xfId="44349" xr:uid="{923CF309-9A5D-495B-8E2E-F295D2E348D0}"/>
    <cellStyle name="SAPBEXformats 8 5 3" xfId="24328" xr:uid="{C15941DE-CA88-4C73-A17B-B1B2231A09C0}"/>
    <cellStyle name="SAPBEXformats 8 5 3 2" xfId="49461" xr:uid="{DB348562-E153-4356-802A-64DC92A12E83}"/>
    <cellStyle name="SAPBEXformats 8 5 4" xfId="29513" xr:uid="{E34F6C3F-7D2E-497E-9636-ADFF2DBB33DD}"/>
    <cellStyle name="SAPBEXformats 8 5 4 2" xfId="54646" xr:uid="{DEFA4EBA-7510-4049-A53B-589B809AB30E}"/>
    <cellStyle name="SAPBEXformats 8 5 5" xfId="37281" xr:uid="{D609E4F2-9BB1-404A-B030-885C9A24120F}"/>
    <cellStyle name="SAPBEXformats 8 6" xfId="14188" xr:uid="{B13A9A3A-C796-4173-A0A9-793D2D10ABA0}"/>
    <cellStyle name="SAPBEXformats 8 6 2" xfId="39321" xr:uid="{1616AADB-EF10-4408-B68D-341D9C44A7FE}"/>
    <cellStyle name="SAPBEXformats 8 7" xfId="19445" xr:uid="{A7AE5B82-E088-4669-89F5-9529BA287355}"/>
    <cellStyle name="SAPBEXformats 8 7 2" xfId="44578" xr:uid="{69936F94-D379-4AAE-BA15-208B480D0477}"/>
    <cellStyle name="SAPBEXformats 8 8" xfId="24785" xr:uid="{1DAD88FB-5E80-4EA0-B28C-89D35DC0D24E}"/>
    <cellStyle name="SAPBEXformats 8 8 2" xfId="49918" xr:uid="{BA5E12AB-7F1B-4A22-8E0A-3563896F5CDF}"/>
    <cellStyle name="SAPBEXformats 8 9" xfId="31917" xr:uid="{7D3137C7-E0E6-4763-9BB1-9A09600DB992}"/>
    <cellStyle name="SAPBEXformats 9" xfId="3015" xr:uid="{2D65A3F3-5D53-45CB-90D6-47C38C257D43}"/>
    <cellStyle name="SAPBEXformats 9 2" xfId="14884" xr:uid="{C55B5CD3-A08D-42F9-9561-0E49B494E78F}"/>
    <cellStyle name="SAPBEXformats 9 2 2" xfId="40017" xr:uid="{5B66B873-1ABC-421F-93EB-742DE81058B9}"/>
    <cellStyle name="SAPBEXformats 9 3" xfId="20115" xr:uid="{B7487E04-E386-4F5E-AF10-CDE1BBEB4272}"/>
    <cellStyle name="SAPBEXformats 9 3 2" xfId="45248" xr:uid="{B78EBFAE-637D-4758-B879-2518BC61F22E}"/>
    <cellStyle name="SAPBEXformats 9 4" xfId="25438" xr:uid="{B1AEE968-B475-43BD-B687-30E6572428EA}"/>
    <cellStyle name="SAPBEXformats 9 4 2" xfId="50571" xr:uid="{17CC27DC-21CA-4E41-A302-38F96A0B12C4}"/>
    <cellStyle name="SAPBEXformats 9 5" xfId="32620" xr:uid="{9054C3FF-B58D-4804-B540-E13068524B66}"/>
    <cellStyle name="SAPBEXformats 9 6" xfId="7471" xr:uid="{ACDEEA72-8022-4AC8-8745-4DD528F49533}"/>
    <cellStyle name="SAPBEXheaderItem" xfId="1746" xr:uid="{00000000-0005-0000-0000-0000BC070000}"/>
    <cellStyle name="SAPBEXheaderItem 10" xfId="4695" xr:uid="{38CF5195-6177-4AB0-9666-0745FD0395E7}"/>
    <cellStyle name="SAPBEXheaderItem 2" xfId="1747" xr:uid="{00000000-0005-0000-0000-0000BD070000}"/>
    <cellStyle name="SAPBEXheaderItem 2 2" xfId="3499" xr:uid="{81E0EFBC-E111-4C06-93FE-2BC6629612FF}"/>
    <cellStyle name="SAPBEXheaderItem 2 2 2" xfId="8119" xr:uid="{A0D9F4A2-6BE1-4D28-92BE-A1563A4CEEF3}"/>
    <cellStyle name="SAPBEXheaderItem 2 2 2 2" xfId="15457" xr:uid="{30972693-0BC6-4E38-BBA6-7F7F9FC05611}"/>
    <cellStyle name="SAPBEXheaderItem 2 2 2 2 2" xfId="40590" xr:uid="{030C6451-B9C3-4E3E-9FB6-124242C68093}"/>
    <cellStyle name="SAPBEXheaderItem 2 2 2 3" xfId="20648" xr:uid="{0E78A4E6-E208-481F-98F9-44077B5314B8}"/>
    <cellStyle name="SAPBEXheaderItem 2 2 2 3 2" xfId="45781" xr:uid="{8B08FBD8-D412-4955-9AB6-8FAAB9F624F0}"/>
    <cellStyle name="SAPBEXheaderItem 2 2 2 4" xfId="25965" xr:uid="{48FB7D35-5018-4D1A-848A-E9309A461AA1}"/>
    <cellStyle name="SAPBEXheaderItem 2 2 2 4 2" xfId="51098" xr:uid="{1EAD14EC-EBEE-4666-9856-272D685947ED}"/>
    <cellStyle name="SAPBEXheaderItem 2 2 2 5" xfId="33261" xr:uid="{A3E4A414-28A3-4177-A627-32EA93784AB3}"/>
    <cellStyle name="SAPBEXheaderItem 2 2 3" xfId="7101" xr:uid="{EDF0040E-C0A2-4F6D-9C80-C90EF9DB0249}"/>
    <cellStyle name="SAPBEXheaderItem 2 2 3 2" xfId="14524" xr:uid="{9A8AEA76-1E87-4A15-A071-91F0E8A98AFA}"/>
    <cellStyle name="SAPBEXheaderItem 2 2 3 2 2" xfId="39657" xr:uid="{C919013B-3213-427F-BD00-CE2D1F51B9BB}"/>
    <cellStyle name="SAPBEXheaderItem 2 2 3 3" xfId="19776" xr:uid="{E8E2264B-6B57-49EF-BAEB-11A71FD0B79D}"/>
    <cellStyle name="SAPBEXheaderItem 2 2 3 3 2" xfId="44909" xr:uid="{8B876CC3-9EE2-40E6-B68E-757BC72AB6F6}"/>
    <cellStyle name="SAPBEXheaderItem 2 2 3 4" xfId="25112" xr:uid="{5E02ACB6-EFAE-45DF-A598-B2B99E9DACA5}"/>
    <cellStyle name="SAPBEXheaderItem 2 2 3 4 2" xfId="50245" xr:uid="{8732F9F9-4679-4D5A-9799-E25211F1C06F}"/>
    <cellStyle name="SAPBEXheaderItem 2 2 3 5" xfId="32253" xr:uid="{532310F6-B29C-4170-9FA6-E800BC37AE01}"/>
    <cellStyle name="SAPBEXheaderItem 2 2 4" xfId="7585" xr:uid="{49C8A181-01B7-4616-AC2E-409F2589FC75}"/>
    <cellStyle name="SAPBEXheaderItem 2 2 4 2" xfId="14978" xr:uid="{BCEA0D05-1D68-4B16-9195-901AB95EC4E5}"/>
    <cellStyle name="SAPBEXheaderItem 2 2 4 2 2" xfId="40111" xr:uid="{40E50661-7010-4A8D-8ECD-A4D01E212F89}"/>
    <cellStyle name="SAPBEXheaderItem 2 2 4 3" xfId="20208" xr:uid="{403D524E-DADC-4A83-9A47-11855DDF21FF}"/>
    <cellStyle name="SAPBEXheaderItem 2 2 4 3 2" xfId="45341" xr:uid="{F3E7CA2A-A91A-400A-9AED-430BE12ED15B}"/>
    <cellStyle name="SAPBEXheaderItem 2 2 4 4" xfId="25531" xr:uid="{C6296EC9-B791-499D-925D-ED7466CC27DA}"/>
    <cellStyle name="SAPBEXheaderItem 2 2 4 4 2" xfId="50664" xr:uid="{534F7FFF-A60B-4B9A-9649-1092085B1A8F}"/>
    <cellStyle name="SAPBEXheaderItem 2 2 4 5" xfId="32732" xr:uid="{565BB919-C5A3-4A72-A966-3F763D992683}"/>
    <cellStyle name="SAPBEXheaderItem 2 2 5" xfId="9070" xr:uid="{74786723-D1CA-48E7-ABC3-4D1F97C2DA9E}"/>
    <cellStyle name="SAPBEXheaderItem 2 2 5 2" xfId="16244" xr:uid="{1F9898F5-E592-4007-A5B2-F33CEE4A1C52}"/>
    <cellStyle name="SAPBEXheaderItem 2 2 5 2 2" xfId="41377" xr:uid="{7D6F4110-C226-4EBB-B112-33AAD161DA22}"/>
    <cellStyle name="SAPBEXheaderItem 2 2 5 3" xfId="21384" xr:uid="{9B3A5F2F-AC14-4FBC-9873-933A851DE8A9}"/>
    <cellStyle name="SAPBEXheaderItem 2 2 5 3 2" xfId="46517" xr:uid="{CD9BDA07-A6C4-4AD7-B1FF-F8C6B71480A0}"/>
    <cellStyle name="SAPBEXheaderItem 2 2 5 4" xfId="26598" xr:uid="{D3D05709-911A-4707-9D75-692962E320EE}"/>
    <cellStyle name="SAPBEXheaderItem 2 2 5 4 2" xfId="51731" xr:uid="{02E78421-3A0E-4017-BE18-9F6692194DC2}"/>
    <cellStyle name="SAPBEXheaderItem 2 2 5 5" xfId="34212" xr:uid="{09C0331F-7FBC-4C1D-9ED0-CB306C65306B}"/>
    <cellStyle name="SAPBEXheaderItem 2 2 6" xfId="14831" xr:uid="{F7BD422D-D34E-435E-975F-647D3946B82C}"/>
    <cellStyle name="SAPBEXheaderItem 2 2 6 2" xfId="39964" xr:uid="{70D8C3DD-8731-4AA9-808B-6A29EA0BF4C0}"/>
    <cellStyle name="SAPBEXheaderItem 2 2 7" xfId="12920" xr:uid="{DCA54223-9334-42CA-8D3E-349243CC5D99}"/>
    <cellStyle name="SAPBEXheaderItem 2 2 7 2" xfId="38056" xr:uid="{2B883764-F615-4D3C-9CE2-5D91E9DF7C12}"/>
    <cellStyle name="SAPBEXheaderItem 2 2 8" xfId="30491" xr:uid="{F6471818-CFF3-47B4-B126-460745C64206}"/>
    <cellStyle name="SAPBEXheaderItem 2 2 9" xfId="4990" xr:uid="{534E0392-9D46-4902-AB4F-D090014321D2}"/>
    <cellStyle name="SAPBEXheaderItem 2 3" xfId="3053" xr:uid="{5DD1780D-C7E9-41F5-B4C1-ECC016C3BA32}"/>
    <cellStyle name="SAPBEXheaderItem 2 3 10" xfId="5621" xr:uid="{B3A0FC3B-7345-4CE8-BA8C-5694D54BD365}"/>
    <cellStyle name="SAPBEXheaderItem 2 3 2" xfId="8727" xr:uid="{5A68B273-A2FE-47FE-A410-0965C3377BF8}"/>
    <cellStyle name="SAPBEXheaderItem 2 3 2 2" xfId="15984" xr:uid="{ED33F691-EEF7-4A33-832C-DD712C068DF9}"/>
    <cellStyle name="SAPBEXheaderItem 2 3 2 2 2" xfId="41117" xr:uid="{0089D048-F0D4-4F57-B26A-9BFB0DB3704D}"/>
    <cellStyle name="SAPBEXheaderItem 2 3 2 3" xfId="21157" xr:uid="{680AD1D0-3577-45B2-AC31-18FDCB917178}"/>
    <cellStyle name="SAPBEXheaderItem 2 3 2 3 2" xfId="46290" xr:uid="{554E3047-215B-4229-86D5-FFB27DF0A136}"/>
    <cellStyle name="SAPBEXheaderItem 2 3 2 4" xfId="26370" xr:uid="{5B82C39C-04AE-48D0-A7CA-6D4F314BFB73}"/>
    <cellStyle name="SAPBEXheaderItem 2 3 2 4 2" xfId="51503" xr:uid="{19483DB2-463C-4915-B3CD-66C16870BF38}"/>
    <cellStyle name="SAPBEXheaderItem 2 3 2 5" xfId="33869" xr:uid="{4D647BFD-AF56-404B-B388-6BB58DD41F37}"/>
    <cellStyle name="SAPBEXheaderItem 2 3 3" xfId="10004" xr:uid="{2B5B887E-C7DD-4795-8508-2A9C20877B95}"/>
    <cellStyle name="SAPBEXheaderItem 2 3 3 2" xfId="17080" xr:uid="{8BD1D23C-9FFB-4A50-8C2F-CD66A5D7568A}"/>
    <cellStyle name="SAPBEXheaderItem 2 3 3 2 2" xfId="42213" xr:uid="{C76AE7B8-4ED3-4E66-B206-5CF22354BF92}"/>
    <cellStyle name="SAPBEXheaderItem 2 3 3 3" xfId="22192" xr:uid="{09CEA9E5-2AB6-4CC1-90F2-7284C3B92C5A}"/>
    <cellStyle name="SAPBEXheaderItem 2 3 3 3 2" xfId="47325" xr:uid="{A7AFD8F3-4D89-4ADB-B71B-8C4B626EF137}"/>
    <cellStyle name="SAPBEXheaderItem 2 3 3 4" xfId="27377" xr:uid="{0533ED50-C585-414D-9C77-AA608F54342B}"/>
    <cellStyle name="SAPBEXheaderItem 2 3 3 4 2" xfId="52510" xr:uid="{6AA8BFBC-2F19-4976-BA5E-B698C47D3E63}"/>
    <cellStyle name="SAPBEXheaderItem 2 3 3 5" xfId="35145" xr:uid="{CAEF4CF2-F6E1-40C3-ACA7-2554434720F4}"/>
    <cellStyle name="SAPBEXheaderItem 2 3 4" xfId="10906" xr:uid="{65DB52B4-A8CE-4E2C-A23E-A330EEE127C0}"/>
    <cellStyle name="SAPBEXheaderItem 2 3 4 2" xfId="17981" xr:uid="{BC7ED448-3765-49DC-B965-7FE9338C91D7}"/>
    <cellStyle name="SAPBEXheaderItem 2 3 4 2 2" xfId="43114" xr:uid="{10D893C8-8811-4430-AD62-E2A49AA51FA2}"/>
    <cellStyle name="SAPBEXheaderItem 2 3 4 3" xfId="23093" xr:uid="{E769E36A-28EC-4B57-9E7D-BF9266F5CE92}"/>
    <cellStyle name="SAPBEXheaderItem 2 3 4 3 2" xfId="48226" xr:uid="{931A1092-7A5E-4C95-9DE1-EB0A4FE321D8}"/>
    <cellStyle name="SAPBEXheaderItem 2 3 4 4" xfId="28278" xr:uid="{8EDE4A4D-6F5C-4314-A75E-1C2C096C2899}"/>
    <cellStyle name="SAPBEXheaderItem 2 3 4 4 2" xfId="53411" xr:uid="{EA3309C5-7695-4F20-9342-7FC60F11867F}"/>
    <cellStyle name="SAPBEXheaderItem 2 3 4 5" xfId="36046" xr:uid="{20B9DB1A-3D2C-4DA2-83CA-0DC778EFECE2}"/>
    <cellStyle name="SAPBEXheaderItem 2 3 5" xfId="7937" xr:uid="{8C38631A-C474-485B-98BF-A6A4C06D2837}"/>
    <cellStyle name="SAPBEXheaderItem 2 3 5 2" xfId="15291" xr:uid="{F1DF7B3F-FF36-4EE7-9AF5-03A35C14AAA3}"/>
    <cellStyle name="SAPBEXheaderItem 2 3 5 2 2" xfId="40424" xr:uid="{433F2F18-FBAD-448A-B67C-AC4E6734CE66}"/>
    <cellStyle name="SAPBEXheaderItem 2 3 5 3" xfId="20500" xr:uid="{C4B5BA75-5836-4D12-B6DF-9934B8AA1632}"/>
    <cellStyle name="SAPBEXheaderItem 2 3 5 3 2" xfId="45633" xr:uid="{CD80A51B-90C7-4FC0-9385-C873C9E9B2B0}"/>
    <cellStyle name="SAPBEXheaderItem 2 3 5 4" xfId="25820" xr:uid="{4DEE2D03-076D-48E6-9808-791E079E9D71}"/>
    <cellStyle name="SAPBEXheaderItem 2 3 5 4 2" xfId="50953" xr:uid="{FC37B1ED-358A-42AE-88DB-9135715AC9B9}"/>
    <cellStyle name="SAPBEXheaderItem 2 3 5 5" xfId="33080" xr:uid="{D55A01C6-56BC-4284-95EF-27092D230049}"/>
    <cellStyle name="SAPBEXheaderItem 2 3 6" xfId="13596" xr:uid="{6784A0AA-8EF4-4B71-8E12-AE79A5575689}"/>
    <cellStyle name="SAPBEXheaderItem 2 3 6 2" xfId="38730" xr:uid="{C61704AF-F38E-4FB6-9994-1B062FF21DA4}"/>
    <cellStyle name="SAPBEXheaderItem 2 3 7" xfId="15748" xr:uid="{5E73D75C-F004-4F02-894B-4F8BEADA4A17}"/>
    <cellStyle name="SAPBEXheaderItem 2 3 7 2" xfId="40881" xr:uid="{DBC8BC48-4ABD-4E2E-A892-065A150DCB4C}"/>
    <cellStyle name="SAPBEXheaderItem 2 3 8" xfId="13120" xr:uid="{B4CB82CC-0AEA-4E9E-8898-C755AEDD2FA7}"/>
    <cellStyle name="SAPBEXheaderItem 2 3 8 2" xfId="38255" xr:uid="{CD69E0C5-1BC8-4EFE-B146-B4ABC7276034}"/>
    <cellStyle name="SAPBEXheaderItem 2 3 9" xfId="31074" xr:uid="{0A1FEC76-D847-43C6-84EF-6952B209D80E}"/>
    <cellStyle name="SAPBEXheaderItem 2 4" xfId="3929" xr:uid="{70EF3D56-02AA-445A-AF7E-0CC2805619F6}"/>
    <cellStyle name="SAPBEXheaderItem 2 4 10" xfId="5093" xr:uid="{5C905E0F-F832-4E98-87EA-4DE0EED6A909}"/>
    <cellStyle name="SAPBEXheaderItem 2 4 2" xfId="8222" xr:uid="{8C1006C6-4B64-4324-B903-5B3D5C143E38}"/>
    <cellStyle name="SAPBEXheaderItem 2 4 2 2" xfId="15560" xr:uid="{C969502A-D726-4D73-9A5C-1084DA7EC65F}"/>
    <cellStyle name="SAPBEXheaderItem 2 4 2 2 2" xfId="40693" xr:uid="{26D52987-E149-4B29-ABA5-FC1E15761B57}"/>
    <cellStyle name="SAPBEXheaderItem 2 4 2 3" xfId="20751" xr:uid="{2BA2620C-ADF2-42EC-94CE-58003FF51EA7}"/>
    <cellStyle name="SAPBEXheaderItem 2 4 2 3 2" xfId="45884" xr:uid="{7A9DE71E-9D6E-4FE8-9640-E4533E0DC5C2}"/>
    <cellStyle name="SAPBEXheaderItem 2 4 2 4" xfId="26068" xr:uid="{CCC8305D-2E42-46C0-84FD-2F9D4CF5E8BD}"/>
    <cellStyle name="SAPBEXheaderItem 2 4 2 4 2" xfId="51201" xr:uid="{C37CAA34-EB32-4A00-BACC-350994A63FCB}"/>
    <cellStyle name="SAPBEXheaderItem 2 4 2 5" xfId="33364" xr:uid="{9424791C-E4EF-4700-A1DA-1E4A2B43D2CC}"/>
    <cellStyle name="SAPBEXheaderItem 2 4 3" xfId="7007" xr:uid="{43E74872-064B-476E-9E4C-35650B109690}"/>
    <cellStyle name="SAPBEXheaderItem 2 4 3 2" xfId="14430" xr:uid="{A1095E08-E627-4FA8-8DED-D5924E7CD937}"/>
    <cellStyle name="SAPBEXheaderItem 2 4 3 2 2" xfId="39563" xr:uid="{1899D190-E1B4-46E1-85F9-86C0B616A513}"/>
    <cellStyle name="SAPBEXheaderItem 2 4 3 3" xfId="19682" xr:uid="{9BE6EA3A-89F9-4C05-A8A8-09A5A4E6808B}"/>
    <cellStyle name="SAPBEXheaderItem 2 4 3 3 2" xfId="44815" xr:uid="{826BF875-0A44-48D8-98D6-4C2817676DC2}"/>
    <cellStyle name="SAPBEXheaderItem 2 4 3 4" xfId="25018" xr:uid="{21966B37-6D6C-4BD5-92BF-964AA40B6590}"/>
    <cellStyle name="SAPBEXheaderItem 2 4 3 4 2" xfId="50151" xr:uid="{15A4A326-ABF5-44B7-9F66-A1F93FBDE39F}"/>
    <cellStyle name="SAPBEXheaderItem 2 4 3 5" xfId="32159" xr:uid="{FCF50CC7-D204-438F-8752-024D082D89C1}"/>
    <cellStyle name="SAPBEXheaderItem 2 4 4" xfId="7697" xr:uid="{D4337CD5-4757-4A75-B44E-28CEFEBFFF69}"/>
    <cellStyle name="SAPBEXheaderItem 2 4 4 2" xfId="15059" xr:uid="{4C331965-B3E8-47A5-B6D0-2CE91C218DEC}"/>
    <cellStyle name="SAPBEXheaderItem 2 4 4 2 2" xfId="40192" xr:uid="{9CF72A1C-9478-4C18-8FE3-C508ABCEF9A2}"/>
    <cellStyle name="SAPBEXheaderItem 2 4 4 3" xfId="20275" xr:uid="{D58FFA45-B5AE-4301-9D60-6E8710C09B3A}"/>
    <cellStyle name="SAPBEXheaderItem 2 4 4 3 2" xfId="45408" xr:uid="{5C7F7D62-1E9A-4070-90E9-2D3FA139035B}"/>
    <cellStyle name="SAPBEXheaderItem 2 4 4 4" xfId="25598" xr:uid="{0CA0E8D7-51D8-4AB8-95FA-26CA5FC28D97}"/>
    <cellStyle name="SAPBEXheaderItem 2 4 4 4 2" xfId="50731" xr:uid="{020443B6-D0FD-485B-8DC4-30B744468942}"/>
    <cellStyle name="SAPBEXheaderItem 2 4 4 5" xfId="32844" xr:uid="{CEA8A8D3-9B99-4327-BFD9-ED37AB7821DD}"/>
    <cellStyle name="SAPBEXheaderItem 2 4 5" xfId="7378" xr:uid="{ED31A5F5-4561-4029-B389-4C7EA981BCBC}"/>
    <cellStyle name="SAPBEXheaderItem 2 4 5 2" xfId="14795" xr:uid="{A3BA66CD-D5CD-413B-9A32-147BB45DDDE9}"/>
    <cellStyle name="SAPBEXheaderItem 2 4 5 2 2" xfId="39928" xr:uid="{3109D72E-D51E-4607-8943-841E25C9478E}"/>
    <cellStyle name="SAPBEXheaderItem 2 4 5 3" xfId="20041" xr:uid="{2AC1D0D5-35DD-4A85-9514-F4B8152D615A}"/>
    <cellStyle name="SAPBEXheaderItem 2 4 5 3 2" xfId="45174" xr:uid="{60424B3B-FE4B-442E-B50C-1D52514BBF6A}"/>
    <cellStyle name="SAPBEXheaderItem 2 4 5 4" xfId="25364" xr:uid="{D0415F70-8A04-4D1E-9F10-4B324CE8BE86}"/>
    <cellStyle name="SAPBEXheaderItem 2 4 5 4 2" xfId="50497" xr:uid="{DF750183-3EDE-488B-9D34-9D14B8A3840C}"/>
    <cellStyle name="SAPBEXheaderItem 2 4 5 5" xfId="32527" xr:uid="{227C4CEE-5323-4ACD-9D5A-B0224B0BE41D}"/>
    <cellStyle name="SAPBEXheaderItem 2 4 6" xfId="13241" xr:uid="{0CEFBAB2-5F7A-4B08-ABCB-64D9E2822188}"/>
    <cellStyle name="SAPBEXheaderItem 2 4 6 2" xfId="38375" xr:uid="{F518EE79-2BD4-451B-A606-79E5407397BF}"/>
    <cellStyle name="SAPBEXheaderItem 2 4 7" xfId="14088" xr:uid="{6BDB1DC9-DFC1-4C21-A01D-3429F8766D97}"/>
    <cellStyle name="SAPBEXheaderItem 2 4 7 2" xfId="39221" xr:uid="{6F20EB1C-4514-4093-983E-7700218D41FC}"/>
    <cellStyle name="SAPBEXheaderItem 2 4 8" xfId="20992" xr:uid="{DAE57962-CA84-4F83-AFE6-4D468C962547}"/>
    <cellStyle name="SAPBEXheaderItem 2 4 8 2" xfId="46125" xr:uid="{78EC8F7A-E554-4CED-A2E9-AB1D62C06A2D}"/>
    <cellStyle name="SAPBEXheaderItem 2 4 9" xfId="30592" xr:uid="{886A3944-184B-4F7C-9422-2F004A634C6C}"/>
    <cellStyle name="SAPBEXheaderItem 2 5" xfId="2817" xr:uid="{72484CE6-F188-490C-80BC-6A8D703D1F81}"/>
    <cellStyle name="SAPBEXheaderItem 2 5 10" xfId="6581" xr:uid="{8F938864-6C40-4E6D-81A4-DFE4149BB1B4}"/>
    <cellStyle name="SAPBEXheaderItem 2 5 2" xfId="9455" xr:uid="{760DB26C-C8EC-4961-AFD9-E116088BB201}"/>
    <cellStyle name="SAPBEXheaderItem 2 5 2 2" xfId="16536" xr:uid="{6F22408F-1C34-4284-8F81-674FF6F40529}"/>
    <cellStyle name="SAPBEXheaderItem 2 5 2 2 2" xfId="41669" xr:uid="{88DD7424-3788-4C86-B29A-ECA657277556}"/>
    <cellStyle name="SAPBEXheaderItem 2 5 2 3" xfId="21649" xr:uid="{0E478025-DDF8-4C25-B99E-B1382C1E95F7}"/>
    <cellStyle name="SAPBEXheaderItem 2 5 2 3 2" xfId="46782" xr:uid="{A4232BAF-EEDB-4A47-9CF8-79973B10C188}"/>
    <cellStyle name="SAPBEXheaderItem 2 5 2 4" xfId="26838" xr:uid="{FB834307-F3C3-4440-ADAD-33F4CFA1959F}"/>
    <cellStyle name="SAPBEXheaderItem 2 5 2 4 2" xfId="51971" xr:uid="{BFDBBFBC-4BF6-4421-94BA-D081EC3975C1}"/>
    <cellStyle name="SAPBEXheaderItem 2 5 2 5" xfId="34597" xr:uid="{5282DCED-DFFE-4700-B687-54B857D09792}"/>
    <cellStyle name="SAPBEXheaderItem 2 5 3" xfId="10566" xr:uid="{9E2526E0-C90F-4840-8B88-691785533397}"/>
    <cellStyle name="SAPBEXheaderItem 2 5 3 2" xfId="17642" xr:uid="{8BF608DA-C59F-47DE-8787-EC643D0FA7BC}"/>
    <cellStyle name="SAPBEXheaderItem 2 5 3 2 2" xfId="42775" xr:uid="{4FA07277-19E0-4567-9002-6D5D897D4C21}"/>
    <cellStyle name="SAPBEXheaderItem 2 5 3 3" xfId="22754" xr:uid="{F461AC28-7EE9-44C6-9E4E-D736D1BF8E60}"/>
    <cellStyle name="SAPBEXheaderItem 2 5 3 3 2" xfId="47887" xr:uid="{CDA7631E-4357-40BC-8D98-989CFBF8B120}"/>
    <cellStyle name="SAPBEXheaderItem 2 5 3 4" xfId="27939" xr:uid="{7E70620E-F9C5-4F00-99CF-231BCE418E38}"/>
    <cellStyle name="SAPBEXheaderItem 2 5 3 4 2" xfId="53072" xr:uid="{ED9AA13D-8DE4-4FA1-9FAC-2CBAEEACD1E8}"/>
    <cellStyle name="SAPBEXheaderItem 2 5 3 5" xfId="35707" xr:uid="{584D6742-BF64-4FDA-9068-817FFFAFF769}"/>
    <cellStyle name="SAPBEXheaderItem 2 5 4" xfId="11320" xr:uid="{81AB7443-44E0-4546-BA2D-F2524683B851}"/>
    <cellStyle name="SAPBEXheaderItem 2 5 4 2" xfId="18394" xr:uid="{E9662558-69A6-4018-879C-07774A51A376}"/>
    <cellStyle name="SAPBEXheaderItem 2 5 4 2 2" xfId="43527" xr:uid="{E56846E0-A02F-4A07-9E75-E6C5FDD6A1EC}"/>
    <cellStyle name="SAPBEXheaderItem 2 5 4 3" xfId="23506" xr:uid="{36DD38E1-541E-4E06-887F-EEF159C5E475}"/>
    <cellStyle name="SAPBEXheaderItem 2 5 4 3 2" xfId="48639" xr:uid="{F553FAB6-1077-4E99-B20A-47779A158C4B}"/>
    <cellStyle name="SAPBEXheaderItem 2 5 4 4" xfId="28691" xr:uid="{3C5BB25B-E2E2-4831-9BB8-DD8670B238E8}"/>
    <cellStyle name="SAPBEXheaderItem 2 5 4 4 2" xfId="53824" xr:uid="{75DB1E7B-EDB5-45B3-BC2E-BB18A6CF128C}"/>
    <cellStyle name="SAPBEXheaderItem 2 5 4 5" xfId="36459" xr:uid="{F4FB999E-5533-4D90-ABD9-A9D5F4F385EB}"/>
    <cellStyle name="SAPBEXheaderItem 2 5 5" xfId="11967" xr:uid="{84C02688-792F-4F45-8EF6-2065EB196ED9}"/>
    <cellStyle name="SAPBEXheaderItem 2 5 5 2" xfId="19041" xr:uid="{7BF2DA77-91C3-4A25-8597-8BA63CC9E024}"/>
    <cellStyle name="SAPBEXheaderItem 2 5 5 2 2" xfId="44174" xr:uid="{10078B07-8F08-40E0-8E37-8ECD11857FF4}"/>
    <cellStyle name="SAPBEXheaderItem 2 5 5 3" xfId="24153" xr:uid="{7BE75416-FB03-4A38-B553-222694005C07}"/>
    <cellStyle name="SAPBEXheaderItem 2 5 5 3 2" xfId="49286" xr:uid="{CAF509A4-B175-45A7-8800-9D03B852DAFD}"/>
    <cellStyle name="SAPBEXheaderItem 2 5 5 4" xfId="29338" xr:uid="{529713FD-ECD1-4775-AB47-C6EC492BACC4}"/>
    <cellStyle name="SAPBEXheaderItem 2 5 5 4 2" xfId="54471" xr:uid="{74E120A3-8581-44BF-BF37-85E027E2A5AD}"/>
    <cellStyle name="SAPBEXheaderItem 2 5 5 5" xfId="37106" xr:uid="{AE75A1B2-3B93-4946-A420-60430C2E5B5B}"/>
    <cellStyle name="SAPBEXheaderItem 2 5 6" xfId="14045" xr:uid="{433A070B-CF38-46B7-9AA6-2E40B244DA6E}"/>
    <cellStyle name="SAPBEXheaderItem 2 5 6 2" xfId="39178" xr:uid="{B522067C-4767-4013-8C8F-C0AA89A47E9A}"/>
    <cellStyle name="SAPBEXheaderItem 2 5 7" xfId="12388" xr:uid="{0798BC24-D055-4686-9C99-A18656F31042}"/>
    <cellStyle name="SAPBEXheaderItem 2 5 7 2" xfId="37526" xr:uid="{E9C01A99-E90B-4EA3-B698-A81686BD33BC}"/>
    <cellStyle name="SAPBEXheaderItem 2 5 8" xfId="24610" xr:uid="{B104415A-5E50-41C9-9659-0F2FAB21F126}"/>
    <cellStyle name="SAPBEXheaderItem 2 5 8 2" xfId="49743" xr:uid="{73813004-9501-4177-A23D-B13CC913C142}"/>
    <cellStyle name="SAPBEXheaderItem 2 5 9" xfId="31740" xr:uid="{459C2FC1-0FD8-40E3-94A3-AF2012F73EC9}"/>
    <cellStyle name="SAPBEXheaderItem 2 6" xfId="4139" xr:uid="{6D73850E-1F44-409D-A0BA-BEBFE69C7B47}"/>
    <cellStyle name="SAPBEXheaderItem 2 6 10" xfId="6103" xr:uid="{4F75DBCC-594B-43CB-95AD-763540A015E3}"/>
    <cellStyle name="SAPBEXheaderItem 2 6 2" xfId="9027" xr:uid="{761AE7CF-31FF-4ECE-81C1-5D27AAAC400E}"/>
    <cellStyle name="SAPBEXheaderItem 2 6 2 2" xfId="16201" xr:uid="{BBB89B82-04BC-46E6-AA38-A7722768075C}"/>
    <cellStyle name="SAPBEXheaderItem 2 6 2 2 2" xfId="41334" xr:uid="{637324C8-D1C6-41CC-B74B-FD6C407ADE47}"/>
    <cellStyle name="SAPBEXheaderItem 2 6 2 3" xfId="21341" xr:uid="{2C2AA75F-8AB5-4466-B89B-38FE037E5C9A}"/>
    <cellStyle name="SAPBEXheaderItem 2 6 2 3 2" xfId="46474" xr:uid="{152B6425-D516-43A7-978E-13CEA7F22609}"/>
    <cellStyle name="SAPBEXheaderItem 2 6 2 4" xfId="26555" xr:uid="{52DE9C70-9FC2-4C6E-B181-68C0C9856FDA}"/>
    <cellStyle name="SAPBEXheaderItem 2 6 2 4 2" xfId="51688" xr:uid="{9BB8D39A-3004-4463-98FC-F46BB5015307}"/>
    <cellStyle name="SAPBEXheaderItem 2 6 2 5" xfId="34169" xr:uid="{0CC0F7CC-63FA-45B0-B18E-A203F2C7FD3E}"/>
    <cellStyle name="SAPBEXheaderItem 2 6 3" xfId="10238" xr:uid="{D6B1404D-1699-4092-A3D1-7B043F41DCEA}"/>
    <cellStyle name="SAPBEXheaderItem 2 6 3 2" xfId="17314" xr:uid="{F9F3E04A-955C-43F8-9802-90FC514FF744}"/>
    <cellStyle name="SAPBEXheaderItem 2 6 3 2 2" xfId="42447" xr:uid="{87F3CFE3-3647-4AD5-AB91-2FC6FE5176DA}"/>
    <cellStyle name="SAPBEXheaderItem 2 6 3 3" xfId="22426" xr:uid="{BB557958-5C06-4540-BF5F-D9180C5643CF}"/>
    <cellStyle name="SAPBEXheaderItem 2 6 3 3 2" xfId="47559" xr:uid="{69B3364F-CB69-4567-8040-70A475FA92F4}"/>
    <cellStyle name="SAPBEXheaderItem 2 6 3 4" xfId="27611" xr:uid="{1AD34DB0-7C75-4893-91A1-C1D83EC39986}"/>
    <cellStyle name="SAPBEXheaderItem 2 6 3 4 2" xfId="52744" xr:uid="{6D8B1BDB-2B63-4B2A-82A8-E569253B51A9}"/>
    <cellStyle name="SAPBEXheaderItem 2 6 3 5" xfId="35379" xr:uid="{54345D0B-616F-4DE0-9E26-38706B625A66}"/>
    <cellStyle name="SAPBEXheaderItem 2 6 4" xfId="11057" xr:uid="{B2D9DD03-2408-4C0A-9305-6BFC9B1B5371}"/>
    <cellStyle name="SAPBEXheaderItem 2 6 4 2" xfId="18132" xr:uid="{D30D9526-BDAE-415F-B87D-FD0D62A9B80E}"/>
    <cellStyle name="SAPBEXheaderItem 2 6 4 2 2" xfId="43265" xr:uid="{F5B364C6-7E4E-4534-9386-62FE2478F7DA}"/>
    <cellStyle name="SAPBEXheaderItem 2 6 4 3" xfId="23244" xr:uid="{68AE86BA-B2F4-455E-B35F-1DBABA7B6282}"/>
    <cellStyle name="SAPBEXheaderItem 2 6 4 3 2" xfId="48377" xr:uid="{BDE1C6C7-C5FC-446A-9CFC-D0EE682563F8}"/>
    <cellStyle name="SAPBEXheaderItem 2 6 4 4" xfId="28429" xr:uid="{CEFAC508-07F5-4726-9CA2-BD5D62CBDB71}"/>
    <cellStyle name="SAPBEXheaderItem 2 6 4 4 2" xfId="53562" xr:uid="{0F657427-4463-4EAF-8669-3532C74EB758}"/>
    <cellStyle name="SAPBEXheaderItem 2 6 4 5" xfId="36197" xr:uid="{1B883142-E53E-4AD7-9D09-49AE8FB44CEF}"/>
    <cellStyle name="SAPBEXheaderItem 2 6 5" xfId="11731" xr:uid="{3992DD04-3416-4108-81EB-A5ADCE86E1E9}"/>
    <cellStyle name="SAPBEXheaderItem 2 6 5 2" xfId="18805" xr:uid="{69E6B0E6-F685-4100-9B62-41BB0FE06DFC}"/>
    <cellStyle name="SAPBEXheaderItem 2 6 5 2 2" xfId="43938" xr:uid="{2C5B2638-BB18-4EC0-8B2A-7F57FF056F00}"/>
    <cellStyle name="SAPBEXheaderItem 2 6 5 3" xfId="23917" xr:uid="{9A4162D4-F0F3-4C96-BEC7-D3F05290B209}"/>
    <cellStyle name="SAPBEXheaderItem 2 6 5 3 2" xfId="49050" xr:uid="{4CD82F2B-E547-4D58-BDD1-1C51443C137F}"/>
    <cellStyle name="SAPBEXheaderItem 2 6 5 4" xfId="29102" xr:uid="{49D28F92-1D50-4F84-824A-069B80A1A378}"/>
    <cellStyle name="SAPBEXheaderItem 2 6 5 4 2" xfId="54235" xr:uid="{ECF331EE-6716-447F-A5AC-37D119BFF70D}"/>
    <cellStyle name="SAPBEXheaderItem 2 6 5 5" xfId="36870" xr:uid="{BB1A247A-BB8B-4F2D-8A42-BEE140E9758E}"/>
    <cellStyle name="SAPBEXheaderItem 2 6 6" xfId="13759" xr:uid="{28BAF6D0-C80C-43A1-B648-66F83BBEF616}"/>
    <cellStyle name="SAPBEXheaderItem 2 6 6 2" xfId="38893" xr:uid="{16E19D38-8D43-4828-9DBE-63E4833EF4F9}"/>
    <cellStyle name="SAPBEXheaderItem 2 6 7" xfId="12641" xr:uid="{9B54573C-1E83-47E8-ABBF-AA6F2EF240E5}"/>
    <cellStyle name="SAPBEXheaderItem 2 6 7 2" xfId="37779" xr:uid="{B131EBE7-E0CC-4709-A56C-FB62FD0BC78D}"/>
    <cellStyle name="SAPBEXheaderItem 2 6 8" xfId="12982" xr:uid="{5EE80FDD-3249-4B07-BFE4-7CC0CD94F391}"/>
    <cellStyle name="SAPBEXheaderItem 2 6 8 2" xfId="38118" xr:uid="{42D4580B-6F16-406E-B6DC-3C74A909D866}"/>
    <cellStyle name="SAPBEXheaderItem 2 6 9" xfId="31354" xr:uid="{A9E1E9CF-C16F-44D0-B8FC-4B73A735B40D}"/>
    <cellStyle name="SAPBEXheaderItem 2 7" xfId="3600" xr:uid="{78C0B410-499C-47BD-B95D-AE20B2224462}"/>
    <cellStyle name="SAPBEXheaderItem 2 7 2" xfId="15276" xr:uid="{B11D320A-5F0D-404C-8D36-AD13A66698F8}"/>
    <cellStyle name="SAPBEXheaderItem 2 7 2 2" xfId="40409" xr:uid="{E1BD596C-4B21-43D2-9E8A-B851D78BDC36}"/>
    <cellStyle name="SAPBEXheaderItem 2 7 3" xfId="20485" xr:uid="{6A54FBE9-923F-437B-9E44-BE2EED1BD9B9}"/>
    <cellStyle name="SAPBEXheaderItem 2 7 3 2" xfId="45618" xr:uid="{4DF88ED9-B262-4694-916B-CB3EE3A11578}"/>
    <cellStyle name="SAPBEXheaderItem 2 7 4" xfId="25806" xr:uid="{E72DFBEA-6803-4DAC-A0ED-3D20E02ADD47}"/>
    <cellStyle name="SAPBEXheaderItem 2 7 4 2" xfId="50939" xr:uid="{5FEF4CCD-9EFE-4734-B14C-EAA756E876AF}"/>
    <cellStyle name="SAPBEXheaderItem 2 7 5" xfId="33062" xr:uid="{12315CE9-FA51-4B31-B2B0-B956DA0D4C0C}"/>
    <cellStyle name="SAPBEXheaderItem 2 7 6" xfId="7919" xr:uid="{5D694605-37A8-4FD1-8566-336B1083B945}"/>
    <cellStyle name="SAPBEXheaderItem 2 8" xfId="3327" xr:uid="{4B451984-80AB-4F8A-B135-E9C318349907}"/>
    <cellStyle name="SAPBEXheaderItem 2 8 2" xfId="30094" xr:uid="{9B9B0DAB-FBF6-4564-87E2-AFC2D12D98C0}"/>
    <cellStyle name="SAPBEXheaderItem 2 9" xfId="4696" xr:uid="{29529E69-6809-4FA9-9C7B-7A0DA0788395}"/>
    <cellStyle name="SAPBEXheaderItem 3" xfId="3498" xr:uid="{126D76CC-14E9-42ED-B7D0-23ECAE6B659B}"/>
    <cellStyle name="SAPBEXheaderItem 3 2" xfId="8120" xr:uid="{5B751588-D582-420C-BFA9-332B31F9848A}"/>
    <cellStyle name="SAPBEXheaderItem 3 2 2" xfId="15458" xr:uid="{FC403572-DB51-479E-A86C-F8E47CC8745C}"/>
    <cellStyle name="SAPBEXheaderItem 3 2 2 2" xfId="40591" xr:uid="{766A20C6-66F7-4A1B-9BD2-DBABEB7C54AB}"/>
    <cellStyle name="SAPBEXheaderItem 3 2 3" xfId="20649" xr:uid="{BB5AB44A-E751-4328-9819-FA64A0C19E77}"/>
    <cellStyle name="SAPBEXheaderItem 3 2 3 2" xfId="45782" xr:uid="{EBE1D412-6A64-4522-A839-CE9C455D3B0A}"/>
    <cellStyle name="SAPBEXheaderItem 3 2 4" xfId="25966" xr:uid="{6ED03BD3-FFBC-4A45-A105-D7C4BB13F44D}"/>
    <cellStyle name="SAPBEXheaderItem 3 2 4 2" xfId="51099" xr:uid="{86F088B3-D58D-4863-8415-CB17F40C75E8}"/>
    <cellStyle name="SAPBEXheaderItem 3 2 5" xfId="33262" xr:uid="{48536E9B-0494-4B47-914F-472B9DB264E3}"/>
    <cellStyle name="SAPBEXheaderItem 3 3" xfId="7100" xr:uid="{D41808F2-A7E2-4068-B02B-4E8524B0E3B7}"/>
    <cellStyle name="SAPBEXheaderItem 3 3 2" xfId="14523" xr:uid="{008EEFB8-B935-4FE8-BFA5-8C7A53AE1E08}"/>
    <cellStyle name="SAPBEXheaderItem 3 3 2 2" xfId="39656" xr:uid="{1BDE1930-7B28-44BE-849C-75CCC9947C2C}"/>
    <cellStyle name="SAPBEXheaderItem 3 3 3" xfId="19775" xr:uid="{866FF21D-F602-4BE1-A35C-D94CA4F2B626}"/>
    <cellStyle name="SAPBEXheaderItem 3 3 3 2" xfId="44908" xr:uid="{FBE4FDAC-5DD0-42EB-9F13-ED3905D686CD}"/>
    <cellStyle name="SAPBEXheaderItem 3 3 4" xfId="25111" xr:uid="{11BAA427-1AD5-4339-A4B0-7FACB4223791}"/>
    <cellStyle name="SAPBEXheaderItem 3 3 4 2" xfId="50244" xr:uid="{C58DF248-EEC3-47A0-8768-5B39E8AEEA59}"/>
    <cellStyle name="SAPBEXheaderItem 3 3 5" xfId="32252" xr:uid="{2FADE79F-6A8B-45B9-8D2E-FA9284693155}"/>
    <cellStyle name="SAPBEXheaderItem 3 4" xfId="7586" xr:uid="{C1B105F6-C1BA-4CC2-8E1E-404E57B08965}"/>
    <cellStyle name="SAPBEXheaderItem 3 4 2" xfId="14979" xr:uid="{1BC8C7BD-0891-4344-B6F8-AD60F8F88492}"/>
    <cellStyle name="SAPBEXheaderItem 3 4 2 2" xfId="40112" xr:uid="{73C35615-6183-45D7-A3AF-996B1A257247}"/>
    <cellStyle name="SAPBEXheaderItem 3 4 3" xfId="20209" xr:uid="{2010F4F4-BB5A-4539-8735-6C1AA29AB0D0}"/>
    <cellStyle name="SAPBEXheaderItem 3 4 3 2" xfId="45342" xr:uid="{FD195AC2-D816-4524-9F89-CCFBC40D7F8A}"/>
    <cellStyle name="SAPBEXheaderItem 3 4 4" xfId="25532" xr:uid="{B5F39A37-3147-4129-95B9-F91EB048D1AB}"/>
    <cellStyle name="SAPBEXheaderItem 3 4 4 2" xfId="50665" xr:uid="{22A3A062-0868-4D4F-AC97-CE150FA063A7}"/>
    <cellStyle name="SAPBEXheaderItem 3 4 5" xfId="32733" xr:uid="{20C80357-CC83-4376-AB80-0D6DAC9CC717}"/>
    <cellStyle name="SAPBEXheaderItem 3 5" xfId="11177" xr:uid="{6BF9D22A-4C30-4321-9FCE-6AA0C85C4A67}"/>
    <cellStyle name="SAPBEXheaderItem 3 5 2" xfId="18252" xr:uid="{0DEC32C6-DFE6-416A-8F15-CD9FE57B1307}"/>
    <cellStyle name="SAPBEXheaderItem 3 5 2 2" xfId="43385" xr:uid="{738ABB6C-742B-4950-8D79-A9B4D1DD4EAA}"/>
    <cellStyle name="SAPBEXheaderItem 3 5 3" xfId="23364" xr:uid="{01D82024-8F1F-428C-91FA-BE816A88CC6B}"/>
    <cellStyle name="SAPBEXheaderItem 3 5 3 2" xfId="48497" xr:uid="{E9827E39-D9FF-4A04-87DB-BC3DF27699D5}"/>
    <cellStyle name="SAPBEXheaderItem 3 5 4" xfId="28549" xr:uid="{EF11B9A5-5857-4098-9067-F880C65781C6}"/>
    <cellStyle name="SAPBEXheaderItem 3 5 4 2" xfId="53682" xr:uid="{62F9B977-A70E-44BC-A14C-4E4CFD605F92}"/>
    <cellStyle name="SAPBEXheaderItem 3 5 5" xfId="36317" xr:uid="{D1538B3B-1435-480A-B13E-5BB97E81D6D1}"/>
    <cellStyle name="SAPBEXheaderItem 3 6" xfId="15859" xr:uid="{D8123B70-1EFB-4872-A659-44D29CAD869E}"/>
    <cellStyle name="SAPBEXheaderItem 3 6 2" xfId="40992" xr:uid="{0B934D39-2E18-4DE8-8346-86BE75DC1305}"/>
    <cellStyle name="SAPBEXheaderItem 3 7" xfId="21022" xr:uid="{6A1CD9E6-8A45-49BA-BFCC-907C987E7C6D}"/>
    <cellStyle name="SAPBEXheaderItem 3 7 2" xfId="46155" xr:uid="{9C9D35B2-AFD9-47E0-8814-0AEAD107647D}"/>
    <cellStyle name="SAPBEXheaderItem 3 8" xfId="30492" xr:uid="{F7BECD91-7975-43F2-98FD-28DB071572AD}"/>
    <cellStyle name="SAPBEXheaderItem 3 9" xfId="4991" xr:uid="{7F9A1D31-0037-48D3-967C-7D92B068D044}"/>
    <cellStyle name="SAPBEXheaderItem 4" xfId="3054" xr:uid="{456FD97A-4023-4987-9C1B-64C61695C65B}"/>
    <cellStyle name="SAPBEXheaderItem 4 10" xfId="5619" xr:uid="{26234F6B-DE46-4F8C-9E82-03E57C8FB38A}"/>
    <cellStyle name="SAPBEXheaderItem 4 2" xfId="8726" xr:uid="{B03F60C1-493D-48BB-8629-8B4E5A0CC0E3}"/>
    <cellStyle name="SAPBEXheaderItem 4 2 2" xfId="15983" xr:uid="{1CC250EB-2F35-42BC-AE4E-3E034419CA44}"/>
    <cellStyle name="SAPBEXheaderItem 4 2 2 2" xfId="41116" xr:uid="{36428F01-0330-4FA6-83FB-D2ECF38FE879}"/>
    <cellStyle name="SAPBEXheaderItem 4 2 3" xfId="21156" xr:uid="{B46AF9C7-96DE-4B3D-B0B9-5CB24306FF08}"/>
    <cellStyle name="SAPBEXheaderItem 4 2 3 2" xfId="46289" xr:uid="{E94EB493-5488-4F32-83CC-F05EB5E91BAB}"/>
    <cellStyle name="SAPBEXheaderItem 4 2 4" xfId="26369" xr:uid="{E76B4DD1-5AA7-471E-9FF6-DDD95A3D2DB8}"/>
    <cellStyle name="SAPBEXheaderItem 4 2 4 2" xfId="51502" xr:uid="{A1C8F960-A519-41C0-B7AA-4415A108057A}"/>
    <cellStyle name="SAPBEXheaderItem 4 2 5" xfId="33868" xr:uid="{18A15AA6-ABE7-4D60-8384-CEB5E5E8A5E3}"/>
    <cellStyle name="SAPBEXheaderItem 4 3" xfId="10003" xr:uid="{A4CCFD08-D708-40A2-B47E-4AC578D55055}"/>
    <cellStyle name="SAPBEXheaderItem 4 3 2" xfId="17079" xr:uid="{34ED7DC8-7559-4EC9-9CD9-67001078A6D5}"/>
    <cellStyle name="SAPBEXheaderItem 4 3 2 2" xfId="42212" xr:uid="{9944FB1C-9CF5-4BA8-B503-27F9F991FEFA}"/>
    <cellStyle name="SAPBEXheaderItem 4 3 3" xfId="22191" xr:uid="{B2AD4B9F-675A-40DC-9C15-98A109B1CF48}"/>
    <cellStyle name="SAPBEXheaderItem 4 3 3 2" xfId="47324" xr:uid="{9761A16C-9939-4AEC-9F3E-9D3670438BA6}"/>
    <cellStyle name="SAPBEXheaderItem 4 3 4" xfId="27376" xr:uid="{313D724B-3F4B-430D-8C67-EE17373E568B}"/>
    <cellStyle name="SAPBEXheaderItem 4 3 4 2" xfId="52509" xr:uid="{F7662EF1-FB12-443B-B289-24E0E0130989}"/>
    <cellStyle name="SAPBEXheaderItem 4 3 5" xfId="35144" xr:uid="{0C802D7F-1224-4AB3-B6E7-8E15EEA29A7C}"/>
    <cellStyle name="SAPBEXheaderItem 4 4" xfId="10905" xr:uid="{75C1836A-AC0B-48CB-8D73-C0D16921CA76}"/>
    <cellStyle name="SAPBEXheaderItem 4 4 2" xfId="17980" xr:uid="{C466CA63-0BC3-4659-9163-708106A6CFC5}"/>
    <cellStyle name="SAPBEXheaderItem 4 4 2 2" xfId="43113" xr:uid="{C48AA129-A03E-4B93-86EE-D5B6A1906FE5}"/>
    <cellStyle name="SAPBEXheaderItem 4 4 3" xfId="23092" xr:uid="{6F285342-578D-4E6F-B415-F871E7262218}"/>
    <cellStyle name="SAPBEXheaderItem 4 4 3 2" xfId="48225" xr:uid="{23B7E80C-C5F0-4F6F-91DC-47C2A1C413F9}"/>
    <cellStyle name="SAPBEXheaderItem 4 4 4" xfId="28277" xr:uid="{CF0019A5-4B4E-49FF-A0A6-55D3EE65E882}"/>
    <cellStyle name="SAPBEXheaderItem 4 4 4 2" xfId="53410" xr:uid="{83EB5BEE-DE0D-434B-AFF0-29EA9B665AC7}"/>
    <cellStyle name="SAPBEXheaderItem 4 4 5" xfId="36045" xr:uid="{9D868BD6-2B7E-4AB8-8108-5F17080C41BB}"/>
    <cellStyle name="SAPBEXheaderItem 4 5" xfId="7938" xr:uid="{50B5F6CE-827C-4580-88AD-29A544CA3310}"/>
    <cellStyle name="SAPBEXheaderItem 4 5 2" xfId="15292" xr:uid="{AA1D09A6-A1F8-4E93-B559-7952807C90BB}"/>
    <cellStyle name="SAPBEXheaderItem 4 5 2 2" xfId="40425" xr:uid="{81EAE032-3AB9-4684-8865-EA3FE33E7DD8}"/>
    <cellStyle name="SAPBEXheaderItem 4 5 3" xfId="20501" xr:uid="{D595404A-E79F-4A1A-AC4D-72FB14F03D67}"/>
    <cellStyle name="SAPBEXheaderItem 4 5 3 2" xfId="45634" xr:uid="{D76B571E-808C-498B-90D8-9020F6D86E0A}"/>
    <cellStyle name="SAPBEXheaderItem 4 5 4" xfId="25821" xr:uid="{37B1B56C-6381-49D0-9EA1-4846D9ECEE0E}"/>
    <cellStyle name="SAPBEXheaderItem 4 5 4 2" xfId="50954" xr:uid="{3DF1C679-4C2B-4512-B51F-0654626AAABB}"/>
    <cellStyle name="SAPBEXheaderItem 4 5 5" xfId="33081" xr:uid="{3D08C907-1F68-4844-A5A9-1DBDF40411C5}"/>
    <cellStyle name="SAPBEXheaderItem 4 6" xfId="13595" xr:uid="{F1AD13AB-C136-4836-B684-00DAE75DC2E8}"/>
    <cellStyle name="SAPBEXheaderItem 4 6 2" xfId="38729" xr:uid="{AC4C74DC-DE55-4895-8FA1-597EF0D1D2B5}"/>
    <cellStyle name="SAPBEXheaderItem 4 7" xfId="13372" xr:uid="{AF13AD95-5F81-4AB7-BDEC-35C45DE04CAF}"/>
    <cellStyle name="SAPBEXheaderItem 4 7 2" xfId="38506" xr:uid="{9C61DE56-2DB0-4C2D-9265-6F3C26CA0E89}"/>
    <cellStyle name="SAPBEXheaderItem 4 8" xfId="20930" xr:uid="{6B0181F3-F5E0-4B0E-AEBF-B479B53CADCC}"/>
    <cellStyle name="SAPBEXheaderItem 4 8 2" xfId="46063" xr:uid="{F44EB31F-A4B1-47C6-AD22-AA92CF12D066}"/>
    <cellStyle name="SAPBEXheaderItem 4 9" xfId="31073" xr:uid="{2DD00116-A7EB-4C4E-B0DB-10A5A00E643A}"/>
    <cellStyle name="SAPBEXheaderItem 5" xfId="3928" xr:uid="{44F1D41B-ECBC-46E3-BD6B-634E1A65F183}"/>
    <cellStyle name="SAPBEXheaderItem 5 10" xfId="5094" xr:uid="{4D8F950E-BC57-45B3-9B16-D8DBE36F55FA}"/>
    <cellStyle name="SAPBEXheaderItem 5 2" xfId="8223" xr:uid="{2551E23B-F78E-4A3C-AB37-B5BC66F00FA6}"/>
    <cellStyle name="SAPBEXheaderItem 5 2 2" xfId="15561" xr:uid="{0284A1F3-37FD-4549-8E9E-9C26C49F4CAE}"/>
    <cellStyle name="SAPBEXheaderItem 5 2 2 2" xfId="40694" xr:uid="{E507972C-EA93-45D3-8526-30FCB10FB8C1}"/>
    <cellStyle name="SAPBEXheaderItem 5 2 3" xfId="20752" xr:uid="{94697FEE-BB06-4A7D-8F1D-2B3CB57B4C18}"/>
    <cellStyle name="SAPBEXheaderItem 5 2 3 2" xfId="45885" xr:uid="{11B80A61-8064-49CF-9B20-2C5B8E3A5FB4}"/>
    <cellStyle name="SAPBEXheaderItem 5 2 4" xfId="26069" xr:uid="{ED2F6900-6FA0-4358-9588-7B068B928873}"/>
    <cellStyle name="SAPBEXheaderItem 5 2 4 2" xfId="51202" xr:uid="{5F8827B2-4343-4325-8A7A-F216E850C396}"/>
    <cellStyle name="SAPBEXheaderItem 5 2 5" xfId="33365" xr:uid="{099F2A06-02BC-4AB0-8202-B25BBE12511A}"/>
    <cellStyle name="SAPBEXheaderItem 5 3" xfId="7006" xr:uid="{995FC434-5AAD-4838-8984-8893EF34A8EE}"/>
    <cellStyle name="SAPBEXheaderItem 5 3 2" xfId="14429" xr:uid="{19481EAF-3A9D-4836-A437-70EABEE79201}"/>
    <cellStyle name="SAPBEXheaderItem 5 3 2 2" xfId="39562" xr:uid="{2135D920-0358-4DE2-AE32-39332F65762C}"/>
    <cellStyle name="SAPBEXheaderItem 5 3 3" xfId="19681" xr:uid="{64071478-5F2B-4D71-B0A5-376A874C6D30}"/>
    <cellStyle name="SAPBEXheaderItem 5 3 3 2" xfId="44814" xr:uid="{8C73E09C-7B0F-4B4D-81C9-3C4A18019622}"/>
    <cellStyle name="SAPBEXheaderItem 5 3 4" xfId="25017" xr:uid="{C4C90650-4383-418C-AE05-A89BCCDA5E81}"/>
    <cellStyle name="SAPBEXheaderItem 5 3 4 2" xfId="50150" xr:uid="{05595996-F2F7-4A49-B93B-D5F38EF47BE8}"/>
    <cellStyle name="SAPBEXheaderItem 5 3 5" xfId="32158" xr:uid="{30DCC39F-0D4F-4B29-A767-730DB61B6385}"/>
    <cellStyle name="SAPBEXheaderItem 5 4" xfId="7926" xr:uid="{9A415670-B34E-4A8A-B05D-453177968505}"/>
    <cellStyle name="SAPBEXheaderItem 5 4 2" xfId="15282" xr:uid="{63ECF47B-D4E8-477F-864C-EEF81403BCD6}"/>
    <cellStyle name="SAPBEXheaderItem 5 4 2 2" xfId="40415" xr:uid="{B5B6F165-F20C-4E0A-9FAD-81266D2E838F}"/>
    <cellStyle name="SAPBEXheaderItem 5 4 3" xfId="20491" xr:uid="{C36075F6-1634-4AE0-BFCD-891F16CCFA35}"/>
    <cellStyle name="SAPBEXheaderItem 5 4 3 2" xfId="45624" xr:uid="{7E06858F-E6B4-4970-BBC4-7EF90D708EAA}"/>
    <cellStyle name="SAPBEXheaderItem 5 4 4" xfId="25812" xr:uid="{F3FCC581-1F98-41F7-8024-F14894C9ACAA}"/>
    <cellStyle name="SAPBEXheaderItem 5 4 4 2" xfId="50945" xr:uid="{46E7B2C2-96C7-4D14-983D-B7D3AC45E5E8}"/>
    <cellStyle name="SAPBEXheaderItem 5 4 5" xfId="33069" xr:uid="{5B211A22-1828-41A1-B76C-1A90CC2441F3}"/>
    <cellStyle name="SAPBEXheaderItem 5 5" xfId="10174" xr:uid="{9824480D-920D-42C1-ADC9-286FEFF5372C}"/>
    <cellStyle name="SAPBEXheaderItem 5 5 2" xfId="17250" xr:uid="{A5B6258E-9C96-4843-A3BB-53F1431F3C17}"/>
    <cellStyle name="SAPBEXheaderItem 5 5 2 2" xfId="42383" xr:uid="{2EB6E98C-5A4D-4A6A-9CC2-DA0C7BA94D58}"/>
    <cellStyle name="SAPBEXheaderItem 5 5 3" xfId="22362" xr:uid="{60A3467C-BB57-4A88-99A1-7EEE9DA7477F}"/>
    <cellStyle name="SAPBEXheaderItem 5 5 3 2" xfId="47495" xr:uid="{10674B9A-1E35-4DFB-AB11-E01FE966F74B}"/>
    <cellStyle name="SAPBEXheaderItem 5 5 4" xfId="27547" xr:uid="{B5C8287C-5794-4D5A-8FB6-23E1DE2C2C3C}"/>
    <cellStyle name="SAPBEXheaderItem 5 5 4 2" xfId="52680" xr:uid="{164D9CAC-AA51-408F-AD3F-7222F25A3E26}"/>
    <cellStyle name="SAPBEXheaderItem 5 5 5" xfId="35315" xr:uid="{84EB70BF-B6AC-47CD-AFFD-72BB2F0E7B57}"/>
    <cellStyle name="SAPBEXheaderItem 5 6" xfId="13242" xr:uid="{30A24993-898B-43A6-9692-A714BC886249}"/>
    <cellStyle name="SAPBEXheaderItem 5 6 2" xfId="38376" xr:uid="{D552096D-C8E5-43DF-AB2C-9E1D5D6B6619}"/>
    <cellStyle name="SAPBEXheaderItem 5 7" xfId="16317" xr:uid="{7F6CCCF6-2C3C-4ECA-A9C5-9C5F0825C070}"/>
    <cellStyle name="SAPBEXheaderItem 5 7 2" xfId="41450" xr:uid="{29B16A07-0A94-4764-8923-6251A1B2E8E3}"/>
    <cellStyle name="SAPBEXheaderItem 5 8" xfId="13406" xr:uid="{FBD771AE-5948-463B-ABFB-20AF67AF0A42}"/>
    <cellStyle name="SAPBEXheaderItem 5 8 2" xfId="38540" xr:uid="{B93C863E-36B6-482C-A594-AA21E4A1BD55}"/>
    <cellStyle name="SAPBEXheaderItem 5 9" xfId="30593" xr:uid="{D115CE03-1AB9-4101-B39C-47CBD3142D97}"/>
    <cellStyle name="SAPBEXheaderItem 6" xfId="3901" xr:uid="{83EB1378-51C8-4709-A4AA-A70A379A90AC}"/>
    <cellStyle name="SAPBEXheaderItem 6 10" xfId="6605" xr:uid="{C96B4B6F-C80E-4A0D-ABCB-F2551A9267CA}"/>
    <cellStyle name="SAPBEXheaderItem 6 2" xfId="9479" xr:uid="{E437B29A-71B3-401D-82F1-3263D7F277F1}"/>
    <cellStyle name="SAPBEXheaderItem 6 2 2" xfId="16560" xr:uid="{D073DE7E-F9DF-4AB6-9C0B-C087F2217579}"/>
    <cellStyle name="SAPBEXheaderItem 6 2 2 2" xfId="41693" xr:uid="{644A241A-91D2-4D99-9BE1-8D2400F46F55}"/>
    <cellStyle name="SAPBEXheaderItem 6 2 3" xfId="21673" xr:uid="{7EFEB883-B466-4C56-BBDC-5722CA69992A}"/>
    <cellStyle name="SAPBEXheaderItem 6 2 3 2" xfId="46806" xr:uid="{805F2EF9-82BB-4702-B507-CD0676962E5C}"/>
    <cellStyle name="SAPBEXheaderItem 6 2 4" xfId="26862" xr:uid="{69CC54A6-7983-4DE8-84C6-D982BA601D90}"/>
    <cellStyle name="SAPBEXheaderItem 6 2 4 2" xfId="51995" xr:uid="{D1A35015-2DDE-4C8B-8C79-B5565AAA9496}"/>
    <cellStyle name="SAPBEXheaderItem 6 2 5" xfId="34621" xr:uid="{FD27FEAF-BBC5-4859-BE5D-61449C89D660}"/>
    <cellStyle name="SAPBEXheaderItem 6 3" xfId="10590" xr:uid="{C43B3235-3B78-407F-82EB-9E967DFF5E35}"/>
    <cellStyle name="SAPBEXheaderItem 6 3 2" xfId="17666" xr:uid="{03C2D392-1338-40BD-920E-C1BAC00957BE}"/>
    <cellStyle name="SAPBEXheaderItem 6 3 2 2" xfId="42799" xr:uid="{E89BC678-A906-46E7-B64B-521175B3DC24}"/>
    <cellStyle name="SAPBEXheaderItem 6 3 3" xfId="22778" xr:uid="{B6BDAE31-5629-44C4-ACDE-CBCCCF0958EF}"/>
    <cellStyle name="SAPBEXheaderItem 6 3 3 2" xfId="47911" xr:uid="{D2B8E6B5-FD3A-44D6-A449-91D3A5B7D1E7}"/>
    <cellStyle name="SAPBEXheaderItem 6 3 4" xfId="27963" xr:uid="{99E3FD41-74B0-4F50-8F88-3C07BD524E01}"/>
    <cellStyle name="SAPBEXheaderItem 6 3 4 2" xfId="53096" xr:uid="{7DB36786-1AEC-4351-A7DC-6EF123DD79DB}"/>
    <cellStyle name="SAPBEXheaderItem 6 3 5" xfId="35731" xr:uid="{14E47212-BF5F-4816-B083-B0D988712176}"/>
    <cellStyle name="SAPBEXheaderItem 6 4" xfId="11344" xr:uid="{C03C676B-AC71-41A3-8E48-8CDDF3ACAAC4}"/>
    <cellStyle name="SAPBEXheaderItem 6 4 2" xfId="18418" xr:uid="{675EC4C7-7509-4B98-B6A6-83C0A600506F}"/>
    <cellStyle name="SAPBEXheaderItem 6 4 2 2" xfId="43551" xr:uid="{0164F297-8C3A-409C-A1E4-76C31416F014}"/>
    <cellStyle name="SAPBEXheaderItem 6 4 3" xfId="23530" xr:uid="{C89C1A69-0E02-4DB1-81CA-7DB82C39C64D}"/>
    <cellStyle name="SAPBEXheaderItem 6 4 3 2" xfId="48663" xr:uid="{D2ABBFAF-3F7C-4A39-8803-C7220FC1BA45}"/>
    <cellStyle name="SAPBEXheaderItem 6 4 4" xfId="28715" xr:uid="{FD8F6CBD-A6FF-4170-8EB2-8E3F810E093D}"/>
    <cellStyle name="SAPBEXheaderItem 6 4 4 2" xfId="53848" xr:uid="{FD732539-A22B-4DDA-BB6B-5F5C6707F396}"/>
    <cellStyle name="SAPBEXheaderItem 6 4 5" xfId="36483" xr:uid="{0C2BBE57-99A1-4905-96D7-61EFFA450A81}"/>
    <cellStyle name="SAPBEXheaderItem 6 5" xfId="11991" xr:uid="{4FC20767-8A5C-44FB-B784-184201CDFFA4}"/>
    <cellStyle name="SAPBEXheaderItem 6 5 2" xfId="19065" xr:uid="{E58704D0-62A4-42D6-8A9C-85A807DFD795}"/>
    <cellStyle name="SAPBEXheaderItem 6 5 2 2" xfId="44198" xr:uid="{449F8A17-4C02-43F6-B42C-1B16619500AA}"/>
    <cellStyle name="SAPBEXheaderItem 6 5 3" xfId="24177" xr:uid="{5B7B60CA-202C-4BB3-9DFD-0BA1AA42A912}"/>
    <cellStyle name="SAPBEXheaderItem 6 5 3 2" xfId="49310" xr:uid="{8CDC7E7D-A4D0-4222-ABB0-35E7AB9C42F9}"/>
    <cellStyle name="SAPBEXheaderItem 6 5 4" xfId="29362" xr:uid="{1DA33A09-18A7-400C-AE18-02DFE6AF172D}"/>
    <cellStyle name="SAPBEXheaderItem 6 5 4 2" xfId="54495" xr:uid="{99559D7F-A5EF-490F-9E65-436F362CCEF9}"/>
    <cellStyle name="SAPBEXheaderItem 6 5 5" xfId="37130" xr:uid="{39024DCD-FCC1-4876-BF23-BDB9987A540D}"/>
    <cellStyle name="SAPBEXheaderItem 6 6" xfId="14060" xr:uid="{887DF586-4C57-4CA7-93F5-65609BF92AB6}"/>
    <cellStyle name="SAPBEXheaderItem 6 6 2" xfId="39193" xr:uid="{81416707-7D69-498F-9376-EDC8BFC586BA}"/>
    <cellStyle name="SAPBEXheaderItem 6 7" xfId="12367" xr:uid="{F09B6159-8023-46C1-AF24-3921D3F13ED2}"/>
    <cellStyle name="SAPBEXheaderItem 6 7 2" xfId="37505" xr:uid="{596B28AF-F105-4EA7-B95E-FA5DDB598722}"/>
    <cellStyle name="SAPBEXheaderItem 6 8" xfId="24634" xr:uid="{1BE70D13-E662-4C1F-BE8A-508C5A2BD19D}"/>
    <cellStyle name="SAPBEXheaderItem 6 8 2" xfId="49767" xr:uid="{19412C49-75AD-444B-8737-9B4D7E5BC1EB}"/>
    <cellStyle name="SAPBEXheaderItem 6 9" xfId="31764" xr:uid="{A7974840-42DF-4FAA-95B1-C4A25657A3A3}"/>
    <cellStyle name="SAPBEXheaderItem 7" xfId="3970" xr:uid="{751D9C3E-4277-4BFC-A6EF-BB06DDA15040}"/>
    <cellStyle name="SAPBEXheaderItem 7 10" xfId="6450" xr:uid="{89CB006A-AC83-49B3-8206-D2C85492B187}"/>
    <cellStyle name="SAPBEXheaderItem 7 2" xfId="9326" xr:uid="{E98B8738-0EC5-48C2-B5F2-3FAC122B1A3F}"/>
    <cellStyle name="SAPBEXheaderItem 7 2 2" xfId="16410" xr:uid="{A161CCB6-0015-457D-B564-66D2DF680F9F}"/>
    <cellStyle name="SAPBEXheaderItem 7 2 2 2" xfId="41543" xr:uid="{BE895F8E-F894-422C-8531-76D23E7A857D}"/>
    <cellStyle name="SAPBEXheaderItem 7 2 3" xfId="21527" xr:uid="{CD9A3234-E4F7-4B04-96F7-B1BF5DBF4A9F}"/>
    <cellStyle name="SAPBEXheaderItem 7 2 3 2" xfId="46660" xr:uid="{D14C668A-A446-4EE8-829B-D8D6FF91A531}"/>
    <cellStyle name="SAPBEXheaderItem 7 2 4" xfId="26716" xr:uid="{67EE0260-B868-4689-B42E-5414323715FA}"/>
    <cellStyle name="SAPBEXheaderItem 7 2 4 2" xfId="51849" xr:uid="{50B26D64-76FE-4AB7-94AA-56498A3957C4}"/>
    <cellStyle name="SAPBEXheaderItem 7 2 5" xfId="34468" xr:uid="{7EE95229-A7FA-44E5-97B8-3683FE156004}"/>
    <cellStyle name="SAPBEXheaderItem 7 3" xfId="10442" xr:uid="{56093BC7-0BCE-4D60-8341-5F6172C06876}"/>
    <cellStyle name="SAPBEXheaderItem 7 3 2" xfId="17518" xr:uid="{FD99120D-C098-4C15-9345-FAF345C5CB95}"/>
    <cellStyle name="SAPBEXheaderItem 7 3 2 2" xfId="42651" xr:uid="{2B94CAFA-9FC8-4CCF-BE86-E56C7CDCA3DC}"/>
    <cellStyle name="SAPBEXheaderItem 7 3 3" xfId="22630" xr:uid="{9EB983C7-2C1C-4AAE-AA18-D358CF1F5BFB}"/>
    <cellStyle name="SAPBEXheaderItem 7 3 3 2" xfId="47763" xr:uid="{142164D2-E5F1-4D9F-9963-669FB855064B}"/>
    <cellStyle name="SAPBEXheaderItem 7 3 4" xfId="27815" xr:uid="{B46C84D4-3576-417E-A7E6-6C6AC0939524}"/>
    <cellStyle name="SAPBEXheaderItem 7 3 4 2" xfId="52948" xr:uid="{34BD2ACB-F353-495A-AD9A-1CEA44A369E0}"/>
    <cellStyle name="SAPBEXheaderItem 7 3 5" xfId="35583" xr:uid="{A2E96107-86B6-4B84-81FF-7991D32CED6D}"/>
    <cellStyle name="SAPBEXheaderItem 7 4" xfId="11200" xr:uid="{591D2DE4-35B5-4FB4-A03D-79F1C84EAFF0}"/>
    <cellStyle name="SAPBEXheaderItem 7 4 2" xfId="18274" xr:uid="{ADD7A0AB-6F2F-47C8-9650-B4849D047196}"/>
    <cellStyle name="SAPBEXheaderItem 7 4 2 2" xfId="43407" xr:uid="{01456754-EC98-4343-917E-6CFA2507B6F9}"/>
    <cellStyle name="SAPBEXheaderItem 7 4 3" xfId="23386" xr:uid="{E263ED8F-6EEF-44ED-BBFB-F9DA5B072BB6}"/>
    <cellStyle name="SAPBEXheaderItem 7 4 3 2" xfId="48519" xr:uid="{9394B5A0-0BA8-4120-8A45-6C497BB81C36}"/>
    <cellStyle name="SAPBEXheaderItem 7 4 4" xfId="28571" xr:uid="{F2929D0C-2BBD-48D3-93E7-DDC316999BA8}"/>
    <cellStyle name="SAPBEXheaderItem 7 4 4 2" xfId="53704" xr:uid="{C1F99CEA-AF3E-4710-8AC3-3FAA187A20BA}"/>
    <cellStyle name="SAPBEXheaderItem 7 4 5" xfId="36339" xr:uid="{A3D10B5F-4BDF-45F9-AC16-C1F71D04F094}"/>
    <cellStyle name="SAPBEXheaderItem 7 5" xfId="11847" xr:uid="{7C318497-8A3D-4286-8C84-2D47FF2B7DBC}"/>
    <cellStyle name="SAPBEXheaderItem 7 5 2" xfId="18921" xr:uid="{1567AA9D-D01A-42DC-ABCC-9E9455FBA1D2}"/>
    <cellStyle name="SAPBEXheaderItem 7 5 2 2" xfId="44054" xr:uid="{114FAAD2-8931-46EA-8DA1-15AF02E1C57E}"/>
    <cellStyle name="SAPBEXheaderItem 7 5 3" xfId="24033" xr:uid="{4BC003C0-1955-430C-BBE3-AEF9A5397FA0}"/>
    <cellStyle name="SAPBEXheaderItem 7 5 3 2" xfId="49166" xr:uid="{A10C519E-20AA-4E2E-9723-6A0D11D17FEC}"/>
    <cellStyle name="SAPBEXheaderItem 7 5 4" xfId="29218" xr:uid="{B74B1296-C1D5-42FE-B922-68980BE46494}"/>
    <cellStyle name="SAPBEXheaderItem 7 5 4 2" xfId="54351" xr:uid="{60E75E47-EBBE-42B5-AE79-8E6BE79AF986}"/>
    <cellStyle name="SAPBEXheaderItem 7 5 5" xfId="36986" xr:uid="{0753693A-678B-45E6-8E47-C95C2D5A1F63}"/>
    <cellStyle name="SAPBEXheaderItem 7 6" xfId="13970" xr:uid="{022A2538-13B8-4D0D-8F29-5D353B79E5BB}"/>
    <cellStyle name="SAPBEXheaderItem 7 6 2" xfId="39103" xr:uid="{B3F8FCBE-2A4D-4A30-876F-25CBD7C645F4}"/>
    <cellStyle name="SAPBEXheaderItem 7 7" xfId="12502" xr:uid="{5B244804-0FA6-4110-809D-1ACBC6FB049D}"/>
    <cellStyle name="SAPBEXheaderItem 7 7 2" xfId="37640" xr:uid="{9540A9E8-23E6-4698-A79A-568A11ED459B}"/>
    <cellStyle name="SAPBEXheaderItem 7 8" xfId="24490" xr:uid="{DC5E92A1-7E60-4CE4-964E-624911C29445}"/>
    <cellStyle name="SAPBEXheaderItem 7 8 2" xfId="49623" xr:uid="{D12394EC-76CA-48E0-833F-EE53F1F57C35}"/>
    <cellStyle name="SAPBEXheaderItem 7 9" xfId="31613" xr:uid="{B479DB63-C60A-4FD4-8D61-641BAC3DA3C9}"/>
    <cellStyle name="SAPBEXheaderItem 8" xfId="3601" xr:uid="{96E46468-1BA2-46C1-8C3D-FC06243E3956}"/>
    <cellStyle name="SAPBEXheaderItem 8 2" xfId="14882" xr:uid="{56675C8B-46ED-4914-9D14-FB048AEE660C}"/>
    <cellStyle name="SAPBEXheaderItem 8 2 2" xfId="40015" xr:uid="{CD727A31-5620-448B-A9DD-2540647BB327}"/>
    <cellStyle name="SAPBEXheaderItem 8 3" xfId="20113" xr:uid="{219A93CC-97F4-412C-908D-345DD8B5F834}"/>
    <cellStyle name="SAPBEXheaderItem 8 3 2" xfId="45246" xr:uid="{1ED82EB3-4509-4590-85DB-86421AFBBD9D}"/>
    <cellStyle name="SAPBEXheaderItem 8 4" xfId="25436" xr:uid="{557550C4-14E4-4D41-B6DC-4697E97D40A0}"/>
    <cellStyle name="SAPBEXheaderItem 8 4 2" xfId="50569" xr:uid="{F05C8A43-7E8D-4893-9378-D3E1E82BC245}"/>
    <cellStyle name="SAPBEXheaderItem 8 5" xfId="32618" xr:uid="{AAC8A25D-BCA1-4DC4-A5BC-6C10A57217E3}"/>
    <cellStyle name="SAPBEXheaderItem 8 6" xfId="7469" xr:uid="{C7E868EF-4B13-49C4-BF6D-94BF0D91008A}"/>
    <cellStyle name="SAPBEXheaderItem 9" xfId="3638" xr:uid="{E324A72E-91DF-44EC-83E2-6B56338C6D99}"/>
    <cellStyle name="SAPBEXheaderItem 9 2" xfId="30093" xr:uid="{4464279A-0CD6-47CF-B010-48532972B2C9}"/>
    <cellStyle name="SAPBEXheaderText" xfId="1748" xr:uid="{00000000-0005-0000-0000-0000BE070000}"/>
    <cellStyle name="SAPBEXheaderText 10" xfId="4697" xr:uid="{9121E524-D162-48E6-B3B9-5D2F5A7A32BA}"/>
    <cellStyle name="SAPBEXheaderText 2" xfId="1749" xr:uid="{00000000-0005-0000-0000-0000BF070000}"/>
    <cellStyle name="SAPBEXheaderText 2 2" xfId="3501" xr:uid="{14B93377-3402-420A-BE92-1CC168E9B01C}"/>
    <cellStyle name="SAPBEXheaderText 2 2 2" xfId="8117" xr:uid="{96B721A8-BDD3-428D-9554-FAD5F6294370}"/>
    <cellStyle name="SAPBEXheaderText 2 2 2 2" xfId="15455" xr:uid="{D7EDDBAE-5B80-4EB1-A734-E9A745E9B8EA}"/>
    <cellStyle name="SAPBEXheaderText 2 2 2 2 2" xfId="40588" xr:uid="{47532B6D-2D13-473B-817C-A4B6C4550050}"/>
    <cellStyle name="SAPBEXheaderText 2 2 2 3" xfId="20646" xr:uid="{E4DD6CDD-73B2-4859-8229-3C42162DF7DE}"/>
    <cellStyle name="SAPBEXheaderText 2 2 2 3 2" xfId="45779" xr:uid="{DFD65ECE-BB98-42AE-B9F6-343DAD3BAEDC}"/>
    <cellStyle name="SAPBEXheaderText 2 2 2 4" xfId="25963" xr:uid="{C977EF05-7377-4C0F-ABA0-5B29977069F6}"/>
    <cellStyle name="SAPBEXheaderText 2 2 2 4 2" xfId="51096" xr:uid="{05A46E77-9B83-4631-96BC-A92365CC4CBD}"/>
    <cellStyle name="SAPBEXheaderText 2 2 2 5" xfId="33259" xr:uid="{6802E5F0-2CAB-452D-BC9A-E2E6EF9CAA66}"/>
    <cellStyle name="SAPBEXheaderText 2 2 3" xfId="7103" xr:uid="{C73C3202-4452-4449-8929-B9C070525944}"/>
    <cellStyle name="SAPBEXheaderText 2 2 3 2" xfId="14526" xr:uid="{90A15EEE-5A72-4730-AB22-801297D1B15D}"/>
    <cellStyle name="SAPBEXheaderText 2 2 3 2 2" xfId="39659" xr:uid="{8C3E6701-B071-4167-85B4-35E775423EAD}"/>
    <cellStyle name="SAPBEXheaderText 2 2 3 3" xfId="19778" xr:uid="{89E65C82-A1B5-4F21-A41A-B7B6C67F9E25}"/>
    <cellStyle name="SAPBEXheaderText 2 2 3 3 2" xfId="44911" xr:uid="{4F5A9E06-5BEA-4499-B917-565668073BF8}"/>
    <cellStyle name="SAPBEXheaderText 2 2 3 4" xfId="25114" xr:uid="{93A0AEEB-AE60-4F79-9BD7-C1B2F874A407}"/>
    <cellStyle name="SAPBEXheaderText 2 2 3 4 2" xfId="50247" xr:uid="{07C9E090-9CE4-4CCC-BE6A-DC1D9617BC55}"/>
    <cellStyle name="SAPBEXheaderText 2 2 3 5" xfId="32255" xr:uid="{35913280-4C55-49BA-8147-FD68F5D48BA9}"/>
    <cellStyle name="SAPBEXheaderText 2 2 4" xfId="7583" xr:uid="{3DC3FD50-8FE2-49FF-A94B-36960BFF1A1C}"/>
    <cellStyle name="SAPBEXheaderText 2 2 4 2" xfId="14976" xr:uid="{A566FEE8-C61C-4FCB-90F8-1D7BEED2FB44}"/>
    <cellStyle name="SAPBEXheaderText 2 2 4 2 2" xfId="40109" xr:uid="{D2308EA5-5D82-4147-9CD3-DB81088EBBB7}"/>
    <cellStyle name="SAPBEXheaderText 2 2 4 3" xfId="20206" xr:uid="{AA3B5589-CD10-40C6-94DB-F2663E07B2FB}"/>
    <cellStyle name="SAPBEXheaderText 2 2 4 3 2" xfId="45339" xr:uid="{4D2F211A-9186-4204-BAF5-01BE34C8615A}"/>
    <cellStyle name="SAPBEXheaderText 2 2 4 4" xfId="25529" xr:uid="{5E406D95-29E3-4484-BC09-F740EAF3AA5C}"/>
    <cellStyle name="SAPBEXheaderText 2 2 4 4 2" xfId="50662" xr:uid="{4064DF9C-005D-4082-83EF-151BA9BE7AB5}"/>
    <cellStyle name="SAPBEXheaderText 2 2 4 5" xfId="32730" xr:uid="{1D8DF191-1B6D-47A7-9F04-B97B24F323DF}"/>
    <cellStyle name="SAPBEXheaderText 2 2 5" xfId="10151" xr:uid="{F8D1B3EA-898F-402C-8B2F-44C9619BDC9A}"/>
    <cellStyle name="SAPBEXheaderText 2 2 5 2" xfId="17227" xr:uid="{4E071266-8945-44C3-A357-A692484BB5EE}"/>
    <cellStyle name="SAPBEXheaderText 2 2 5 2 2" xfId="42360" xr:uid="{54775B1D-1854-4833-B9C8-9284339CF7D8}"/>
    <cellStyle name="SAPBEXheaderText 2 2 5 3" xfId="22339" xr:uid="{F06483C7-8454-4287-8625-72755B8CC24D}"/>
    <cellStyle name="SAPBEXheaderText 2 2 5 3 2" xfId="47472" xr:uid="{87F0A10E-D1B1-49F7-BFE1-014FFE604D27}"/>
    <cellStyle name="SAPBEXheaderText 2 2 5 4" xfId="27524" xr:uid="{58546DBA-67CE-4FD1-BAD8-855AE30151F9}"/>
    <cellStyle name="SAPBEXheaderText 2 2 5 4 2" xfId="52657" xr:uid="{20FF1261-4428-46D9-9B28-28752A453453}"/>
    <cellStyle name="SAPBEXheaderText 2 2 5 5" xfId="35292" xr:uid="{7CF708B1-B966-4224-A885-688F3BB17E49}"/>
    <cellStyle name="SAPBEXheaderText 2 2 6" xfId="16318" xr:uid="{FB4CA45E-7474-45A3-A781-4F1439251DC4}"/>
    <cellStyle name="SAPBEXheaderText 2 2 6 2" xfId="41451" xr:uid="{029C9F68-EDAD-490B-9409-D08B2D3004B1}"/>
    <cellStyle name="SAPBEXheaderText 2 2 7" xfId="21023" xr:uid="{52E9D637-52B1-44A8-9EC1-72588A2CAD35}"/>
    <cellStyle name="SAPBEXheaderText 2 2 7 2" xfId="46156" xr:uid="{13801BFE-363F-432F-A6FC-8FADC70F08BE}"/>
    <cellStyle name="SAPBEXheaderText 2 2 8" xfId="30489" xr:uid="{A7B319F6-B9A2-43A5-B57B-B7C443E1E5F7}"/>
    <cellStyle name="SAPBEXheaderText 2 2 9" xfId="4988" xr:uid="{5BF05D53-B51F-4978-A000-FAF07BECFCA0}"/>
    <cellStyle name="SAPBEXheaderText 2 3" xfId="3051" xr:uid="{FDF1CB28-AB51-43FC-8EAA-5F4B6AB9AEC2}"/>
    <cellStyle name="SAPBEXheaderText 2 3 10" xfId="5628" xr:uid="{9BF25CFD-BAD1-4212-8F6A-F2BD84DD6738}"/>
    <cellStyle name="SAPBEXheaderText 2 3 2" xfId="8729" xr:uid="{B96B8445-C715-4B6F-BD09-4D2054183F63}"/>
    <cellStyle name="SAPBEXheaderText 2 3 2 2" xfId="15986" xr:uid="{B30A04B7-57AF-4431-812A-0B0D76E859F1}"/>
    <cellStyle name="SAPBEXheaderText 2 3 2 2 2" xfId="41119" xr:uid="{4461FFA8-8E45-4482-9816-1C33CB816D2D}"/>
    <cellStyle name="SAPBEXheaderText 2 3 2 3" xfId="21159" xr:uid="{63C7CACE-E71B-4EBD-8D04-ECB812899C56}"/>
    <cellStyle name="SAPBEXheaderText 2 3 2 3 2" xfId="46292" xr:uid="{E47FB0AE-5D8A-4D01-B628-839083B009DA}"/>
    <cellStyle name="SAPBEXheaderText 2 3 2 4" xfId="26372" xr:uid="{C491DD78-4830-483B-A969-9C2E224A07EF}"/>
    <cellStyle name="SAPBEXheaderText 2 3 2 4 2" xfId="51505" xr:uid="{03303481-219F-44BE-81B6-7A1CE6078721}"/>
    <cellStyle name="SAPBEXheaderText 2 3 2 5" xfId="33871" xr:uid="{22E01FE8-D1D7-46CF-8782-FADB126F679A}"/>
    <cellStyle name="SAPBEXheaderText 2 3 3" xfId="10006" xr:uid="{201720C6-AD02-436C-B9DE-C3E854EABB82}"/>
    <cellStyle name="SAPBEXheaderText 2 3 3 2" xfId="17082" xr:uid="{BB636AAE-4DA8-4D51-A83C-911E438D48F3}"/>
    <cellStyle name="SAPBEXheaderText 2 3 3 2 2" xfId="42215" xr:uid="{9212DAF8-338D-4445-994A-3CBC15292081}"/>
    <cellStyle name="SAPBEXheaderText 2 3 3 3" xfId="22194" xr:uid="{3D56CA67-157A-43DB-AF63-99EEDB39822A}"/>
    <cellStyle name="SAPBEXheaderText 2 3 3 3 2" xfId="47327" xr:uid="{B7CC8F3E-DF79-4675-B353-9ABE44860829}"/>
    <cellStyle name="SAPBEXheaderText 2 3 3 4" xfId="27379" xr:uid="{109547A5-168C-46BB-A0B6-ADF09C40E4B8}"/>
    <cellStyle name="SAPBEXheaderText 2 3 3 4 2" xfId="52512" xr:uid="{795D10F0-DF0A-45A0-ABE8-B95CFDC8246E}"/>
    <cellStyle name="SAPBEXheaderText 2 3 3 5" xfId="35147" xr:uid="{1BB3D072-321E-4122-BEAD-9A1C81041B2A}"/>
    <cellStyle name="SAPBEXheaderText 2 3 4" xfId="10908" xr:uid="{6689B849-8AB8-4D43-B749-B3F97E38E9EE}"/>
    <cellStyle name="SAPBEXheaderText 2 3 4 2" xfId="17983" xr:uid="{91E74E6F-C4C9-4C7E-938B-D75EA6380F40}"/>
    <cellStyle name="SAPBEXheaderText 2 3 4 2 2" xfId="43116" xr:uid="{944A650C-5234-4643-AC05-A70B350FFE02}"/>
    <cellStyle name="SAPBEXheaderText 2 3 4 3" xfId="23095" xr:uid="{13B90242-B50C-4143-9A3A-B3281B7E6944}"/>
    <cellStyle name="SAPBEXheaderText 2 3 4 3 2" xfId="48228" xr:uid="{03873EF6-50A1-418B-8893-107726202439}"/>
    <cellStyle name="SAPBEXheaderText 2 3 4 4" xfId="28280" xr:uid="{A693ABD6-FA30-4780-8607-D66704D068D4}"/>
    <cellStyle name="SAPBEXheaderText 2 3 4 4 2" xfId="53413" xr:uid="{330F779B-FED7-4E12-86DE-DF8F87104E8C}"/>
    <cellStyle name="SAPBEXheaderText 2 3 4 5" xfId="36048" xr:uid="{CC69CE69-F252-4FDB-B90F-2C4C0CA6232D}"/>
    <cellStyle name="SAPBEXheaderText 2 3 5" xfId="7279" xr:uid="{D0FA056D-B1AD-4B3A-8341-139CD622E011}"/>
    <cellStyle name="SAPBEXheaderText 2 3 5 2" xfId="14698" xr:uid="{DF646E90-D91A-4149-9532-DCB00E5E0A65}"/>
    <cellStyle name="SAPBEXheaderText 2 3 5 2 2" xfId="39831" xr:uid="{9DDE219D-76F6-4196-B517-F83DEEDF5B24}"/>
    <cellStyle name="SAPBEXheaderText 2 3 5 3" xfId="19946" xr:uid="{BA1E23BF-2311-4A19-8635-A4B00CDA01E8}"/>
    <cellStyle name="SAPBEXheaderText 2 3 5 3 2" xfId="45079" xr:uid="{FAB31984-EA91-4C30-B448-65A5D49CCD6E}"/>
    <cellStyle name="SAPBEXheaderText 2 3 5 4" xfId="25280" xr:uid="{2182817E-260C-40BA-A287-F7B94A0C0486}"/>
    <cellStyle name="SAPBEXheaderText 2 3 5 4 2" xfId="50413" xr:uid="{6E08AF4E-539D-434F-87F7-D9F63ED89E0E}"/>
    <cellStyle name="SAPBEXheaderText 2 3 5 5" xfId="32428" xr:uid="{3EB82D7A-FE6F-427E-8BB1-EB42F5CB0816}"/>
    <cellStyle name="SAPBEXheaderText 2 3 6" xfId="13598" xr:uid="{6A9F08F2-809C-4854-8E13-812D3A2D95DF}"/>
    <cellStyle name="SAPBEXheaderText 2 3 6 2" xfId="38732" xr:uid="{FB2E73BD-B0DA-4C1B-8901-9E65694D9331}"/>
    <cellStyle name="SAPBEXheaderText 2 3 7" xfId="16366" xr:uid="{B0C6DC65-3A3D-4209-93C3-1B5E30652AE4}"/>
    <cellStyle name="SAPBEXheaderText 2 3 7 2" xfId="41499" xr:uid="{86749429-F4B3-41D5-90F7-2E56B45F0612}"/>
    <cellStyle name="SAPBEXheaderText 2 3 8" xfId="12767" xr:uid="{7CE967E4-92EE-4F3A-9A19-69BE77408A82}"/>
    <cellStyle name="SAPBEXheaderText 2 3 8 2" xfId="37905" xr:uid="{E7F604D9-EE01-4666-A3AB-F0AD315F9CFA}"/>
    <cellStyle name="SAPBEXheaderText 2 3 9" xfId="31076" xr:uid="{418221C7-4B5D-49BF-B7BF-0D62F1832A27}"/>
    <cellStyle name="SAPBEXheaderText 2 4" xfId="3931" xr:uid="{12EBA792-B33C-490D-A3FB-6E580EECB230}"/>
    <cellStyle name="SAPBEXheaderText 2 4 10" xfId="5091" xr:uid="{C7F500C8-36F6-4DDB-943B-22FBCDABFE57}"/>
    <cellStyle name="SAPBEXheaderText 2 4 2" xfId="8220" xr:uid="{5C30EDE8-5733-49C0-A17C-F98265C4297D}"/>
    <cellStyle name="SAPBEXheaderText 2 4 2 2" xfId="15558" xr:uid="{4817E846-B870-411B-B364-8B1ADA2040B0}"/>
    <cellStyle name="SAPBEXheaderText 2 4 2 2 2" xfId="40691" xr:uid="{62B3FE9B-EB34-4321-89F7-FCAD0F232365}"/>
    <cellStyle name="SAPBEXheaderText 2 4 2 3" xfId="20749" xr:uid="{D8878A04-36D6-4039-834C-19DF62179689}"/>
    <cellStyle name="SAPBEXheaderText 2 4 2 3 2" xfId="45882" xr:uid="{7FA13797-14C8-4831-B9B0-BC5A006E2AA1}"/>
    <cellStyle name="SAPBEXheaderText 2 4 2 4" xfId="26066" xr:uid="{F02814F7-A7B4-4D52-BED6-0F7FC3C75184}"/>
    <cellStyle name="SAPBEXheaderText 2 4 2 4 2" xfId="51199" xr:uid="{9ADDFABA-5116-4B32-963B-A27792EC4A7E}"/>
    <cellStyle name="SAPBEXheaderText 2 4 2 5" xfId="33362" xr:uid="{C20DF4EB-F3CF-4DB5-916A-15D72356CDDA}"/>
    <cellStyle name="SAPBEXheaderText 2 4 3" xfId="7009" xr:uid="{8AD25176-C2B8-4B3F-9457-675C8CF851CC}"/>
    <cellStyle name="SAPBEXheaderText 2 4 3 2" xfId="14432" xr:uid="{4E7C21A3-2519-4531-B201-E598155FCBDD}"/>
    <cellStyle name="SAPBEXheaderText 2 4 3 2 2" xfId="39565" xr:uid="{1C688028-47F9-4790-AA44-1BA481C9CB37}"/>
    <cellStyle name="SAPBEXheaderText 2 4 3 3" xfId="19684" xr:uid="{D3E6A2DC-B73F-403A-BF43-6A33AE558CFE}"/>
    <cellStyle name="SAPBEXheaderText 2 4 3 3 2" xfId="44817" xr:uid="{95E33C4F-35B0-47BB-BF65-98A424CF5572}"/>
    <cellStyle name="SAPBEXheaderText 2 4 3 4" xfId="25020" xr:uid="{F74F3827-1FAF-4A7E-9D54-290AEA00B108}"/>
    <cellStyle name="SAPBEXheaderText 2 4 3 4 2" xfId="50153" xr:uid="{68C73079-4BA0-4A85-A05B-0B2779AF49C8}"/>
    <cellStyle name="SAPBEXheaderText 2 4 3 5" xfId="32161" xr:uid="{0BB61A50-E96B-4CB2-81BA-23BBF7033E0C}"/>
    <cellStyle name="SAPBEXheaderText 2 4 4" xfId="7696" xr:uid="{EF033A33-7865-40DC-8C0A-DA4A20147605}"/>
    <cellStyle name="SAPBEXheaderText 2 4 4 2" xfId="15058" xr:uid="{6C5BDAEF-AB2D-474D-AD22-5124C29F2A5A}"/>
    <cellStyle name="SAPBEXheaderText 2 4 4 2 2" xfId="40191" xr:uid="{45F2C32C-87E9-47E0-A4A1-847B34649241}"/>
    <cellStyle name="SAPBEXheaderText 2 4 4 3" xfId="20274" xr:uid="{46895560-1033-4F68-B508-BD12A6FFF818}"/>
    <cellStyle name="SAPBEXheaderText 2 4 4 3 2" xfId="45407" xr:uid="{27E93119-3517-4A1A-9F81-C5DF9FF49A72}"/>
    <cellStyle name="SAPBEXheaderText 2 4 4 4" xfId="25597" xr:uid="{5D91A8D6-F795-4B5E-A550-158611700B54}"/>
    <cellStyle name="SAPBEXheaderText 2 4 4 4 2" xfId="50730" xr:uid="{EBCFCCF5-0D50-4145-A116-5128CB4AA941}"/>
    <cellStyle name="SAPBEXheaderText 2 4 4 5" xfId="32843" xr:uid="{CAE0E802-9ABC-471E-A0B2-44079401A70F}"/>
    <cellStyle name="SAPBEXheaderText 2 4 5" xfId="8565" xr:uid="{85A67FC8-25D5-41F8-83C7-5440EB558704}"/>
    <cellStyle name="SAPBEXheaderText 2 4 5 2" xfId="15827" xr:uid="{1B4D13DD-549C-467C-A4E2-EF5CBBF610D3}"/>
    <cellStyle name="SAPBEXheaderText 2 4 5 2 2" xfId="40960" xr:uid="{729C65D5-27EF-4E67-8E52-90259250A94F}"/>
    <cellStyle name="SAPBEXheaderText 2 4 5 3" xfId="21030" xr:uid="{509EFBE3-B7E2-468B-A450-D20CAF1ADEE4}"/>
    <cellStyle name="SAPBEXheaderText 2 4 5 3 2" xfId="46163" xr:uid="{68E1EE55-092A-4779-9CDF-8A4D97EF00AF}"/>
    <cellStyle name="SAPBEXheaderText 2 4 5 4" xfId="26243" xr:uid="{0D2EDBD5-0D9C-403A-8949-DBD067DBB703}"/>
    <cellStyle name="SAPBEXheaderText 2 4 5 4 2" xfId="51376" xr:uid="{F8EC3493-4B88-46E2-BADB-0F43E9D495CF}"/>
    <cellStyle name="SAPBEXheaderText 2 4 5 5" xfId="33707" xr:uid="{30EE126D-8D89-418A-AC69-7A5F24368C19}"/>
    <cellStyle name="SAPBEXheaderText 2 4 6" xfId="13239" xr:uid="{FD3F2754-A62A-4AED-B3E0-3432E7E7C5D4}"/>
    <cellStyle name="SAPBEXheaderText 2 4 6 2" xfId="38373" xr:uid="{CBDF6E04-52BF-4575-8D77-6DC684FAA5D0}"/>
    <cellStyle name="SAPBEXheaderText 2 4 7" xfId="13806" xr:uid="{70AFEB91-42B0-44FC-AB8C-FA31B88D64BC}"/>
    <cellStyle name="SAPBEXheaderText 2 4 7 2" xfId="38940" xr:uid="{7479734D-A490-41BA-9DC2-5A470F869F5A}"/>
    <cellStyle name="SAPBEXheaderText 2 4 8" xfId="13720" xr:uid="{3238E60C-6403-4E99-879B-93F9056359F0}"/>
    <cellStyle name="SAPBEXheaderText 2 4 8 2" xfId="38854" xr:uid="{671A46A8-C090-4EF8-B08C-5263A820E211}"/>
    <cellStyle name="SAPBEXheaderText 2 4 9" xfId="30590" xr:uid="{C6C493E2-411B-4B8C-BD1C-FDD5FAF118F2}"/>
    <cellStyle name="SAPBEXheaderText 2 5" xfId="2827" xr:uid="{0D801524-F83A-49D2-B9F0-7DE6AD4DCEC2}"/>
    <cellStyle name="SAPBEXheaderText 2 5 10" xfId="6365" xr:uid="{BDEB712E-B003-40B6-AD4C-CF45075F7D20}"/>
    <cellStyle name="SAPBEXheaderText 2 5 2" xfId="9241" xr:uid="{5EE6225F-E18C-4209-ABA4-764643BC11E8}"/>
    <cellStyle name="SAPBEXheaderText 2 5 2 2" xfId="16378" xr:uid="{66A74E41-513C-4618-A7BC-060C5A320B53}"/>
    <cellStyle name="SAPBEXheaderText 2 5 2 2 2" xfId="41511" xr:uid="{78432942-8680-4C83-ADCB-F386759780EC}"/>
    <cellStyle name="SAPBEXheaderText 2 5 2 3" xfId="21513" xr:uid="{27D87C6D-326B-4587-8A12-0FEA53A637AB}"/>
    <cellStyle name="SAPBEXheaderText 2 5 2 3 2" xfId="46646" xr:uid="{8F414EEE-8373-4F74-8E8C-F42616AB66C8}"/>
    <cellStyle name="SAPBEXheaderText 2 5 2 4" xfId="26702" xr:uid="{BEF72F62-EECB-4D91-AD18-CFC118000B3D}"/>
    <cellStyle name="SAPBEXheaderText 2 5 2 4 2" xfId="51835" xr:uid="{9161B222-6C71-4A8F-93D7-E0AF350EA2B5}"/>
    <cellStyle name="SAPBEXheaderText 2 5 2 5" xfId="34383" xr:uid="{37773FFF-A7B5-4107-9F1A-BF04079C3D22}"/>
    <cellStyle name="SAPBEXheaderText 2 5 3" xfId="10416" xr:uid="{F98223A9-F9A5-43D2-B770-342575EA3A42}"/>
    <cellStyle name="SAPBEXheaderText 2 5 3 2" xfId="17492" xr:uid="{E2D28E1F-DA5D-47DD-AE5B-4BC4CD4A6948}"/>
    <cellStyle name="SAPBEXheaderText 2 5 3 2 2" xfId="42625" xr:uid="{337C847A-1964-484A-9543-557A113B9930}"/>
    <cellStyle name="SAPBEXheaderText 2 5 3 3" xfId="22604" xr:uid="{20699AB6-D824-492F-B1FA-081803FFB7AC}"/>
    <cellStyle name="SAPBEXheaderText 2 5 3 3 2" xfId="47737" xr:uid="{ED29BEC4-A613-4834-95D3-1BE1516B137E}"/>
    <cellStyle name="SAPBEXheaderText 2 5 3 4" xfId="27789" xr:uid="{09AEDCAF-C453-4493-BDA8-6C4232255334}"/>
    <cellStyle name="SAPBEXheaderText 2 5 3 4 2" xfId="52922" xr:uid="{7DD36CB0-1667-4EB6-A95A-34B324DAE16E}"/>
    <cellStyle name="SAPBEXheaderText 2 5 3 5" xfId="35557" xr:uid="{5A9F17E6-FAA3-471C-B6E8-1F34A5B3614C}"/>
    <cellStyle name="SAPBEXheaderText 2 5 4" xfId="11186" xr:uid="{50231061-37B5-41B8-AF98-51BCC2AD39CD}"/>
    <cellStyle name="SAPBEXheaderText 2 5 4 2" xfId="18260" xr:uid="{FA84A05B-9084-4975-B3A7-958A4DCE96AC}"/>
    <cellStyle name="SAPBEXheaderText 2 5 4 2 2" xfId="43393" xr:uid="{41EAE044-59A0-40EB-8C8E-8F086196356A}"/>
    <cellStyle name="SAPBEXheaderText 2 5 4 3" xfId="23372" xr:uid="{D5712252-19B7-45FA-8BCB-AEB1C593B3C7}"/>
    <cellStyle name="SAPBEXheaderText 2 5 4 3 2" xfId="48505" xr:uid="{E5511C1C-CB93-4E74-8A79-933CE4DE1CBF}"/>
    <cellStyle name="SAPBEXheaderText 2 5 4 4" xfId="28557" xr:uid="{405D9BD5-CBCB-4999-83C6-90B4BF04D3A8}"/>
    <cellStyle name="SAPBEXheaderText 2 5 4 4 2" xfId="53690" xr:uid="{1B1660BD-ED3A-4430-9EAE-95F39D7789A6}"/>
    <cellStyle name="SAPBEXheaderText 2 5 4 5" xfId="36325" xr:uid="{60C3F156-1B49-46C7-8D27-F2C114EF6D1D}"/>
    <cellStyle name="SAPBEXheaderText 2 5 5" xfId="11833" xr:uid="{93A78F9E-E492-4AD5-B8AE-80583008FC52}"/>
    <cellStyle name="SAPBEXheaderText 2 5 5 2" xfId="18907" xr:uid="{256B2ACB-4335-4DF9-BF65-6FA257E9A8C9}"/>
    <cellStyle name="SAPBEXheaderText 2 5 5 2 2" xfId="44040" xr:uid="{80AE5DFE-B552-4DE7-897F-554301F75BD5}"/>
    <cellStyle name="SAPBEXheaderText 2 5 5 3" xfId="24019" xr:uid="{6046C7C8-7298-493A-A32C-3B1CDA1CC15F}"/>
    <cellStyle name="SAPBEXheaderText 2 5 5 3 2" xfId="49152" xr:uid="{1981B043-6620-4C09-B30E-633FE1EE6751}"/>
    <cellStyle name="SAPBEXheaderText 2 5 5 4" xfId="29204" xr:uid="{29373AE4-A82F-42DF-9783-D9C4FC110C52}"/>
    <cellStyle name="SAPBEXheaderText 2 5 5 4 2" xfId="54337" xr:uid="{89966F4D-6235-4E0B-8A69-8D77BD3C0614}"/>
    <cellStyle name="SAPBEXheaderText 2 5 5 5" xfId="36972" xr:uid="{17CAD128-E557-43BC-9447-8F44581F09F0}"/>
    <cellStyle name="SAPBEXheaderText 2 5 6" xfId="13931" xr:uid="{32951AEC-F6E0-40A3-94BC-229242328EB7}"/>
    <cellStyle name="SAPBEXheaderText 2 5 6 2" xfId="39065" xr:uid="{62F50F99-A24C-462D-AFBB-020AB3A4A209}"/>
    <cellStyle name="SAPBEXheaderText 2 5 7" xfId="12514" xr:uid="{F5A475FF-3522-44D0-8710-E94D4DF4D1AE}"/>
    <cellStyle name="SAPBEXheaderText 2 5 7 2" xfId="37652" xr:uid="{25958556-E7BF-4762-8302-745ABDE10573}"/>
    <cellStyle name="SAPBEXheaderText 2 5 8" xfId="14065" xr:uid="{6269EC6E-E923-4D3F-B73C-0B01727A290C}"/>
    <cellStyle name="SAPBEXheaderText 2 5 8 2" xfId="39198" xr:uid="{6A96D715-2DEE-4DB7-84F3-A3EF41701D77}"/>
    <cellStyle name="SAPBEXheaderText 2 5 9" xfId="31528" xr:uid="{04BE37D7-447B-42C7-9B5D-9A3CB4520B6E}"/>
    <cellStyle name="SAPBEXheaderText 2 6" xfId="4141" xr:uid="{D9BB7836-9791-4E57-89F6-16B0B7665071}"/>
    <cellStyle name="SAPBEXheaderText 2 6 10" xfId="6762" xr:uid="{438441DD-F43C-48EB-942D-3801B848DF10}"/>
    <cellStyle name="SAPBEXheaderText 2 6 2" xfId="9635" xr:uid="{2907B2AD-5A31-4FD9-A3DF-67F0D51C7FBC}"/>
    <cellStyle name="SAPBEXheaderText 2 6 2 2" xfId="16715" xr:uid="{7D6402F0-F2A5-4DAB-B93C-72F45D3C8017}"/>
    <cellStyle name="SAPBEXheaderText 2 6 2 2 2" xfId="41848" xr:uid="{F8709599-E4FB-4688-A03A-23690FF69B98}"/>
    <cellStyle name="SAPBEXheaderText 2 6 2 3" xfId="21827" xr:uid="{0B00CA83-EBB2-4568-BEBC-144345000200}"/>
    <cellStyle name="SAPBEXheaderText 2 6 2 3 2" xfId="46960" xr:uid="{C45BEC33-11FD-42D5-8EBF-EE7515DD75C2}"/>
    <cellStyle name="SAPBEXheaderText 2 6 2 4" xfId="27016" xr:uid="{33F869B0-F4F4-4975-80CC-B831CA22613D}"/>
    <cellStyle name="SAPBEXheaderText 2 6 2 4 2" xfId="52149" xr:uid="{1041E057-342D-4904-B2B5-E90BCC4807C2}"/>
    <cellStyle name="SAPBEXheaderText 2 6 2 5" xfId="34777" xr:uid="{0F8AA161-BB48-4B2A-9246-C998C9EA5984}"/>
    <cellStyle name="SAPBEXheaderText 2 6 3" xfId="10743" xr:uid="{F48E37A2-306F-4CF8-95EC-A4095C3C949E}"/>
    <cellStyle name="SAPBEXheaderText 2 6 3 2" xfId="17819" xr:uid="{DF89C50F-48C5-4353-AE6B-356CC20F43FE}"/>
    <cellStyle name="SAPBEXheaderText 2 6 3 2 2" xfId="42952" xr:uid="{F0DC34C0-6C7F-4401-86FA-61291270A03A}"/>
    <cellStyle name="SAPBEXheaderText 2 6 3 3" xfId="22931" xr:uid="{8E0B330F-D29E-42E4-BC11-B6D8B4C19220}"/>
    <cellStyle name="SAPBEXheaderText 2 6 3 3 2" xfId="48064" xr:uid="{0B846815-15A6-4B03-B75C-87A3A980F42A}"/>
    <cellStyle name="SAPBEXheaderText 2 6 3 4" xfId="28116" xr:uid="{2BE97CE5-12B4-4E0C-A16B-A58A6C7F376A}"/>
    <cellStyle name="SAPBEXheaderText 2 6 3 4 2" xfId="53249" xr:uid="{03DDBB9E-BE22-421E-B655-B3507926EB90}"/>
    <cellStyle name="SAPBEXheaderText 2 6 3 5" xfId="35884" xr:uid="{772B3989-1009-4302-80F9-A98C1375B96E}"/>
    <cellStyle name="SAPBEXheaderText 2 6 4" xfId="11496" xr:uid="{9F9A5962-3356-4D0B-94EC-8027EA0DF6C4}"/>
    <cellStyle name="SAPBEXheaderText 2 6 4 2" xfId="18570" xr:uid="{AD2F003F-990F-4427-AA7C-95CE02D2122D}"/>
    <cellStyle name="SAPBEXheaderText 2 6 4 2 2" xfId="43703" xr:uid="{B2E2041F-120F-403A-ACBC-08C4236D0121}"/>
    <cellStyle name="SAPBEXheaderText 2 6 4 3" xfId="23682" xr:uid="{7246B642-3A14-406F-ACFD-1323F428A997}"/>
    <cellStyle name="SAPBEXheaderText 2 6 4 3 2" xfId="48815" xr:uid="{4D4E9FAE-4BE8-43D5-BDE8-96F6DCB0F068}"/>
    <cellStyle name="SAPBEXheaderText 2 6 4 4" xfId="28867" xr:uid="{0A3D393B-36F3-4B9E-9B8D-A92E723A67C0}"/>
    <cellStyle name="SAPBEXheaderText 2 6 4 4 2" xfId="54000" xr:uid="{79DFE18F-C893-4E2D-855D-242D1DBA7051}"/>
    <cellStyle name="SAPBEXheaderText 2 6 4 5" xfId="36635" xr:uid="{43BFBBA0-70B5-4457-81D4-C1679056B8D2}"/>
    <cellStyle name="SAPBEXheaderText 2 6 5" xfId="12143" xr:uid="{DD4A3AD9-9435-45A5-B90B-E8F3F9D5DE4A}"/>
    <cellStyle name="SAPBEXheaderText 2 6 5 2" xfId="19217" xr:uid="{3AC3E35D-B411-4237-9FD8-F288804E86C7}"/>
    <cellStyle name="SAPBEXheaderText 2 6 5 2 2" xfId="44350" xr:uid="{15F3EF02-0176-4604-A2C0-CAEB2DD99B91}"/>
    <cellStyle name="SAPBEXheaderText 2 6 5 3" xfId="24329" xr:uid="{3A08CB5F-AA8E-492C-8645-BA4392270D89}"/>
    <cellStyle name="SAPBEXheaderText 2 6 5 3 2" xfId="49462" xr:uid="{63C7367C-B1F6-4282-B16C-2744F4A0273E}"/>
    <cellStyle name="SAPBEXheaderText 2 6 5 4" xfId="29514" xr:uid="{EEF4A3F8-776D-4C12-B866-578E32553636}"/>
    <cellStyle name="SAPBEXheaderText 2 6 5 4 2" xfId="54647" xr:uid="{EEF6A29B-A7D4-4ED8-AD1D-F91907029145}"/>
    <cellStyle name="SAPBEXheaderText 2 6 5 5" xfId="37282" xr:uid="{F4BC27FC-73F1-46E3-8B6B-8564C83FDD8C}"/>
    <cellStyle name="SAPBEXheaderText 2 6 6" xfId="14189" xr:uid="{451EB6B3-979E-4D58-9594-9926DC3CBC98}"/>
    <cellStyle name="SAPBEXheaderText 2 6 6 2" xfId="39322" xr:uid="{905C57A6-D367-4D14-9E4C-730B812A268B}"/>
    <cellStyle name="SAPBEXheaderText 2 6 7" xfId="19446" xr:uid="{D8594DFA-6DEC-49CF-814B-89ECB4B86FA3}"/>
    <cellStyle name="SAPBEXheaderText 2 6 7 2" xfId="44579" xr:uid="{5E44EAC5-DAC3-4BFF-B476-58FDCDCE964A}"/>
    <cellStyle name="SAPBEXheaderText 2 6 8" xfId="24786" xr:uid="{21802775-7647-439A-9CC4-D2FDF4E0B12C}"/>
    <cellStyle name="SAPBEXheaderText 2 6 8 2" xfId="49919" xr:uid="{B2DD51B9-A84C-424B-8783-FC48F65254FE}"/>
    <cellStyle name="SAPBEXheaderText 2 6 9" xfId="31918" xr:uid="{B52EB95C-4744-4236-8821-7C7CA69B5E84}"/>
    <cellStyle name="SAPBEXheaderText 2 7" xfId="4188" xr:uid="{2EF54B35-3FD7-43E3-9194-66EC39810F72}"/>
    <cellStyle name="SAPBEXheaderText 2 7 2" xfId="14880" xr:uid="{05BB7A2F-49F9-44EC-8911-D5D268013C31}"/>
    <cellStyle name="SAPBEXheaderText 2 7 2 2" xfId="40013" xr:uid="{AC683329-B763-46F4-A1C7-01CFE2ACAD5A}"/>
    <cellStyle name="SAPBEXheaderText 2 7 3" xfId="20111" xr:uid="{1209C1DD-246E-42CE-AE4E-8D57E6D53045}"/>
    <cellStyle name="SAPBEXheaderText 2 7 3 2" xfId="45244" xr:uid="{836284F7-2752-4CCE-A9E5-52984CF0A3A4}"/>
    <cellStyle name="SAPBEXheaderText 2 7 4" xfId="25434" xr:uid="{AEA188AC-79F1-4B01-84D6-7B590EFBD30F}"/>
    <cellStyle name="SAPBEXheaderText 2 7 4 2" xfId="50567" xr:uid="{187DB42F-4559-4ABA-8B7F-AF218800D2C9}"/>
    <cellStyle name="SAPBEXheaderText 2 7 5" xfId="32616" xr:uid="{881EA998-B358-4E04-9CBB-A71EDC411EF2}"/>
    <cellStyle name="SAPBEXheaderText 2 7 6" xfId="7467" xr:uid="{C9FDC29C-B9E9-415A-8F6B-21C69A0C749F}"/>
    <cellStyle name="SAPBEXheaderText 2 8" xfId="3017" xr:uid="{D889FA44-5180-4314-8429-F221ED66D4B8}"/>
    <cellStyle name="SAPBEXheaderText 2 8 2" xfId="30096" xr:uid="{05A688AA-2F02-42B1-8E50-269A95886415}"/>
    <cellStyle name="SAPBEXheaderText 2 9" xfId="4698" xr:uid="{CBB0775B-A7B2-4BF8-95B5-FE9FB27C8604}"/>
    <cellStyle name="SAPBEXheaderText 3" xfId="3500" xr:uid="{583A3885-8F34-4433-86E8-047DF0A2C346}"/>
    <cellStyle name="SAPBEXheaderText 3 2" xfId="8118" xr:uid="{34C1B34B-154E-432F-B87D-7BAB06A3AA5D}"/>
    <cellStyle name="SAPBEXheaderText 3 2 2" xfId="15456" xr:uid="{FD6A41C7-91B4-4B75-A5D7-70F0CE310644}"/>
    <cellStyle name="SAPBEXheaderText 3 2 2 2" xfId="40589" xr:uid="{D0BBC98D-C067-4789-991A-921BD5F2296E}"/>
    <cellStyle name="SAPBEXheaderText 3 2 3" xfId="20647" xr:uid="{F19B6184-FF98-4D67-9DB9-F0F1885FD30F}"/>
    <cellStyle name="SAPBEXheaderText 3 2 3 2" xfId="45780" xr:uid="{E83528B7-3313-4143-9E67-8F2137FDEAC6}"/>
    <cellStyle name="SAPBEXheaderText 3 2 4" xfId="25964" xr:uid="{79DEBE9E-D5F0-437B-9630-A256C20E204D}"/>
    <cellStyle name="SAPBEXheaderText 3 2 4 2" xfId="51097" xr:uid="{113D7A36-F1C4-49A2-A017-E9B4BCA991CC}"/>
    <cellStyle name="SAPBEXheaderText 3 2 5" xfId="33260" xr:uid="{E5B07197-2682-414F-9381-6D9A9810A962}"/>
    <cellStyle name="SAPBEXheaderText 3 3" xfId="7102" xr:uid="{30B9CF31-9DBB-477C-8F78-22FD5B3F75C2}"/>
    <cellStyle name="SAPBEXheaderText 3 3 2" xfId="14525" xr:uid="{34D827BF-915F-43D7-A6BE-2D428C1797B3}"/>
    <cellStyle name="SAPBEXheaderText 3 3 2 2" xfId="39658" xr:uid="{DA9E7193-4A6A-4BEC-A178-946E13936003}"/>
    <cellStyle name="SAPBEXheaderText 3 3 3" xfId="19777" xr:uid="{B3670464-E377-45FC-BC55-78E012447678}"/>
    <cellStyle name="SAPBEXheaderText 3 3 3 2" xfId="44910" xr:uid="{F883A28A-6A40-47C4-AF10-36BE637973D2}"/>
    <cellStyle name="SAPBEXheaderText 3 3 4" xfId="25113" xr:uid="{3B2CFF68-9E51-4448-BAEC-9E866319E3AD}"/>
    <cellStyle name="SAPBEXheaderText 3 3 4 2" xfId="50246" xr:uid="{07CE9F4B-88E2-4AA0-8A28-D295B3484DC8}"/>
    <cellStyle name="SAPBEXheaderText 3 3 5" xfId="32254" xr:uid="{4199514A-8DF0-4399-891B-F4925F8A2540}"/>
    <cellStyle name="SAPBEXheaderText 3 4" xfId="7584" xr:uid="{8AB2A776-9477-462E-8C7E-46C2F03856AB}"/>
    <cellStyle name="SAPBEXheaderText 3 4 2" xfId="14977" xr:uid="{D22EB5A7-4750-4214-8FF5-008674E0BCF1}"/>
    <cellStyle name="SAPBEXheaderText 3 4 2 2" xfId="40110" xr:uid="{7079F072-8F50-419D-82D2-85572CE996F5}"/>
    <cellStyle name="SAPBEXheaderText 3 4 3" xfId="20207" xr:uid="{7EDD0C23-0CF0-419C-9CEE-5FAA7C9EAF71}"/>
    <cellStyle name="SAPBEXheaderText 3 4 3 2" xfId="45340" xr:uid="{B3D096B8-528E-481A-BBFB-E4BB02FB4DD0}"/>
    <cellStyle name="SAPBEXheaderText 3 4 4" xfId="25530" xr:uid="{9ABB5708-7DD1-446B-96DB-743AC4D697D4}"/>
    <cellStyle name="SAPBEXheaderText 3 4 4 2" xfId="50663" xr:uid="{AB67D013-A3B6-4BC7-8632-0F339E0E4076}"/>
    <cellStyle name="SAPBEXheaderText 3 4 5" xfId="32731" xr:uid="{4F92E57D-4C4F-4A43-95EB-19EDBEE632B7}"/>
    <cellStyle name="SAPBEXheaderText 3 5" xfId="7403" xr:uid="{3ACB5BD8-7152-4E69-B466-6301DB881A94}"/>
    <cellStyle name="SAPBEXheaderText 3 5 2" xfId="14820" xr:uid="{4D9C500A-67A7-461B-812E-52D029B0BA29}"/>
    <cellStyle name="SAPBEXheaderText 3 5 2 2" xfId="39953" xr:uid="{BC0F27DC-D3A3-4923-BD28-ED912FA72FA2}"/>
    <cellStyle name="SAPBEXheaderText 3 5 3" xfId="20059" xr:uid="{D056122D-96A0-46D8-96A2-4210F4D9D031}"/>
    <cellStyle name="SAPBEXheaderText 3 5 3 2" xfId="45192" xr:uid="{BE9B513D-D8F3-4A89-8F93-718CEBBE8F1A}"/>
    <cellStyle name="SAPBEXheaderText 3 5 4" xfId="25382" xr:uid="{C47E8246-4985-44D7-A4E3-E6F5CBEE712D}"/>
    <cellStyle name="SAPBEXheaderText 3 5 4 2" xfId="50515" xr:uid="{D084B4FB-9F74-4825-87A7-6B20D75951CA}"/>
    <cellStyle name="SAPBEXheaderText 3 5 5" xfId="32552" xr:uid="{64C9F423-493C-4BF6-A781-3048A28D3519}"/>
    <cellStyle name="SAPBEXheaderText 3 6" xfId="13878" xr:uid="{CE63D9D8-B417-45BE-9920-1A0DD267ADAF}"/>
    <cellStyle name="SAPBEXheaderText 3 6 2" xfId="39012" xr:uid="{A933F14A-C8B9-4526-B656-B12B42F0F728}"/>
    <cellStyle name="SAPBEXheaderText 3 7" xfId="16370" xr:uid="{CEA0875E-CB90-496C-82B1-4B252F953C3B}"/>
    <cellStyle name="SAPBEXheaderText 3 7 2" xfId="41503" xr:uid="{524EE9C5-D74A-41B8-8FB0-CBDA4A5F2138}"/>
    <cellStyle name="SAPBEXheaderText 3 8" xfId="30490" xr:uid="{93B47FF3-B658-4DB3-9905-77281FD31501}"/>
    <cellStyle name="SAPBEXheaderText 3 9" xfId="4989" xr:uid="{B016B9CE-4DBE-4AD6-8C6F-E2E7F1D0A620}"/>
    <cellStyle name="SAPBEXheaderText 4" xfId="3052" xr:uid="{38B24854-8EBD-4280-B157-65D2BB16D904}"/>
    <cellStyle name="SAPBEXheaderText 4 10" xfId="5625" xr:uid="{8D8C4F53-B2AF-4EAB-940E-88468F5B4927}"/>
    <cellStyle name="SAPBEXheaderText 4 2" xfId="8728" xr:uid="{B1B67DB5-CD4D-48F1-93C7-CDC2E45A20A4}"/>
    <cellStyle name="SAPBEXheaderText 4 2 2" xfId="15985" xr:uid="{4999CF79-5032-487F-91CC-94D70443150F}"/>
    <cellStyle name="SAPBEXheaderText 4 2 2 2" xfId="41118" xr:uid="{E609509D-6213-4EB6-9677-FA03AED54E49}"/>
    <cellStyle name="SAPBEXheaderText 4 2 3" xfId="21158" xr:uid="{323000D0-10C6-452D-91DC-A1C250725663}"/>
    <cellStyle name="SAPBEXheaderText 4 2 3 2" xfId="46291" xr:uid="{13C78C4D-292A-4A0C-A266-20C16C5F72FC}"/>
    <cellStyle name="SAPBEXheaderText 4 2 4" xfId="26371" xr:uid="{9B8F3B15-3E61-42A5-99C2-736C942C1069}"/>
    <cellStyle name="SAPBEXheaderText 4 2 4 2" xfId="51504" xr:uid="{A944F8E8-36CC-45F7-8807-18B83C810EC6}"/>
    <cellStyle name="SAPBEXheaderText 4 2 5" xfId="33870" xr:uid="{28326DA9-464D-447C-B68D-A962E915A56E}"/>
    <cellStyle name="SAPBEXheaderText 4 3" xfId="10005" xr:uid="{56432642-AC38-4CE6-96DE-8FCF8B0B8036}"/>
    <cellStyle name="SAPBEXheaderText 4 3 2" xfId="17081" xr:uid="{94F183D8-E26C-4EFC-8AFA-D5A8D5ADED23}"/>
    <cellStyle name="SAPBEXheaderText 4 3 2 2" xfId="42214" xr:uid="{0F21CFE0-0B73-4E5F-B3E3-9DED3FF8E088}"/>
    <cellStyle name="SAPBEXheaderText 4 3 3" xfId="22193" xr:uid="{8096AA71-6823-483F-B6C6-E7904D22AFA0}"/>
    <cellStyle name="SAPBEXheaderText 4 3 3 2" xfId="47326" xr:uid="{CED7B89C-B016-4C8D-8633-5ED921FC457F}"/>
    <cellStyle name="SAPBEXheaderText 4 3 4" xfId="27378" xr:uid="{068C3127-ABD9-46E8-9173-CE1ED2D464BD}"/>
    <cellStyle name="SAPBEXheaderText 4 3 4 2" xfId="52511" xr:uid="{69FDDA23-86DA-4BA8-9599-9F98DF411C69}"/>
    <cellStyle name="SAPBEXheaderText 4 3 5" xfId="35146" xr:uid="{2BC158CA-B286-4D2F-8FDA-AE36FC1FE13E}"/>
    <cellStyle name="SAPBEXheaderText 4 4" xfId="10907" xr:uid="{1B126A3D-3EFB-4ABE-A38E-F018627B3C08}"/>
    <cellStyle name="SAPBEXheaderText 4 4 2" xfId="17982" xr:uid="{64035095-5538-431E-9D30-0EB0B3C6B231}"/>
    <cellStyle name="SAPBEXheaderText 4 4 2 2" xfId="43115" xr:uid="{2D3E19B2-D737-49FE-80E7-03E844F5B2B5}"/>
    <cellStyle name="SAPBEXheaderText 4 4 3" xfId="23094" xr:uid="{7D1B3904-1343-4370-ADC1-0415B470FF14}"/>
    <cellStyle name="SAPBEXheaderText 4 4 3 2" xfId="48227" xr:uid="{3F1D1916-DBC2-4C91-8611-5AF31775A8DA}"/>
    <cellStyle name="SAPBEXheaderText 4 4 4" xfId="28279" xr:uid="{F32F52B7-85AA-419A-86A1-6AF139FE0E85}"/>
    <cellStyle name="SAPBEXheaderText 4 4 4 2" xfId="53412" xr:uid="{4593631D-9C48-4BC8-8B60-D9F4397C54C4}"/>
    <cellStyle name="SAPBEXheaderText 4 4 5" xfId="36047" xr:uid="{7F11F373-D9E4-4086-B478-D7E1713DA22B}"/>
    <cellStyle name="SAPBEXheaderText 4 5" xfId="7905" xr:uid="{83138AE5-CF36-4F82-BFDF-03A7E6AB8AE3}"/>
    <cellStyle name="SAPBEXheaderText 4 5 2" xfId="15262" xr:uid="{68245F83-2431-4DFD-BD89-D1B53C54D366}"/>
    <cellStyle name="SAPBEXheaderText 4 5 2 2" xfId="40395" xr:uid="{47138ACD-93EF-4793-9536-B4EADA769D99}"/>
    <cellStyle name="SAPBEXheaderText 4 5 3" xfId="20472" xr:uid="{4BBD1B0B-D739-47F2-A69B-DDCC77591A80}"/>
    <cellStyle name="SAPBEXheaderText 4 5 3 2" xfId="45605" xr:uid="{B394A54F-22A6-42DE-9E16-95C4D94274FC}"/>
    <cellStyle name="SAPBEXheaderText 4 5 4" xfId="25795" xr:uid="{82C9A113-CCAB-4FFC-852C-738DF8016369}"/>
    <cellStyle name="SAPBEXheaderText 4 5 4 2" xfId="50928" xr:uid="{394210BE-6386-41EE-AC4B-1CD01328B447}"/>
    <cellStyle name="SAPBEXheaderText 4 5 5" xfId="33048" xr:uid="{0F840167-3FD3-45E5-946B-0B1EC4F57844}"/>
    <cellStyle name="SAPBEXheaderText 4 6" xfId="13597" xr:uid="{DC621FEB-7957-4EEC-9094-D162F6C487C1}"/>
    <cellStyle name="SAPBEXheaderText 4 6 2" xfId="38731" xr:uid="{B9EE75FD-685B-4D43-9265-C758B1BA2DA9}"/>
    <cellStyle name="SAPBEXheaderText 4 7" xfId="13095" xr:uid="{1D3F4E7D-65C6-41AF-9A08-92A2C0AA8E44}"/>
    <cellStyle name="SAPBEXheaderText 4 7 2" xfId="38230" xr:uid="{0C49D615-774F-472D-9D7F-876337364295}"/>
    <cellStyle name="SAPBEXheaderText 4 8" xfId="13102" xr:uid="{E842C16C-193F-49EA-89B3-60A1E22F5729}"/>
    <cellStyle name="SAPBEXheaderText 4 8 2" xfId="38237" xr:uid="{F2755AF6-D028-4517-9553-38325A97F29F}"/>
    <cellStyle name="SAPBEXheaderText 4 9" xfId="31075" xr:uid="{6DA9DD2C-D473-47FE-92FA-E502E4F9A791}"/>
    <cellStyle name="SAPBEXheaderText 5" xfId="3930" xr:uid="{4388E11B-53FA-4601-B58D-DDC347E17908}"/>
    <cellStyle name="SAPBEXheaderText 5 10" xfId="5092" xr:uid="{04FE0251-2423-4CD5-A7CD-9B6A923CCFEF}"/>
    <cellStyle name="SAPBEXheaderText 5 2" xfId="8221" xr:uid="{6098E79A-F5E6-431B-A80F-A42ED7755158}"/>
    <cellStyle name="SAPBEXheaderText 5 2 2" xfId="15559" xr:uid="{C44BDFEC-FCAD-4640-8123-9D6CAC776A26}"/>
    <cellStyle name="SAPBEXheaderText 5 2 2 2" xfId="40692" xr:uid="{5AE1FE38-8AD3-46D9-A833-35710E452FD9}"/>
    <cellStyle name="SAPBEXheaderText 5 2 3" xfId="20750" xr:uid="{4705D486-7ECB-4427-BAFB-C793AE66767F}"/>
    <cellStyle name="SAPBEXheaderText 5 2 3 2" xfId="45883" xr:uid="{0627422F-FA21-46B6-973D-B10750ECBBB1}"/>
    <cellStyle name="SAPBEXheaderText 5 2 4" xfId="26067" xr:uid="{5FB46459-7E04-43B2-BAC2-DE8E0347D0ED}"/>
    <cellStyle name="SAPBEXheaderText 5 2 4 2" xfId="51200" xr:uid="{9992BF72-6DC9-42E8-8DFA-F908CDCC7E32}"/>
    <cellStyle name="SAPBEXheaderText 5 2 5" xfId="33363" xr:uid="{97DC7F0C-00C5-4B04-BFBD-BF679E83D26B}"/>
    <cellStyle name="SAPBEXheaderText 5 3" xfId="7008" xr:uid="{2AB63B08-D3F7-4FCA-8A5F-B46C09C0373E}"/>
    <cellStyle name="SAPBEXheaderText 5 3 2" xfId="14431" xr:uid="{425188BA-D1ED-4561-995A-723D0B7B758E}"/>
    <cellStyle name="SAPBEXheaderText 5 3 2 2" xfId="39564" xr:uid="{C72CD25D-E378-4B73-A386-543344139228}"/>
    <cellStyle name="SAPBEXheaderText 5 3 3" xfId="19683" xr:uid="{B3C7C85B-CBA2-45DA-9257-0EC3E0C83913}"/>
    <cellStyle name="SAPBEXheaderText 5 3 3 2" xfId="44816" xr:uid="{21575AE8-0A8B-4F27-8105-1C1F4C3326B3}"/>
    <cellStyle name="SAPBEXheaderText 5 3 4" xfId="25019" xr:uid="{89C57E26-7BE1-4F42-B780-B4BFC6C60FC3}"/>
    <cellStyle name="SAPBEXheaderText 5 3 4 2" xfId="50152" xr:uid="{899E6B07-0CE3-435D-BCEB-C2FE82FB2DC1}"/>
    <cellStyle name="SAPBEXheaderText 5 3 5" xfId="32160" xr:uid="{4B3498D3-7CA8-49C2-9F80-D24A3EBE5C57}"/>
    <cellStyle name="SAPBEXheaderText 5 4" xfId="7925" xr:uid="{F480D760-06FC-4C6A-B080-2EE43354521A}"/>
    <cellStyle name="SAPBEXheaderText 5 4 2" xfId="15281" xr:uid="{9F1F8C3B-928A-4DFA-A2D4-BFCFB27A3BA1}"/>
    <cellStyle name="SAPBEXheaderText 5 4 2 2" xfId="40414" xr:uid="{371E5981-D614-4FE5-888F-7928332AB5FC}"/>
    <cellStyle name="SAPBEXheaderText 5 4 3" xfId="20490" xr:uid="{1D70652E-ED04-471B-A49B-F4F2FE5050B6}"/>
    <cellStyle name="SAPBEXheaderText 5 4 3 2" xfId="45623" xr:uid="{5A30D54E-CC3F-402B-80CB-FF937AE66BA2}"/>
    <cellStyle name="SAPBEXheaderText 5 4 4" xfId="25811" xr:uid="{1F0BF036-8733-4830-91C1-2DA6B05E637B}"/>
    <cellStyle name="SAPBEXheaderText 5 4 4 2" xfId="50944" xr:uid="{517556DB-8736-4667-AF21-571893A6B254}"/>
    <cellStyle name="SAPBEXheaderText 5 4 5" xfId="33068" xr:uid="{E7397746-B3FE-4112-ACE8-28B075F93B21}"/>
    <cellStyle name="SAPBEXheaderText 5 5" xfId="10173" xr:uid="{F2F6AA17-DEFE-4D47-A673-4A1C0307EAC5}"/>
    <cellStyle name="SAPBEXheaderText 5 5 2" xfId="17249" xr:uid="{623F5986-3167-42B5-91E8-8F3CF34DD65A}"/>
    <cellStyle name="SAPBEXheaderText 5 5 2 2" xfId="42382" xr:uid="{83F05CC5-5DD3-43D8-860F-8E65D3C9B205}"/>
    <cellStyle name="SAPBEXheaderText 5 5 3" xfId="22361" xr:uid="{01FC97AC-AE40-4473-AACD-32EAF9BE7F77}"/>
    <cellStyle name="SAPBEXheaderText 5 5 3 2" xfId="47494" xr:uid="{9D5C9A4F-0E00-40C8-9BC8-D55FDAFBDFFE}"/>
    <cellStyle name="SAPBEXheaderText 5 5 4" xfId="27546" xr:uid="{AE2B5E3F-D578-4802-9BCE-25A79CD755E1}"/>
    <cellStyle name="SAPBEXheaderText 5 5 4 2" xfId="52679" xr:uid="{8C7D0DF1-6F29-4D72-8E38-C76034684FE3}"/>
    <cellStyle name="SAPBEXheaderText 5 5 5" xfId="35314" xr:uid="{0251F8F7-AB9D-4215-A8FD-89AEDFDA04B9}"/>
    <cellStyle name="SAPBEXheaderText 5 6" xfId="13240" xr:uid="{582BA8F5-1BA5-4693-9FBE-3D6BFA105AF7}"/>
    <cellStyle name="SAPBEXheaderText 5 6 2" xfId="38374" xr:uid="{14C1DF2C-BCA9-49C4-8F45-E2678BAB5B21}"/>
    <cellStyle name="SAPBEXheaderText 5 7" xfId="16603" xr:uid="{342C3791-7A52-4C5E-A929-12702B621B83}"/>
    <cellStyle name="SAPBEXheaderText 5 7 2" xfId="41736" xr:uid="{C3ECE76D-17CD-452D-A21B-00966E3CEF0A}"/>
    <cellStyle name="SAPBEXheaderText 5 8" xfId="16157" xr:uid="{F12C562E-69F0-4097-9AF1-407074A36BE3}"/>
    <cellStyle name="SAPBEXheaderText 5 8 2" xfId="41290" xr:uid="{A84D6075-64FC-4A95-BA68-D82CA32776D1}"/>
    <cellStyle name="SAPBEXheaderText 5 9" xfId="30591" xr:uid="{889F9767-8B3C-4893-B14B-E0D26AEE36AD}"/>
    <cellStyle name="SAPBEXheaderText 6" xfId="3760" xr:uid="{283EC9E0-8888-491B-BD77-821D89CA7BD1}"/>
    <cellStyle name="SAPBEXheaderText 6 10" xfId="6364" xr:uid="{E68578D9-ABC7-4AEE-B86E-081AA2FC6EBD}"/>
    <cellStyle name="SAPBEXheaderText 6 2" xfId="9240" xr:uid="{1572E8A3-6C2D-4276-8AD5-E9240C296F6C}"/>
    <cellStyle name="SAPBEXheaderText 6 2 2" xfId="16377" xr:uid="{5B98F722-BC8B-41A0-87E6-B1D9CB07334D}"/>
    <cellStyle name="SAPBEXheaderText 6 2 2 2" xfId="41510" xr:uid="{99B18E09-0CCE-4326-9674-7DFE0F887AD0}"/>
    <cellStyle name="SAPBEXheaderText 6 2 3" xfId="21512" xr:uid="{CBE3248F-9E9F-46A5-B055-13E49125F877}"/>
    <cellStyle name="SAPBEXheaderText 6 2 3 2" xfId="46645" xr:uid="{395D51FF-F467-48A7-BE5A-8019CCC001B7}"/>
    <cellStyle name="SAPBEXheaderText 6 2 4" xfId="26701" xr:uid="{952B3D2A-56F4-49BB-A71C-1ABCADF8DB6C}"/>
    <cellStyle name="SAPBEXheaderText 6 2 4 2" xfId="51834" xr:uid="{A7674EA8-EAF8-4BF1-B856-AA0127C4EC51}"/>
    <cellStyle name="SAPBEXheaderText 6 2 5" xfId="34382" xr:uid="{7F46DD7E-829D-4CC2-82F0-372C3ED041BD}"/>
    <cellStyle name="SAPBEXheaderText 6 3" xfId="10415" xr:uid="{77A9C6EF-EE76-4E00-9696-355348E777D6}"/>
    <cellStyle name="SAPBEXheaderText 6 3 2" xfId="17491" xr:uid="{3ADF8FFC-00AA-474E-B8D1-412861AF7AF7}"/>
    <cellStyle name="SAPBEXheaderText 6 3 2 2" xfId="42624" xr:uid="{A6873C43-5511-4517-B4AC-1DAE7E0CCCF6}"/>
    <cellStyle name="SAPBEXheaderText 6 3 3" xfId="22603" xr:uid="{027F7A63-25A5-491D-A654-ADC35B5EF3E1}"/>
    <cellStyle name="SAPBEXheaderText 6 3 3 2" xfId="47736" xr:uid="{FDB55760-1E67-4AA5-99A1-58C603DCA4D8}"/>
    <cellStyle name="SAPBEXheaderText 6 3 4" xfId="27788" xr:uid="{5C18C1A3-4B2E-4CE2-967B-AD106696419C}"/>
    <cellStyle name="SAPBEXheaderText 6 3 4 2" xfId="52921" xr:uid="{0669DC10-EE76-4C60-BF10-A4E4CF0AF0E7}"/>
    <cellStyle name="SAPBEXheaderText 6 3 5" xfId="35556" xr:uid="{E9767D95-648E-4F5B-A812-8875CBC30674}"/>
    <cellStyle name="SAPBEXheaderText 6 4" xfId="11185" xr:uid="{3A1C1C07-ABEB-4E9C-A433-C35EB0A5661B}"/>
    <cellStyle name="SAPBEXheaderText 6 4 2" xfId="18259" xr:uid="{FB044526-51FD-463E-91CA-7104C5355ECC}"/>
    <cellStyle name="SAPBEXheaderText 6 4 2 2" xfId="43392" xr:uid="{A78E6818-1207-4090-A99D-415C2B47AD7C}"/>
    <cellStyle name="SAPBEXheaderText 6 4 3" xfId="23371" xr:uid="{743486A0-CEAA-4688-9622-8AE5DC30259C}"/>
    <cellStyle name="SAPBEXheaderText 6 4 3 2" xfId="48504" xr:uid="{9D323C72-2949-4423-A2F8-5EEC95B0161B}"/>
    <cellStyle name="SAPBEXheaderText 6 4 4" xfId="28556" xr:uid="{7BBA407C-EEC3-4951-9133-4547A7F3822E}"/>
    <cellStyle name="SAPBEXheaderText 6 4 4 2" xfId="53689" xr:uid="{6ACFFDF6-AFB9-4CC8-AF7D-EC8D4EA4DDEB}"/>
    <cellStyle name="SAPBEXheaderText 6 4 5" xfId="36324" xr:uid="{272C42F1-85F8-4FFE-9B82-9A454D6984AF}"/>
    <cellStyle name="SAPBEXheaderText 6 5" xfId="11832" xr:uid="{B2F3D13E-79A3-4D80-89AB-EB8B0638CD06}"/>
    <cellStyle name="SAPBEXheaderText 6 5 2" xfId="18906" xr:uid="{F34CA743-D930-4D0F-BCD5-65A1CB334C22}"/>
    <cellStyle name="SAPBEXheaderText 6 5 2 2" xfId="44039" xr:uid="{589F1FD9-B71A-4F4A-BE0B-5BA710BFF99E}"/>
    <cellStyle name="SAPBEXheaderText 6 5 3" xfId="24018" xr:uid="{8244C9DD-19B7-46CD-B1C1-B8AAACA24950}"/>
    <cellStyle name="SAPBEXheaderText 6 5 3 2" xfId="49151" xr:uid="{B5AE4398-5E44-456B-BADE-6D5DDCDE0092}"/>
    <cellStyle name="SAPBEXheaderText 6 5 4" xfId="29203" xr:uid="{78C3E5D4-E077-416F-AABC-60D38C495886}"/>
    <cellStyle name="SAPBEXheaderText 6 5 4 2" xfId="54336" xr:uid="{C104F65A-C38F-41A8-9BBE-1EF37BE72C09}"/>
    <cellStyle name="SAPBEXheaderText 6 5 5" xfId="36971" xr:uid="{099034BD-C867-415C-BC70-A57F4CCE652E}"/>
    <cellStyle name="SAPBEXheaderText 6 6" xfId="13930" xr:uid="{B9271A6C-2092-4833-92C9-44C44B602209}"/>
    <cellStyle name="SAPBEXheaderText 6 6 2" xfId="39064" xr:uid="{015DBFC9-6B16-4E22-98EA-3460F0AED8E4}"/>
    <cellStyle name="SAPBEXheaderText 6 7" xfId="12515" xr:uid="{91410AB6-B8A2-4A40-B2F5-A48BD00C982C}"/>
    <cellStyle name="SAPBEXheaderText 6 7 2" xfId="37653" xr:uid="{8791FF15-0666-406B-928C-1CDF73F4886F}"/>
    <cellStyle name="SAPBEXheaderText 6 8" xfId="13853" xr:uid="{E2E08D7D-BC23-49D2-9536-BC72E22F014F}"/>
    <cellStyle name="SAPBEXheaderText 6 8 2" xfId="38987" xr:uid="{E6A99CEB-8264-4533-8EDA-DD2FABF72827}"/>
    <cellStyle name="SAPBEXheaderText 6 9" xfId="31527" xr:uid="{61C33835-9D1A-49A9-B206-E567811C7159}"/>
    <cellStyle name="SAPBEXheaderText 7" xfId="4140" xr:uid="{CB209247-0F7F-495C-BF33-7E7A033D2504}"/>
    <cellStyle name="SAPBEXheaderText 7 10" xfId="5958" xr:uid="{202C1750-5C11-452F-91C5-62F9E810BE30}"/>
    <cellStyle name="SAPBEXheaderText 7 2" xfId="8886" xr:uid="{13044F01-A28C-4F4B-80B3-6F6A16C8B048}"/>
    <cellStyle name="SAPBEXheaderText 7 2 2" xfId="16129" xr:uid="{EF891553-6620-490D-86C2-748740F71EAE}"/>
    <cellStyle name="SAPBEXheaderText 7 2 2 2" xfId="41262" xr:uid="{280F8CF7-2FDE-4492-A013-1A846DF5EE89}"/>
    <cellStyle name="SAPBEXheaderText 7 2 3" xfId="21300" xr:uid="{5A25B8FE-4ACF-4834-9A5A-8503C4BF7233}"/>
    <cellStyle name="SAPBEXheaderText 7 2 3 2" xfId="46433" xr:uid="{E08B461C-29BD-436F-A528-47C0B7AFEE99}"/>
    <cellStyle name="SAPBEXheaderText 7 2 4" xfId="26514" xr:uid="{D2541F29-260C-47F8-AA6A-5CE1A1B175B3}"/>
    <cellStyle name="SAPBEXheaderText 7 2 4 2" xfId="51647" xr:uid="{566FE49D-7E20-420D-9486-3433E10DE522}"/>
    <cellStyle name="SAPBEXheaderText 7 2 5" xfId="34028" xr:uid="{4E599016-3C16-4E04-A520-80B51FF5CDA1}"/>
    <cellStyle name="SAPBEXheaderText 7 3" xfId="10142" xr:uid="{0588D06B-6D90-4BC3-BC97-CE4348B7F83C}"/>
    <cellStyle name="SAPBEXheaderText 7 3 2" xfId="17218" xr:uid="{B35A5A86-23BA-4C58-8C67-5554659AC018}"/>
    <cellStyle name="SAPBEXheaderText 7 3 2 2" xfId="42351" xr:uid="{F0440CD1-D8DB-4B9F-BC78-05FFBABD88EC}"/>
    <cellStyle name="SAPBEXheaderText 7 3 3" xfId="22330" xr:uid="{A41078A2-F4A5-45A6-A4C0-12AE53455F5A}"/>
    <cellStyle name="SAPBEXheaderText 7 3 3 2" xfId="47463" xr:uid="{75F62221-13BC-404B-9214-A79D38B20757}"/>
    <cellStyle name="SAPBEXheaderText 7 3 4" xfId="27515" xr:uid="{17B8E78D-DC44-4032-9B15-3BABD84AED2F}"/>
    <cellStyle name="SAPBEXheaderText 7 3 4 2" xfId="52648" xr:uid="{0695B32E-3DFC-45E0-A64C-F1AF12DD315C}"/>
    <cellStyle name="SAPBEXheaderText 7 3 5" xfId="35283" xr:uid="{2A4CD327-C79A-4636-B0C2-13A2A900DF07}"/>
    <cellStyle name="SAPBEXheaderText 7 4" xfId="11042" xr:uid="{F5FF9EA4-18AC-401C-B2B0-F55B6E095ACE}"/>
    <cellStyle name="SAPBEXheaderText 7 4 2" xfId="18117" xr:uid="{A3B0234A-E531-4C1A-9166-2845610550C6}"/>
    <cellStyle name="SAPBEXheaderText 7 4 2 2" xfId="43250" xr:uid="{24BC89AB-16BF-4699-9E56-E127DE313DBB}"/>
    <cellStyle name="SAPBEXheaderText 7 4 3" xfId="23229" xr:uid="{2EC6A8E5-C4F6-4A86-98D9-663ACD378B68}"/>
    <cellStyle name="SAPBEXheaderText 7 4 3 2" xfId="48362" xr:uid="{F8C57AAC-CCE7-4686-A6A7-0E24D11210E7}"/>
    <cellStyle name="SAPBEXheaderText 7 4 4" xfId="28414" xr:uid="{F288DC18-1B38-4474-99BE-C93181ACC282}"/>
    <cellStyle name="SAPBEXheaderText 7 4 4 2" xfId="53547" xr:uid="{FE3E221C-8527-4BB3-A9C6-1550A58B2DB7}"/>
    <cellStyle name="SAPBEXheaderText 7 4 5" xfId="36182" xr:uid="{79792FAF-4464-4571-A1D3-B7E5FF44F457}"/>
    <cellStyle name="SAPBEXheaderText 7 5" xfId="11716" xr:uid="{FFD02E8B-24D6-436C-AB09-10581F477A02}"/>
    <cellStyle name="SAPBEXheaderText 7 5 2" xfId="18790" xr:uid="{B163158F-7E60-47B0-933C-CE296B453EE8}"/>
    <cellStyle name="SAPBEXheaderText 7 5 2 2" xfId="43923" xr:uid="{A47784AE-C5C5-4435-9195-8EC549FD898D}"/>
    <cellStyle name="SAPBEXheaderText 7 5 3" xfId="23902" xr:uid="{18D1AE59-CB99-4BF7-A928-A05B9190A7F2}"/>
    <cellStyle name="SAPBEXheaderText 7 5 3 2" xfId="49035" xr:uid="{1C31D8DC-A221-4E6E-8F90-98CD7450D3FF}"/>
    <cellStyle name="SAPBEXheaderText 7 5 4" xfId="29087" xr:uid="{C0819CAE-E62E-4257-960C-D27866DE9F6B}"/>
    <cellStyle name="SAPBEXheaderText 7 5 4 2" xfId="54220" xr:uid="{BE252F6C-86D8-4F24-BB2F-F37EF757FFD2}"/>
    <cellStyle name="SAPBEXheaderText 7 5 5" xfId="36855" xr:uid="{E889500C-1946-4175-AD7E-EA0B770C8254}"/>
    <cellStyle name="SAPBEXheaderText 7 6" xfId="13699" xr:uid="{44EB7665-4171-4021-8405-0061CA58D454}"/>
    <cellStyle name="SAPBEXheaderText 7 6 2" xfId="38833" xr:uid="{9B89E414-2CA7-430E-A104-80884BB78C0E}"/>
    <cellStyle name="SAPBEXheaderText 7 7" xfId="12655" xr:uid="{B154AE39-CB4D-4B0D-B8AB-40D5139F7CA6}"/>
    <cellStyle name="SAPBEXheaderText 7 7 2" xfId="37793" xr:uid="{B819DF27-4AB2-4B85-AEAF-FDC9FC21B112}"/>
    <cellStyle name="SAPBEXheaderText 7 8" xfId="12973" xr:uid="{BF07B9BA-2B64-4B24-9AF8-6051DF0FC766}"/>
    <cellStyle name="SAPBEXheaderText 7 8 2" xfId="38109" xr:uid="{822ABECE-3B16-4FE0-8D64-C636E07BF2B6}"/>
    <cellStyle name="SAPBEXheaderText 7 9" xfId="31239" xr:uid="{0C2BCC64-810F-4063-B723-A0F8FCE18722}"/>
    <cellStyle name="SAPBEXheaderText 8" xfId="3599" xr:uid="{E8A09AF3-1362-46A3-B118-E3E4A53BEDE4}"/>
    <cellStyle name="SAPBEXheaderText 8 2" xfId="14881" xr:uid="{00FF4C51-BB22-4BEB-8D27-867D726F09B0}"/>
    <cellStyle name="SAPBEXheaderText 8 2 2" xfId="40014" xr:uid="{3FD64B57-6522-431A-B534-72AC1EBAC55B}"/>
    <cellStyle name="SAPBEXheaderText 8 3" xfId="20112" xr:uid="{A64B2708-CD05-455F-8F87-71F9DA835626}"/>
    <cellStyle name="SAPBEXheaderText 8 3 2" xfId="45245" xr:uid="{DCF38569-1440-4D50-8FD8-FA30F41A7B27}"/>
    <cellStyle name="SAPBEXheaderText 8 4" xfId="25435" xr:uid="{3AE84B48-9EF1-427C-8F19-4991BA266202}"/>
    <cellStyle name="SAPBEXheaderText 8 4 2" xfId="50568" xr:uid="{E6FFB9C4-2885-47BC-9FB7-ECEFD185AA11}"/>
    <cellStyle name="SAPBEXheaderText 8 5" xfId="32617" xr:uid="{3D079E07-12D1-4F4D-81D6-41AE9275D77F}"/>
    <cellStyle name="SAPBEXheaderText 8 6" xfId="7468" xr:uid="{FD31F68D-15C4-4B10-B097-02594D8CD329}"/>
    <cellStyle name="SAPBEXheaderText 9" xfId="4051" xr:uid="{B0960FAA-8C66-4FE3-980F-4A3A57A49191}"/>
    <cellStyle name="SAPBEXheaderText 9 2" xfId="30095" xr:uid="{E760D96E-AB82-4F8C-8761-87A9B93E5F46}"/>
    <cellStyle name="SAPBEXHLevel0" xfId="1750" xr:uid="{00000000-0005-0000-0000-0000C0070000}"/>
    <cellStyle name="SAPBEXHLevel0 10" xfId="30097" xr:uid="{2C0B0008-DFB2-43E3-A80C-BD7EEF3E012E}"/>
    <cellStyle name="SAPBEXHLevel0 11" xfId="4699" xr:uid="{C90F9148-C9B6-45E4-90B1-D27D7BA827CB}"/>
    <cellStyle name="SAPBEXHLevel0 2" xfId="1751" xr:uid="{00000000-0005-0000-0000-0000C1070000}"/>
    <cellStyle name="SAPBEXHLevel0 2 10" xfId="4700" xr:uid="{CE06C654-A50A-4D00-9BA4-5B84FCC3875D}"/>
    <cellStyle name="SAPBEXHLevel0 2 2" xfId="3503" xr:uid="{F67E185D-97D6-4C2F-9ADE-540A847920A8}"/>
    <cellStyle name="SAPBEXHLevel0 2 2 2" xfId="8834" xr:uid="{09C28B5B-AFC8-4D32-9858-5B264809CF30}"/>
    <cellStyle name="SAPBEXHLevel0 2 2 2 2" xfId="16077" xr:uid="{4D10BFF7-CF29-4DD9-A58C-87FFB117FCD1}"/>
    <cellStyle name="SAPBEXHLevel0 2 2 2 2 2" xfId="41210" xr:uid="{1852EB88-382D-4617-BD62-D6AFCEEA8133}"/>
    <cellStyle name="SAPBEXHLevel0 2 2 2 3" xfId="21249" xr:uid="{2C3F7017-62AB-416F-8B2E-A3A4EDE53BEA}"/>
    <cellStyle name="SAPBEXHLevel0 2 2 2 3 2" xfId="46382" xr:uid="{BA0810A6-FCDB-4FF8-9B21-45E44B29AB4C}"/>
    <cellStyle name="SAPBEXHLevel0 2 2 2 4" xfId="26463" xr:uid="{CF4C9A21-ACAF-46B5-8355-0DCA97BBA8B8}"/>
    <cellStyle name="SAPBEXHLevel0 2 2 2 4 2" xfId="51596" xr:uid="{B624707B-573C-47EC-A6BF-C9A11796D172}"/>
    <cellStyle name="SAPBEXHLevel0 2 2 2 5" xfId="33976" xr:uid="{A1102A62-1E83-4BED-9026-C7359D075974}"/>
    <cellStyle name="SAPBEXHLevel0 2 2 3" xfId="10093" xr:uid="{2ADCA7AF-E2BC-42CC-9D66-8503CE52EA40}"/>
    <cellStyle name="SAPBEXHLevel0 2 2 3 2" xfId="17169" xr:uid="{955C7C89-5801-46FB-A523-4C563237D4CA}"/>
    <cellStyle name="SAPBEXHLevel0 2 2 3 2 2" xfId="42302" xr:uid="{BCBF0F5A-04EE-4CF6-8C1A-25071246D49D}"/>
    <cellStyle name="SAPBEXHLevel0 2 2 3 3" xfId="22281" xr:uid="{E368A746-FB97-44BD-B117-599C19174E85}"/>
    <cellStyle name="SAPBEXHLevel0 2 2 3 3 2" xfId="47414" xr:uid="{5BCAE2AF-C9FF-48B6-A1D7-3E8F8B3D87AE}"/>
    <cellStyle name="SAPBEXHLevel0 2 2 3 4" xfId="27466" xr:uid="{31806A95-68AE-48C4-9BBE-96DAD12BE49D}"/>
    <cellStyle name="SAPBEXHLevel0 2 2 3 4 2" xfId="52599" xr:uid="{CF178B92-3510-4520-9E52-E83C604BA44E}"/>
    <cellStyle name="SAPBEXHLevel0 2 2 3 5" xfId="35234" xr:uid="{305A6CB2-5523-4321-979D-9D198727F4B4}"/>
    <cellStyle name="SAPBEXHLevel0 2 2 4" xfId="10995" xr:uid="{57701572-8170-4CA3-AC37-54EA3082A317}"/>
    <cellStyle name="SAPBEXHLevel0 2 2 4 2" xfId="18070" xr:uid="{C2C84D7B-4821-499E-AB3A-C33D75A7D40F}"/>
    <cellStyle name="SAPBEXHLevel0 2 2 4 2 2" xfId="43203" xr:uid="{BF386055-9D29-49ED-8182-7A7A05C4A9E1}"/>
    <cellStyle name="SAPBEXHLevel0 2 2 4 3" xfId="23182" xr:uid="{98B5BB59-EEBC-4252-B5C5-5AC80D31FF35}"/>
    <cellStyle name="SAPBEXHLevel0 2 2 4 3 2" xfId="48315" xr:uid="{24B5850F-0C92-4A49-9F3C-E96CE07F226B}"/>
    <cellStyle name="SAPBEXHLevel0 2 2 4 4" xfId="28367" xr:uid="{CEAF9125-A126-4F87-B473-E33F133C9175}"/>
    <cellStyle name="SAPBEXHLevel0 2 2 4 4 2" xfId="53500" xr:uid="{6BBB63A9-4831-4364-91D3-A3E22A65E10D}"/>
    <cellStyle name="SAPBEXHLevel0 2 2 4 5" xfId="36135" xr:uid="{F2075B3C-9F02-4A26-B2B5-B2640FCB44B6}"/>
    <cellStyle name="SAPBEXHLevel0 2 2 5" xfId="11669" xr:uid="{1E1154DC-3253-4EE8-BC78-F898C65E5714}"/>
    <cellStyle name="SAPBEXHLevel0 2 2 5 2" xfId="18743" xr:uid="{8E644F3B-B9C2-48CB-B058-A36A16878C70}"/>
    <cellStyle name="SAPBEXHLevel0 2 2 5 2 2" xfId="43876" xr:uid="{6EECB177-8F12-481B-8E29-3D9EA7AADB17}"/>
    <cellStyle name="SAPBEXHLevel0 2 2 5 3" xfId="23855" xr:uid="{7F45E78D-27D0-4C2A-9928-29FD673191E8}"/>
    <cellStyle name="SAPBEXHLevel0 2 2 5 3 2" xfId="48988" xr:uid="{BA53A825-861E-472E-949D-885D541EEBBF}"/>
    <cellStyle name="SAPBEXHLevel0 2 2 5 4" xfId="29040" xr:uid="{AEFCCD27-8290-45AE-BD89-344E2A8D7338}"/>
    <cellStyle name="SAPBEXHLevel0 2 2 5 4 2" xfId="54173" xr:uid="{EAD419A8-BFAD-45F6-B9FE-8798DD6A0A86}"/>
    <cellStyle name="SAPBEXHLevel0 2 2 5 5" xfId="36808" xr:uid="{658E457B-F906-45B2-8F99-B35A9BFA0B02}"/>
    <cellStyle name="SAPBEXHLevel0 2 2 6" xfId="13364" xr:uid="{48F17020-D6F1-4E74-B9B4-C4CCA94B8DB8}"/>
    <cellStyle name="SAPBEXHLevel0 2 2 6 2" xfId="38498" xr:uid="{0A1491D0-51A5-48EE-9AA5-FF99A559668F}"/>
    <cellStyle name="SAPBEXHLevel0 2 2 7" xfId="13960" xr:uid="{677A16BC-832E-4804-A28E-D1A6768DE3D2}"/>
    <cellStyle name="SAPBEXHLevel0 2 2 7 2" xfId="39093" xr:uid="{0090D29E-056A-40D5-829D-26ABCFD2CD11}"/>
    <cellStyle name="SAPBEXHLevel0 2 2 8" xfId="31191" xr:uid="{162408C3-9D0A-436C-A644-02084BDF9E60}"/>
    <cellStyle name="SAPBEXHLevel0 2 2 9" xfId="5903" xr:uid="{B346E50C-5C67-47A0-A4A3-C740F7006939}"/>
    <cellStyle name="SAPBEXHLevel0 2 3" xfId="3049" xr:uid="{6CF83127-BE21-418D-A4A8-4575F0FA9772}"/>
    <cellStyle name="SAPBEXHLevel0 2 3 2" xfId="8115" xr:uid="{520A90EF-7F46-4673-9459-2D35B38D1FDE}"/>
    <cellStyle name="SAPBEXHLevel0 2 3 2 2" xfId="15453" xr:uid="{0FD590EE-1706-48D9-BDF2-3BDFB758093C}"/>
    <cellStyle name="SAPBEXHLevel0 2 3 2 2 2" xfId="40586" xr:uid="{C5D7E4CC-041D-4903-B40F-771E929A136E}"/>
    <cellStyle name="SAPBEXHLevel0 2 3 2 3" xfId="20644" xr:uid="{4C1C88F4-B196-45FF-A365-1B5F76B0F73D}"/>
    <cellStyle name="SAPBEXHLevel0 2 3 2 3 2" xfId="45777" xr:uid="{294DE4FE-8053-445D-9DF4-EF4199237581}"/>
    <cellStyle name="SAPBEXHLevel0 2 3 2 4" xfId="25961" xr:uid="{C8B8B6FC-33C2-4CB2-9A19-ADD70E5ED722}"/>
    <cellStyle name="SAPBEXHLevel0 2 3 2 4 2" xfId="51094" xr:uid="{361F6164-FF56-4FEF-9AFB-D71CF370B76C}"/>
    <cellStyle name="SAPBEXHLevel0 2 3 2 5" xfId="33257" xr:uid="{ECDD9678-B0EB-494D-A4B2-B5C784C310A1}"/>
    <cellStyle name="SAPBEXHLevel0 2 3 3" xfId="7105" xr:uid="{9F254676-3F4F-4E45-961B-E09DD7F46E24}"/>
    <cellStyle name="SAPBEXHLevel0 2 3 3 2" xfId="14528" xr:uid="{7D0AA54B-A86F-4556-BA56-F8B3D9C81AF0}"/>
    <cellStyle name="SAPBEXHLevel0 2 3 3 2 2" xfId="39661" xr:uid="{D4C720DD-393C-4D05-B57B-F02ACD93CD04}"/>
    <cellStyle name="SAPBEXHLevel0 2 3 3 3" xfId="19780" xr:uid="{C6FFD137-46E4-46FF-B41F-B9FF5BEE09E8}"/>
    <cellStyle name="SAPBEXHLevel0 2 3 3 3 2" xfId="44913" xr:uid="{90D3D38F-B92B-4E75-8A4A-BB2C1858A310}"/>
    <cellStyle name="SAPBEXHLevel0 2 3 3 4" xfId="25116" xr:uid="{D1B10C44-631D-4BB4-9994-BB72AF6FDCC7}"/>
    <cellStyle name="SAPBEXHLevel0 2 3 3 4 2" xfId="50249" xr:uid="{3F536AC3-1A16-4A9C-A9A2-053B4F0FB197}"/>
    <cellStyle name="SAPBEXHLevel0 2 3 3 5" xfId="32257" xr:uid="{D3054F42-2CAF-4074-84FB-C3BD366778B6}"/>
    <cellStyle name="SAPBEXHLevel0 2 3 4" xfId="7581" xr:uid="{05C09F65-3E88-4A45-816C-CB9495DBE6F0}"/>
    <cellStyle name="SAPBEXHLevel0 2 3 4 2" xfId="14974" xr:uid="{32FA7F0D-86D0-40BC-BABF-8FF2A7B26FFA}"/>
    <cellStyle name="SAPBEXHLevel0 2 3 4 2 2" xfId="40107" xr:uid="{E3587F91-FE2A-47D6-8EBB-282B35C00BDF}"/>
    <cellStyle name="SAPBEXHLevel0 2 3 4 3" xfId="20204" xr:uid="{11AE5FA1-FC09-42BC-B79A-37A49F985803}"/>
    <cellStyle name="SAPBEXHLevel0 2 3 4 3 2" xfId="45337" xr:uid="{774379E3-2C3D-41C1-AB92-48B9623DB058}"/>
    <cellStyle name="SAPBEXHLevel0 2 3 4 4" xfId="25527" xr:uid="{DAD13F93-119B-44CC-ABCC-B65CD5A4C8BB}"/>
    <cellStyle name="SAPBEXHLevel0 2 3 4 4 2" xfId="50660" xr:uid="{3B025EFB-83F7-41BA-A8E0-1F7ADC1022C9}"/>
    <cellStyle name="SAPBEXHLevel0 2 3 4 5" xfId="32728" xr:uid="{F5B02701-4733-4375-9040-55CBF21DECC2}"/>
    <cellStyle name="SAPBEXHLevel0 2 3 5" xfId="7547" xr:uid="{D5CE4266-BAC6-437F-82F4-73AA980D6CA2}"/>
    <cellStyle name="SAPBEXHLevel0 2 3 5 2" xfId="14946" xr:uid="{3C465276-B212-4CD6-943D-2972682C3228}"/>
    <cellStyle name="SAPBEXHLevel0 2 3 5 2 2" xfId="40079" xr:uid="{21CE93BE-A796-4596-A66F-84E8AEC22B9A}"/>
    <cellStyle name="SAPBEXHLevel0 2 3 5 3" xfId="20176" xr:uid="{FE70353A-CA17-493E-A299-AD081C3F1F9C}"/>
    <cellStyle name="SAPBEXHLevel0 2 3 5 3 2" xfId="45309" xr:uid="{D922BF64-AE26-4199-962F-524BF9C4B5F0}"/>
    <cellStyle name="SAPBEXHLevel0 2 3 5 4" xfId="25499" xr:uid="{8E0C5B57-246B-4905-9620-08D30F8D78AA}"/>
    <cellStyle name="SAPBEXHLevel0 2 3 5 4 2" xfId="50632" xr:uid="{588694BA-7493-4787-91BE-92D308D0EC01}"/>
    <cellStyle name="SAPBEXHLevel0 2 3 5 5" xfId="32695" xr:uid="{0E603CFA-757D-4665-A990-2E9050F9B873}"/>
    <cellStyle name="SAPBEXHLevel0 2 3 6" xfId="12846" xr:uid="{C02E82F7-717B-4A3C-8D01-FEF6025D021B}"/>
    <cellStyle name="SAPBEXHLevel0 2 3 6 2" xfId="37984" xr:uid="{0C79BB40-702F-43C8-87CB-06171B24F0B1}"/>
    <cellStyle name="SAPBEXHLevel0 2 3 7" xfId="13923" xr:uid="{EC26B6C0-68B6-424E-B52B-3C1F68C1B5C0}"/>
    <cellStyle name="SAPBEXHLevel0 2 3 7 2" xfId="39057" xr:uid="{E633C3B4-7A0B-4F23-A41C-A69EFCA80668}"/>
    <cellStyle name="SAPBEXHLevel0 2 3 8" xfId="30487" xr:uid="{565C4C32-416D-4D72-A92D-602A6A115019}"/>
    <cellStyle name="SAPBEXHLevel0 2 3 9" xfId="4986" xr:uid="{B92E623E-E225-41D5-BB20-9E479174052F}"/>
    <cellStyle name="SAPBEXHLevel0 2 4" xfId="3933" xr:uid="{81834A1F-068E-4091-A63D-6837CCEA7780}"/>
    <cellStyle name="SAPBEXHLevel0 2 4 10" xfId="5632" xr:uid="{1DD5CDB4-8943-476A-B137-CAA02EE001EB}"/>
    <cellStyle name="SAPBEXHLevel0 2 4 2" xfId="8731" xr:uid="{F47189F9-721D-463D-A88D-41F2E4785622}"/>
    <cellStyle name="SAPBEXHLevel0 2 4 2 2" xfId="15988" xr:uid="{43AA8987-C5DC-4AD3-BB4D-5BE9E5AE629F}"/>
    <cellStyle name="SAPBEXHLevel0 2 4 2 2 2" xfId="41121" xr:uid="{5ADFD740-40FD-426B-8F29-38D58CA4DEA8}"/>
    <cellStyle name="SAPBEXHLevel0 2 4 2 3" xfId="21161" xr:uid="{493E97CF-1E93-4F60-A0AD-CA1924ABBD24}"/>
    <cellStyle name="SAPBEXHLevel0 2 4 2 3 2" xfId="46294" xr:uid="{1BBAF07C-4F5F-4246-AC56-22C17199BCF6}"/>
    <cellStyle name="SAPBEXHLevel0 2 4 2 4" xfId="26374" xr:uid="{FE540E5E-B2CF-4C21-AB96-986315C19984}"/>
    <cellStyle name="SAPBEXHLevel0 2 4 2 4 2" xfId="51507" xr:uid="{960ED70E-E542-473C-B9C7-33EE799DAC41}"/>
    <cellStyle name="SAPBEXHLevel0 2 4 2 5" xfId="33873" xr:uid="{31ECE083-273A-429E-882B-65597BD5B272}"/>
    <cellStyle name="SAPBEXHLevel0 2 4 3" xfId="10008" xr:uid="{343742C0-8F52-4AAC-BE0A-A4D6C7D314F5}"/>
    <cellStyle name="SAPBEXHLevel0 2 4 3 2" xfId="17084" xr:uid="{5AEDDED1-18C3-4332-AE33-4D26E302C7C0}"/>
    <cellStyle name="SAPBEXHLevel0 2 4 3 2 2" xfId="42217" xr:uid="{C6FCAA5E-8660-4245-87E2-1374A5A1EF32}"/>
    <cellStyle name="SAPBEXHLevel0 2 4 3 3" xfId="22196" xr:uid="{1228DE4B-9239-4F37-BFE8-10FE15B95AB1}"/>
    <cellStyle name="SAPBEXHLevel0 2 4 3 3 2" xfId="47329" xr:uid="{969664E2-A9A1-4CAD-9237-B21D5A270784}"/>
    <cellStyle name="SAPBEXHLevel0 2 4 3 4" xfId="27381" xr:uid="{6933C5A1-5DDF-44A3-9AA5-AEB68440DA49}"/>
    <cellStyle name="SAPBEXHLevel0 2 4 3 4 2" xfId="52514" xr:uid="{DF927322-187C-42F0-8821-C1E8D5478B6A}"/>
    <cellStyle name="SAPBEXHLevel0 2 4 3 5" xfId="35149" xr:uid="{6CA3A572-762C-46D3-AA99-BF86ADEBC910}"/>
    <cellStyle name="SAPBEXHLevel0 2 4 4" xfId="10910" xr:uid="{A260228C-87FD-4F22-9B10-305C3679ED15}"/>
    <cellStyle name="SAPBEXHLevel0 2 4 4 2" xfId="17985" xr:uid="{2BEFF0AF-3EC6-46DD-8CB0-237B7CFE3054}"/>
    <cellStyle name="SAPBEXHLevel0 2 4 4 2 2" xfId="43118" xr:uid="{03C75DBC-6749-4C74-8174-BD7D4C9ECD24}"/>
    <cellStyle name="SAPBEXHLevel0 2 4 4 3" xfId="23097" xr:uid="{6C37A63A-DFCE-4E7B-BDCA-4FAC9FF2F4C7}"/>
    <cellStyle name="SAPBEXHLevel0 2 4 4 3 2" xfId="48230" xr:uid="{63B8E024-2039-4505-9243-5FC33BC7A438}"/>
    <cellStyle name="SAPBEXHLevel0 2 4 4 4" xfId="28282" xr:uid="{1DAEDB24-249F-4438-BEC6-23931509F9DD}"/>
    <cellStyle name="SAPBEXHLevel0 2 4 4 4 2" xfId="53415" xr:uid="{49319E20-95DC-4EBF-92BF-98DF5B350FD9}"/>
    <cellStyle name="SAPBEXHLevel0 2 4 4 5" xfId="36050" xr:uid="{7EAB6466-B564-4F43-83EA-BE3E1995D14A}"/>
    <cellStyle name="SAPBEXHLevel0 2 4 5" xfId="7278" xr:uid="{93B00185-6174-4699-8EB7-DEE3B0A65B95}"/>
    <cellStyle name="SAPBEXHLevel0 2 4 5 2" xfId="14697" xr:uid="{30567CB7-3EBA-4236-A9AA-24950A74AE7C}"/>
    <cellStyle name="SAPBEXHLevel0 2 4 5 2 2" xfId="39830" xr:uid="{86710949-7D97-450A-911F-569BAAAEA481}"/>
    <cellStyle name="SAPBEXHLevel0 2 4 5 3" xfId="19945" xr:uid="{0C0BDC3B-866F-4D60-807F-7D2F4CEFC032}"/>
    <cellStyle name="SAPBEXHLevel0 2 4 5 3 2" xfId="45078" xr:uid="{A23A6889-2BFA-4E5C-B24B-A33A46F518A9}"/>
    <cellStyle name="SAPBEXHLevel0 2 4 5 4" xfId="25279" xr:uid="{4E6D0751-7A4E-4746-84D5-E5F14072BFF1}"/>
    <cellStyle name="SAPBEXHLevel0 2 4 5 4 2" xfId="50412" xr:uid="{0DA1F0BC-2776-48CA-B835-2451079734E0}"/>
    <cellStyle name="SAPBEXHLevel0 2 4 5 5" xfId="32427" xr:uid="{F5B46A7A-68F0-4E4E-9104-4EB9647DCED3}"/>
    <cellStyle name="SAPBEXHLevel0 2 4 6" xfId="13600" xr:uid="{D2B49C66-40B6-4D12-8B53-2C2B07642C21}"/>
    <cellStyle name="SAPBEXHLevel0 2 4 6 2" xfId="38734" xr:uid="{ADB5EDCC-E8BD-4ACF-9072-07CFBAE0AF0A}"/>
    <cellStyle name="SAPBEXHLevel0 2 4 7" xfId="13896" xr:uid="{0A706923-F250-4E0B-A6C2-26D3FB68A7FC}"/>
    <cellStyle name="SAPBEXHLevel0 2 4 7 2" xfId="39030" xr:uid="{18BDD2BA-C169-4949-8907-5D32EE555D35}"/>
    <cellStyle name="SAPBEXHLevel0 2 4 8" xfId="20929" xr:uid="{4FC744C9-DE94-44D8-B9CE-5ED7E6A27569}"/>
    <cellStyle name="SAPBEXHLevel0 2 4 8 2" xfId="46062" xr:uid="{3F9626BD-21AE-41A6-8743-8BF5C08A1AA2}"/>
    <cellStyle name="SAPBEXHLevel0 2 4 9" xfId="31078" xr:uid="{D247311A-079A-4C6E-B196-E52CBEE1F9BB}"/>
    <cellStyle name="SAPBEXHLevel0 2 5" xfId="3900" xr:uid="{C810BD40-0BDC-4338-A3D6-6041E2F6487E}"/>
    <cellStyle name="SAPBEXHLevel0 2 5 10" xfId="5089" xr:uid="{70FAA446-6689-416C-88FB-5A46C44D4148}"/>
    <cellStyle name="SAPBEXHLevel0 2 5 2" xfId="8218" xr:uid="{7AB5C845-F3A4-4ADB-991A-DD9D72F8B09F}"/>
    <cellStyle name="SAPBEXHLevel0 2 5 2 2" xfId="15556" xr:uid="{8B9AE9B6-FAF3-44C5-BCC7-61834BC92831}"/>
    <cellStyle name="SAPBEXHLevel0 2 5 2 2 2" xfId="40689" xr:uid="{120910EF-8EE7-4B08-893C-8BB22F74836B}"/>
    <cellStyle name="SAPBEXHLevel0 2 5 2 3" xfId="20747" xr:uid="{A5A85B01-583C-4F78-A175-57C11CE1CD6B}"/>
    <cellStyle name="SAPBEXHLevel0 2 5 2 3 2" xfId="45880" xr:uid="{7C9C1E76-10F6-4A26-A722-7A67B868D53F}"/>
    <cellStyle name="SAPBEXHLevel0 2 5 2 4" xfId="26064" xr:uid="{78BDFB66-139B-4FC4-8C25-0C72B4F5E7F6}"/>
    <cellStyle name="SAPBEXHLevel0 2 5 2 4 2" xfId="51197" xr:uid="{559DDD8D-170D-435C-8136-C94E756A25E8}"/>
    <cellStyle name="SAPBEXHLevel0 2 5 2 5" xfId="33360" xr:uid="{3399CC9F-6325-4D4B-B5C8-86CF0C65A576}"/>
    <cellStyle name="SAPBEXHLevel0 2 5 3" xfId="7011" xr:uid="{BA73EF98-FD0F-41F9-883B-BCE4BA534535}"/>
    <cellStyle name="SAPBEXHLevel0 2 5 3 2" xfId="14434" xr:uid="{1E7F169B-7EFA-4AF5-8E05-320254F73C2B}"/>
    <cellStyle name="SAPBEXHLevel0 2 5 3 2 2" xfId="39567" xr:uid="{75D025A6-4207-4BD8-8A03-D41701AAE105}"/>
    <cellStyle name="SAPBEXHLevel0 2 5 3 3" xfId="19686" xr:uid="{6A174E1C-E828-4BA5-9229-016668D15AE8}"/>
    <cellStyle name="SAPBEXHLevel0 2 5 3 3 2" xfId="44819" xr:uid="{B91BF952-29DD-4994-96E6-04DC866DB2EB}"/>
    <cellStyle name="SAPBEXHLevel0 2 5 3 4" xfId="25022" xr:uid="{F208673E-2501-46A0-8A43-318E7D977F67}"/>
    <cellStyle name="SAPBEXHLevel0 2 5 3 4 2" xfId="50155" xr:uid="{E6F84E0C-D47C-456E-9325-6B576AC2B065}"/>
    <cellStyle name="SAPBEXHLevel0 2 5 3 5" xfId="32163" xr:uid="{D8EC6C65-1921-4C22-85F8-1CB80C0A5156}"/>
    <cellStyle name="SAPBEXHLevel0 2 5 4" xfId="8004" xr:uid="{E69C6F9F-FEA0-48C5-957E-6B941D5FAE7E}"/>
    <cellStyle name="SAPBEXHLevel0 2 5 4 2" xfId="15349" xr:uid="{095962E7-1A4C-4E8A-8DCF-0AEDDDA36AC9}"/>
    <cellStyle name="SAPBEXHLevel0 2 5 4 2 2" xfId="40482" xr:uid="{20B8FEE2-AB71-42F3-BA3E-B02958007D95}"/>
    <cellStyle name="SAPBEXHLevel0 2 5 4 3" xfId="20550" xr:uid="{8A73365B-DFC4-435C-8B7E-30C1E3E2A80C}"/>
    <cellStyle name="SAPBEXHLevel0 2 5 4 3 2" xfId="45683" xr:uid="{4804D0C2-C082-4818-B0F3-6537016CF987}"/>
    <cellStyle name="SAPBEXHLevel0 2 5 4 4" xfId="25870" xr:uid="{93D0702E-BD69-4E28-AF4E-B05C46B04E92}"/>
    <cellStyle name="SAPBEXHLevel0 2 5 4 4 2" xfId="51003" xr:uid="{53025D80-608F-45BF-A96E-E10B83A15E46}"/>
    <cellStyle name="SAPBEXHLevel0 2 5 4 5" xfId="33147" xr:uid="{95DB20D7-2FC5-4505-BC32-F298C73A18AF}"/>
    <cellStyle name="SAPBEXHLevel0 2 5 5" xfId="7379" xr:uid="{58D96F7B-A2DA-436F-8DD0-E04039075203}"/>
    <cellStyle name="SAPBEXHLevel0 2 5 5 2" xfId="14796" xr:uid="{D3889D8D-11B5-483B-B212-759E787CF5E4}"/>
    <cellStyle name="SAPBEXHLevel0 2 5 5 2 2" xfId="39929" xr:uid="{0EA64E99-8D17-4705-95C4-55F1949BA5DC}"/>
    <cellStyle name="SAPBEXHLevel0 2 5 5 3" xfId="20042" xr:uid="{B9892AB9-F2FB-4C04-B072-43ADF8F28EC4}"/>
    <cellStyle name="SAPBEXHLevel0 2 5 5 3 2" xfId="45175" xr:uid="{FF3957B5-BA85-4FB5-8EBA-DEC1BD278B1D}"/>
    <cellStyle name="SAPBEXHLevel0 2 5 5 4" xfId="25365" xr:uid="{E5166C24-2A9C-4A2A-9142-A0723AFF7DDB}"/>
    <cellStyle name="SAPBEXHLevel0 2 5 5 4 2" xfId="50498" xr:uid="{21CAA04E-61DF-486D-B196-FAD21AE7034D}"/>
    <cellStyle name="SAPBEXHLevel0 2 5 5 5" xfId="32528" xr:uid="{9C6578A7-7428-4498-AB47-F25146538455}"/>
    <cellStyle name="SAPBEXHLevel0 2 5 6" xfId="13237" xr:uid="{2BC29408-3471-4E07-AF71-1F32A90BFD50}"/>
    <cellStyle name="SAPBEXHLevel0 2 5 6 2" xfId="38371" xr:uid="{079F7570-54CF-45FE-8A51-86A5A9450001}"/>
    <cellStyle name="SAPBEXHLevel0 2 5 7" xfId="14118" xr:uid="{382E8575-48A1-4715-9BA9-A8E5F31A4842}"/>
    <cellStyle name="SAPBEXHLevel0 2 5 7 2" xfId="39251" xr:uid="{D19F8B43-A8E2-4D98-8E27-ADDE97BD9286}"/>
    <cellStyle name="SAPBEXHLevel0 2 5 8" xfId="13072" xr:uid="{D436B817-B367-41CA-9E46-99C1A8449FB1}"/>
    <cellStyle name="SAPBEXHLevel0 2 5 8 2" xfId="38207" xr:uid="{DC22F2E9-A156-43D8-9255-932BC04ABF64}"/>
    <cellStyle name="SAPBEXHLevel0 2 5 9" xfId="30588" xr:uid="{F9293148-47A6-479B-BC6D-8BFCB4D8718A}"/>
    <cellStyle name="SAPBEXHLevel0 2 6" xfId="4143" xr:uid="{14491F81-DC53-4045-9DCF-A14E66530E48}"/>
    <cellStyle name="SAPBEXHLevel0 2 6 10" xfId="5547" xr:uid="{89C8B62A-68A3-445B-9610-F8D1E1E8B3A1}"/>
    <cellStyle name="SAPBEXHLevel0 2 6 2" xfId="8661" xr:uid="{01D6388D-233F-405C-B190-51598347AA29}"/>
    <cellStyle name="SAPBEXHLevel0 2 6 2 2" xfId="15918" xr:uid="{2EB0BB33-FE9F-4247-88DE-B8079A74741E}"/>
    <cellStyle name="SAPBEXHLevel0 2 6 2 2 2" xfId="41051" xr:uid="{688EFFAA-D79C-4F92-8325-6B3C5EE35CDE}"/>
    <cellStyle name="SAPBEXHLevel0 2 6 2 3" xfId="21091" xr:uid="{07180A3E-8381-4D3F-87BC-1CE136047EE6}"/>
    <cellStyle name="SAPBEXHLevel0 2 6 2 3 2" xfId="46224" xr:uid="{1E7481BC-5448-4270-8ADE-2CB3B56BF3E2}"/>
    <cellStyle name="SAPBEXHLevel0 2 6 2 4" xfId="26304" xr:uid="{06CFE4BC-6C68-443F-90E0-F084E864BA8D}"/>
    <cellStyle name="SAPBEXHLevel0 2 6 2 4 2" xfId="51437" xr:uid="{39692CA6-4F96-451B-ABB6-539067BA7B7F}"/>
    <cellStyle name="SAPBEXHLevel0 2 6 2 5" xfId="33803" xr:uid="{FC9F41BB-1A6D-46D0-9706-6A321896C837}"/>
    <cellStyle name="SAPBEXHLevel0 2 6 3" xfId="9944" xr:uid="{AF1E33D1-2D66-4E50-A34F-BB1223AE7E18}"/>
    <cellStyle name="SAPBEXHLevel0 2 6 3 2" xfId="17020" xr:uid="{BFA3A8B2-638F-4965-A053-A60E0944E1C4}"/>
    <cellStyle name="SAPBEXHLevel0 2 6 3 2 2" xfId="42153" xr:uid="{BB66E56E-7B78-431B-BA75-2B69F3AC3BB0}"/>
    <cellStyle name="SAPBEXHLevel0 2 6 3 3" xfId="22132" xr:uid="{19FD3026-CFE3-439D-97D4-A2A7ADC11EFB}"/>
    <cellStyle name="SAPBEXHLevel0 2 6 3 3 2" xfId="47265" xr:uid="{F97681FE-0CA4-4E7F-B58B-4F1EC686747C}"/>
    <cellStyle name="SAPBEXHLevel0 2 6 3 4" xfId="27317" xr:uid="{7B620BED-DF1D-4F54-B51A-D51AB31507C7}"/>
    <cellStyle name="SAPBEXHLevel0 2 6 3 4 2" xfId="52450" xr:uid="{0744FEDA-06B1-4019-A62E-FDB860B76020}"/>
    <cellStyle name="SAPBEXHLevel0 2 6 3 5" xfId="35085" xr:uid="{203BC6D6-EB89-4BD4-BE5E-BD7C27603545}"/>
    <cellStyle name="SAPBEXHLevel0 2 6 4" xfId="7840" xr:uid="{B7C8D0C5-9574-4913-A778-A42EE27DB1D7}"/>
    <cellStyle name="SAPBEXHLevel0 2 6 4 2" xfId="15199" xr:uid="{FCF13904-3CCD-48BC-A906-9071DC77C30C}"/>
    <cellStyle name="SAPBEXHLevel0 2 6 4 2 2" xfId="40332" xr:uid="{4472C763-9DB9-4636-8A1D-12A4577FB08C}"/>
    <cellStyle name="SAPBEXHLevel0 2 6 4 3" xfId="20413" xr:uid="{154795EF-171C-448F-B7DC-5C60E1571D16}"/>
    <cellStyle name="SAPBEXHLevel0 2 6 4 3 2" xfId="45546" xr:uid="{7F05719C-1C34-496C-9DE5-F02D43BDFD95}"/>
    <cellStyle name="SAPBEXHLevel0 2 6 4 4" xfId="25736" xr:uid="{65FFF9F3-3C89-413D-A2C2-C10334E4B6D2}"/>
    <cellStyle name="SAPBEXHLevel0 2 6 4 4 2" xfId="50869" xr:uid="{722E1888-1AC4-49E2-A133-881E95DAAFEA}"/>
    <cellStyle name="SAPBEXHLevel0 2 6 4 5" xfId="32987" xr:uid="{551ACC61-710E-43C9-8F09-07A57EFD08A4}"/>
    <cellStyle name="SAPBEXHLevel0 2 6 5" xfId="10274" xr:uid="{0D7E41CC-3103-4230-9A11-3175552B0B3F}"/>
    <cellStyle name="SAPBEXHLevel0 2 6 5 2" xfId="17350" xr:uid="{63472B71-5135-448A-8BAF-3F66B5B7DA2A}"/>
    <cellStyle name="SAPBEXHLevel0 2 6 5 2 2" xfId="42483" xr:uid="{0D80EE10-CEE6-4836-92C2-8BCACF1F64DD}"/>
    <cellStyle name="SAPBEXHLevel0 2 6 5 3" xfId="22462" xr:uid="{B706A490-4FE6-4A00-9E34-4BCC31D0EF6D}"/>
    <cellStyle name="SAPBEXHLevel0 2 6 5 3 2" xfId="47595" xr:uid="{3A0CDAF0-4260-4E28-BC4A-2AB42F7032B9}"/>
    <cellStyle name="SAPBEXHLevel0 2 6 5 4" xfId="27647" xr:uid="{7AC91350-C18C-478B-9BE3-0CD0CAF62574}"/>
    <cellStyle name="SAPBEXHLevel0 2 6 5 4 2" xfId="52780" xr:uid="{742AEC44-16FE-4122-AD46-0EFB2E5086B4}"/>
    <cellStyle name="SAPBEXHLevel0 2 6 5 5" xfId="35415" xr:uid="{11C03B7D-450F-495F-854F-95E9B2EBDA64}"/>
    <cellStyle name="SAPBEXHLevel0 2 6 6" xfId="13536" xr:uid="{8C4C5DF7-F2ED-418A-A386-ECDD8FD1A9C1}"/>
    <cellStyle name="SAPBEXHLevel0 2 6 6 2" xfId="38670" xr:uid="{5532A66E-3B76-4D4C-A24E-4BF4711DAAEB}"/>
    <cellStyle name="SAPBEXHLevel0 2 6 7" xfId="12720" xr:uid="{F55B5C3F-1F8F-4B4F-8877-41884C649CF4}"/>
    <cellStyle name="SAPBEXHLevel0 2 6 7 2" xfId="37858" xr:uid="{CB86721A-F04E-4D21-B437-E37736AC4B64}"/>
    <cellStyle name="SAPBEXHLevel0 2 6 8" xfId="16177" xr:uid="{BA74F01B-B1C0-41FC-8CEE-B965853654C2}"/>
    <cellStyle name="SAPBEXHLevel0 2 6 8 2" xfId="41310" xr:uid="{44C7766A-71EE-4464-920B-F56A874701EA}"/>
    <cellStyle name="SAPBEXHLevel0 2 6 9" xfId="31014" xr:uid="{A0427387-3B00-46D5-ABB6-C50E8BC4E2F0}"/>
    <cellStyle name="SAPBEXHLevel0 2 7" xfId="3205" xr:uid="{5A44E0D9-1862-4C75-AF84-99987A07DA33}"/>
    <cellStyle name="SAPBEXHLevel0 2 7 10" xfId="6764" xr:uid="{864F171C-8D38-4305-9C51-6131AA8312FB}"/>
    <cellStyle name="SAPBEXHLevel0 2 7 2" xfId="9637" xr:uid="{C9D121D1-1F92-4292-B415-9635F0EDCB40}"/>
    <cellStyle name="SAPBEXHLevel0 2 7 2 2" xfId="16717" xr:uid="{DB72A9BF-E2BC-4D11-BA4E-8D69280CE0A4}"/>
    <cellStyle name="SAPBEXHLevel0 2 7 2 2 2" xfId="41850" xr:uid="{1DAD58E9-DB41-4129-BF36-2DA77F1BC8F7}"/>
    <cellStyle name="SAPBEXHLevel0 2 7 2 3" xfId="21829" xr:uid="{72DB9660-43D7-4D5F-A35A-0C9BBE2EF2C8}"/>
    <cellStyle name="SAPBEXHLevel0 2 7 2 3 2" xfId="46962" xr:uid="{4E1158E2-77D9-4B72-B6A4-836074D00A1F}"/>
    <cellStyle name="SAPBEXHLevel0 2 7 2 4" xfId="27018" xr:uid="{0F6B4137-78B1-473A-B62E-472F23894EE8}"/>
    <cellStyle name="SAPBEXHLevel0 2 7 2 4 2" xfId="52151" xr:uid="{4C059024-73DD-4414-888B-71A0C8A13EDD}"/>
    <cellStyle name="SAPBEXHLevel0 2 7 2 5" xfId="34779" xr:uid="{8971243B-6A7D-4C82-82DC-4F29EF690293}"/>
    <cellStyle name="SAPBEXHLevel0 2 7 3" xfId="10745" xr:uid="{CEF17FDA-63BD-41DA-B132-02386885D79F}"/>
    <cellStyle name="SAPBEXHLevel0 2 7 3 2" xfId="17821" xr:uid="{80A10F64-C89C-4E57-92FE-206C1CB1340B}"/>
    <cellStyle name="SAPBEXHLevel0 2 7 3 2 2" xfId="42954" xr:uid="{68C30F00-1566-4741-A508-815660517B37}"/>
    <cellStyle name="SAPBEXHLevel0 2 7 3 3" xfId="22933" xr:uid="{32A1573F-8775-44F2-BEBB-65FD3F0ABB81}"/>
    <cellStyle name="SAPBEXHLevel0 2 7 3 3 2" xfId="48066" xr:uid="{EB743FCF-731F-45CC-ADF4-1FA076BFD893}"/>
    <cellStyle name="SAPBEXHLevel0 2 7 3 4" xfId="28118" xr:uid="{959DF824-0423-47F9-BB5F-E797069EB927}"/>
    <cellStyle name="SAPBEXHLevel0 2 7 3 4 2" xfId="53251" xr:uid="{CF078063-8864-47FC-8455-62E83962B6A1}"/>
    <cellStyle name="SAPBEXHLevel0 2 7 3 5" xfId="35886" xr:uid="{532E3326-D577-4697-931C-3FAB9DA687A8}"/>
    <cellStyle name="SAPBEXHLevel0 2 7 4" xfId="11498" xr:uid="{22DF42F3-5E79-421B-8433-3486C9645199}"/>
    <cellStyle name="SAPBEXHLevel0 2 7 4 2" xfId="18572" xr:uid="{E345573B-B65F-4F06-86B4-6AACA58234F9}"/>
    <cellStyle name="SAPBEXHLevel0 2 7 4 2 2" xfId="43705" xr:uid="{15D799FD-0E07-4EA3-98FE-1A3AC89CAC78}"/>
    <cellStyle name="SAPBEXHLevel0 2 7 4 3" xfId="23684" xr:uid="{8D74B598-1B2A-4601-921D-A6BE2705683A}"/>
    <cellStyle name="SAPBEXHLevel0 2 7 4 3 2" xfId="48817" xr:uid="{9F527B24-53D8-427D-9986-2B961FF1A095}"/>
    <cellStyle name="SAPBEXHLevel0 2 7 4 4" xfId="28869" xr:uid="{E51D82C3-4305-42AF-9DAE-06C9295453B4}"/>
    <cellStyle name="SAPBEXHLevel0 2 7 4 4 2" xfId="54002" xr:uid="{2E2AFF6F-5475-4313-9ACC-E6117440FDFC}"/>
    <cellStyle name="SAPBEXHLevel0 2 7 4 5" xfId="36637" xr:uid="{FD53EA96-8FB4-4BFE-A07D-C622DFF635F5}"/>
    <cellStyle name="SAPBEXHLevel0 2 7 5" xfId="12145" xr:uid="{4BA4CFD4-D20E-410A-A38F-BD6B4F7F4F1A}"/>
    <cellStyle name="SAPBEXHLevel0 2 7 5 2" xfId="19219" xr:uid="{89D8661D-B2C9-429A-80FB-295A692C7A25}"/>
    <cellStyle name="SAPBEXHLevel0 2 7 5 2 2" xfId="44352" xr:uid="{B5090794-7F39-4869-BA3A-545995486444}"/>
    <cellStyle name="SAPBEXHLevel0 2 7 5 3" xfId="24331" xr:uid="{9700CDDD-CAD4-47DD-B61D-DB099C093176}"/>
    <cellStyle name="SAPBEXHLevel0 2 7 5 3 2" xfId="49464" xr:uid="{CF016B2D-3820-448F-9CC6-EA2D680115DC}"/>
    <cellStyle name="SAPBEXHLevel0 2 7 5 4" xfId="29516" xr:uid="{7C0818A4-2E42-40EE-A90E-07ABE5B81180}"/>
    <cellStyle name="SAPBEXHLevel0 2 7 5 4 2" xfId="54649" xr:uid="{07CC53DE-BF40-4175-816A-62C10AA45E64}"/>
    <cellStyle name="SAPBEXHLevel0 2 7 5 5" xfId="37284" xr:uid="{061F5F85-2657-45C1-B97D-296830F925E8}"/>
    <cellStyle name="SAPBEXHLevel0 2 7 6" xfId="14191" xr:uid="{7980C3E6-15D9-4BB8-8453-8F7D02AF1409}"/>
    <cellStyle name="SAPBEXHLevel0 2 7 6 2" xfId="39324" xr:uid="{B4DBEAF0-8ECB-4A4C-8E90-9FDBC0DAB893}"/>
    <cellStyle name="SAPBEXHLevel0 2 7 7" xfId="19448" xr:uid="{6E74827E-A027-475E-AD9C-4247552D45A0}"/>
    <cellStyle name="SAPBEXHLevel0 2 7 7 2" xfId="44581" xr:uid="{9C73A32A-FB43-46E4-8502-0058D88663B8}"/>
    <cellStyle name="SAPBEXHLevel0 2 7 8" xfId="24788" xr:uid="{2C58C45B-2463-4EA4-B057-826DE9744588}"/>
    <cellStyle name="SAPBEXHLevel0 2 7 8 2" xfId="49921" xr:uid="{78A1A6A0-BFA0-4E53-9506-8E099E5FB1EC}"/>
    <cellStyle name="SAPBEXHLevel0 2 7 9" xfId="31920" xr:uid="{18F2CB97-1D14-4869-B5FF-89CDB90C49C6}"/>
    <cellStyle name="SAPBEXHLevel0 2 8" xfId="3963" xr:uid="{CE4114D2-A4FE-4BC1-B40B-B17634834F3B}"/>
    <cellStyle name="SAPBEXHLevel0 2 8 2" xfId="14878" xr:uid="{F1162C86-313E-4180-BF0F-493E18C01063}"/>
    <cellStyle name="SAPBEXHLevel0 2 8 2 2" xfId="40011" xr:uid="{98BE000C-7F7B-484F-8418-256DDFB8E540}"/>
    <cellStyle name="SAPBEXHLevel0 2 8 3" xfId="20109" xr:uid="{D4740C84-D89F-43FB-B3F3-167D38C3CCA8}"/>
    <cellStyle name="SAPBEXHLevel0 2 8 3 2" xfId="45242" xr:uid="{3D4EAC12-C623-4010-9121-61300FA5A387}"/>
    <cellStyle name="SAPBEXHLevel0 2 8 4" xfId="25432" xr:uid="{00E65A5A-1709-4312-9CDA-F573594FFCC2}"/>
    <cellStyle name="SAPBEXHLevel0 2 8 4 2" xfId="50565" xr:uid="{66134252-9035-4D8A-9AAB-ADF3EE94C6BF}"/>
    <cellStyle name="SAPBEXHLevel0 2 8 5" xfId="32614" xr:uid="{A3982968-E8F3-4A61-A807-2C0FDC81ACB2}"/>
    <cellStyle name="SAPBEXHLevel0 2 8 6" xfId="7465" xr:uid="{1694F5B1-4423-466A-9C8E-9D04FF556A86}"/>
    <cellStyle name="SAPBEXHLevel0 2 9" xfId="30098" xr:uid="{4CC3D08D-4FF9-4197-8DB0-78F3E84133A1}"/>
    <cellStyle name="SAPBEXHLevel0 3" xfId="3502" xr:uid="{F023C120-99F3-4BF8-835C-FF35A80DDDF4}"/>
    <cellStyle name="SAPBEXHLevel0 3 2" xfId="8833" xr:uid="{66F75E11-492E-430A-9817-8E0E7FBC4AD8}"/>
    <cellStyle name="SAPBEXHLevel0 3 2 2" xfId="16076" xr:uid="{AC146F65-129C-44D1-8843-D75515ACB557}"/>
    <cellStyle name="SAPBEXHLevel0 3 2 2 2" xfId="41209" xr:uid="{CE4179BA-E127-472C-8E89-403DFE948386}"/>
    <cellStyle name="SAPBEXHLevel0 3 2 3" xfId="21248" xr:uid="{28D0F61F-B834-4A1F-9218-D53AF7E496FC}"/>
    <cellStyle name="SAPBEXHLevel0 3 2 3 2" xfId="46381" xr:uid="{053DB407-CF02-4AE1-9E1A-A7CD20B71285}"/>
    <cellStyle name="SAPBEXHLevel0 3 2 4" xfId="26462" xr:uid="{4D564E9E-46FA-45CC-A39B-275C5F13F55F}"/>
    <cellStyle name="SAPBEXHLevel0 3 2 4 2" xfId="51595" xr:uid="{968880A1-106C-4CF6-9776-BB096231DCDE}"/>
    <cellStyle name="SAPBEXHLevel0 3 2 5" xfId="33975" xr:uid="{656A96D7-019B-41E0-8178-E208FCE99799}"/>
    <cellStyle name="SAPBEXHLevel0 3 3" xfId="10092" xr:uid="{8A9EA1FB-87CE-47B0-8D30-B9DE9F98E056}"/>
    <cellStyle name="SAPBEXHLevel0 3 3 2" xfId="17168" xr:uid="{37FC15E1-7346-4EA7-8736-25BF6232790B}"/>
    <cellStyle name="SAPBEXHLevel0 3 3 2 2" xfId="42301" xr:uid="{E5E0583E-A8AC-411B-AE53-C8F10DE0F30A}"/>
    <cellStyle name="SAPBEXHLevel0 3 3 3" xfId="22280" xr:uid="{D22CD853-D676-442F-9AE0-5307164CE69F}"/>
    <cellStyle name="SAPBEXHLevel0 3 3 3 2" xfId="47413" xr:uid="{6F77420A-E2BA-4FDD-B411-364B30A89ABF}"/>
    <cellStyle name="SAPBEXHLevel0 3 3 4" xfId="27465" xr:uid="{EAE36773-44EC-4C61-84FB-2ADE871D6CF3}"/>
    <cellStyle name="SAPBEXHLevel0 3 3 4 2" xfId="52598" xr:uid="{F4124271-B51C-444F-A77E-85134E0EE79F}"/>
    <cellStyle name="SAPBEXHLevel0 3 3 5" xfId="35233" xr:uid="{C7C9F730-7889-433F-AFB2-0DE09D0F1676}"/>
    <cellStyle name="SAPBEXHLevel0 3 4" xfId="10994" xr:uid="{40F88247-A890-449F-84A6-650A41290DCE}"/>
    <cellStyle name="SAPBEXHLevel0 3 4 2" xfId="18069" xr:uid="{F0F8ABB7-DCD8-47EC-9685-226226AAC3BD}"/>
    <cellStyle name="SAPBEXHLevel0 3 4 2 2" xfId="43202" xr:uid="{6F89002D-EC0C-4EFC-8CE4-C16CD6240BA6}"/>
    <cellStyle name="SAPBEXHLevel0 3 4 3" xfId="23181" xr:uid="{7567686C-9C64-4FA9-B676-1634A3FFE70E}"/>
    <cellStyle name="SAPBEXHLevel0 3 4 3 2" xfId="48314" xr:uid="{F9EEEA6C-568F-48B0-A5BF-48E67A34B6EA}"/>
    <cellStyle name="SAPBEXHLevel0 3 4 4" xfId="28366" xr:uid="{F190C9BE-3653-4B5C-A161-22E4929296CB}"/>
    <cellStyle name="SAPBEXHLevel0 3 4 4 2" xfId="53499" xr:uid="{57CEE6F4-48DC-42D2-BAFF-A684EBA4900D}"/>
    <cellStyle name="SAPBEXHLevel0 3 4 5" xfId="36134" xr:uid="{74C97919-ACB1-46CF-8454-93E47BFCCAB2}"/>
    <cellStyle name="SAPBEXHLevel0 3 5" xfId="11668" xr:uid="{640A988C-EC19-4549-BA55-F9356DA68DFC}"/>
    <cellStyle name="SAPBEXHLevel0 3 5 2" xfId="18742" xr:uid="{6417D0A0-2001-4ECC-AE01-496BE0B9A880}"/>
    <cellStyle name="SAPBEXHLevel0 3 5 2 2" xfId="43875" xr:uid="{A260B42C-6304-4AA2-BD62-B67B6BC0E854}"/>
    <cellStyle name="SAPBEXHLevel0 3 5 3" xfId="23854" xr:uid="{E782BE54-BD8A-48C3-9700-A993178C111E}"/>
    <cellStyle name="SAPBEXHLevel0 3 5 3 2" xfId="48987" xr:uid="{1DB38187-F7B1-4814-BAEE-85EBDE770FC2}"/>
    <cellStyle name="SAPBEXHLevel0 3 5 4" xfId="29039" xr:uid="{27837E6A-BE60-40A9-B8FC-76AA97F8F09F}"/>
    <cellStyle name="SAPBEXHLevel0 3 5 4 2" xfId="54172" xr:uid="{3704D607-795D-4DE0-B174-98A9A25D0329}"/>
    <cellStyle name="SAPBEXHLevel0 3 5 5" xfId="36807" xr:uid="{AAC1860D-0981-4AB8-85EB-CF76F6AE26FB}"/>
    <cellStyle name="SAPBEXHLevel0 3 6" xfId="12684" xr:uid="{BF0FBC80-8C04-4CCF-878E-FF0E0DF1F289}"/>
    <cellStyle name="SAPBEXHLevel0 3 6 2" xfId="37822" xr:uid="{4758CBAC-0637-40A4-9A31-31923D8C884A}"/>
    <cellStyle name="SAPBEXHLevel0 3 7" xfId="13132" xr:uid="{FC720AD8-8F6F-4DB9-B9EC-0C6084D67F78}"/>
    <cellStyle name="SAPBEXHLevel0 3 7 2" xfId="38267" xr:uid="{B181E538-C8A3-4439-9197-23D040AB667E}"/>
    <cellStyle name="SAPBEXHLevel0 3 8" xfId="31190" xr:uid="{EA553A09-E8B4-48AE-A169-31A3D7B22CA9}"/>
    <cellStyle name="SAPBEXHLevel0 3 9" xfId="5902" xr:uid="{DFE53324-B4AE-4B90-B72E-449E56660AC3}"/>
    <cellStyle name="SAPBEXHLevel0 4" xfId="3050" xr:uid="{77395281-95C7-4243-A2E6-E01868069790}"/>
    <cellStyle name="SAPBEXHLevel0 4 2" xfId="8116" xr:uid="{B40E2006-5E5E-47D7-9307-699D45D5E2C3}"/>
    <cellStyle name="SAPBEXHLevel0 4 2 2" xfId="15454" xr:uid="{88204128-5519-468B-A127-3235BF2C657A}"/>
    <cellStyle name="SAPBEXHLevel0 4 2 2 2" xfId="40587" xr:uid="{FFA1AA06-7F5B-483C-B8C8-0FE436FBD7C3}"/>
    <cellStyle name="SAPBEXHLevel0 4 2 3" xfId="20645" xr:uid="{311F589F-EEBA-49B3-8625-D266D7B1D646}"/>
    <cellStyle name="SAPBEXHLevel0 4 2 3 2" xfId="45778" xr:uid="{66E69C0D-FF25-4EDB-9B4F-B12683C54C19}"/>
    <cellStyle name="SAPBEXHLevel0 4 2 4" xfId="25962" xr:uid="{CFC6BDD2-0872-469E-AC2B-292E6BF7AA1C}"/>
    <cellStyle name="SAPBEXHLevel0 4 2 4 2" xfId="51095" xr:uid="{2F9EF513-C16E-43EB-8F01-7C1A59D304E8}"/>
    <cellStyle name="SAPBEXHLevel0 4 2 5" xfId="33258" xr:uid="{D99A5C4B-F844-4AE4-8134-7CDBF398CE4A}"/>
    <cellStyle name="SAPBEXHLevel0 4 3" xfId="7104" xr:uid="{D6CE0E7F-69C2-4B37-9118-FB529C1E9CDF}"/>
    <cellStyle name="SAPBEXHLevel0 4 3 2" xfId="14527" xr:uid="{845FC03E-E522-451F-A122-39B587B787C2}"/>
    <cellStyle name="SAPBEXHLevel0 4 3 2 2" xfId="39660" xr:uid="{AEE747B5-60DC-4898-8BB2-A46182121B58}"/>
    <cellStyle name="SAPBEXHLevel0 4 3 3" xfId="19779" xr:uid="{247D848C-9486-400C-B00E-05A79662DEA9}"/>
    <cellStyle name="SAPBEXHLevel0 4 3 3 2" xfId="44912" xr:uid="{1AB90F30-69EA-4DB1-8DE5-8F0A577C438C}"/>
    <cellStyle name="SAPBEXHLevel0 4 3 4" xfId="25115" xr:uid="{D3B59E91-366F-417E-B732-FA5205C4392C}"/>
    <cellStyle name="SAPBEXHLevel0 4 3 4 2" xfId="50248" xr:uid="{ECDBC390-444E-40E7-B669-9350E194FD71}"/>
    <cellStyle name="SAPBEXHLevel0 4 3 5" xfId="32256" xr:uid="{49C2D64F-C58B-4730-B1DF-A48F6B3117AE}"/>
    <cellStyle name="SAPBEXHLevel0 4 4" xfId="7582" xr:uid="{BE4C1191-64D5-468C-BC0C-F73C30E20EB1}"/>
    <cellStyle name="SAPBEXHLevel0 4 4 2" xfId="14975" xr:uid="{A44B0202-EBC6-491B-9DA7-475F0A90E56F}"/>
    <cellStyle name="SAPBEXHLevel0 4 4 2 2" xfId="40108" xr:uid="{1FF44AEA-81CE-45A6-8D8E-93787D95C4FF}"/>
    <cellStyle name="SAPBEXHLevel0 4 4 3" xfId="20205" xr:uid="{4B05D3CD-7C36-4429-AE32-887BE81C72C3}"/>
    <cellStyle name="SAPBEXHLevel0 4 4 3 2" xfId="45338" xr:uid="{581F4D0D-0920-4877-BF4D-499DB2FDF25A}"/>
    <cellStyle name="SAPBEXHLevel0 4 4 4" xfId="25528" xr:uid="{CD81AF01-3FF1-4243-9D59-0995165201AE}"/>
    <cellStyle name="SAPBEXHLevel0 4 4 4 2" xfId="50661" xr:uid="{62B241F6-D6F4-47F5-B7BA-4A40841D7FBE}"/>
    <cellStyle name="SAPBEXHLevel0 4 4 5" xfId="32729" xr:uid="{8DF84624-4245-41BC-8CBD-E1C94392720D}"/>
    <cellStyle name="SAPBEXHLevel0 4 5" xfId="9072" xr:uid="{738EC4FD-0E11-46AB-9F49-166947F7411D}"/>
    <cellStyle name="SAPBEXHLevel0 4 5 2" xfId="16246" xr:uid="{E62A9DD2-7653-42D2-986D-71AB332AE4C5}"/>
    <cellStyle name="SAPBEXHLevel0 4 5 2 2" xfId="41379" xr:uid="{3FA10E28-869E-49D7-9981-DF58B5664DE4}"/>
    <cellStyle name="SAPBEXHLevel0 4 5 3" xfId="21386" xr:uid="{96AD9519-2CB6-49E3-9853-F47F2CEB72E5}"/>
    <cellStyle name="SAPBEXHLevel0 4 5 3 2" xfId="46519" xr:uid="{57AA84D3-AB0C-4BBF-ADD0-E523424B79BE}"/>
    <cellStyle name="SAPBEXHLevel0 4 5 4" xfId="26600" xr:uid="{B24F19E5-86A6-43A9-96A8-93C033D75483}"/>
    <cellStyle name="SAPBEXHLevel0 4 5 4 2" xfId="51733" xr:uid="{767A5804-8A20-4A2B-BB23-2297C1CABF00}"/>
    <cellStyle name="SAPBEXHLevel0 4 5 5" xfId="34214" xr:uid="{05FA9348-9FCE-492C-8B8C-88BE4E292B0D}"/>
    <cellStyle name="SAPBEXHLevel0 4 6" xfId="15252" xr:uid="{5AE65B83-5F36-4CD3-A3E4-1D32F6D35829}"/>
    <cellStyle name="SAPBEXHLevel0 4 6 2" xfId="40385" xr:uid="{036A928A-5B13-4D73-8A27-4FA9D50DD2BF}"/>
    <cellStyle name="SAPBEXHLevel0 4 7" xfId="12919" xr:uid="{4FB4CE3C-BEC2-434E-9D7A-EF3F3CEB61A9}"/>
    <cellStyle name="SAPBEXHLevel0 4 7 2" xfId="38055" xr:uid="{4418E709-001D-4B22-8A7E-4B9D7878EF81}"/>
    <cellStyle name="SAPBEXHLevel0 4 8" xfId="30488" xr:uid="{213E6F6C-5DF7-42AA-AE0A-0967EF01F585}"/>
    <cellStyle name="SAPBEXHLevel0 4 9" xfId="4987" xr:uid="{B3D6AF4D-9862-49CE-9033-02BB7F9876FD}"/>
    <cellStyle name="SAPBEXHLevel0 5" xfId="3932" xr:uid="{6C13978E-CB16-4052-95C1-7590BA708D99}"/>
    <cellStyle name="SAPBEXHLevel0 5 10" xfId="5631" xr:uid="{86DEAFCC-B166-4438-A2A2-403D39A83E10}"/>
    <cellStyle name="SAPBEXHLevel0 5 2" xfId="8730" xr:uid="{3E0E4C9D-B935-409E-974F-3635DA1D06C3}"/>
    <cellStyle name="SAPBEXHLevel0 5 2 2" xfId="15987" xr:uid="{AFB0AABA-F4A6-43A5-905C-A714A62FFEE2}"/>
    <cellStyle name="SAPBEXHLevel0 5 2 2 2" xfId="41120" xr:uid="{D6F2D7A6-E7BA-4603-8C61-668FC3ED6B27}"/>
    <cellStyle name="SAPBEXHLevel0 5 2 3" xfId="21160" xr:uid="{425699A6-C3AD-43F2-B1BE-521F4A0F1FB8}"/>
    <cellStyle name="SAPBEXHLevel0 5 2 3 2" xfId="46293" xr:uid="{648CF64F-97A4-4BBA-A1DA-BF8C678B5D72}"/>
    <cellStyle name="SAPBEXHLevel0 5 2 4" xfId="26373" xr:uid="{54510B08-3F51-4B61-9C49-97FC1ED2F416}"/>
    <cellStyle name="SAPBEXHLevel0 5 2 4 2" xfId="51506" xr:uid="{30A0388F-71E4-406A-A836-91E6D268A676}"/>
    <cellStyle name="SAPBEXHLevel0 5 2 5" xfId="33872" xr:uid="{D656889D-060D-4083-856A-280B45445C1D}"/>
    <cellStyle name="SAPBEXHLevel0 5 3" xfId="10007" xr:uid="{2B68884A-48AD-4026-BDE2-A074F4C1A1EC}"/>
    <cellStyle name="SAPBEXHLevel0 5 3 2" xfId="17083" xr:uid="{E83193C8-5560-4878-9BD0-25B004136B8A}"/>
    <cellStyle name="SAPBEXHLevel0 5 3 2 2" xfId="42216" xr:uid="{05EC500F-BECB-49F8-A27A-9DB94B6DFBCF}"/>
    <cellStyle name="SAPBEXHLevel0 5 3 3" xfId="22195" xr:uid="{9775254A-B05E-4C50-B508-0BF903E4049B}"/>
    <cellStyle name="SAPBEXHLevel0 5 3 3 2" xfId="47328" xr:uid="{3D9EE680-32EE-4625-ACF1-D7316E947A87}"/>
    <cellStyle name="SAPBEXHLevel0 5 3 4" xfId="27380" xr:uid="{5CE8576D-CBD6-431F-AFE6-553A2461A056}"/>
    <cellStyle name="SAPBEXHLevel0 5 3 4 2" xfId="52513" xr:uid="{D1BF2CD2-B89F-4FC0-BBE0-7C9A98128F7C}"/>
    <cellStyle name="SAPBEXHLevel0 5 3 5" xfId="35148" xr:uid="{3A19E5F4-63C0-4C00-B39B-0186CA413B50}"/>
    <cellStyle name="SAPBEXHLevel0 5 4" xfId="10909" xr:uid="{D434765E-5178-4BAE-BBFB-BDA653020D7B}"/>
    <cellStyle name="SAPBEXHLevel0 5 4 2" xfId="17984" xr:uid="{2709FDC0-AC83-4408-BCCD-9F0F1FA9142B}"/>
    <cellStyle name="SAPBEXHLevel0 5 4 2 2" xfId="43117" xr:uid="{FD3D7F22-AC75-4240-B2D5-3B051C228780}"/>
    <cellStyle name="SAPBEXHLevel0 5 4 3" xfId="23096" xr:uid="{9B565B24-D786-4ADD-AF3A-7CD39A78EC07}"/>
    <cellStyle name="SAPBEXHLevel0 5 4 3 2" xfId="48229" xr:uid="{ABFD9750-A7E8-4727-A06E-B9C3B92013D1}"/>
    <cellStyle name="SAPBEXHLevel0 5 4 4" xfId="28281" xr:uid="{46CA5C83-C13A-4E4F-9B6D-6008DD589823}"/>
    <cellStyle name="SAPBEXHLevel0 5 4 4 2" xfId="53414" xr:uid="{37CEEC39-24BC-4FBF-9293-BCCFE2EB98C7}"/>
    <cellStyle name="SAPBEXHLevel0 5 4 5" xfId="36049" xr:uid="{64EED343-15A0-4B9D-B8C2-D75165DDF97E}"/>
    <cellStyle name="SAPBEXHLevel0 5 5" xfId="10299" xr:uid="{F06852A8-ED28-43B4-AD14-C73E35FFCC70}"/>
    <cellStyle name="SAPBEXHLevel0 5 5 2" xfId="17375" xr:uid="{040312F9-2DD2-4BA5-8EB4-F31B6A2986AB}"/>
    <cellStyle name="SAPBEXHLevel0 5 5 2 2" xfId="42508" xr:uid="{57B16310-0B16-4B10-94B6-FEDDCE0DE82F}"/>
    <cellStyle name="SAPBEXHLevel0 5 5 3" xfId="22487" xr:uid="{5906FBD2-7690-4AB8-9155-23873397310C}"/>
    <cellStyle name="SAPBEXHLevel0 5 5 3 2" xfId="47620" xr:uid="{DF00AF76-B80B-478E-981D-F07A4011A571}"/>
    <cellStyle name="SAPBEXHLevel0 5 5 4" xfId="27672" xr:uid="{A94DEE10-4581-4A56-B1ED-73E327C527CD}"/>
    <cellStyle name="SAPBEXHLevel0 5 5 4 2" xfId="52805" xr:uid="{7884019A-2076-403E-A274-111B6BE1F1C0}"/>
    <cellStyle name="SAPBEXHLevel0 5 5 5" xfId="35440" xr:uid="{E2185457-7067-4191-81DA-9651F00895D0}"/>
    <cellStyle name="SAPBEXHLevel0 5 6" xfId="13599" xr:uid="{1B33BF5F-EE3E-44BD-BC75-0E73C164D132}"/>
    <cellStyle name="SAPBEXHLevel0 5 6 2" xfId="38733" xr:uid="{A8036D65-FF09-4BF8-98FE-B2F5D2490201}"/>
    <cellStyle name="SAPBEXHLevel0 5 7" xfId="16336" xr:uid="{9A7A70E2-9158-4CFA-8497-0AB18C9ECA72}"/>
    <cellStyle name="SAPBEXHLevel0 5 7 2" xfId="41469" xr:uid="{5C2C5A02-989E-4317-9BAD-32B9F2E18BF1}"/>
    <cellStyle name="SAPBEXHLevel0 5 8" xfId="13741" xr:uid="{2E72EFBE-3964-436D-BF2C-C8E7067A8A14}"/>
    <cellStyle name="SAPBEXHLevel0 5 8 2" xfId="38875" xr:uid="{189DEF63-74AB-4891-B75B-BC506335A5AD}"/>
    <cellStyle name="SAPBEXHLevel0 5 9" xfId="31077" xr:uid="{059A03DF-56AA-4FEB-9C1C-F1BD012F8C50}"/>
    <cellStyle name="SAPBEXHLevel0 6" xfId="3992" xr:uid="{8402CE5A-DC57-4265-920D-79B4236E0799}"/>
    <cellStyle name="SAPBEXHLevel0 6 10" xfId="5090" xr:uid="{4700D7F5-5A82-4E04-9F73-CFA7BFE9CB98}"/>
    <cellStyle name="SAPBEXHLevel0 6 2" xfId="8219" xr:uid="{3D05DC9F-1C4A-415D-84A5-F382BF3689C3}"/>
    <cellStyle name="SAPBEXHLevel0 6 2 2" xfId="15557" xr:uid="{AB607984-8F27-4AAA-A366-9829A5A601CA}"/>
    <cellStyle name="SAPBEXHLevel0 6 2 2 2" xfId="40690" xr:uid="{BD7C0ADE-AA60-4EE4-93D1-A02A093742DD}"/>
    <cellStyle name="SAPBEXHLevel0 6 2 3" xfId="20748" xr:uid="{443323E3-1363-4425-8DD1-008FFAE84FFF}"/>
    <cellStyle name="SAPBEXHLevel0 6 2 3 2" xfId="45881" xr:uid="{27DDCADC-38EC-4BAC-A1CD-B48FBE855560}"/>
    <cellStyle name="SAPBEXHLevel0 6 2 4" xfId="26065" xr:uid="{D296CC3D-255F-476C-893B-B0C0F82D28F8}"/>
    <cellStyle name="SAPBEXHLevel0 6 2 4 2" xfId="51198" xr:uid="{1F97446D-9ECA-4A06-B576-E240BF0F2566}"/>
    <cellStyle name="SAPBEXHLevel0 6 2 5" xfId="33361" xr:uid="{7C2410AB-6D3B-4F30-91A8-3ADF870D5A19}"/>
    <cellStyle name="SAPBEXHLevel0 6 3" xfId="7010" xr:uid="{003C991A-4790-4699-98DC-3E17BC388684}"/>
    <cellStyle name="SAPBEXHLevel0 6 3 2" xfId="14433" xr:uid="{F3ECE4B4-E23E-46C9-B606-CF5189374855}"/>
    <cellStyle name="SAPBEXHLevel0 6 3 2 2" xfId="39566" xr:uid="{4B134E05-52A2-4DA1-A430-7AD7BE35C884}"/>
    <cellStyle name="SAPBEXHLevel0 6 3 3" xfId="19685" xr:uid="{628A6586-B5CA-4740-B0C6-AA7A421E8D7D}"/>
    <cellStyle name="SAPBEXHLevel0 6 3 3 2" xfId="44818" xr:uid="{E07EA4FA-5B95-48EA-A709-E07FEBB67854}"/>
    <cellStyle name="SAPBEXHLevel0 6 3 4" xfId="25021" xr:uid="{77BF1C7A-3951-4ED6-92FB-3A5AE769ACBC}"/>
    <cellStyle name="SAPBEXHLevel0 6 3 4 2" xfId="50154" xr:uid="{202F4DBF-FC27-497D-8616-9DC896D8CD5D}"/>
    <cellStyle name="SAPBEXHLevel0 6 3 5" xfId="32162" xr:uid="{D6FD74CF-FB5F-48DD-918C-ACD176DFFEB0}"/>
    <cellStyle name="SAPBEXHLevel0 6 4" xfId="7695" xr:uid="{A323D6F5-6388-46F9-AA33-8DD16A094867}"/>
    <cellStyle name="SAPBEXHLevel0 6 4 2" xfId="15057" xr:uid="{859C0089-909B-49C5-8D52-A2A4C651E822}"/>
    <cellStyle name="SAPBEXHLevel0 6 4 2 2" xfId="40190" xr:uid="{54767254-3483-49FC-A34B-360B10EA9703}"/>
    <cellStyle name="SAPBEXHLevel0 6 4 3" xfId="20273" xr:uid="{D36036BE-CE80-434F-815D-6B218BDCBD05}"/>
    <cellStyle name="SAPBEXHLevel0 6 4 3 2" xfId="45406" xr:uid="{95BC5B8B-C50C-41B2-A040-A207490227DE}"/>
    <cellStyle name="SAPBEXHLevel0 6 4 4" xfId="25596" xr:uid="{F2381DE5-D382-4233-9940-383CD0D23CC0}"/>
    <cellStyle name="SAPBEXHLevel0 6 4 4 2" xfId="50729" xr:uid="{3824C2B5-4F5C-49DE-94B1-810D71F6C11D}"/>
    <cellStyle name="SAPBEXHLevel0 6 4 5" xfId="32842" xr:uid="{DE6AFC2F-4195-44D4-BA92-547650ACC758}"/>
    <cellStyle name="SAPBEXHLevel0 6 5" xfId="10172" xr:uid="{B0195050-8C8B-4AFF-90C5-FE81C666AF26}"/>
    <cellStyle name="SAPBEXHLevel0 6 5 2" xfId="17248" xr:uid="{DC8DFC82-EE0D-4AC4-812D-05B5A73388AB}"/>
    <cellStyle name="SAPBEXHLevel0 6 5 2 2" xfId="42381" xr:uid="{CAF95207-C159-414E-BB9D-B633CFC8BA3E}"/>
    <cellStyle name="SAPBEXHLevel0 6 5 3" xfId="22360" xr:uid="{FD4CDD5C-7284-48D3-B22F-FAED099416EF}"/>
    <cellStyle name="SAPBEXHLevel0 6 5 3 2" xfId="47493" xr:uid="{5723BBA1-6A79-4CF0-A303-A86BCA171B53}"/>
    <cellStyle name="SAPBEXHLevel0 6 5 4" xfId="27545" xr:uid="{46C7D2A2-1D32-4C44-BB8C-BB2264A64A88}"/>
    <cellStyle name="SAPBEXHLevel0 6 5 4 2" xfId="52678" xr:uid="{0ADDD2A1-C670-44E5-B2E9-C1452EBE732D}"/>
    <cellStyle name="SAPBEXHLevel0 6 5 5" xfId="35313" xr:uid="{E423B251-17C9-4F0A-B81E-85A8E2D680BB}"/>
    <cellStyle name="SAPBEXHLevel0 6 6" xfId="13238" xr:uid="{6BB42B96-4A0C-466A-A523-D272A0064ED4}"/>
    <cellStyle name="SAPBEXHLevel0 6 6 2" xfId="38372" xr:uid="{831EFAD8-11BD-489C-AE79-1AC11DD58C8B}"/>
    <cellStyle name="SAPBEXHLevel0 6 7" xfId="16254" xr:uid="{60E26F95-26D8-4778-AE86-387D09AD524A}"/>
    <cellStyle name="SAPBEXHLevel0 6 7 2" xfId="41387" xr:uid="{CA13D434-8511-4A8B-87B7-2FA55FC74365}"/>
    <cellStyle name="SAPBEXHLevel0 6 8" xfId="12928" xr:uid="{0FB8E15C-F423-4433-983D-C78842DFA773}"/>
    <cellStyle name="SAPBEXHLevel0 6 8 2" xfId="38064" xr:uid="{D191DFA6-9B06-4A79-9F15-FC53051B1F62}"/>
    <cellStyle name="SAPBEXHLevel0 6 9" xfId="30589" xr:uid="{A591F601-1D1A-4B91-A367-A4FDDF90ACDB}"/>
    <cellStyle name="SAPBEXHLevel0 7" xfId="4142" xr:uid="{C0D2FDE7-3FCA-4875-9F32-4A39347359D2}"/>
    <cellStyle name="SAPBEXHLevel0 7 10" xfId="6366" xr:uid="{09DFDB53-C0BE-497D-B626-673FBCCDBA79}"/>
    <cellStyle name="SAPBEXHLevel0 7 2" xfId="9242" xr:uid="{A28F5C93-4FE4-42B6-952C-9F70531E9A84}"/>
    <cellStyle name="SAPBEXHLevel0 7 2 2" xfId="16379" xr:uid="{DD86928C-44ED-4D81-AAF8-24A0A65803C8}"/>
    <cellStyle name="SAPBEXHLevel0 7 2 2 2" xfId="41512" xr:uid="{251E183D-856F-463B-AF99-D768CA9B54ED}"/>
    <cellStyle name="SAPBEXHLevel0 7 2 3" xfId="21514" xr:uid="{F70D6C42-96B4-49C9-AF4F-B29EAC90EF31}"/>
    <cellStyle name="SAPBEXHLevel0 7 2 3 2" xfId="46647" xr:uid="{382A5052-C3F7-4AD5-9E51-5B882BE7752B}"/>
    <cellStyle name="SAPBEXHLevel0 7 2 4" xfId="26703" xr:uid="{C8EA3F8E-63A7-486D-A902-27991600D6E1}"/>
    <cellStyle name="SAPBEXHLevel0 7 2 4 2" xfId="51836" xr:uid="{B834059E-80A2-4B46-8AB9-27AA06096229}"/>
    <cellStyle name="SAPBEXHLevel0 7 2 5" xfId="34384" xr:uid="{216BF232-F756-4BDE-B0F0-9332B17E7BB3}"/>
    <cellStyle name="SAPBEXHLevel0 7 3" xfId="10417" xr:uid="{50D26DF1-911C-49EB-8A2F-C541BF3F8D53}"/>
    <cellStyle name="SAPBEXHLevel0 7 3 2" xfId="17493" xr:uid="{716BB311-A5DE-4190-8296-F1256CF2354E}"/>
    <cellStyle name="SAPBEXHLevel0 7 3 2 2" xfId="42626" xr:uid="{0BC109AC-353F-4BCB-AA47-F16FCE56AB0E}"/>
    <cellStyle name="SAPBEXHLevel0 7 3 3" xfId="22605" xr:uid="{3664E8FF-462A-477A-88AD-224379412E53}"/>
    <cellStyle name="SAPBEXHLevel0 7 3 3 2" xfId="47738" xr:uid="{5E2985A3-9B7A-45BC-8744-32EEA9E82707}"/>
    <cellStyle name="SAPBEXHLevel0 7 3 4" xfId="27790" xr:uid="{B6A45A72-F5F3-4A38-B763-7F453C02BDFA}"/>
    <cellStyle name="SAPBEXHLevel0 7 3 4 2" xfId="52923" xr:uid="{F67E0D1B-A55C-4280-B07E-1D1088FE1A23}"/>
    <cellStyle name="SAPBEXHLevel0 7 3 5" xfId="35558" xr:uid="{680F8AE6-D0FD-498C-BBA3-9E32EE3D530A}"/>
    <cellStyle name="SAPBEXHLevel0 7 4" xfId="11187" xr:uid="{0C03361A-C3FF-4D1D-9DE7-2463A4F487D0}"/>
    <cellStyle name="SAPBEXHLevel0 7 4 2" xfId="18261" xr:uid="{15041E1F-A5A6-436D-9B10-57CF77E39270}"/>
    <cellStyle name="SAPBEXHLevel0 7 4 2 2" xfId="43394" xr:uid="{120FF632-41E7-4AFA-840D-D836537DE86C}"/>
    <cellStyle name="SAPBEXHLevel0 7 4 3" xfId="23373" xr:uid="{63969006-211A-4BD1-A04B-10F6A8F89C3A}"/>
    <cellStyle name="SAPBEXHLevel0 7 4 3 2" xfId="48506" xr:uid="{2DA3334B-AD90-469A-B501-032B30A3447B}"/>
    <cellStyle name="SAPBEXHLevel0 7 4 4" xfId="28558" xr:uid="{5A03F88F-CB0A-456C-9AAF-5EA832CE0BE4}"/>
    <cellStyle name="SAPBEXHLevel0 7 4 4 2" xfId="53691" xr:uid="{504B99E8-B296-4243-B167-5461AF157B9A}"/>
    <cellStyle name="SAPBEXHLevel0 7 4 5" xfId="36326" xr:uid="{030402DB-9C0C-4B54-959B-98BB2480621E}"/>
    <cellStyle name="SAPBEXHLevel0 7 5" xfId="11834" xr:uid="{F87EC338-A16F-4901-B53D-E0C2C5B4A311}"/>
    <cellStyle name="SAPBEXHLevel0 7 5 2" xfId="18908" xr:uid="{65A46F4B-F920-4541-8A02-F596531CFACD}"/>
    <cellStyle name="SAPBEXHLevel0 7 5 2 2" xfId="44041" xr:uid="{74FA7F02-7F11-417D-8D80-17A8CFC5585D}"/>
    <cellStyle name="SAPBEXHLevel0 7 5 3" xfId="24020" xr:uid="{9D0E3192-CE0E-4977-A2F4-F4BE4B9CCD96}"/>
    <cellStyle name="SAPBEXHLevel0 7 5 3 2" xfId="49153" xr:uid="{B4EDB1DE-BB95-47C8-BA5A-7BBB54091EAB}"/>
    <cellStyle name="SAPBEXHLevel0 7 5 4" xfId="29205" xr:uid="{2F1C94D7-C9E3-4811-8919-C31C0E928EE9}"/>
    <cellStyle name="SAPBEXHLevel0 7 5 4 2" xfId="54338" xr:uid="{5FE71A80-2232-4DC8-ADC1-4FE5C9B1F413}"/>
    <cellStyle name="SAPBEXHLevel0 7 5 5" xfId="36973" xr:uid="{17D7BD08-F433-4FD1-A748-C08190CD5A6F}"/>
    <cellStyle name="SAPBEXHLevel0 7 6" xfId="13932" xr:uid="{C44B7FAD-4CB0-47C5-903C-529CD4C544C7}"/>
    <cellStyle name="SAPBEXHLevel0 7 6 2" xfId="39066" xr:uid="{B30A86E6-D0EC-4DED-8B5C-F6F29B6D9470}"/>
    <cellStyle name="SAPBEXHLevel0 7 7" xfId="12513" xr:uid="{7487DD61-8F57-477E-A48B-8782D4887EA1}"/>
    <cellStyle name="SAPBEXHLevel0 7 7 2" xfId="37651" xr:uid="{CB839B36-3B31-45BB-87DC-E78FDDA06399}"/>
    <cellStyle name="SAPBEXHLevel0 7 8" xfId="13044" xr:uid="{71C0AF58-A05A-4863-9C9D-77A99B8A9989}"/>
    <cellStyle name="SAPBEXHLevel0 7 8 2" xfId="38180" xr:uid="{6525C6C1-1057-4C09-8CA6-29CC32692908}"/>
    <cellStyle name="SAPBEXHLevel0 7 9" xfId="31529" xr:uid="{BF712E88-14D1-4189-9602-5FFCF3FC4466}"/>
    <cellStyle name="SAPBEXHLevel0 8" xfId="3889" xr:uid="{C73C0771-A32C-450D-9C5F-DA0F0D9DD494}"/>
    <cellStyle name="SAPBEXHLevel0 8 10" xfId="6763" xr:uid="{E9ACD10A-D6CE-4B76-9B34-FB6547F9A9B1}"/>
    <cellStyle name="SAPBEXHLevel0 8 2" xfId="9636" xr:uid="{E1883684-BE31-422E-B68E-64947499D6B8}"/>
    <cellStyle name="SAPBEXHLevel0 8 2 2" xfId="16716" xr:uid="{57F8A4A8-D3A4-46F2-872E-9FD9401B0E34}"/>
    <cellStyle name="SAPBEXHLevel0 8 2 2 2" xfId="41849" xr:uid="{B3691D90-C86D-4193-B704-6720FBC2BC25}"/>
    <cellStyle name="SAPBEXHLevel0 8 2 3" xfId="21828" xr:uid="{574CC669-DE17-496E-BE4D-33F4009A26AA}"/>
    <cellStyle name="SAPBEXHLevel0 8 2 3 2" xfId="46961" xr:uid="{DED3D893-4D49-4826-80CD-D04D8212D298}"/>
    <cellStyle name="SAPBEXHLevel0 8 2 4" xfId="27017" xr:uid="{E381D40F-B4BA-4838-BCA5-7C7F610D7A1F}"/>
    <cellStyle name="SAPBEXHLevel0 8 2 4 2" xfId="52150" xr:uid="{DF405F4F-2AE5-4BD4-B180-7E184B349852}"/>
    <cellStyle name="SAPBEXHLevel0 8 2 5" xfId="34778" xr:uid="{6464EF56-36FF-4591-95F1-DB88D7245878}"/>
    <cellStyle name="SAPBEXHLevel0 8 3" xfId="10744" xr:uid="{D137C0C0-C41B-497F-A488-9D0156C1665F}"/>
    <cellStyle name="SAPBEXHLevel0 8 3 2" xfId="17820" xr:uid="{C1CE610B-0F4A-4251-8CDD-662D6CD665EE}"/>
    <cellStyle name="SAPBEXHLevel0 8 3 2 2" xfId="42953" xr:uid="{32A1DE01-3EA0-48B7-91DA-495745F3A1DB}"/>
    <cellStyle name="SAPBEXHLevel0 8 3 3" xfId="22932" xr:uid="{66C9B2DC-3C66-4197-9FA4-1B144E2069A1}"/>
    <cellStyle name="SAPBEXHLevel0 8 3 3 2" xfId="48065" xr:uid="{F9F2AEC5-8129-4B7F-AA2F-F36654EBE775}"/>
    <cellStyle name="SAPBEXHLevel0 8 3 4" xfId="28117" xr:uid="{33E2B21A-7978-40D6-B29A-0FA4D299C51B}"/>
    <cellStyle name="SAPBEXHLevel0 8 3 4 2" xfId="53250" xr:uid="{D47BB265-15CB-4087-9F9C-AF28E2C7FFAF}"/>
    <cellStyle name="SAPBEXHLevel0 8 3 5" xfId="35885" xr:uid="{16B94071-877B-44F8-A7B4-CAE5CEF5F8F8}"/>
    <cellStyle name="SAPBEXHLevel0 8 4" xfId="11497" xr:uid="{4D957915-3CA6-4646-92C0-66C512969200}"/>
    <cellStyle name="SAPBEXHLevel0 8 4 2" xfId="18571" xr:uid="{20EF68F3-9886-4FFB-AF71-C4FFC1583AC2}"/>
    <cellStyle name="SAPBEXHLevel0 8 4 2 2" xfId="43704" xr:uid="{49CDD43D-3E67-45D7-93A4-B3D1679924C2}"/>
    <cellStyle name="SAPBEXHLevel0 8 4 3" xfId="23683" xr:uid="{ABE9133A-2164-43E6-B857-E91FF9F248EE}"/>
    <cellStyle name="SAPBEXHLevel0 8 4 3 2" xfId="48816" xr:uid="{71D0BC0A-78F1-4334-A128-DC5DF39F11CD}"/>
    <cellStyle name="SAPBEXHLevel0 8 4 4" xfId="28868" xr:uid="{6A08DF46-B9CF-45DC-B526-B8D2C083DB50}"/>
    <cellStyle name="SAPBEXHLevel0 8 4 4 2" xfId="54001" xr:uid="{9AC8A7C7-B21B-456A-86F3-DCF97BD21F6F}"/>
    <cellStyle name="SAPBEXHLevel0 8 4 5" xfId="36636" xr:uid="{92D5B873-191C-49C2-B395-99497CA75B93}"/>
    <cellStyle name="SAPBEXHLevel0 8 5" xfId="12144" xr:uid="{9C462433-D8A9-4DDA-9B7C-1B48B79909D5}"/>
    <cellStyle name="SAPBEXHLevel0 8 5 2" xfId="19218" xr:uid="{D600990F-75AE-41A9-A2CA-2FF134D7F8DB}"/>
    <cellStyle name="SAPBEXHLevel0 8 5 2 2" xfId="44351" xr:uid="{86BEB83D-E2AA-4B50-9767-64DE47D9C818}"/>
    <cellStyle name="SAPBEXHLevel0 8 5 3" xfId="24330" xr:uid="{BA3B086E-B141-4CAF-8637-F40BBA39FFEF}"/>
    <cellStyle name="SAPBEXHLevel0 8 5 3 2" xfId="49463" xr:uid="{5C1E75FA-1519-4789-810D-BFA788125BCF}"/>
    <cellStyle name="SAPBEXHLevel0 8 5 4" xfId="29515" xr:uid="{B49E7212-788A-4735-AC81-54632D9FA4E0}"/>
    <cellStyle name="SAPBEXHLevel0 8 5 4 2" xfId="54648" xr:uid="{2E1E2910-CFA9-4BAE-A138-6BEE5259D65B}"/>
    <cellStyle name="SAPBEXHLevel0 8 5 5" xfId="37283" xr:uid="{17449849-BBB7-4F32-AB2A-7E72132C10B6}"/>
    <cellStyle name="SAPBEXHLevel0 8 6" xfId="14190" xr:uid="{0C5D631E-C909-42F3-9C35-D183AF617570}"/>
    <cellStyle name="SAPBEXHLevel0 8 6 2" xfId="39323" xr:uid="{E0D5FDEF-2275-4D26-89DE-BCE6AA464E01}"/>
    <cellStyle name="SAPBEXHLevel0 8 7" xfId="19447" xr:uid="{B46D033B-6F53-4992-BE3B-14AB746099C7}"/>
    <cellStyle name="SAPBEXHLevel0 8 7 2" xfId="44580" xr:uid="{56252494-2C01-4B64-B8DB-5344377D3AC9}"/>
    <cellStyle name="SAPBEXHLevel0 8 8" xfId="24787" xr:uid="{EA9C7EA5-05D4-42AC-BD91-53FEA381DE13}"/>
    <cellStyle name="SAPBEXHLevel0 8 8 2" xfId="49920" xr:uid="{46E01A9C-B4D9-4196-9305-E178792EB33F}"/>
    <cellStyle name="SAPBEXHLevel0 8 9" xfId="31919" xr:uid="{97F437EB-961E-47B5-B284-E972690473D9}"/>
    <cellStyle name="SAPBEXHLevel0 9" xfId="3018" xr:uid="{3C3E4CD1-DEDD-40A0-B2CD-4AE7F5218DB2}"/>
    <cellStyle name="SAPBEXHLevel0 9 2" xfId="14879" xr:uid="{9940BCC8-C4F1-4AC7-83C2-5AE02BDB233B}"/>
    <cellStyle name="SAPBEXHLevel0 9 2 2" xfId="40012" xr:uid="{450BB2BC-A214-4569-90CA-9E04AC692C99}"/>
    <cellStyle name="SAPBEXHLevel0 9 3" xfId="20110" xr:uid="{F3AFD879-C4DE-4172-AA33-E9863D5B84C8}"/>
    <cellStyle name="SAPBEXHLevel0 9 3 2" xfId="45243" xr:uid="{5E3888D0-61C9-4110-A64B-C8299270E06D}"/>
    <cellStyle name="SAPBEXHLevel0 9 4" xfId="25433" xr:uid="{583B29D8-4565-431D-9603-E56BB3DDFA2E}"/>
    <cellStyle name="SAPBEXHLevel0 9 4 2" xfId="50566" xr:uid="{D96E8819-F0D0-468A-A1C6-7ECC2FEDAD24}"/>
    <cellStyle name="SAPBEXHLevel0 9 5" xfId="32615" xr:uid="{17741692-EC3D-470E-8BFA-5BBC9587A0BE}"/>
    <cellStyle name="SAPBEXHLevel0 9 6" xfId="7466" xr:uid="{8B67C150-7E76-488C-AA92-D4B4FB7D3F03}"/>
    <cellStyle name="SAPBEXHLevel0X" xfId="1752" xr:uid="{00000000-0005-0000-0000-0000C2070000}"/>
    <cellStyle name="SAPBEXHLevel0X 10" xfId="30099" xr:uid="{BBB4FCCA-C72C-4C7B-9DEE-1ECE6EA47BD7}"/>
    <cellStyle name="SAPBEXHLevel0X 11" xfId="4701" xr:uid="{1E14F3AB-4D4F-4552-84D7-2A31D6CB8C3B}"/>
    <cellStyle name="SAPBEXHLevel0X 2" xfId="1753" xr:uid="{00000000-0005-0000-0000-0000C3070000}"/>
    <cellStyle name="SAPBEXHLevel0X 2 10" xfId="4702" xr:uid="{0A8B715C-BD44-4149-B4EC-7B55E07FE5DD}"/>
    <cellStyle name="SAPBEXHLevel0X 2 2" xfId="3505" xr:uid="{031E47B3-56FD-4949-A1BF-9FD3C292BFDA}"/>
    <cellStyle name="SAPBEXHLevel0X 2 2 2" xfId="8836" xr:uid="{826FA2F4-270E-4031-BF3F-A59AB3D57C0D}"/>
    <cellStyle name="SAPBEXHLevel0X 2 2 2 2" xfId="16079" xr:uid="{7442266A-DE7E-4C2C-A20A-182FC6AB4CCB}"/>
    <cellStyle name="SAPBEXHLevel0X 2 2 2 2 2" xfId="41212" xr:uid="{3B88A492-7718-4D12-B17D-ABEC8AB168B9}"/>
    <cellStyle name="SAPBEXHLevel0X 2 2 2 3" xfId="21251" xr:uid="{31685FA2-2B43-4524-8BFD-9F7C9F45DAA4}"/>
    <cellStyle name="SAPBEXHLevel0X 2 2 2 3 2" xfId="46384" xr:uid="{189BAE05-2D09-427E-A3A4-BAE2E99C5B99}"/>
    <cellStyle name="SAPBEXHLevel0X 2 2 2 4" xfId="26465" xr:uid="{86F2E8FB-0CE9-4B47-BF3B-A336904B2CF1}"/>
    <cellStyle name="SAPBEXHLevel0X 2 2 2 4 2" xfId="51598" xr:uid="{BD42A98D-6674-48AC-863C-909A9FAA5F0A}"/>
    <cellStyle name="SAPBEXHLevel0X 2 2 2 5" xfId="33978" xr:uid="{83815577-E84F-4104-9B19-148B30F323D0}"/>
    <cellStyle name="SAPBEXHLevel0X 2 2 3" xfId="10095" xr:uid="{7B310C60-6AED-4027-93A5-FBF928B0F045}"/>
    <cellStyle name="SAPBEXHLevel0X 2 2 3 2" xfId="17171" xr:uid="{13BC59BD-EA41-4942-B983-D507D01ED7C7}"/>
    <cellStyle name="SAPBEXHLevel0X 2 2 3 2 2" xfId="42304" xr:uid="{70AED463-D68E-459C-BD40-821D87DC337D}"/>
    <cellStyle name="SAPBEXHLevel0X 2 2 3 3" xfId="22283" xr:uid="{5856675F-396E-491F-9B85-1F58E31C9D53}"/>
    <cellStyle name="SAPBEXHLevel0X 2 2 3 3 2" xfId="47416" xr:uid="{722845CE-51AF-4A3B-AAE5-F545B18EC406}"/>
    <cellStyle name="SAPBEXHLevel0X 2 2 3 4" xfId="27468" xr:uid="{119F9D04-2960-433C-BE0B-127AFA4D40F2}"/>
    <cellStyle name="SAPBEXHLevel0X 2 2 3 4 2" xfId="52601" xr:uid="{C5551600-73FB-4892-89AA-5B7C061C4D6F}"/>
    <cellStyle name="SAPBEXHLevel0X 2 2 3 5" xfId="35236" xr:uid="{6E80572B-B3E9-4AB4-93FB-C6A67889963D}"/>
    <cellStyle name="SAPBEXHLevel0X 2 2 4" xfId="10997" xr:uid="{7EDD1F74-A8D2-48C7-A808-E98605132EEE}"/>
    <cellStyle name="SAPBEXHLevel0X 2 2 4 2" xfId="18072" xr:uid="{7135A1A8-7644-44CD-9282-60E085B9DE2B}"/>
    <cellStyle name="SAPBEXHLevel0X 2 2 4 2 2" xfId="43205" xr:uid="{5B8FFB39-66AD-4FAC-A67E-CB240BE5DA62}"/>
    <cellStyle name="SAPBEXHLevel0X 2 2 4 3" xfId="23184" xr:uid="{4738CA7C-97FE-4F3B-B932-C15F253144E8}"/>
    <cellStyle name="SAPBEXHLevel0X 2 2 4 3 2" xfId="48317" xr:uid="{3A543A3C-CC38-410C-9F26-A21C8A1AF178}"/>
    <cellStyle name="SAPBEXHLevel0X 2 2 4 4" xfId="28369" xr:uid="{656AC0B5-8709-41ED-9EC8-641EC64D1851}"/>
    <cellStyle name="SAPBEXHLevel0X 2 2 4 4 2" xfId="53502" xr:uid="{96A5477D-4105-4B3D-802E-6B7C0C3B7ACF}"/>
    <cellStyle name="SAPBEXHLevel0X 2 2 4 5" xfId="36137" xr:uid="{5EA55CA9-DE0C-47D0-9DB0-53B18D27DBBA}"/>
    <cellStyle name="SAPBEXHLevel0X 2 2 5" xfId="11671" xr:uid="{C5C6BC62-1A78-4FCA-AA20-C258BD086D6F}"/>
    <cellStyle name="SAPBEXHLevel0X 2 2 5 2" xfId="18745" xr:uid="{E08B65D0-96CF-42FE-800F-96394899647F}"/>
    <cellStyle name="SAPBEXHLevel0X 2 2 5 2 2" xfId="43878" xr:uid="{3D67E169-2A41-4A74-AA5E-0322A90AD4A7}"/>
    <cellStyle name="SAPBEXHLevel0X 2 2 5 3" xfId="23857" xr:uid="{8B1532A2-9E7F-41D6-96B5-E8E7C1480C4C}"/>
    <cellStyle name="SAPBEXHLevel0X 2 2 5 3 2" xfId="48990" xr:uid="{C69A98B0-9C47-40A7-A969-4BD50C78525C}"/>
    <cellStyle name="SAPBEXHLevel0X 2 2 5 4" xfId="29042" xr:uid="{6BDC4E5B-DB06-451B-8C7B-90CADD610723}"/>
    <cellStyle name="SAPBEXHLevel0X 2 2 5 4 2" xfId="54175" xr:uid="{4270D523-0E4A-4265-A273-4BEAF55F55EC}"/>
    <cellStyle name="SAPBEXHLevel0X 2 2 5 5" xfId="36810" xr:uid="{B1C16780-891D-40DD-9BEC-70354C310A11}"/>
    <cellStyle name="SAPBEXHLevel0X 2 2 6" xfId="12682" xr:uid="{48AA5977-F815-4F78-A7B9-3A508EFB04F7}"/>
    <cellStyle name="SAPBEXHLevel0X 2 2 6 2" xfId="37820" xr:uid="{A0046B6A-DE51-4521-A66E-1E49F33D3A26}"/>
    <cellStyle name="SAPBEXHLevel0X 2 2 7" xfId="13133" xr:uid="{50A71652-5F64-4BE0-826C-3B039201F171}"/>
    <cellStyle name="SAPBEXHLevel0X 2 2 7 2" xfId="38268" xr:uid="{03692C3D-0D45-4D0F-9887-DC9682ABF50B}"/>
    <cellStyle name="SAPBEXHLevel0X 2 2 8" xfId="31193" xr:uid="{379177FA-4A2D-41EE-9AB8-4CE7AAE1CC10}"/>
    <cellStyle name="SAPBEXHLevel0X 2 2 9" xfId="5905" xr:uid="{AFD57502-2ABD-4026-AD30-BD8C0541D135}"/>
    <cellStyle name="SAPBEXHLevel0X 2 3" xfId="3047" xr:uid="{CAFB688B-65AB-4981-A747-86C9CA77623D}"/>
    <cellStyle name="SAPBEXHLevel0X 2 3 2" xfId="8113" xr:uid="{1E5BE127-6E6D-45AF-B731-3F116D12528C}"/>
    <cellStyle name="SAPBEXHLevel0X 2 3 2 2" xfId="15451" xr:uid="{64E7D97B-DEEA-4811-88F5-21446B55423B}"/>
    <cellStyle name="SAPBEXHLevel0X 2 3 2 2 2" xfId="40584" xr:uid="{1AE669DF-F12B-4B05-B87A-DA9CD3E4F00C}"/>
    <cellStyle name="SAPBEXHLevel0X 2 3 2 3" xfId="20642" xr:uid="{6849EF8F-D895-4011-B223-7D3999101111}"/>
    <cellStyle name="SAPBEXHLevel0X 2 3 2 3 2" xfId="45775" xr:uid="{FB7F1700-9C78-4724-96C9-B1DE23B23156}"/>
    <cellStyle name="SAPBEXHLevel0X 2 3 2 4" xfId="25959" xr:uid="{E7C6F519-BE9A-4B27-811B-701A6E64E090}"/>
    <cellStyle name="SAPBEXHLevel0X 2 3 2 4 2" xfId="51092" xr:uid="{05F07132-EECC-4F97-B2B6-90C4D7745E7E}"/>
    <cellStyle name="SAPBEXHLevel0X 2 3 2 5" xfId="33255" xr:uid="{8D910470-7A98-43C8-9B59-046DBC4EAAD2}"/>
    <cellStyle name="SAPBEXHLevel0X 2 3 3" xfId="7107" xr:uid="{2FDC3DF3-70D7-4E6D-8811-F9FB8B5A05C5}"/>
    <cellStyle name="SAPBEXHLevel0X 2 3 3 2" xfId="14530" xr:uid="{3F872E41-BC9A-4EE9-934D-DC5E71FFEF52}"/>
    <cellStyle name="SAPBEXHLevel0X 2 3 3 2 2" xfId="39663" xr:uid="{5A04DC0D-BA6A-4415-A77D-787F675CF8E5}"/>
    <cellStyle name="SAPBEXHLevel0X 2 3 3 3" xfId="19782" xr:uid="{29807A62-F51E-4811-A30F-EFE2CB363B23}"/>
    <cellStyle name="SAPBEXHLevel0X 2 3 3 3 2" xfId="44915" xr:uid="{674822A7-DE6F-44D5-8974-9C41D90F590D}"/>
    <cellStyle name="SAPBEXHLevel0X 2 3 3 4" xfId="25118" xr:uid="{1DE53A2D-9A75-4628-9B8C-A3D73397BD64}"/>
    <cellStyle name="SAPBEXHLevel0X 2 3 3 4 2" xfId="50251" xr:uid="{6D534812-3AAC-4B39-A401-ABE91BEE9958}"/>
    <cellStyle name="SAPBEXHLevel0X 2 3 3 5" xfId="32259" xr:uid="{45AC48B3-73CB-415D-BB6E-E0300735BEC2}"/>
    <cellStyle name="SAPBEXHLevel0X 2 3 4" xfId="7580" xr:uid="{A1EE4686-13AA-4A88-9BE5-42E624AD684E}"/>
    <cellStyle name="SAPBEXHLevel0X 2 3 4 2" xfId="14973" xr:uid="{6D74962C-C8BF-4C73-9CAA-7767DC9EE3F4}"/>
    <cellStyle name="SAPBEXHLevel0X 2 3 4 2 2" xfId="40106" xr:uid="{58A9D696-CA02-4F50-B3FE-6948BF9E25F3}"/>
    <cellStyle name="SAPBEXHLevel0X 2 3 4 3" xfId="20203" xr:uid="{9D98825E-1255-40E6-9338-00121CB58E9F}"/>
    <cellStyle name="SAPBEXHLevel0X 2 3 4 3 2" xfId="45336" xr:uid="{9B81F250-BD4E-4095-9EDB-B00006F6B81E}"/>
    <cellStyle name="SAPBEXHLevel0X 2 3 4 4" xfId="25526" xr:uid="{578C9A04-FD82-49B0-AC11-C12240293E5A}"/>
    <cellStyle name="SAPBEXHLevel0X 2 3 4 4 2" xfId="50659" xr:uid="{1DD19714-4CA1-4221-97D7-DE3B98CD9843}"/>
    <cellStyle name="SAPBEXHLevel0X 2 3 4 5" xfId="32727" xr:uid="{C30BF5DB-9372-41B0-8E66-FE09A6015F40}"/>
    <cellStyle name="SAPBEXHLevel0X 2 3 5" xfId="7155" xr:uid="{782D47C1-1991-49FC-8DDE-9752CD2B2763}"/>
    <cellStyle name="SAPBEXHLevel0X 2 3 5 2" xfId="14578" xr:uid="{719351F4-B2C3-4659-8E3D-60FB024D69F5}"/>
    <cellStyle name="SAPBEXHLevel0X 2 3 5 2 2" xfId="39711" xr:uid="{D019FF11-E039-4471-91F0-C29BC44E38B7}"/>
    <cellStyle name="SAPBEXHLevel0X 2 3 5 3" xfId="19830" xr:uid="{79A88FF8-97A7-426B-B875-603A7C0F758A}"/>
    <cellStyle name="SAPBEXHLevel0X 2 3 5 3 2" xfId="44963" xr:uid="{0910BE82-C7A0-4FAB-B3B4-44F974F1DB9F}"/>
    <cellStyle name="SAPBEXHLevel0X 2 3 5 4" xfId="25166" xr:uid="{8002433D-825E-4029-847D-B31A0242866E}"/>
    <cellStyle name="SAPBEXHLevel0X 2 3 5 4 2" xfId="50299" xr:uid="{E2F0B451-163A-4051-9124-7C60DF22096A}"/>
    <cellStyle name="SAPBEXHLevel0X 2 3 5 5" xfId="32307" xr:uid="{3E5B3B74-D94F-4F5E-84AD-94A0448B1613}"/>
    <cellStyle name="SAPBEXHLevel0X 2 3 6" xfId="12848" xr:uid="{5E8ECCAB-7F90-4689-8D80-F71C8E692B64}"/>
    <cellStyle name="SAPBEXHLevel0X 2 3 6 2" xfId="37986" xr:uid="{57B00B24-63CF-4C40-8EAE-1D3A473DD8A9}"/>
    <cellStyle name="SAPBEXHLevel0X 2 3 7" xfId="12918" xr:uid="{4DCDAEDF-F118-4623-B132-363C87A1350B}"/>
    <cellStyle name="SAPBEXHLevel0X 2 3 7 2" xfId="38054" xr:uid="{F7E7C905-DDBF-4D02-9C7F-257C21666D56}"/>
    <cellStyle name="SAPBEXHLevel0X 2 3 8" xfId="30485" xr:uid="{6B08A343-EA88-42CC-BEC8-624119BF528C}"/>
    <cellStyle name="SAPBEXHLevel0X 2 3 9" xfId="4984" xr:uid="{8264F116-24DA-42CB-ABAF-A4CE69812745}"/>
    <cellStyle name="SAPBEXHLevel0X 2 4" xfId="3935" xr:uid="{CAF58970-D499-4DC6-9679-9B1799A0C37A}"/>
    <cellStyle name="SAPBEXHLevel0X 2 4 10" xfId="5634" xr:uid="{094473B3-71C0-474C-B757-311868332379}"/>
    <cellStyle name="SAPBEXHLevel0X 2 4 2" xfId="8733" xr:uid="{BA3D84A1-6CB5-498C-BA51-4C599A8D4A73}"/>
    <cellStyle name="SAPBEXHLevel0X 2 4 2 2" xfId="15990" xr:uid="{ABBA7AA0-CAC7-4EF9-8C08-BED97FC019BC}"/>
    <cellStyle name="SAPBEXHLevel0X 2 4 2 2 2" xfId="41123" xr:uid="{5D7D9846-2D42-4EDE-B988-4C6EB7E6D784}"/>
    <cellStyle name="SAPBEXHLevel0X 2 4 2 3" xfId="21163" xr:uid="{ED9BA51F-546F-4A8A-A2EB-FA79EDD9553C}"/>
    <cellStyle name="SAPBEXHLevel0X 2 4 2 3 2" xfId="46296" xr:uid="{AD828B91-A4D2-4789-8FCD-929F73189479}"/>
    <cellStyle name="SAPBEXHLevel0X 2 4 2 4" xfId="26376" xr:uid="{147F0007-DF43-45AE-B662-CDED44511A04}"/>
    <cellStyle name="SAPBEXHLevel0X 2 4 2 4 2" xfId="51509" xr:uid="{D1C98DA5-E9BE-474E-BA75-4B679C5773DB}"/>
    <cellStyle name="SAPBEXHLevel0X 2 4 2 5" xfId="33875" xr:uid="{BDA9A885-5EBF-4148-B4AD-582667D5BFA2}"/>
    <cellStyle name="SAPBEXHLevel0X 2 4 3" xfId="10010" xr:uid="{DD5BF05D-FD63-4523-8942-D3D7E9A12CC2}"/>
    <cellStyle name="SAPBEXHLevel0X 2 4 3 2" xfId="17086" xr:uid="{C0265044-3D38-420A-9A26-E559335803D7}"/>
    <cellStyle name="SAPBEXHLevel0X 2 4 3 2 2" xfId="42219" xr:uid="{837072EE-5FE4-4F37-9C6F-8D661DE5C4F4}"/>
    <cellStyle name="SAPBEXHLevel0X 2 4 3 3" xfId="22198" xr:uid="{17AA396E-6C50-4CE0-A812-C27F457EA8AD}"/>
    <cellStyle name="SAPBEXHLevel0X 2 4 3 3 2" xfId="47331" xr:uid="{D8BA1E26-66CC-4F60-90F7-05F90EC7C847}"/>
    <cellStyle name="SAPBEXHLevel0X 2 4 3 4" xfId="27383" xr:uid="{7CA797C1-8CBF-49E5-9811-1183FD9AC5A2}"/>
    <cellStyle name="SAPBEXHLevel0X 2 4 3 4 2" xfId="52516" xr:uid="{77987D24-7D62-48FB-BCDB-DC30624DBCD8}"/>
    <cellStyle name="SAPBEXHLevel0X 2 4 3 5" xfId="35151" xr:uid="{4C3C1DC8-C98D-49AE-9412-96F9DFBC173D}"/>
    <cellStyle name="SAPBEXHLevel0X 2 4 4" xfId="10912" xr:uid="{84E1D158-63E4-4858-AB9E-9C5F6C25CF81}"/>
    <cellStyle name="SAPBEXHLevel0X 2 4 4 2" xfId="17987" xr:uid="{0F7D899A-7401-49BF-965B-4B730114BAB1}"/>
    <cellStyle name="SAPBEXHLevel0X 2 4 4 2 2" xfId="43120" xr:uid="{C9128FAE-EFD2-464A-AB59-59C3886DFE0C}"/>
    <cellStyle name="SAPBEXHLevel0X 2 4 4 3" xfId="23099" xr:uid="{989FEABF-84FD-472D-8567-BDCB9AB7B26E}"/>
    <cellStyle name="SAPBEXHLevel0X 2 4 4 3 2" xfId="48232" xr:uid="{00417693-D424-40D1-B225-E5D754802B2A}"/>
    <cellStyle name="SAPBEXHLevel0X 2 4 4 4" xfId="28284" xr:uid="{F0372A69-AC55-4C8C-9D7E-4BE62035F539}"/>
    <cellStyle name="SAPBEXHLevel0X 2 4 4 4 2" xfId="53417" xr:uid="{A652DB56-FF0E-45A1-AE57-2A252E1C230A}"/>
    <cellStyle name="SAPBEXHLevel0X 2 4 4 5" xfId="36052" xr:uid="{ACE5FE51-A7A8-4530-94FF-F6AA89B8445A}"/>
    <cellStyle name="SAPBEXHLevel0X 2 4 5" xfId="7277" xr:uid="{124D781D-7A74-4570-A71D-C85FF210EC60}"/>
    <cellStyle name="SAPBEXHLevel0X 2 4 5 2" xfId="14696" xr:uid="{420D0A14-52E9-49BE-8ABE-15399C016F39}"/>
    <cellStyle name="SAPBEXHLevel0X 2 4 5 2 2" xfId="39829" xr:uid="{78028E8A-EA3A-4B74-A8D1-5D267DE61775}"/>
    <cellStyle name="SAPBEXHLevel0X 2 4 5 3" xfId="19944" xr:uid="{0BD292B6-B9B9-4F7D-B0DB-5CFF3370B556}"/>
    <cellStyle name="SAPBEXHLevel0X 2 4 5 3 2" xfId="45077" xr:uid="{4F05D0D9-BD5D-435A-BB8C-DA96A03D8FEF}"/>
    <cellStyle name="SAPBEXHLevel0X 2 4 5 4" xfId="25278" xr:uid="{DD100965-79AF-47C8-89F2-F6B53C20DC52}"/>
    <cellStyle name="SAPBEXHLevel0X 2 4 5 4 2" xfId="50411" xr:uid="{2B96ECDF-7EF9-4D22-8C65-72A40C4BB0D3}"/>
    <cellStyle name="SAPBEXHLevel0X 2 4 5 5" xfId="32426" xr:uid="{7D0D4A0D-1EA9-4ACE-B779-ED002742551F}"/>
    <cellStyle name="SAPBEXHLevel0X 2 4 6" xfId="13602" xr:uid="{6FB2A43B-BF34-4DBA-9F77-259763686D9A}"/>
    <cellStyle name="SAPBEXHLevel0X 2 4 6 2" xfId="38736" xr:uid="{4FB429EC-BE9D-45ED-9CCB-3D8C3D3DD552}"/>
    <cellStyle name="SAPBEXHLevel0X 2 4 7" xfId="15749" xr:uid="{71E5FFD8-706B-4B00-A6AC-E9372C178CC1}"/>
    <cellStyle name="SAPBEXHLevel0X 2 4 7 2" xfId="40882" xr:uid="{B50160ED-6396-4D16-B9A2-55C31F2FEEC0}"/>
    <cellStyle name="SAPBEXHLevel0X 2 4 8" xfId="12951" xr:uid="{2C0F5F12-B669-4C92-B33D-99DFE58921C4}"/>
    <cellStyle name="SAPBEXHLevel0X 2 4 8 2" xfId="38087" xr:uid="{6650D489-F11F-409A-BA9A-4905CED841EF}"/>
    <cellStyle name="SAPBEXHLevel0X 2 4 9" xfId="31080" xr:uid="{958B91FB-82FE-4EC5-ABF3-E931CD617EA7}"/>
    <cellStyle name="SAPBEXHLevel0X 2 5" xfId="2710" xr:uid="{F4712CC6-6230-42D9-8C9F-A8249B3B6FB9}"/>
    <cellStyle name="SAPBEXHLevel0X 2 5 10" xfId="5087" xr:uid="{B3C94850-006A-4469-AE07-C14FDDB17394}"/>
    <cellStyle name="SAPBEXHLevel0X 2 5 2" xfId="8216" xr:uid="{0AADB70E-928F-4DBE-B721-3A6D1A3DDCC7}"/>
    <cellStyle name="SAPBEXHLevel0X 2 5 2 2" xfId="15554" xr:uid="{2701449B-4D38-4206-AC30-006E742EF8A6}"/>
    <cellStyle name="SAPBEXHLevel0X 2 5 2 2 2" xfId="40687" xr:uid="{44DE4E4F-62D5-4F41-8709-6762671EF2A0}"/>
    <cellStyle name="SAPBEXHLevel0X 2 5 2 3" xfId="20745" xr:uid="{A6C89626-E569-404F-AB0E-BEA4ABC45BF4}"/>
    <cellStyle name="SAPBEXHLevel0X 2 5 2 3 2" xfId="45878" xr:uid="{0429C4A7-9003-4153-B4DF-E56352807590}"/>
    <cellStyle name="SAPBEXHLevel0X 2 5 2 4" xfId="26062" xr:uid="{2B0B8F76-F937-4D18-9402-557A12F92473}"/>
    <cellStyle name="SAPBEXHLevel0X 2 5 2 4 2" xfId="51195" xr:uid="{B37F81A3-A572-472B-86A4-527B2E1B43E3}"/>
    <cellStyle name="SAPBEXHLevel0X 2 5 2 5" xfId="33358" xr:uid="{44A58404-481B-4312-8E6F-AC2DE8577389}"/>
    <cellStyle name="SAPBEXHLevel0X 2 5 3" xfId="7897" xr:uid="{A256E0B6-A783-429D-AD2C-6D504A526A66}"/>
    <cellStyle name="SAPBEXHLevel0X 2 5 3 2" xfId="15255" xr:uid="{353AFC8E-0512-43EA-BC60-C93DCC40524C}"/>
    <cellStyle name="SAPBEXHLevel0X 2 5 3 2 2" xfId="40388" xr:uid="{BE42AA64-064D-4C85-A69E-4070B403E101}"/>
    <cellStyle name="SAPBEXHLevel0X 2 5 3 3" xfId="20465" xr:uid="{085FE2AF-AD04-405A-9016-FD5A8CD6987D}"/>
    <cellStyle name="SAPBEXHLevel0X 2 5 3 3 2" xfId="45598" xr:uid="{4541A518-D1B2-4308-A53B-932B1F2834D4}"/>
    <cellStyle name="SAPBEXHLevel0X 2 5 3 4" xfId="25788" xr:uid="{08C345CA-A2B3-48CF-B624-6CBC63E5F79A}"/>
    <cellStyle name="SAPBEXHLevel0X 2 5 3 4 2" xfId="50921" xr:uid="{25518893-9555-4390-9883-C06153ED66ED}"/>
    <cellStyle name="SAPBEXHLevel0X 2 5 3 5" xfId="33041" xr:uid="{69B084FA-FA11-42B4-A3E8-59C5CAFD1A7F}"/>
    <cellStyle name="SAPBEXHLevel0X 2 5 4" xfId="8002" xr:uid="{D1A595AA-5F77-48C3-8C7A-2AB0F27E32F1}"/>
    <cellStyle name="SAPBEXHLevel0X 2 5 4 2" xfId="15347" xr:uid="{5A2D62A3-69BA-4534-9591-67BDD6D8E2DC}"/>
    <cellStyle name="SAPBEXHLevel0X 2 5 4 2 2" xfId="40480" xr:uid="{F2EA2DEA-215B-4FF6-A261-B97DDD66BF9F}"/>
    <cellStyle name="SAPBEXHLevel0X 2 5 4 3" xfId="20548" xr:uid="{D0330BE7-30B1-46B9-8851-34E74451B11B}"/>
    <cellStyle name="SAPBEXHLevel0X 2 5 4 3 2" xfId="45681" xr:uid="{078653EE-07BA-4FAE-B436-931881388904}"/>
    <cellStyle name="SAPBEXHLevel0X 2 5 4 4" xfId="25868" xr:uid="{E0098D72-392A-45E4-B141-85D673F23F38}"/>
    <cellStyle name="SAPBEXHLevel0X 2 5 4 4 2" xfId="51001" xr:uid="{CF9F87C4-F422-4B07-A8F7-978B2020A427}"/>
    <cellStyle name="SAPBEXHLevel0X 2 5 4 5" xfId="33145" xr:uid="{6E11833C-D6FB-4D6F-B094-4E060DBAA4BE}"/>
    <cellStyle name="SAPBEXHLevel0X 2 5 5" xfId="8566" xr:uid="{11EAF987-2607-4BE2-B6F8-F8E152FA0711}"/>
    <cellStyle name="SAPBEXHLevel0X 2 5 5 2" xfId="15828" xr:uid="{31C5E9B9-B9E1-48CD-A8CB-44F4ACCE824B}"/>
    <cellStyle name="SAPBEXHLevel0X 2 5 5 2 2" xfId="40961" xr:uid="{2518191E-3994-4565-B0F9-7B0885637AB6}"/>
    <cellStyle name="SAPBEXHLevel0X 2 5 5 3" xfId="21031" xr:uid="{7994F154-09D0-4F6C-9E53-69F579499179}"/>
    <cellStyle name="SAPBEXHLevel0X 2 5 5 3 2" xfId="46164" xr:uid="{50543353-212F-44AF-9A75-0E1A5A5B9C53}"/>
    <cellStyle name="SAPBEXHLevel0X 2 5 5 4" xfId="26244" xr:uid="{7171FE75-024F-4011-9746-A4A181BA54A2}"/>
    <cellStyle name="SAPBEXHLevel0X 2 5 5 4 2" xfId="51377" xr:uid="{66B923CB-8638-40A7-AEEB-71E12E23AD72}"/>
    <cellStyle name="SAPBEXHLevel0X 2 5 5 5" xfId="33708" xr:uid="{96346BCE-350D-41DE-8963-5687501C4329}"/>
    <cellStyle name="SAPBEXHLevel0X 2 5 6" xfId="13235" xr:uid="{0AA1965F-8E1D-42BE-9A2A-438CA01ABE8A}"/>
    <cellStyle name="SAPBEXHLevel0X 2 5 6 2" xfId="38369" xr:uid="{DC791E13-9B65-46D6-ADB7-5C2F7B7C2FBE}"/>
    <cellStyle name="SAPBEXHLevel0X 2 5 7" xfId="13687" xr:uid="{6EAE8219-DB47-42E2-BC8B-C2A71C23C8B9}"/>
    <cellStyle name="SAPBEXHLevel0X 2 5 7 2" xfId="38821" xr:uid="{F3F979AB-8226-41C7-8225-188A31EE624D}"/>
    <cellStyle name="SAPBEXHLevel0X 2 5 8" xfId="15017" xr:uid="{9AFC7223-E003-42C7-A15B-DBFA3B4E47D8}"/>
    <cellStyle name="SAPBEXHLevel0X 2 5 8 2" xfId="40150" xr:uid="{C7AF12B2-332B-4F48-87EE-9C354ABF5D0B}"/>
    <cellStyle name="SAPBEXHLevel0X 2 5 9" xfId="30586" xr:uid="{81599FE1-1B08-4EAB-B544-615B7939C141}"/>
    <cellStyle name="SAPBEXHLevel0X 2 6" xfId="4145" xr:uid="{ECC05AB3-5942-4F99-9511-83014B61D8EB}"/>
    <cellStyle name="SAPBEXHLevel0X 2 6 10" xfId="5549" xr:uid="{2BBDA690-9F90-4736-9A9C-E69AFF7E8C54}"/>
    <cellStyle name="SAPBEXHLevel0X 2 6 2" xfId="8663" xr:uid="{27D69546-252E-41E2-AB76-B2A633FCBC8F}"/>
    <cellStyle name="SAPBEXHLevel0X 2 6 2 2" xfId="15920" xr:uid="{2261E7C2-0896-4348-A26C-DF5792187932}"/>
    <cellStyle name="SAPBEXHLevel0X 2 6 2 2 2" xfId="41053" xr:uid="{6BEB66DC-9BA9-46E4-8C64-0064B469C913}"/>
    <cellStyle name="SAPBEXHLevel0X 2 6 2 3" xfId="21093" xr:uid="{2210F7BA-3F9B-42D9-90A9-52C667516977}"/>
    <cellStyle name="SAPBEXHLevel0X 2 6 2 3 2" xfId="46226" xr:uid="{D3E3D328-C2E0-4AD6-BAC3-362F3B8DF667}"/>
    <cellStyle name="SAPBEXHLevel0X 2 6 2 4" xfId="26306" xr:uid="{DBC8C978-074B-4A1E-A6BD-651468F10854}"/>
    <cellStyle name="SAPBEXHLevel0X 2 6 2 4 2" xfId="51439" xr:uid="{4DF6163B-78BC-4B9C-A04F-82843559E7EC}"/>
    <cellStyle name="SAPBEXHLevel0X 2 6 2 5" xfId="33805" xr:uid="{76DEF161-D931-4F34-B83C-9ECF4AA59BAF}"/>
    <cellStyle name="SAPBEXHLevel0X 2 6 3" xfId="9946" xr:uid="{B76BACED-5E59-45F8-BC92-EDF4D0A04CF5}"/>
    <cellStyle name="SAPBEXHLevel0X 2 6 3 2" xfId="17022" xr:uid="{4EFC2816-2B4B-47BF-8B14-C9816AE6E182}"/>
    <cellStyle name="SAPBEXHLevel0X 2 6 3 2 2" xfId="42155" xr:uid="{2E5F841D-3FD3-4F21-BED2-F633BC0F4150}"/>
    <cellStyle name="SAPBEXHLevel0X 2 6 3 3" xfId="22134" xr:uid="{FBA16EFB-4273-4E80-BEAF-09914E40578F}"/>
    <cellStyle name="SAPBEXHLevel0X 2 6 3 3 2" xfId="47267" xr:uid="{E15FE405-0149-4356-A76E-CDA1EE0F178A}"/>
    <cellStyle name="SAPBEXHLevel0X 2 6 3 4" xfId="27319" xr:uid="{76DB6193-F090-45AE-B320-808258B0E169}"/>
    <cellStyle name="SAPBEXHLevel0X 2 6 3 4 2" xfId="52452" xr:uid="{80F0A1FA-9A56-49E3-82AB-08BF0C94CBCB}"/>
    <cellStyle name="SAPBEXHLevel0X 2 6 3 5" xfId="35087" xr:uid="{1E125A06-CED7-4F30-ABA6-6BF75A5AEE34}"/>
    <cellStyle name="SAPBEXHLevel0X 2 6 4" xfId="7842" xr:uid="{3C434CEC-09CE-4FC0-81A5-1B61CFED00B6}"/>
    <cellStyle name="SAPBEXHLevel0X 2 6 4 2" xfId="15201" xr:uid="{D8245940-731A-4B55-92F6-2D555133F158}"/>
    <cellStyle name="SAPBEXHLevel0X 2 6 4 2 2" xfId="40334" xr:uid="{4D37A803-9098-4C89-A347-10BD34A4ABC5}"/>
    <cellStyle name="SAPBEXHLevel0X 2 6 4 3" xfId="20415" xr:uid="{37E077AA-3D18-488F-8645-25601E43C3FD}"/>
    <cellStyle name="SAPBEXHLevel0X 2 6 4 3 2" xfId="45548" xr:uid="{D8D65685-9CE8-4F56-99E6-77E11C9CA553}"/>
    <cellStyle name="SAPBEXHLevel0X 2 6 4 4" xfId="25738" xr:uid="{515711DB-06C5-4553-9351-86703E50FA56}"/>
    <cellStyle name="SAPBEXHLevel0X 2 6 4 4 2" xfId="50871" xr:uid="{50788B1A-F260-4BC8-A71E-B029F688D1F5}"/>
    <cellStyle name="SAPBEXHLevel0X 2 6 4 5" xfId="32989" xr:uid="{F042E608-C9B7-4AF6-A621-102425B62BD9}"/>
    <cellStyle name="SAPBEXHLevel0X 2 6 5" xfId="7909" xr:uid="{C163F21D-1FB8-4C1D-82C8-98610917B908}"/>
    <cellStyle name="SAPBEXHLevel0X 2 6 5 2" xfId="15266" xr:uid="{6D206592-73C5-4F2C-B138-C23049068FCC}"/>
    <cellStyle name="SAPBEXHLevel0X 2 6 5 2 2" xfId="40399" xr:uid="{69EE1FCA-5193-4360-A2FC-852D831F193E}"/>
    <cellStyle name="SAPBEXHLevel0X 2 6 5 3" xfId="20476" xr:uid="{79E17F8C-434B-41DF-B8D4-1C61FF843931}"/>
    <cellStyle name="SAPBEXHLevel0X 2 6 5 3 2" xfId="45609" xr:uid="{9A5FB121-72C7-41DC-9FF9-6D77EB433F3E}"/>
    <cellStyle name="SAPBEXHLevel0X 2 6 5 4" xfId="25799" xr:uid="{55272414-8B59-46B3-8BBA-A2374C455DCD}"/>
    <cellStyle name="SAPBEXHLevel0X 2 6 5 4 2" xfId="50932" xr:uid="{C194E05B-3759-458F-AC11-FC1BD5EADFF7}"/>
    <cellStyle name="SAPBEXHLevel0X 2 6 5 5" xfId="33052" xr:uid="{CB47836B-C469-4F3D-A479-554B0EA2FBBE}"/>
    <cellStyle name="SAPBEXHLevel0X 2 6 6" xfId="13538" xr:uid="{855C452C-21FC-4499-8F0B-459B40F9CFCB}"/>
    <cellStyle name="SAPBEXHLevel0X 2 6 6 2" xfId="38672" xr:uid="{E43C37F3-527D-4F6C-93C7-D2883AA4176B}"/>
    <cellStyle name="SAPBEXHLevel0X 2 6 7" xfId="15768" xr:uid="{A5EE5B03-0338-4808-AB14-9CFB09F49C53}"/>
    <cellStyle name="SAPBEXHLevel0X 2 6 7 2" xfId="40901" xr:uid="{D17CBE27-9035-48F8-B557-49E76799B093}"/>
    <cellStyle name="SAPBEXHLevel0X 2 6 8" xfId="12763" xr:uid="{B7D56262-0A1C-4193-ABF5-6F8AA32C618A}"/>
    <cellStyle name="SAPBEXHLevel0X 2 6 8 2" xfId="37901" xr:uid="{5A95B718-643A-4EF1-8C59-8CF52B009676}"/>
    <cellStyle name="SAPBEXHLevel0X 2 6 9" xfId="31016" xr:uid="{06FA8AAF-CF3E-4E76-829C-C4C0C17FDFDA}"/>
    <cellStyle name="SAPBEXHLevel0X 2 7" xfId="3196" xr:uid="{E65B4D9A-310C-4241-8707-495F7446049B}"/>
    <cellStyle name="SAPBEXHLevel0X 2 7 10" xfId="6766" xr:uid="{23BA4CA2-FC27-41CF-B681-76A9510E8553}"/>
    <cellStyle name="SAPBEXHLevel0X 2 7 2" xfId="9639" xr:uid="{9A769B96-B7BE-47BC-9B51-B2E2555B9834}"/>
    <cellStyle name="SAPBEXHLevel0X 2 7 2 2" xfId="16719" xr:uid="{87224383-6A72-4A33-86D0-BE88CCFC1A21}"/>
    <cellStyle name="SAPBEXHLevel0X 2 7 2 2 2" xfId="41852" xr:uid="{088679B9-8114-4006-B971-A935F0D16FDA}"/>
    <cellStyle name="SAPBEXHLevel0X 2 7 2 3" xfId="21831" xr:uid="{C199D9F8-21F6-46C1-9F54-ED8A96CB7D44}"/>
    <cellStyle name="SAPBEXHLevel0X 2 7 2 3 2" xfId="46964" xr:uid="{6E77318F-128E-4542-869E-D8B1F74E39B3}"/>
    <cellStyle name="SAPBEXHLevel0X 2 7 2 4" xfId="27020" xr:uid="{B99BF5E6-D505-4AE4-BF1D-C4810D95E80D}"/>
    <cellStyle name="SAPBEXHLevel0X 2 7 2 4 2" xfId="52153" xr:uid="{2A55B199-AA83-48C4-AF9A-F4792201E0B6}"/>
    <cellStyle name="SAPBEXHLevel0X 2 7 2 5" xfId="34781" xr:uid="{25CB3EB5-2460-4E9A-83AC-0D1A9B5DB131}"/>
    <cellStyle name="SAPBEXHLevel0X 2 7 3" xfId="10747" xr:uid="{F7C96E9D-0685-4A2F-8B16-DEEDC375BD06}"/>
    <cellStyle name="SAPBEXHLevel0X 2 7 3 2" xfId="17823" xr:uid="{47A75823-754D-4CBA-9CED-5565EDEAED4C}"/>
    <cellStyle name="SAPBEXHLevel0X 2 7 3 2 2" xfId="42956" xr:uid="{E704EC0B-DE71-41A8-BDE9-E10F6615F69C}"/>
    <cellStyle name="SAPBEXHLevel0X 2 7 3 3" xfId="22935" xr:uid="{9A36E49F-3435-4CD8-8E6A-3DE262B4B067}"/>
    <cellStyle name="SAPBEXHLevel0X 2 7 3 3 2" xfId="48068" xr:uid="{9A7AC940-455E-477E-AB79-C681E27081D1}"/>
    <cellStyle name="SAPBEXHLevel0X 2 7 3 4" xfId="28120" xr:uid="{3855A0E6-6824-4B99-96A3-28FA4B0AF09B}"/>
    <cellStyle name="SAPBEXHLevel0X 2 7 3 4 2" xfId="53253" xr:uid="{3D2C4E01-9575-4867-97FD-9F26FF22F493}"/>
    <cellStyle name="SAPBEXHLevel0X 2 7 3 5" xfId="35888" xr:uid="{2CCDB663-73FF-4828-AE59-36593B0672D7}"/>
    <cellStyle name="SAPBEXHLevel0X 2 7 4" xfId="11500" xr:uid="{AECACA36-A922-4085-9C1E-F58C245A137A}"/>
    <cellStyle name="SAPBEXHLevel0X 2 7 4 2" xfId="18574" xr:uid="{952078C0-07AB-4D10-AD61-6D7C4B30D61C}"/>
    <cellStyle name="SAPBEXHLevel0X 2 7 4 2 2" xfId="43707" xr:uid="{A2A3A10B-D2F3-43F7-ACEE-1FEBEE7E63F1}"/>
    <cellStyle name="SAPBEXHLevel0X 2 7 4 3" xfId="23686" xr:uid="{89E76478-C6DD-41BC-95A0-F8BABDADBDF7}"/>
    <cellStyle name="SAPBEXHLevel0X 2 7 4 3 2" xfId="48819" xr:uid="{2387514D-0C8D-4E59-89FD-A2750C02D9B9}"/>
    <cellStyle name="SAPBEXHLevel0X 2 7 4 4" xfId="28871" xr:uid="{42660DB1-8E90-4970-9EC9-A1C73A4380B7}"/>
    <cellStyle name="SAPBEXHLevel0X 2 7 4 4 2" xfId="54004" xr:uid="{293F2F26-5A2F-44E1-A0B5-2E42326C7050}"/>
    <cellStyle name="SAPBEXHLevel0X 2 7 4 5" xfId="36639" xr:uid="{61F3BBA2-553B-44E9-BFA4-DA8309D095C4}"/>
    <cellStyle name="SAPBEXHLevel0X 2 7 5" xfId="12147" xr:uid="{15C04E10-F23B-4D00-91ED-D76A1DAA7573}"/>
    <cellStyle name="SAPBEXHLevel0X 2 7 5 2" xfId="19221" xr:uid="{AB3C6C11-D04D-491B-9EF4-E30AB2A03462}"/>
    <cellStyle name="SAPBEXHLevel0X 2 7 5 2 2" xfId="44354" xr:uid="{889B6991-D664-46C2-A3AC-DB63D2B7DE38}"/>
    <cellStyle name="SAPBEXHLevel0X 2 7 5 3" xfId="24333" xr:uid="{4723630F-95B8-49EC-8068-B4A0619DF8FA}"/>
    <cellStyle name="SAPBEXHLevel0X 2 7 5 3 2" xfId="49466" xr:uid="{045C5C29-3995-4699-9991-112A6C9FB6F1}"/>
    <cellStyle name="SAPBEXHLevel0X 2 7 5 4" xfId="29518" xr:uid="{89DBD567-AEBA-4556-BCDE-8C82BD67011C}"/>
    <cellStyle name="SAPBEXHLevel0X 2 7 5 4 2" xfId="54651" xr:uid="{495962EC-44E7-4E48-AC87-459EE7A04379}"/>
    <cellStyle name="SAPBEXHLevel0X 2 7 5 5" xfId="37286" xr:uid="{7475F5DD-BE8E-442D-BBFC-65DE1336F4F6}"/>
    <cellStyle name="SAPBEXHLevel0X 2 7 6" xfId="14193" xr:uid="{F0ADDAF4-1A85-4D43-B5E9-B923BF9B303E}"/>
    <cellStyle name="SAPBEXHLevel0X 2 7 6 2" xfId="39326" xr:uid="{9B692543-E0D9-40F3-9028-07F4D461547D}"/>
    <cellStyle name="SAPBEXHLevel0X 2 7 7" xfId="19450" xr:uid="{09B6CE95-DB32-4179-8441-44A861CCED7B}"/>
    <cellStyle name="SAPBEXHLevel0X 2 7 7 2" xfId="44583" xr:uid="{5B3EDC53-802C-4848-9661-3C01EB171F26}"/>
    <cellStyle name="SAPBEXHLevel0X 2 7 8" xfId="24790" xr:uid="{7DC1783E-A250-4D4E-B123-8706F65F5A27}"/>
    <cellStyle name="SAPBEXHLevel0X 2 7 8 2" xfId="49923" xr:uid="{198B0F7F-BE58-41F3-8C84-A521C711D948}"/>
    <cellStyle name="SAPBEXHLevel0X 2 7 9" xfId="31922" xr:uid="{E3EDD248-DA5F-4F90-B8CA-742389034F9F}"/>
    <cellStyle name="SAPBEXHLevel0X 2 8" xfId="4052" xr:uid="{69EC1DDB-871B-4138-965B-58F18F573488}"/>
    <cellStyle name="SAPBEXHLevel0X 2 8 2" xfId="14876" xr:uid="{A949A62A-399B-4166-A489-EA30A8A988EC}"/>
    <cellStyle name="SAPBEXHLevel0X 2 8 2 2" xfId="40009" xr:uid="{F754EF1C-2644-4EDB-8A2A-327ABF3B4742}"/>
    <cellStyle name="SAPBEXHLevel0X 2 8 3" xfId="20107" xr:uid="{7A6677B4-6D91-41E4-A285-DCD92D174997}"/>
    <cellStyle name="SAPBEXHLevel0X 2 8 3 2" xfId="45240" xr:uid="{CC472119-8366-450D-A6B7-F4EAB2D6744A}"/>
    <cellStyle name="SAPBEXHLevel0X 2 8 4" xfId="25430" xr:uid="{3863C07A-BB98-4794-8F4D-6727B4720696}"/>
    <cellStyle name="SAPBEXHLevel0X 2 8 4 2" xfId="50563" xr:uid="{B1823F91-D7C5-4664-AB68-AEA5D601D8E1}"/>
    <cellStyle name="SAPBEXHLevel0X 2 8 5" xfId="32612" xr:uid="{6CE47E7F-52A1-4AC2-BEC7-74E28F4A34B5}"/>
    <cellStyle name="SAPBEXHLevel0X 2 8 6" xfId="7463" xr:uid="{014EE76B-A470-4F4F-AF61-902986E2575C}"/>
    <cellStyle name="SAPBEXHLevel0X 2 9" xfId="30100" xr:uid="{7214E9D2-3785-4DBC-94C0-3F31131B08A3}"/>
    <cellStyle name="SAPBEXHLevel0X 3" xfId="3504" xr:uid="{3EACE9F2-83DE-42AC-B294-C8FFF8E99E11}"/>
    <cellStyle name="SAPBEXHLevel0X 3 2" xfId="8835" xr:uid="{2B705007-6908-482A-8309-0DC1BED6FBD8}"/>
    <cellStyle name="SAPBEXHLevel0X 3 2 2" xfId="16078" xr:uid="{DC328AB9-ABD0-4662-AA60-8EE714DB505F}"/>
    <cellStyle name="SAPBEXHLevel0X 3 2 2 2" xfId="41211" xr:uid="{659BBC4A-F169-4420-B061-BD35A0C13D06}"/>
    <cellStyle name="SAPBEXHLevel0X 3 2 3" xfId="21250" xr:uid="{2A73336F-A021-4B3B-8852-BAF916D42FCF}"/>
    <cellStyle name="SAPBEXHLevel0X 3 2 3 2" xfId="46383" xr:uid="{06181550-5962-49A2-ACF1-18C227BAD2A2}"/>
    <cellStyle name="SAPBEXHLevel0X 3 2 4" xfId="26464" xr:uid="{15D90B61-6DAA-4B6B-A4B9-2388134FA0A8}"/>
    <cellStyle name="SAPBEXHLevel0X 3 2 4 2" xfId="51597" xr:uid="{E02A5998-3A01-4983-A312-CBD68CF12C34}"/>
    <cellStyle name="SAPBEXHLevel0X 3 2 5" xfId="33977" xr:uid="{6B18E5EC-5B32-4ADD-BC0E-2FDD66F95329}"/>
    <cellStyle name="SAPBEXHLevel0X 3 3" xfId="10094" xr:uid="{A14FB010-2A87-4D9B-8061-11C1977F153B}"/>
    <cellStyle name="SAPBEXHLevel0X 3 3 2" xfId="17170" xr:uid="{B19C1328-55DF-47F2-98D2-4F479D06E488}"/>
    <cellStyle name="SAPBEXHLevel0X 3 3 2 2" xfId="42303" xr:uid="{9E7D69B7-6383-4307-A5B4-E45301868B7D}"/>
    <cellStyle name="SAPBEXHLevel0X 3 3 3" xfId="22282" xr:uid="{9E6CFBE1-9C70-415B-B74D-98930EA6C8BD}"/>
    <cellStyle name="SAPBEXHLevel0X 3 3 3 2" xfId="47415" xr:uid="{D32452AB-194F-4F74-8C5A-9F6E927D62EA}"/>
    <cellStyle name="SAPBEXHLevel0X 3 3 4" xfId="27467" xr:uid="{8E9842E8-6B3D-4BCF-A674-0E94B8879991}"/>
    <cellStyle name="SAPBEXHLevel0X 3 3 4 2" xfId="52600" xr:uid="{0A69B086-80F5-4BA0-A9D1-25B6BF3EE53A}"/>
    <cellStyle name="SAPBEXHLevel0X 3 3 5" xfId="35235" xr:uid="{0A3116BE-97F1-47EC-82E8-FDDAF3A21A02}"/>
    <cellStyle name="SAPBEXHLevel0X 3 4" xfId="10996" xr:uid="{0D00D89B-B6C5-4B61-8B1C-2EEB4C447B7E}"/>
    <cellStyle name="SAPBEXHLevel0X 3 4 2" xfId="18071" xr:uid="{D54D4ED1-230E-4BC6-824A-06FE0A1C342C}"/>
    <cellStyle name="SAPBEXHLevel0X 3 4 2 2" xfId="43204" xr:uid="{FA441900-89C1-4448-B846-5F1DE14AE32E}"/>
    <cellStyle name="SAPBEXHLevel0X 3 4 3" xfId="23183" xr:uid="{884DBE65-5444-46E2-8994-DEAF66056EE5}"/>
    <cellStyle name="SAPBEXHLevel0X 3 4 3 2" xfId="48316" xr:uid="{40017E31-858B-453E-8397-37DE9A544D01}"/>
    <cellStyle name="SAPBEXHLevel0X 3 4 4" xfId="28368" xr:uid="{ACC2D9F3-5455-417C-963D-061232945893}"/>
    <cellStyle name="SAPBEXHLevel0X 3 4 4 2" xfId="53501" xr:uid="{FEF73A2E-DD50-4B03-BB3D-433DB166C296}"/>
    <cellStyle name="SAPBEXHLevel0X 3 4 5" xfId="36136" xr:uid="{1172B639-F46B-410D-9A10-F460BBDDF94B}"/>
    <cellStyle name="SAPBEXHLevel0X 3 5" xfId="11670" xr:uid="{CFEC48AB-900F-4536-90ED-10F7B7D95131}"/>
    <cellStyle name="SAPBEXHLevel0X 3 5 2" xfId="18744" xr:uid="{44C8E90E-D6D5-4881-B4B4-2E49C0BFAD7E}"/>
    <cellStyle name="SAPBEXHLevel0X 3 5 2 2" xfId="43877" xr:uid="{ED9A2AC7-BB2A-49DA-87D7-875F46F556BC}"/>
    <cellStyle name="SAPBEXHLevel0X 3 5 3" xfId="23856" xr:uid="{6B6F3BC9-E79E-4609-849C-D2D684026CB1}"/>
    <cellStyle name="SAPBEXHLevel0X 3 5 3 2" xfId="48989" xr:uid="{DD4DCAB9-6A5C-484B-8D3E-9AB505EF4B59}"/>
    <cellStyle name="SAPBEXHLevel0X 3 5 4" xfId="29041" xr:uid="{DE476B29-3D31-416B-BE84-BEA46D3A6440}"/>
    <cellStyle name="SAPBEXHLevel0X 3 5 4 2" xfId="54174" xr:uid="{565DCC63-0DE5-486E-B1E9-C57CC937CD24}"/>
    <cellStyle name="SAPBEXHLevel0X 3 5 5" xfId="36809" xr:uid="{CD1E78F1-ECF9-49EC-B2FF-53AF6C3A7AF2}"/>
    <cellStyle name="SAPBEXHLevel0X 3 6" xfId="12683" xr:uid="{BE7D19C5-A076-483D-AD4C-333775C7CC24}"/>
    <cellStyle name="SAPBEXHLevel0X 3 6 2" xfId="37821" xr:uid="{B4C2CB54-7E73-4BE1-995D-ADA3FA199B3D}"/>
    <cellStyle name="SAPBEXHLevel0X 3 7" xfId="16400" xr:uid="{0A58F3A5-AC39-4947-9FE5-CB9AE43C4B21}"/>
    <cellStyle name="SAPBEXHLevel0X 3 7 2" xfId="41533" xr:uid="{8DC416D0-7EAF-4FD7-B107-A9DFA1586E92}"/>
    <cellStyle name="SAPBEXHLevel0X 3 8" xfId="31192" xr:uid="{768A4DCB-0B3D-4355-9742-FAC5AF1A5D6F}"/>
    <cellStyle name="SAPBEXHLevel0X 3 9" xfId="5904" xr:uid="{3F7219FE-E3AE-44BE-A497-8A626A3E4E5C}"/>
    <cellStyle name="SAPBEXHLevel0X 4" xfId="3048" xr:uid="{8A005EAA-9FB5-4EF9-AE92-6FFB67E0188A}"/>
    <cellStyle name="SAPBEXHLevel0X 4 2" xfId="8114" xr:uid="{808158FE-E9A8-4B94-BA88-902A88573CDB}"/>
    <cellStyle name="SAPBEXHLevel0X 4 2 2" xfId="15452" xr:uid="{7C8F9191-8BC1-4FF6-BDD5-7E07C85A4E6B}"/>
    <cellStyle name="SAPBEXHLevel0X 4 2 2 2" xfId="40585" xr:uid="{7C8585A1-F31E-4728-B5B6-9C3F45747388}"/>
    <cellStyle name="SAPBEXHLevel0X 4 2 3" xfId="20643" xr:uid="{83AA24E1-5E7D-44B3-A1C7-6A1E6E9787C7}"/>
    <cellStyle name="SAPBEXHLevel0X 4 2 3 2" xfId="45776" xr:uid="{781FF913-5490-4E58-B332-FBC86E94DA88}"/>
    <cellStyle name="SAPBEXHLevel0X 4 2 4" xfId="25960" xr:uid="{160D26EB-8231-4A18-9C7A-EC2C5B89FAE9}"/>
    <cellStyle name="SAPBEXHLevel0X 4 2 4 2" xfId="51093" xr:uid="{A346AACD-36A0-46EE-918A-9AEFF93151B4}"/>
    <cellStyle name="SAPBEXHLevel0X 4 2 5" xfId="33256" xr:uid="{36061B3C-F825-4D21-B180-1A060E485BFD}"/>
    <cellStyle name="SAPBEXHLevel0X 4 3" xfId="7106" xr:uid="{304FFF55-792D-4D02-8267-9EA9DD953092}"/>
    <cellStyle name="SAPBEXHLevel0X 4 3 2" xfId="14529" xr:uid="{BF151996-C2F3-49B7-A592-99B1C823983C}"/>
    <cellStyle name="SAPBEXHLevel0X 4 3 2 2" xfId="39662" xr:uid="{8321E506-4D7C-49A6-85B5-137153232071}"/>
    <cellStyle name="SAPBEXHLevel0X 4 3 3" xfId="19781" xr:uid="{C3A17BDD-2C1F-4B40-AAEB-A36B47025C20}"/>
    <cellStyle name="SAPBEXHLevel0X 4 3 3 2" xfId="44914" xr:uid="{5D55E327-9099-427B-9A38-4570A42C2583}"/>
    <cellStyle name="SAPBEXHLevel0X 4 3 4" xfId="25117" xr:uid="{7AAC919B-6560-4D15-9387-D9F62AF5AA6C}"/>
    <cellStyle name="SAPBEXHLevel0X 4 3 4 2" xfId="50250" xr:uid="{0BD4319B-0E2F-477D-A334-DAE21205672A}"/>
    <cellStyle name="SAPBEXHLevel0X 4 3 5" xfId="32258" xr:uid="{4D919617-2D5F-4955-B469-980D6062C131}"/>
    <cellStyle name="SAPBEXHLevel0X 4 4" xfId="7928" xr:uid="{6F70F216-FCE5-4D8B-B6B6-02F32AEB3340}"/>
    <cellStyle name="SAPBEXHLevel0X 4 4 2" xfId="15284" xr:uid="{1B3A6F71-56AB-4875-BA95-781E2AFCE830}"/>
    <cellStyle name="SAPBEXHLevel0X 4 4 2 2" xfId="40417" xr:uid="{196D4CFD-3E02-4967-A883-95852D6E0B20}"/>
    <cellStyle name="SAPBEXHLevel0X 4 4 3" xfId="20493" xr:uid="{604A5380-F9E9-40D1-8D73-415829EAA017}"/>
    <cellStyle name="SAPBEXHLevel0X 4 4 3 2" xfId="45626" xr:uid="{A94B0E51-44D0-4240-A20C-F5C248F4D044}"/>
    <cellStyle name="SAPBEXHLevel0X 4 4 4" xfId="25814" xr:uid="{DA608FBF-888C-443C-ABCB-33AC97EE73B4}"/>
    <cellStyle name="SAPBEXHLevel0X 4 4 4 2" xfId="50947" xr:uid="{7F0A2BF6-C9B1-48E5-900E-7DB5B526B27A}"/>
    <cellStyle name="SAPBEXHLevel0X 4 4 5" xfId="33071" xr:uid="{97EDBBDA-7CBE-4A29-AB87-CECDFA28665B}"/>
    <cellStyle name="SAPBEXHLevel0X 4 5" xfId="11158" xr:uid="{CBBFC8DA-F8EC-4EFB-81E8-E3F16DBD7F4C}"/>
    <cellStyle name="SAPBEXHLevel0X 4 5 2" xfId="18233" xr:uid="{0C757662-F97D-4F72-A877-755E7D6A5F1B}"/>
    <cellStyle name="SAPBEXHLevel0X 4 5 2 2" xfId="43366" xr:uid="{F2728944-9ADF-4B63-BDF8-0B69E1924FA8}"/>
    <cellStyle name="SAPBEXHLevel0X 4 5 3" xfId="23345" xr:uid="{6A806E9E-659E-48A5-9F97-F955D963D4B3}"/>
    <cellStyle name="SAPBEXHLevel0X 4 5 3 2" xfId="48478" xr:uid="{5E1D04B2-C2C5-4263-BE14-D95C6BA602A5}"/>
    <cellStyle name="SAPBEXHLevel0X 4 5 4" xfId="28530" xr:uid="{4AE79CD9-0BCC-4FA7-B9CF-A9477AC4294A}"/>
    <cellStyle name="SAPBEXHLevel0X 4 5 4 2" xfId="53663" xr:uid="{A143A74E-934C-4D25-B012-D37160F1FDA8}"/>
    <cellStyle name="SAPBEXHLevel0X 4 5 5" xfId="36298" xr:uid="{FFE6FD0F-4816-4C3D-A8B9-9799F0E49A29}"/>
    <cellStyle name="SAPBEXHLevel0X 4 6" xfId="12847" xr:uid="{D4F122D8-B575-4AAB-9871-9CE6E9B80A0C}"/>
    <cellStyle name="SAPBEXHLevel0X 4 6 2" xfId="37985" xr:uid="{94C51843-9F0A-4AFB-94DF-2F9FE82BAD09}"/>
    <cellStyle name="SAPBEXHLevel0X 4 7" xfId="21024" xr:uid="{24621692-9676-4836-98D6-16838900375C}"/>
    <cellStyle name="SAPBEXHLevel0X 4 7 2" xfId="46157" xr:uid="{CB4C3A4A-37E8-49FA-B462-F694226EE1FF}"/>
    <cellStyle name="SAPBEXHLevel0X 4 8" xfId="30486" xr:uid="{A9CC8401-9E40-43A4-8DA4-594F90F0FEFF}"/>
    <cellStyle name="SAPBEXHLevel0X 4 9" xfId="4985" xr:uid="{0F9E2B7B-D623-4FD2-B050-637EAFFD1369}"/>
    <cellStyle name="SAPBEXHLevel0X 5" xfId="3934" xr:uid="{799CFC14-B390-4AA5-8DC9-8279DE1B0A9A}"/>
    <cellStyle name="SAPBEXHLevel0X 5 10" xfId="5633" xr:uid="{BF5EBD3A-373F-4BD1-BD75-64B239F9B30D}"/>
    <cellStyle name="SAPBEXHLevel0X 5 2" xfId="8732" xr:uid="{E58828CC-A237-46AE-ABF7-222A61A6A31D}"/>
    <cellStyle name="SAPBEXHLevel0X 5 2 2" xfId="15989" xr:uid="{5F96E61A-D5BC-4B47-9B8A-321D19D363AC}"/>
    <cellStyle name="SAPBEXHLevel0X 5 2 2 2" xfId="41122" xr:uid="{B554F068-B1E4-42B4-BF74-F86D4A6DEC2E}"/>
    <cellStyle name="SAPBEXHLevel0X 5 2 3" xfId="21162" xr:uid="{4C1807CF-31EA-46B6-B72E-FD5A7B98CD27}"/>
    <cellStyle name="SAPBEXHLevel0X 5 2 3 2" xfId="46295" xr:uid="{DD6FB397-4266-41DB-925E-945D54067655}"/>
    <cellStyle name="SAPBEXHLevel0X 5 2 4" xfId="26375" xr:uid="{C6644251-4DBD-49C7-8942-085952D73C0D}"/>
    <cellStyle name="SAPBEXHLevel0X 5 2 4 2" xfId="51508" xr:uid="{3797E488-DB98-4B3A-ABFC-E454F6CAF40F}"/>
    <cellStyle name="SAPBEXHLevel0X 5 2 5" xfId="33874" xr:uid="{4B40E271-B6D3-4713-BFC1-53EFE2721E3E}"/>
    <cellStyle name="SAPBEXHLevel0X 5 3" xfId="10009" xr:uid="{CEA20087-FBAE-4B80-A3CB-8794B3C93C28}"/>
    <cellStyle name="SAPBEXHLevel0X 5 3 2" xfId="17085" xr:uid="{D124B5F3-CA52-4E4A-8D35-67F823DD8187}"/>
    <cellStyle name="SAPBEXHLevel0X 5 3 2 2" xfId="42218" xr:uid="{D2D2FF8C-FF67-4AA6-9D57-2997CE362C94}"/>
    <cellStyle name="SAPBEXHLevel0X 5 3 3" xfId="22197" xr:uid="{AB528A4D-FA02-4E99-B5B7-906EA4D98081}"/>
    <cellStyle name="SAPBEXHLevel0X 5 3 3 2" xfId="47330" xr:uid="{B8653CC9-C6C5-4BC8-B554-432BF6427A4A}"/>
    <cellStyle name="SAPBEXHLevel0X 5 3 4" xfId="27382" xr:uid="{A4B8131F-CBDD-47E6-B936-13778128712D}"/>
    <cellStyle name="SAPBEXHLevel0X 5 3 4 2" xfId="52515" xr:uid="{C6F070CB-1BA2-4A88-9806-298C621736F9}"/>
    <cellStyle name="SAPBEXHLevel0X 5 3 5" xfId="35150" xr:uid="{4B54769C-C162-4E3C-BC3F-22A26B23752A}"/>
    <cellStyle name="SAPBEXHLevel0X 5 4" xfId="10911" xr:uid="{EF92A4E5-1F2F-4221-A912-CC885430B260}"/>
    <cellStyle name="SAPBEXHLevel0X 5 4 2" xfId="17986" xr:uid="{1D6D56E8-E8B8-4E7A-B397-CD0CC7CB00EC}"/>
    <cellStyle name="SAPBEXHLevel0X 5 4 2 2" xfId="43119" xr:uid="{267CE8FD-E4E5-4544-93E6-04F5C7A840E4}"/>
    <cellStyle name="SAPBEXHLevel0X 5 4 3" xfId="23098" xr:uid="{093B5B0F-0AB4-4C1E-A770-8317E9F9DE3B}"/>
    <cellStyle name="SAPBEXHLevel0X 5 4 3 2" xfId="48231" xr:uid="{63118AD8-E27E-4725-8491-5D169A76441D}"/>
    <cellStyle name="SAPBEXHLevel0X 5 4 4" xfId="28283" xr:uid="{55097EC6-E72D-436C-BFA7-01C79D2DB93F}"/>
    <cellStyle name="SAPBEXHLevel0X 5 4 4 2" xfId="53416" xr:uid="{AAFA8208-6907-486B-B488-6C95C1182E62}"/>
    <cellStyle name="SAPBEXHLevel0X 5 4 5" xfId="36051" xr:uid="{53F7D87C-E841-4D66-B607-AE3B48B093EB}"/>
    <cellStyle name="SAPBEXHLevel0X 5 5" xfId="10300" xr:uid="{732EC4CE-1622-42E5-8B6A-50A74D30BFF1}"/>
    <cellStyle name="SAPBEXHLevel0X 5 5 2" xfId="17376" xr:uid="{2B983B3C-A8F5-4B84-A148-C0E06471F2D4}"/>
    <cellStyle name="SAPBEXHLevel0X 5 5 2 2" xfId="42509" xr:uid="{20471500-4FF2-4BA7-B993-2B2AFE10771E}"/>
    <cellStyle name="SAPBEXHLevel0X 5 5 3" xfId="22488" xr:uid="{DD485B42-2389-4B3B-B2CF-6C9DB13B8116}"/>
    <cellStyle name="SAPBEXHLevel0X 5 5 3 2" xfId="47621" xr:uid="{1D24304D-FBAD-4932-8FCD-6788956A5C56}"/>
    <cellStyle name="SAPBEXHLevel0X 5 5 4" xfId="27673" xr:uid="{6B846448-55EE-48D8-B2C6-BD14204BF853}"/>
    <cellStyle name="SAPBEXHLevel0X 5 5 4 2" xfId="52806" xr:uid="{F3B46A7C-DDA8-4040-BFE7-0CEC74BCD497}"/>
    <cellStyle name="SAPBEXHLevel0X 5 5 5" xfId="35441" xr:uid="{54176324-4988-4E65-A2E5-8522FB2B7F20}"/>
    <cellStyle name="SAPBEXHLevel0X 5 6" xfId="13601" xr:uid="{6739C02E-8A2D-4700-B1B9-6FDD0266EA86}"/>
    <cellStyle name="SAPBEXHLevel0X 5 6 2" xfId="38735" xr:uid="{6E2C436D-E698-42DF-94F0-810CF940EE3C}"/>
    <cellStyle name="SAPBEXHLevel0X 5 7" xfId="13071" xr:uid="{0E207FE3-299E-45CB-9783-53AC15C55B43}"/>
    <cellStyle name="SAPBEXHLevel0X 5 7 2" xfId="38206" xr:uid="{40D1F8E6-C097-4341-BBD7-402A00E54BA3}"/>
    <cellStyle name="SAPBEXHLevel0X 5 8" xfId="12766" xr:uid="{E8B3AFC3-3162-4324-9A37-1793BEFAAEB8}"/>
    <cellStyle name="SAPBEXHLevel0X 5 8 2" xfId="37904" xr:uid="{51BE9759-D10D-436A-8414-CB1EBF325E37}"/>
    <cellStyle name="SAPBEXHLevel0X 5 9" xfId="31079" xr:uid="{7B9A315C-6814-4ED6-A623-D1214D93503B}"/>
    <cellStyle name="SAPBEXHLevel0X 6" xfId="3899" xr:uid="{25F308E1-5DCB-467E-9AEA-0501C6BFA377}"/>
    <cellStyle name="SAPBEXHLevel0X 6 10" xfId="5088" xr:uid="{0336BF65-A4EA-44BD-8F54-8863D86E6447}"/>
    <cellStyle name="SAPBEXHLevel0X 6 2" xfId="8217" xr:uid="{CB4591C9-73F2-45C2-A39D-B5C302899B41}"/>
    <cellStyle name="SAPBEXHLevel0X 6 2 2" xfId="15555" xr:uid="{2D93B533-DC89-44AE-8E0D-EC20D503627A}"/>
    <cellStyle name="SAPBEXHLevel0X 6 2 2 2" xfId="40688" xr:uid="{F5C233FD-5773-4B22-9B06-29A2A9BB22D2}"/>
    <cellStyle name="SAPBEXHLevel0X 6 2 3" xfId="20746" xr:uid="{DD02036F-C18D-429D-A3BF-63842F82FBF0}"/>
    <cellStyle name="SAPBEXHLevel0X 6 2 3 2" xfId="45879" xr:uid="{3B789A6D-62A4-4A63-AA4C-A79390BAC69E}"/>
    <cellStyle name="SAPBEXHLevel0X 6 2 4" xfId="26063" xr:uid="{92648FC8-41B7-4181-A6BA-2621007ED3CB}"/>
    <cellStyle name="SAPBEXHLevel0X 6 2 4 2" xfId="51196" xr:uid="{7BF853B2-5B2B-4A2E-8970-FADEED7D0371}"/>
    <cellStyle name="SAPBEXHLevel0X 6 2 5" xfId="33359" xr:uid="{149C71D1-B752-4A1A-B296-ED31CFEED331}"/>
    <cellStyle name="SAPBEXHLevel0X 6 3" xfId="7012" xr:uid="{84867B47-8FA0-4F36-88C6-C808BE794D87}"/>
    <cellStyle name="SAPBEXHLevel0X 6 3 2" xfId="14435" xr:uid="{23679656-4386-48C5-93C7-EB42C8C7FDEC}"/>
    <cellStyle name="SAPBEXHLevel0X 6 3 2 2" xfId="39568" xr:uid="{FFFE06BC-3245-4F28-9968-09E7EA7211CF}"/>
    <cellStyle name="SAPBEXHLevel0X 6 3 3" xfId="19687" xr:uid="{C45B6615-079A-4C1D-B9D0-81FF83F7532B}"/>
    <cellStyle name="SAPBEXHLevel0X 6 3 3 2" xfId="44820" xr:uid="{2B140D64-E3F1-4810-B352-3000DAF28BA0}"/>
    <cellStyle name="SAPBEXHLevel0X 6 3 4" xfId="25023" xr:uid="{61D1F6DE-F73D-45B0-B64A-92524534B67B}"/>
    <cellStyle name="SAPBEXHLevel0X 6 3 4 2" xfId="50156" xr:uid="{2738A46D-78E1-4882-944A-48FF5B14B7C9}"/>
    <cellStyle name="SAPBEXHLevel0X 6 3 5" xfId="32164" xr:uid="{F7B88C84-5FA0-461B-92F7-DCF11950B94D}"/>
    <cellStyle name="SAPBEXHLevel0X 6 4" xfId="8003" xr:uid="{1FDDCB32-57E1-42A9-AD10-D9160DAFA198}"/>
    <cellStyle name="SAPBEXHLevel0X 6 4 2" xfId="15348" xr:uid="{38EED0C9-1A66-4309-828E-A97F35AB0ABC}"/>
    <cellStyle name="SAPBEXHLevel0X 6 4 2 2" xfId="40481" xr:uid="{6FA17643-52A5-4DBE-AF0E-EFE5FA8557D4}"/>
    <cellStyle name="SAPBEXHLevel0X 6 4 3" xfId="20549" xr:uid="{43B2BCB1-5EEC-429D-AC89-5BA7C335C9BA}"/>
    <cellStyle name="SAPBEXHLevel0X 6 4 3 2" xfId="45682" xr:uid="{56FBCF90-C877-45C7-A79C-EEEE6FE6AB75}"/>
    <cellStyle name="SAPBEXHLevel0X 6 4 4" xfId="25869" xr:uid="{A4FC4B76-BDAE-4E23-BD7D-9F894A5FB93D}"/>
    <cellStyle name="SAPBEXHLevel0X 6 4 4 2" xfId="51002" xr:uid="{F2745524-9C33-4357-A30E-0AA8268A4FB8}"/>
    <cellStyle name="SAPBEXHLevel0X 6 4 5" xfId="33146" xr:uid="{6F5CBD12-EB6D-4348-94DC-6EB67870C121}"/>
    <cellStyle name="SAPBEXHLevel0X 6 5" xfId="10171" xr:uid="{979984BA-DD1E-46C8-83B9-4DE5F1418F34}"/>
    <cellStyle name="SAPBEXHLevel0X 6 5 2" xfId="17247" xr:uid="{864E98EE-48E8-4281-BB02-27C344D64536}"/>
    <cellStyle name="SAPBEXHLevel0X 6 5 2 2" xfId="42380" xr:uid="{062548AF-8288-4154-B2B4-3A0C513D9D78}"/>
    <cellStyle name="SAPBEXHLevel0X 6 5 3" xfId="22359" xr:uid="{2425C737-49CD-4342-81BF-36EDCD0202F5}"/>
    <cellStyle name="SAPBEXHLevel0X 6 5 3 2" xfId="47492" xr:uid="{87827DAF-0746-4A56-8746-9C92F8FDADB7}"/>
    <cellStyle name="SAPBEXHLevel0X 6 5 4" xfId="27544" xr:uid="{3FF1910E-37AD-4C8B-A345-0F8893C77786}"/>
    <cellStyle name="SAPBEXHLevel0X 6 5 4 2" xfId="52677" xr:uid="{56507608-6DC1-4A4D-BEF1-E64B969F0604}"/>
    <cellStyle name="SAPBEXHLevel0X 6 5 5" xfId="35312" xr:uid="{314FE88E-EC83-4A9E-8A21-70A7A4E9C11F}"/>
    <cellStyle name="SAPBEXHLevel0X 6 6" xfId="13236" xr:uid="{546BA096-3604-4CD9-8B42-A2BA50D4F33B}"/>
    <cellStyle name="SAPBEXHLevel0X 6 6 2" xfId="38370" xr:uid="{8591DC0A-95F7-41F7-95EB-C5C9BCC44F94}"/>
    <cellStyle name="SAPBEXHLevel0X 6 7" xfId="16638" xr:uid="{22AB9947-73CA-45DB-94F8-BADA5FFDA1C3}"/>
    <cellStyle name="SAPBEXHLevel0X 6 7 2" xfId="41771" xr:uid="{FD43692D-7689-4FF5-963A-5BBC76559A05}"/>
    <cellStyle name="SAPBEXHLevel0X 6 8" xfId="20996" xr:uid="{FE353C60-460C-4733-8154-312C93555F72}"/>
    <cellStyle name="SAPBEXHLevel0X 6 8 2" xfId="46129" xr:uid="{C917E191-58B7-4EC3-9E11-946E344D5190}"/>
    <cellStyle name="SAPBEXHLevel0X 6 9" xfId="30587" xr:uid="{6E24D575-200D-46C3-A889-B66D10266DBD}"/>
    <cellStyle name="SAPBEXHLevel0X 7" xfId="4144" xr:uid="{25764457-0FF7-4128-9561-89B51412A3D9}"/>
    <cellStyle name="SAPBEXHLevel0X 7 10" xfId="5548" xr:uid="{A4D596EB-F0CE-4B00-952C-25787AA1ACE3}"/>
    <cellStyle name="SAPBEXHLevel0X 7 2" xfId="8662" xr:uid="{C8761192-7734-439E-906E-3C2D1D9D64FD}"/>
    <cellStyle name="SAPBEXHLevel0X 7 2 2" xfId="15919" xr:uid="{84FC58FB-DFF5-4BFF-A12D-9B612F593358}"/>
    <cellStyle name="SAPBEXHLevel0X 7 2 2 2" xfId="41052" xr:uid="{27D24D2E-3BFD-4224-A561-2379950FB6A2}"/>
    <cellStyle name="SAPBEXHLevel0X 7 2 3" xfId="21092" xr:uid="{0BAC24A9-B00E-48E8-AA2F-C0A20782035D}"/>
    <cellStyle name="SAPBEXHLevel0X 7 2 3 2" xfId="46225" xr:uid="{78ECF305-B88B-4E39-A888-4D93BCB3A38A}"/>
    <cellStyle name="SAPBEXHLevel0X 7 2 4" xfId="26305" xr:uid="{FDE1603A-336F-43B5-BB6A-C04BE1D72244}"/>
    <cellStyle name="SAPBEXHLevel0X 7 2 4 2" xfId="51438" xr:uid="{F42D63AE-734A-477C-96AD-8D231E829082}"/>
    <cellStyle name="SAPBEXHLevel0X 7 2 5" xfId="33804" xr:uid="{A24155E5-D473-423E-8165-0C4272174A00}"/>
    <cellStyle name="SAPBEXHLevel0X 7 3" xfId="9945" xr:uid="{F185AB82-E474-4AF1-ADB7-1DC919A2C390}"/>
    <cellStyle name="SAPBEXHLevel0X 7 3 2" xfId="17021" xr:uid="{4FBC752E-19A7-47BC-BE8F-171DFBD1785A}"/>
    <cellStyle name="SAPBEXHLevel0X 7 3 2 2" xfId="42154" xr:uid="{C90618E7-8840-47E7-8F0C-F71100278DB6}"/>
    <cellStyle name="SAPBEXHLevel0X 7 3 3" xfId="22133" xr:uid="{B0F40A01-7B22-497F-9A37-97972038B091}"/>
    <cellStyle name="SAPBEXHLevel0X 7 3 3 2" xfId="47266" xr:uid="{731E894F-6E22-407F-A649-AC6ADB0EABD5}"/>
    <cellStyle name="SAPBEXHLevel0X 7 3 4" xfId="27318" xr:uid="{9CAC0AE8-7E6E-4E57-A1E3-CC7E2601CF30}"/>
    <cellStyle name="SAPBEXHLevel0X 7 3 4 2" xfId="52451" xr:uid="{2A9BE05A-F706-448D-83AA-DFB8DF23251C}"/>
    <cellStyle name="SAPBEXHLevel0X 7 3 5" xfId="35086" xr:uid="{3B43D898-5ED3-4576-BE7B-D619F77C66EA}"/>
    <cellStyle name="SAPBEXHLevel0X 7 4" xfId="7841" xr:uid="{00AFCB4F-9094-47EA-8888-7D8B48F2C19B}"/>
    <cellStyle name="SAPBEXHLevel0X 7 4 2" xfId="15200" xr:uid="{6181CB3C-16A4-4626-94BD-3986F39B16E2}"/>
    <cellStyle name="SAPBEXHLevel0X 7 4 2 2" xfId="40333" xr:uid="{0B8CEDDC-C865-4BD0-93F5-39D6A6C9799D}"/>
    <cellStyle name="SAPBEXHLevel0X 7 4 3" xfId="20414" xr:uid="{E3AF2E7D-17B5-4D3F-83E9-3C265C3218A0}"/>
    <cellStyle name="SAPBEXHLevel0X 7 4 3 2" xfId="45547" xr:uid="{1028F232-975C-4D72-ACAA-80A3A317B7F0}"/>
    <cellStyle name="SAPBEXHLevel0X 7 4 4" xfId="25737" xr:uid="{B0252EF4-438B-47B9-8F24-F2548BE3D290}"/>
    <cellStyle name="SAPBEXHLevel0X 7 4 4 2" xfId="50870" xr:uid="{447CA3D7-72AF-46BF-A8AB-753C8BFFF1F8}"/>
    <cellStyle name="SAPBEXHLevel0X 7 4 5" xfId="32988" xr:uid="{6C2C0D08-A8B1-4F5E-BBA5-8EE681D98F23}"/>
    <cellStyle name="SAPBEXHLevel0X 7 5" xfId="11147" xr:uid="{8DC8B498-4C12-4BC2-92F7-72C542168109}"/>
    <cellStyle name="SAPBEXHLevel0X 7 5 2" xfId="18222" xr:uid="{44094631-DCEB-448C-9561-43B6B8D34E64}"/>
    <cellStyle name="SAPBEXHLevel0X 7 5 2 2" xfId="43355" xr:uid="{6A1E49F3-78EC-48DD-BD0F-3D7B71351F94}"/>
    <cellStyle name="SAPBEXHLevel0X 7 5 3" xfId="23334" xr:uid="{7F5C43BA-AE84-4290-9A74-A14094FFC72B}"/>
    <cellStyle name="SAPBEXHLevel0X 7 5 3 2" xfId="48467" xr:uid="{8557B398-6027-45A0-A675-8958D202728E}"/>
    <cellStyle name="SAPBEXHLevel0X 7 5 4" xfId="28519" xr:uid="{81446F40-ED10-4394-8BD3-03F24803D79B}"/>
    <cellStyle name="SAPBEXHLevel0X 7 5 4 2" xfId="53652" xr:uid="{7208DA66-CAB8-44B0-96DC-85FD6A838F53}"/>
    <cellStyle name="SAPBEXHLevel0X 7 5 5" xfId="36287" xr:uid="{3FC74A16-192D-44D8-85EC-FE1BF8AD7542}"/>
    <cellStyle name="SAPBEXHLevel0X 7 6" xfId="13537" xr:uid="{C1013ADE-3993-4648-9A41-ED6A8BBDBFDC}"/>
    <cellStyle name="SAPBEXHLevel0X 7 6 2" xfId="38671" xr:uid="{8C69BD9D-F343-4D32-8E4C-D1ED1E4D4578}"/>
    <cellStyle name="SAPBEXHLevel0X 7 7" xfId="14724" xr:uid="{CC9B38E8-3268-41C0-A671-FA9CB5CE3763}"/>
    <cellStyle name="SAPBEXHLevel0X 7 7 2" xfId="39857" xr:uid="{6BB20173-EA5C-4F75-AA1E-09DCC940A21E}"/>
    <cellStyle name="SAPBEXHLevel0X 7 8" xfId="20938" xr:uid="{6DDBB254-EF58-4106-82FA-27AA27726D6C}"/>
    <cellStyle name="SAPBEXHLevel0X 7 8 2" xfId="46071" xr:uid="{44F6BE31-9B5D-4B09-AE54-F635E5E0AF48}"/>
    <cellStyle name="SAPBEXHLevel0X 7 9" xfId="31015" xr:uid="{81D95216-7F27-4467-9420-C3C67E4CF354}"/>
    <cellStyle name="SAPBEXHLevel0X 8" xfId="3199" xr:uid="{ED1F8747-0492-4D7C-9B1B-91EE3EA641E7}"/>
    <cellStyle name="SAPBEXHLevel0X 8 10" xfId="6765" xr:uid="{64075ABA-FD77-44C5-BE26-B937CE92DEC6}"/>
    <cellStyle name="SAPBEXHLevel0X 8 2" xfId="9638" xr:uid="{7C57B65E-EE30-483F-BC8F-DD3B67A6F9A5}"/>
    <cellStyle name="SAPBEXHLevel0X 8 2 2" xfId="16718" xr:uid="{79F35AC5-390D-4AB9-8535-0BE2D96F918A}"/>
    <cellStyle name="SAPBEXHLevel0X 8 2 2 2" xfId="41851" xr:uid="{79049632-A61A-4ED5-957C-A72ACE2EA1A5}"/>
    <cellStyle name="SAPBEXHLevel0X 8 2 3" xfId="21830" xr:uid="{6E08E67A-B96B-4DE6-AEFE-BE489158BE84}"/>
    <cellStyle name="SAPBEXHLevel0X 8 2 3 2" xfId="46963" xr:uid="{2823AE93-3993-40AD-BCEF-09D3659EEE7E}"/>
    <cellStyle name="SAPBEXHLevel0X 8 2 4" xfId="27019" xr:uid="{03DF52CF-22CC-40BD-A36D-FC04512BA200}"/>
    <cellStyle name="SAPBEXHLevel0X 8 2 4 2" xfId="52152" xr:uid="{40ABA8B1-A645-4703-A68F-0176CF66394A}"/>
    <cellStyle name="SAPBEXHLevel0X 8 2 5" xfId="34780" xr:uid="{63D13CFD-5CBD-4E20-A814-07190125D8C6}"/>
    <cellStyle name="SAPBEXHLevel0X 8 3" xfId="10746" xr:uid="{ABD1C399-E939-4AF9-A868-13092C190904}"/>
    <cellStyle name="SAPBEXHLevel0X 8 3 2" xfId="17822" xr:uid="{915D9DB3-2614-4688-9FF3-F035D9C30B75}"/>
    <cellStyle name="SAPBEXHLevel0X 8 3 2 2" xfId="42955" xr:uid="{8C4C1F03-DF0D-44AF-AAEE-ED2E9A394F97}"/>
    <cellStyle name="SAPBEXHLevel0X 8 3 3" xfId="22934" xr:uid="{D5EDA949-9275-4A4C-935D-9AB5B33BA466}"/>
    <cellStyle name="SAPBEXHLevel0X 8 3 3 2" xfId="48067" xr:uid="{41E0236A-D2DE-463B-AB3E-1A9107946DBD}"/>
    <cellStyle name="SAPBEXHLevel0X 8 3 4" xfId="28119" xr:uid="{FFF830EB-A8AA-4BC1-B422-4E1561226E89}"/>
    <cellStyle name="SAPBEXHLevel0X 8 3 4 2" xfId="53252" xr:uid="{9A11DECE-5106-48F0-BCE8-6CE0528AFB64}"/>
    <cellStyle name="SAPBEXHLevel0X 8 3 5" xfId="35887" xr:uid="{17A6E92A-9133-4536-8D87-860F84F8D68B}"/>
    <cellStyle name="SAPBEXHLevel0X 8 4" xfId="11499" xr:uid="{DB919400-041F-4EC5-A161-3BE6CFBCBF6C}"/>
    <cellStyle name="SAPBEXHLevel0X 8 4 2" xfId="18573" xr:uid="{3C9F2277-67B9-46C0-BE4F-08622C56D439}"/>
    <cellStyle name="SAPBEXHLevel0X 8 4 2 2" xfId="43706" xr:uid="{A8FA093B-C94E-4C83-8C8F-6BF522A370B6}"/>
    <cellStyle name="SAPBEXHLevel0X 8 4 3" xfId="23685" xr:uid="{63BD59C9-9315-47AE-9F47-5072E60FDF9C}"/>
    <cellStyle name="SAPBEXHLevel0X 8 4 3 2" xfId="48818" xr:uid="{B8930B3C-7349-48C8-8C8D-190D19DD0504}"/>
    <cellStyle name="SAPBEXHLevel0X 8 4 4" xfId="28870" xr:uid="{D3E0107E-A045-424B-A43D-03D5396727F4}"/>
    <cellStyle name="SAPBEXHLevel0X 8 4 4 2" xfId="54003" xr:uid="{0EF706B7-F830-4E14-89CB-9E9C26584204}"/>
    <cellStyle name="SAPBEXHLevel0X 8 4 5" xfId="36638" xr:uid="{F8420965-C96E-4F8C-8A2A-D648F0A440A4}"/>
    <cellStyle name="SAPBEXHLevel0X 8 5" xfId="12146" xr:uid="{D5834185-BADB-46AB-9CF0-E1A9BDB96104}"/>
    <cellStyle name="SAPBEXHLevel0X 8 5 2" xfId="19220" xr:uid="{E25D73CC-EDDB-455C-8CC8-BEFB4AA4B975}"/>
    <cellStyle name="SAPBEXHLevel0X 8 5 2 2" xfId="44353" xr:uid="{BED8E3DF-1EC9-4ACC-BFA6-579DFC17D611}"/>
    <cellStyle name="SAPBEXHLevel0X 8 5 3" xfId="24332" xr:uid="{D1F9EF92-5675-4F94-A33B-AD49F7CFD24D}"/>
    <cellStyle name="SAPBEXHLevel0X 8 5 3 2" xfId="49465" xr:uid="{2CB4201A-5CEC-46C7-9D5B-DDBBA3883D00}"/>
    <cellStyle name="SAPBEXHLevel0X 8 5 4" xfId="29517" xr:uid="{86406894-1D33-4C95-A73A-46EBB7BD3E1C}"/>
    <cellStyle name="SAPBEXHLevel0X 8 5 4 2" xfId="54650" xr:uid="{B5E428AB-5FEF-4957-BF58-7531C6AF450E}"/>
    <cellStyle name="SAPBEXHLevel0X 8 5 5" xfId="37285" xr:uid="{29B1C1B4-1A8C-4B8A-854E-8A518C6BAEC4}"/>
    <cellStyle name="SAPBEXHLevel0X 8 6" xfId="14192" xr:uid="{5052218C-ECDF-463E-A907-E7394AB7BFC1}"/>
    <cellStyle name="SAPBEXHLevel0X 8 6 2" xfId="39325" xr:uid="{726AB786-F62C-4192-B040-AE1808AB03E6}"/>
    <cellStyle name="SAPBEXHLevel0X 8 7" xfId="19449" xr:uid="{4CAD59D4-BF73-4AC5-B6F1-FA94E500A8BC}"/>
    <cellStyle name="SAPBEXHLevel0X 8 7 2" xfId="44582" xr:uid="{52BE3C18-E85D-45B7-B3DD-EF51FE0FC3D6}"/>
    <cellStyle name="SAPBEXHLevel0X 8 8" xfId="24789" xr:uid="{D638B528-C88C-4D8E-BFA9-F39A3CDE31C3}"/>
    <cellStyle name="SAPBEXHLevel0X 8 8 2" xfId="49922" xr:uid="{DEE81D0E-0DED-44D1-BBC3-38CCC2180D37}"/>
    <cellStyle name="SAPBEXHLevel0X 8 9" xfId="31921" xr:uid="{29FFD273-499C-4BE2-B1EF-23D6186CA387}"/>
    <cellStyle name="SAPBEXHLevel0X 9" xfId="3072" xr:uid="{22B5350B-6306-4760-910A-8BD034EDB76D}"/>
    <cellStyle name="SAPBEXHLevel0X 9 2" xfId="14877" xr:uid="{DB71A20B-994E-4E22-B29F-40B891BEA9B5}"/>
    <cellStyle name="SAPBEXHLevel0X 9 2 2" xfId="40010" xr:uid="{6BA934D3-C030-4956-8E20-C6D61C183ECF}"/>
    <cellStyle name="SAPBEXHLevel0X 9 3" xfId="20108" xr:uid="{AE84A467-DE82-4551-84B4-C8AD39A5A77E}"/>
    <cellStyle name="SAPBEXHLevel0X 9 3 2" xfId="45241" xr:uid="{F0E6BF85-7B79-47E1-BEC3-379D046A03D6}"/>
    <cellStyle name="SAPBEXHLevel0X 9 4" xfId="25431" xr:uid="{540DFBA8-E4D3-46C1-9219-7DB0F69066B1}"/>
    <cellStyle name="SAPBEXHLevel0X 9 4 2" xfId="50564" xr:uid="{35B1DEFB-A56B-4A08-B13C-666D281134F2}"/>
    <cellStyle name="SAPBEXHLevel0X 9 5" xfId="32613" xr:uid="{C6326121-5DC2-4BFA-8E8F-82221C5FBCE0}"/>
    <cellStyle name="SAPBEXHLevel0X 9 6" xfId="7464" xr:uid="{9454EA00-2AA8-4C21-961A-905E1A5D2678}"/>
    <cellStyle name="SAPBEXHLevel1" xfId="1754" xr:uid="{00000000-0005-0000-0000-0000C4070000}"/>
    <cellStyle name="SAPBEXHLevel1 10" xfId="30101" xr:uid="{810DB63B-2F59-4198-A7D6-B42807B1A3DB}"/>
    <cellStyle name="SAPBEXHLevel1 11" xfId="4703" xr:uid="{B253B123-2A86-4919-BF5A-4521F978508B}"/>
    <cellStyle name="SAPBEXHLevel1 2" xfId="1755" xr:uid="{00000000-0005-0000-0000-0000C5070000}"/>
    <cellStyle name="SAPBEXHLevel1 2 10" xfId="4704" xr:uid="{C3880C83-A5DC-4726-8DEB-7818F6D26FAA}"/>
    <cellStyle name="SAPBEXHLevel1 2 2" xfId="3507" xr:uid="{B54F1AAA-963B-4647-804D-757AB9AF963F}"/>
    <cellStyle name="SAPBEXHLevel1 2 2 2" xfId="8838" xr:uid="{28D8BD3F-F151-4ADA-85B6-F1DF15407EC4}"/>
    <cellStyle name="SAPBEXHLevel1 2 2 2 2" xfId="16081" xr:uid="{83C36717-972B-41E5-9E99-42A114139376}"/>
    <cellStyle name="SAPBEXHLevel1 2 2 2 2 2" xfId="41214" xr:uid="{AA135188-3222-42C2-B380-5FB530A10E09}"/>
    <cellStyle name="SAPBEXHLevel1 2 2 2 3" xfId="21253" xr:uid="{85A47173-B69C-4369-8763-2A20B1BAD5FD}"/>
    <cellStyle name="SAPBEXHLevel1 2 2 2 3 2" xfId="46386" xr:uid="{31F50E6B-4610-4519-B5ED-919FB95BB767}"/>
    <cellStyle name="SAPBEXHLevel1 2 2 2 4" xfId="26467" xr:uid="{8689A1D3-F306-4F49-99B0-2CE4F510DF35}"/>
    <cellStyle name="SAPBEXHLevel1 2 2 2 4 2" xfId="51600" xr:uid="{DFD5F73F-23BF-4648-A463-046FE9A67827}"/>
    <cellStyle name="SAPBEXHLevel1 2 2 2 5" xfId="33980" xr:uid="{5452FD9B-1738-401A-8072-436757E0DA9E}"/>
    <cellStyle name="SAPBEXHLevel1 2 2 3" xfId="10097" xr:uid="{708F0AEE-9D28-4701-8012-84689F4F11F8}"/>
    <cellStyle name="SAPBEXHLevel1 2 2 3 2" xfId="17173" xr:uid="{F93FFB54-7884-4D0F-9F83-79B1687D487B}"/>
    <cellStyle name="SAPBEXHLevel1 2 2 3 2 2" xfId="42306" xr:uid="{6E7B98E0-2ED2-407F-A42C-BB555CC4148F}"/>
    <cellStyle name="SAPBEXHLevel1 2 2 3 3" xfId="22285" xr:uid="{53A75D52-4581-4688-820A-CA63B8C06B68}"/>
    <cellStyle name="SAPBEXHLevel1 2 2 3 3 2" xfId="47418" xr:uid="{4F785D4A-8BF5-468C-97D5-9E8428C3C3C1}"/>
    <cellStyle name="SAPBEXHLevel1 2 2 3 4" xfId="27470" xr:uid="{C5E67200-DC6E-439B-90E7-55619BE4C26D}"/>
    <cellStyle name="SAPBEXHLevel1 2 2 3 4 2" xfId="52603" xr:uid="{9FC79711-319C-4D6D-B079-4312F27C939B}"/>
    <cellStyle name="SAPBEXHLevel1 2 2 3 5" xfId="35238" xr:uid="{6922D368-3E06-4264-ACAB-002C2D731946}"/>
    <cellStyle name="SAPBEXHLevel1 2 2 4" xfId="10999" xr:uid="{D16C7752-AB89-4B88-92C3-051DCE2760ED}"/>
    <cellStyle name="SAPBEXHLevel1 2 2 4 2" xfId="18074" xr:uid="{89B06C86-E0C1-4A64-9825-AB4941CB9761}"/>
    <cellStyle name="SAPBEXHLevel1 2 2 4 2 2" xfId="43207" xr:uid="{586E1783-4AEB-4EA7-ADFF-5A765B9E02BB}"/>
    <cellStyle name="SAPBEXHLevel1 2 2 4 3" xfId="23186" xr:uid="{EE7ACC56-E7EE-4A25-AD8F-21241B4F3FD6}"/>
    <cellStyle name="SAPBEXHLevel1 2 2 4 3 2" xfId="48319" xr:uid="{46AE2B95-C0F2-4DCB-B859-9C5D31464A1B}"/>
    <cellStyle name="SAPBEXHLevel1 2 2 4 4" xfId="28371" xr:uid="{324AE8DE-D46A-4762-95F8-165185E7EF72}"/>
    <cellStyle name="SAPBEXHLevel1 2 2 4 4 2" xfId="53504" xr:uid="{E50C0CA9-D545-4B50-B436-FC04F1F2BAC0}"/>
    <cellStyle name="SAPBEXHLevel1 2 2 4 5" xfId="36139" xr:uid="{D6009020-C1B9-43D2-8D92-65F9ED1D2FF1}"/>
    <cellStyle name="SAPBEXHLevel1 2 2 5" xfId="11673" xr:uid="{D20BAF5A-E978-4012-A90C-8BC28ED37984}"/>
    <cellStyle name="SAPBEXHLevel1 2 2 5 2" xfId="18747" xr:uid="{DED322C8-A334-4F0C-8CED-252812724BE8}"/>
    <cellStyle name="SAPBEXHLevel1 2 2 5 2 2" xfId="43880" xr:uid="{5E2E25BB-F248-4087-AFE5-D367351F1C05}"/>
    <cellStyle name="SAPBEXHLevel1 2 2 5 3" xfId="23859" xr:uid="{47E0E94F-C180-4F18-988F-3B4157863C44}"/>
    <cellStyle name="SAPBEXHLevel1 2 2 5 3 2" xfId="48992" xr:uid="{694328E2-DF58-495F-99C2-A39A7A99DF73}"/>
    <cellStyle name="SAPBEXHLevel1 2 2 5 4" xfId="29044" xr:uid="{CBE2F4C7-85F8-4EA1-936A-C55196FAD012}"/>
    <cellStyle name="SAPBEXHLevel1 2 2 5 4 2" xfId="54177" xr:uid="{F7FC7350-EDC6-4520-86F9-8C6472D3B469}"/>
    <cellStyle name="SAPBEXHLevel1 2 2 5 5" xfId="36812" xr:uid="{2DA05768-80E8-4D3E-9D7E-1B2E8EBD0284}"/>
    <cellStyle name="SAPBEXHLevel1 2 2 6" xfId="13158" xr:uid="{6A40617F-4A7B-4A93-AB61-CB5B56DC1651}"/>
    <cellStyle name="SAPBEXHLevel1 2 2 6 2" xfId="38292" xr:uid="{D3D6E1D1-8FAB-41E4-90DF-435EB59516D5}"/>
    <cellStyle name="SAPBEXHLevel1 2 2 7" xfId="16401" xr:uid="{58AC9708-3798-41D4-B740-33F79EB8183B}"/>
    <cellStyle name="SAPBEXHLevel1 2 2 7 2" xfId="41534" xr:uid="{120CA0A4-0443-439B-9EF2-9BC9659A0E05}"/>
    <cellStyle name="SAPBEXHLevel1 2 2 8" xfId="31195" xr:uid="{E19F1DC7-C433-419C-9BDE-856822833662}"/>
    <cellStyle name="SAPBEXHLevel1 2 2 9" xfId="5907" xr:uid="{C4AD708C-C5B2-4102-9E10-51366CCDFB7D}"/>
    <cellStyle name="SAPBEXHLevel1 2 3" xfId="3045" xr:uid="{92A6A867-FC2E-4C0A-B521-DD4C24C5CCD2}"/>
    <cellStyle name="SAPBEXHLevel1 2 3 2" xfId="8111" xr:uid="{29C72B12-FC9A-442A-AC31-DE07D85C6BBA}"/>
    <cellStyle name="SAPBEXHLevel1 2 3 2 2" xfId="15449" xr:uid="{F2289BEB-B5F2-47CD-8BBA-9FB69017CE7E}"/>
    <cellStyle name="SAPBEXHLevel1 2 3 2 2 2" xfId="40582" xr:uid="{D1389744-1E65-4B7C-84AB-97FC5ED37403}"/>
    <cellStyle name="SAPBEXHLevel1 2 3 2 3" xfId="20640" xr:uid="{75AFCBF7-FA53-4564-A800-C222E57EE7B5}"/>
    <cellStyle name="SAPBEXHLevel1 2 3 2 3 2" xfId="45773" xr:uid="{3D959884-C503-4625-ABE0-0F3336D57DF1}"/>
    <cellStyle name="SAPBEXHLevel1 2 3 2 4" xfId="25957" xr:uid="{3314DD61-9A3C-4C49-85AE-7C6531B3C31B}"/>
    <cellStyle name="SAPBEXHLevel1 2 3 2 4 2" xfId="51090" xr:uid="{6E5775B0-C54B-4D43-A14F-F4F2CF159D87}"/>
    <cellStyle name="SAPBEXHLevel1 2 3 2 5" xfId="33253" xr:uid="{245629D0-A2BC-4B99-AFBC-A1507F9E3037}"/>
    <cellStyle name="SAPBEXHLevel1 2 3 3" xfId="7109" xr:uid="{4CC87F0E-1FE3-4829-A731-CAA1C3AC112B}"/>
    <cellStyle name="SAPBEXHLevel1 2 3 3 2" xfId="14532" xr:uid="{ECD09640-040C-4CC1-81FF-1CBEC219FD7E}"/>
    <cellStyle name="SAPBEXHLevel1 2 3 3 2 2" xfId="39665" xr:uid="{06A17320-59A9-4807-BB74-055F57A7E23B}"/>
    <cellStyle name="SAPBEXHLevel1 2 3 3 3" xfId="19784" xr:uid="{5325406A-0355-407E-90CB-387A396C356F}"/>
    <cellStyle name="SAPBEXHLevel1 2 3 3 3 2" xfId="44917" xr:uid="{B7EDE48F-5C57-4174-B39B-C35C9CD6905B}"/>
    <cellStyle name="SAPBEXHLevel1 2 3 3 4" xfId="25120" xr:uid="{55C1D1F3-A10E-4D79-9951-0DF229A14AC7}"/>
    <cellStyle name="SAPBEXHLevel1 2 3 3 4 2" xfId="50253" xr:uid="{1E29FBCE-2EC0-4A9E-89A2-F86CE77DCF19}"/>
    <cellStyle name="SAPBEXHLevel1 2 3 3 5" xfId="32261" xr:uid="{6A0BF5D6-A40B-4A66-A171-515D39FD6DEF}"/>
    <cellStyle name="SAPBEXHLevel1 2 3 4" xfId="7578" xr:uid="{394523FF-EEF3-4175-9A1F-D1C9F1966015}"/>
    <cellStyle name="SAPBEXHLevel1 2 3 4 2" xfId="14972" xr:uid="{23E5F3F0-D38A-41CF-8E94-3E1B3067A002}"/>
    <cellStyle name="SAPBEXHLevel1 2 3 4 2 2" xfId="40105" xr:uid="{77D7115D-0237-49A1-8B69-153063B6F014}"/>
    <cellStyle name="SAPBEXHLevel1 2 3 4 3" xfId="20202" xr:uid="{37A2874F-38D9-4089-B68E-8E400F881559}"/>
    <cellStyle name="SAPBEXHLevel1 2 3 4 3 2" xfId="45335" xr:uid="{93E4D8F1-ABC1-4C2D-9F7D-876F40E78B10}"/>
    <cellStyle name="SAPBEXHLevel1 2 3 4 4" xfId="25525" xr:uid="{6FDA0562-F4A3-49DC-AA07-F3DCB005AC90}"/>
    <cellStyle name="SAPBEXHLevel1 2 3 4 4 2" xfId="50658" xr:uid="{41F19E4A-5CE0-476A-8B53-A80ADF7D0F70}"/>
    <cellStyle name="SAPBEXHLevel1 2 3 4 5" xfId="32725" xr:uid="{3FF19F14-F3FA-45D8-B663-B8AF0DD4264D}"/>
    <cellStyle name="SAPBEXHLevel1 2 3 5" xfId="10408" xr:uid="{1E0228A9-BADF-4E1E-8AB6-2D767534F67A}"/>
    <cellStyle name="SAPBEXHLevel1 2 3 5 2" xfId="17484" xr:uid="{91B44677-E20F-40D8-9B1A-13B580F4A35F}"/>
    <cellStyle name="SAPBEXHLevel1 2 3 5 2 2" xfId="42617" xr:uid="{700277DB-6789-4550-9A01-B43457E471BE}"/>
    <cellStyle name="SAPBEXHLevel1 2 3 5 3" xfId="22596" xr:uid="{B200FF17-4D68-48ED-B976-5DB0D8903796}"/>
    <cellStyle name="SAPBEXHLevel1 2 3 5 3 2" xfId="47729" xr:uid="{38D72E3E-BBC0-4070-962E-E7FB9DE2B10B}"/>
    <cellStyle name="SAPBEXHLevel1 2 3 5 4" xfId="27781" xr:uid="{6145003B-ECAD-42D4-8E54-385BE6F69E17}"/>
    <cellStyle name="SAPBEXHLevel1 2 3 5 4 2" xfId="52914" xr:uid="{1192F5D2-19EC-4EC4-988F-8A8861B6CA8E}"/>
    <cellStyle name="SAPBEXHLevel1 2 3 5 5" xfId="35549" xr:uid="{9F4EC3FB-274D-44EF-8E97-47C9FA916605}"/>
    <cellStyle name="SAPBEXHLevel1 2 3 6" xfId="13108" xr:uid="{7D2ED851-11EE-464E-A988-E5A602907424}"/>
    <cellStyle name="SAPBEXHLevel1 2 3 6 2" xfId="38243" xr:uid="{30772915-8353-4CC1-9710-0AE8E4379DE6}"/>
    <cellStyle name="SAPBEXHLevel1 2 3 7" xfId="20616" xr:uid="{F4EE788B-613D-4CDA-835E-4EB104BDD76B}"/>
    <cellStyle name="SAPBEXHLevel1 2 3 7 2" xfId="45749" xr:uid="{F8C81883-89C7-4EFB-A2D8-053DADF1C0D4}"/>
    <cellStyle name="SAPBEXHLevel1 2 3 8" xfId="30483" xr:uid="{5EEC2194-4347-4355-A565-BDFAE179C210}"/>
    <cellStyle name="SAPBEXHLevel1 2 3 9" xfId="4982" xr:uid="{0B8CE4A4-B565-4638-A86C-548EBC9E0219}"/>
    <cellStyle name="SAPBEXHLevel1 2 4" xfId="3937" xr:uid="{7668D9EE-5946-42FC-9F2B-A87DD67EFBD1}"/>
    <cellStyle name="SAPBEXHLevel1 2 4 10" xfId="6368" xr:uid="{6591B47F-23AC-41F5-A174-5812AFD2D78A}"/>
    <cellStyle name="SAPBEXHLevel1 2 4 2" xfId="9244" xr:uid="{D4A601D2-6BFC-4ED3-9377-73759901A44A}"/>
    <cellStyle name="SAPBEXHLevel1 2 4 2 2" xfId="16381" xr:uid="{B1F655AB-4E13-4E28-A3D7-20F7A572BAF4}"/>
    <cellStyle name="SAPBEXHLevel1 2 4 2 2 2" xfId="41514" xr:uid="{E84930FF-AF92-4A16-B002-6E20AE101451}"/>
    <cellStyle name="SAPBEXHLevel1 2 4 2 3" xfId="21516" xr:uid="{68261B3E-CC44-4C55-91E8-0C9A7BB5BDBA}"/>
    <cellStyle name="SAPBEXHLevel1 2 4 2 3 2" xfId="46649" xr:uid="{AAD732BD-CA5B-41B9-905C-72475E7130CD}"/>
    <cellStyle name="SAPBEXHLevel1 2 4 2 4" xfId="26705" xr:uid="{F32D2ACA-AEC5-4B73-8C2E-87E29779BD2F}"/>
    <cellStyle name="SAPBEXHLevel1 2 4 2 4 2" xfId="51838" xr:uid="{CE8B222E-01E0-4399-8562-9F0C3C427B54}"/>
    <cellStyle name="SAPBEXHLevel1 2 4 2 5" xfId="34386" xr:uid="{EC4331AD-80E8-4A1E-BF7A-D60398E2827B}"/>
    <cellStyle name="SAPBEXHLevel1 2 4 3" xfId="10419" xr:uid="{8FDB754A-8DAE-4190-9A41-397FCE62C4B9}"/>
    <cellStyle name="SAPBEXHLevel1 2 4 3 2" xfId="17495" xr:uid="{7E8DAD11-569D-4482-B0A1-BB11B3957F87}"/>
    <cellStyle name="SAPBEXHLevel1 2 4 3 2 2" xfId="42628" xr:uid="{1F559F0F-3E47-4E39-8D99-9E7D36CFC92B}"/>
    <cellStyle name="SAPBEXHLevel1 2 4 3 3" xfId="22607" xr:uid="{5DD66F91-AC7B-4B30-BCC3-ABCCB257EE6A}"/>
    <cellStyle name="SAPBEXHLevel1 2 4 3 3 2" xfId="47740" xr:uid="{4E4BD140-6A0F-4305-8A80-DE820E804813}"/>
    <cellStyle name="SAPBEXHLevel1 2 4 3 4" xfId="27792" xr:uid="{051FC778-49B5-47C1-A1DA-4F9F06A3ABA5}"/>
    <cellStyle name="SAPBEXHLevel1 2 4 3 4 2" xfId="52925" xr:uid="{09C2C5D5-7016-45BC-AACD-A4F748EBF455}"/>
    <cellStyle name="SAPBEXHLevel1 2 4 3 5" xfId="35560" xr:uid="{9E59A0D6-5291-46E5-8782-D193F59C62FB}"/>
    <cellStyle name="SAPBEXHLevel1 2 4 4" xfId="11189" xr:uid="{2303B5E2-5EAD-444D-84D9-8AA50120DE09}"/>
    <cellStyle name="SAPBEXHLevel1 2 4 4 2" xfId="18263" xr:uid="{8F02011D-115E-4B65-A30A-7058BFAEB5B7}"/>
    <cellStyle name="SAPBEXHLevel1 2 4 4 2 2" xfId="43396" xr:uid="{2B829A9B-088C-48B3-9AC8-A54C880B7B89}"/>
    <cellStyle name="SAPBEXHLevel1 2 4 4 3" xfId="23375" xr:uid="{F83BC81D-0FCA-410C-848A-971330603794}"/>
    <cellStyle name="SAPBEXHLevel1 2 4 4 3 2" xfId="48508" xr:uid="{5B6B340F-DBF7-429F-97B5-0BB7A56843E5}"/>
    <cellStyle name="SAPBEXHLevel1 2 4 4 4" xfId="28560" xr:uid="{9E7A24B0-2974-4D3C-9622-A1A22C7D9156}"/>
    <cellStyle name="SAPBEXHLevel1 2 4 4 4 2" xfId="53693" xr:uid="{9CF9FD93-EF65-4A4E-878C-E052C1F0CE47}"/>
    <cellStyle name="SAPBEXHLevel1 2 4 4 5" xfId="36328" xr:uid="{685D3215-8194-4880-AFA2-F928C03BEE89}"/>
    <cellStyle name="SAPBEXHLevel1 2 4 5" xfId="11836" xr:uid="{883D4500-DF1C-49D0-AB4C-0650E556AEF8}"/>
    <cellStyle name="SAPBEXHLevel1 2 4 5 2" xfId="18910" xr:uid="{78BF8E72-592D-491F-BC97-52299713B2B3}"/>
    <cellStyle name="SAPBEXHLevel1 2 4 5 2 2" xfId="44043" xr:uid="{E7B2B096-D0CD-4B73-B73D-C0783898A961}"/>
    <cellStyle name="SAPBEXHLevel1 2 4 5 3" xfId="24022" xr:uid="{CC4874C5-DCC1-43B8-B259-A2BB003F1879}"/>
    <cellStyle name="SAPBEXHLevel1 2 4 5 3 2" xfId="49155" xr:uid="{284260D5-AB71-4205-AC9A-F893923AEE5D}"/>
    <cellStyle name="SAPBEXHLevel1 2 4 5 4" xfId="29207" xr:uid="{DCA9AFE8-871D-4A7B-BDC2-30B0E23049CD}"/>
    <cellStyle name="SAPBEXHLevel1 2 4 5 4 2" xfId="54340" xr:uid="{B1BBFE9E-2F17-46A2-82CA-E4EC7005B591}"/>
    <cellStyle name="SAPBEXHLevel1 2 4 5 5" xfId="36975" xr:uid="{6881783B-D680-4C20-BF48-E8586A9A74B0}"/>
    <cellStyle name="SAPBEXHLevel1 2 4 6" xfId="13934" xr:uid="{9AB917C5-9093-463E-A9FB-D9ACC89A768D}"/>
    <cellStyle name="SAPBEXHLevel1 2 4 6 2" xfId="39068" xr:uid="{0BAB5F66-5F54-4078-B63A-BADDF125F3E5}"/>
    <cellStyle name="SAPBEXHLevel1 2 4 7" xfId="13886" xr:uid="{C1A4A3AA-B56D-4A7B-B6EF-EFB307E21082}"/>
    <cellStyle name="SAPBEXHLevel1 2 4 7 2" xfId="39020" xr:uid="{0A86846E-C5E1-4B50-BAEA-AA2168DF8860}"/>
    <cellStyle name="SAPBEXHLevel1 2 4 8" xfId="13045" xr:uid="{97EFD57A-87AF-42F8-834A-201757AE872A}"/>
    <cellStyle name="SAPBEXHLevel1 2 4 8 2" xfId="38181" xr:uid="{381C6639-E6A2-47D3-9B80-2851E42DD815}"/>
    <cellStyle name="SAPBEXHLevel1 2 4 9" xfId="31531" xr:uid="{9E940E08-72CC-462E-A0CD-C795E8CF7941}"/>
    <cellStyle name="SAPBEXHLevel1 2 5" xfId="3361" xr:uid="{1622FC41-EF0D-4BA2-AD4C-23882F499925}"/>
    <cellStyle name="SAPBEXHLevel1 2 5 10" xfId="5085" xr:uid="{BCDAAC58-F107-4732-8095-8DB73EB781F9}"/>
    <cellStyle name="SAPBEXHLevel1 2 5 2" xfId="8214" xr:uid="{CD1811C2-3114-43C0-9435-DA26CC08D979}"/>
    <cellStyle name="SAPBEXHLevel1 2 5 2 2" xfId="15552" xr:uid="{C72F89A8-FB25-4643-A233-58D44782F611}"/>
    <cellStyle name="SAPBEXHLevel1 2 5 2 2 2" xfId="40685" xr:uid="{EFA1C4F7-C01D-4D2B-8C49-03257F7EEAFF}"/>
    <cellStyle name="SAPBEXHLevel1 2 5 2 3" xfId="20743" xr:uid="{D96A6CEB-67C9-4C72-8774-01E36D354BF4}"/>
    <cellStyle name="SAPBEXHLevel1 2 5 2 3 2" xfId="45876" xr:uid="{857F3121-EE11-457C-AB43-14C05AC67A11}"/>
    <cellStyle name="SAPBEXHLevel1 2 5 2 4" xfId="26060" xr:uid="{7971833B-314C-47B0-B54F-E34BF4DC116F}"/>
    <cellStyle name="SAPBEXHLevel1 2 5 2 4 2" xfId="51193" xr:uid="{1D65A1CD-9521-4664-AB88-CCA2445E5887}"/>
    <cellStyle name="SAPBEXHLevel1 2 5 2 5" xfId="33356" xr:uid="{AA16E6B2-F78E-4D9C-92F0-2DC62BC143EC}"/>
    <cellStyle name="SAPBEXHLevel1 2 5 3" xfId="7014" xr:uid="{17AF3732-5AE6-47C4-AE76-C44726BF737F}"/>
    <cellStyle name="SAPBEXHLevel1 2 5 3 2" xfId="14437" xr:uid="{9784309F-E217-493A-ACAD-4C7BAC6C0994}"/>
    <cellStyle name="SAPBEXHLevel1 2 5 3 2 2" xfId="39570" xr:uid="{073C81E6-F669-4097-B34A-38DC122CE45D}"/>
    <cellStyle name="SAPBEXHLevel1 2 5 3 3" xfId="19689" xr:uid="{95F0C581-0FF5-4B7D-B4C2-461E9D905A19}"/>
    <cellStyle name="SAPBEXHLevel1 2 5 3 3 2" xfId="44822" xr:uid="{9A6D7582-FEE0-4E4C-9CEA-BD1A455D07B4}"/>
    <cellStyle name="SAPBEXHLevel1 2 5 3 4" xfId="25025" xr:uid="{10ECB697-CCAB-4413-A14E-3BCD39117CF4}"/>
    <cellStyle name="SAPBEXHLevel1 2 5 3 4 2" xfId="50158" xr:uid="{10F82773-9103-431B-9FF8-8AA331FE4278}"/>
    <cellStyle name="SAPBEXHLevel1 2 5 3 5" xfId="32166" xr:uid="{D1B035C2-DB91-4E22-B8C4-4D94B124537F}"/>
    <cellStyle name="SAPBEXHLevel1 2 5 4" xfId="7694" xr:uid="{CA5E391C-49DA-474C-BEE5-E4979B519A3F}"/>
    <cellStyle name="SAPBEXHLevel1 2 5 4 2" xfId="15056" xr:uid="{BD0BD50D-771F-40AE-89B6-3E6D06268FB6}"/>
    <cellStyle name="SAPBEXHLevel1 2 5 4 2 2" xfId="40189" xr:uid="{359B5DD1-955F-4937-B5F7-C97C7E6F1BDF}"/>
    <cellStyle name="SAPBEXHLevel1 2 5 4 3" xfId="20272" xr:uid="{0742BB0D-FC12-4F80-A364-8D1DBE83FB7B}"/>
    <cellStyle name="SAPBEXHLevel1 2 5 4 3 2" xfId="45405" xr:uid="{92EE97BA-4099-481A-A54B-D419D3E36BC6}"/>
    <cellStyle name="SAPBEXHLevel1 2 5 4 4" xfId="25595" xr:uid="{B06138BA-C004-4C2D-B86B-63E72341BA20}"/>
    <cellStyle name="SAPBEXHLevel1 2 5 4 4 2" xfId="50728" xr:uid="{339A205C-5CAF-48DC-BBB2-35E4D729834E}"/>
    <cellStyle name="SAPBEXHLevel1 2 5 4 5" xfId="32841" xr:uid="{BF5492BB-D710-4E44-8166-EE9B6A195DE1}"/>
    <cellStyle name="SAPBEXHLevel1 2 5 5" xfId="8075" xr:uid="{FBD00A1A-DBBE-4DF7-A209-C7AA803CC29E}"/>
    <cellStyle name="SAPBEXHLevel1 2 5 5 2" xfId="15416" xr:uid="{79AB040B-22E4-456D-B08C-7DFDB252459F}"/>
    <cellStyle name="SAPBEXHLevel1 2 5 5 2 2" xfId="40549" xr:uid="{BFFAAEFE-8AD6-4BBD-B04A-68D320DF9D0C}"/>
    <cellStyle name="SAPBEXHLevel1 2 5 5 3" xfId="20615" xr:uid="{480A4138-E1D7-4D03-919D-A71D141A0B5A}"/>
    <cellStyle name="SAPBEXHLevel1 2 5 5 3 2" xfId="45748" xr:uid="{B82360CE-7DC1-44EE-8AC0-0DD38C58C912}"/>
    <cellStyle name="SAPBEXHLevel1 2 5 5 4" xfId="25935" xr:uid="{04DA4F8E-324B-4DBA-AE38-FD15310F48FA}"/>
    <cellStyle name="SAPBEXHLevel1 2 5 5 4 2" xfId="51068" xr:uid="{AC448C3C-0D42-430E-BA53-CAB362DD05B0}"/>
    <cellStyle name="SAPBEXHLevel1 2 5 5 5" xfId="33217" xr:uid="{CECFD59D-B30F-42F5-8109-3CEE381711E9}"/>
    <cellStyle name="SAPBEXHLevel1 2 5 6" xfId="13233" xr:uid="{25B7BD08-2B59-4302-BD2E-5AEA0D05C7A7}"/>
    <cellStyle name="SAPBEXHLevel1 2 5 6 2" xfId="38367" xr:uid="{8DEC4326-63B1-4936-B6CA-FF7A9A845B28}"/>
    <cellStyle name="SAPBEXHLevel1 2 5 7" xfId="14350" xr:uid="{28DB4655-9A84-45FB-AC91-EB095B89F75F}"/>
    <cellStyle name="SAPBEXHLevel1 2 5 7 2" xfId="39483" xr:uid="{41FF0967-6C62-4D72-9A3F-380FD78569F9}"/>
    <cellStyle name="SAPBEXHLevel1 2 5 8" xfId="14729" xr:uid="{90CC9C08-4D8C-4746-970F-F2B14A36D734}"/>
    <cellStyle name="SAPBEXHLevel1 2 5 8 2" xfId="39862" xr:uid="{EE4D5279-50A1-40FA-8792-C13F8EB40C07}"/>
    <cellStyle name="SAPBEXHLevel1 2 5 9" xfId="30584" xr:uid="{D705F548-5D88-49FD-AEBB-4EB7EE04E417}"/>
    <cellStyle name="SAPBEXHLevel1 2 6" xfId="4147" xr:uid="{AC70CA81-2639-4081-BE00-7AE335CF4A49}"/>
    <cellStyle name="SAPBEXHLevel1 2 6 10" xfId="6667" xr:uid="{E17FE10E-9170-44E7-8E2D-9F0D525785BB}"/>
    <cellStyle name="SAPBEXHLevel1 2 6 2" xfId="9540" xr:uid="{A5575F30-50F4-43CE-A9DC-D4F5F1660709}"/>
    <cellStyle name="SAPBEXHLevel1 2 6 2 2" xfId="16620" xr:uid="{5A2F4DFB-8E46-4D77-A1B4-30888E6494D8}"/>
    <cellStyle name="SAPBEXHLevel1 2 6 2 2 2" xfId="41753" xr:uid="{271E8B2D-829A-45B5-8674-4E062FFAD62B}"/>
    <cellStyle name="SAPBEXHLevel1 2 6 2 3" xfId="21733" xr:uid="{4FE38CFA-CF3C-4CFB-B94E-331FB30C5F20}"/>
    <cellStyle name="SAPBEXHLevel1 2 6 2 3 2" xfId="46866" xr:uid="{47875A92-B5D3-45B4-A95E-773AB8B83656}"/>
    <cellStyle name="SAPBEXHLevel1 2 6 2 4" xfId="26922" xr:uid="{D8D73198-64F7-4F33-BF55-A4CC570094CF}"/>
    <cellStyle name="SAPBEXHLevel1 2 6 2 4 2" xfId="52055" xr:uid="{DD0BA9CB-88BE-43B8-957A-CEAE32236C9E}"/>
    <cellStyle name="SAPBEXHLevel1 2 6 2 5" xfId="34682" xr:uid="{FE5EA0E1-6FD3-4120-8D79-E22E651ECDB5}"/>
    <cellStyle name="SAPBEXHLevel1 2 6 3" xfId="10649" xr:uid="{2B382CDB-E1AF-4CAD-A1CE-70EBF70186A8}"/>
    <cellStyle name="SAPBEXHLevel1 2 6 3 2" xfId="17725" xr:uid="{18F287CB-D8B8-42CD-A39F-AE73CBD2DF10}"/>
    <cellStyle name="SAPBEXHLevel1 2 6 3 2 2" xfId="42858" xr:uid="{205A0E36-85D1-46EB-9F80-52A3478CBC9A}"/>
    <cellStyle name="SAPBEXHLevel1 2 6 3 3" xfId="22837" xr:uid="{809A992C-A3FE-4271-83E8-60793DACB027}"/>
    <cellStyle name="SAPBEXHLevel1 2 6 3 3 2" xfId="47970" xr:uid="{7C7139A8-0BD1-4231-B0C6-2423CB1B889E}"/>
    <cellStyle name="SAPBEXHLevel1 2 6 3 4" xfId="28022" xr:uid="{06123AAF-D4FE-4E07-8A81-076D8862BF1B}"/>
    <cellStyle name="SAPBEXHLevel1 2 6 3 4 2" xfId="53155" xr:uid="{CFE8163B-9D05-4805-AA6C-FD216FA8C558}"/>
    <cellStyle name="SAPBEXHLevel1 2 6 3 5" xfId="35790" xr:uid="{EBE022AA-AC10-40E6-B6C0-C6D9D1770C14}"/>
    <cellStyle name="SAPBEXHLevel1 2 6 4" xfId="11402" xr:uid="{B72B1AF3-8064-4CA1-B0E6-0CBF12AE6367}"/>
    <cellStyle name="SAPBEXHLevel1 2 6 4 2" xfId="18476" xr:uid="{37FEE7E5-952B-4F69-9FD4-FDCE773850DF}"/>
    <cellStyle name="SAPBEXHLevel1 2 6 4 2 2" xfId="43609" xr:uid="{B0831C15-90C5-40F0-BEC4-033D019C36B3}"/>
    <cellStyle name="SAPBEXHLevel1 2 6 4 3" xfId="23588" xr:uid="{6223EE28-3CE4-46A0-A86E-AE9B06E1F59A}"/>
    <cellStyle name="SAPBEXHLevel1 2 6 4 3 2" xfId="48721" xr:uid="{88F188F9-A342-484A-B571-485EE9FB15DC}"/>
    <cellStyle name="SAPBEXHLevel1 2 6 4 4" xfId="28773" xr:uid="{256379D1-23D4-4468-876B-2EEFB5F738C0}"/>
    <cellStyle name="SAPBEXHLevel1 2 6 4 4 2" xfId="53906" xr:uid="{1EF7984B-5D30-46E6-879A-DA8260A03372}"/>
    <cellStyle name="SAPBEXHLevel1 2 6 4 5" xfId="36541" xr:uid="{A83F2D93-6AA8-4CE1-9CCD-EF3AFDC9A060}"/>
    <cellStyle name="SAPBEXHLevel1 2 6 5" xfId="12049" xr:uid="{15056626-0A04-4C7F-9B13-96AE5A8CDA3C}"/>
    <cellStyle name="SAPBEXHLevel1 2 6 5 2" xfId="19123" xr:uid="{58BB8BA3-769F-42DB-9916-0431DA5E4556}"/>
    <cellStyle name="SAPBEXHLevel1 2 6 5 2 2" xfId="44256" xr:uid="{D6EA327F-508A-47E2-B879-3D575CDB7FF4}"/>
    <cellStyle name="SAPBEXHLevel1 2 6 5 3" xfId="24235" xr:uid="{2CCDB280-18C7-4CF9-AD06-2EAFD258A6EE}"/>
    <cellStyle name="SAPBEXHLevel1 2 6 5 3 2" xfId="49368" xr:uid="{2D3B742F-0037-413B-8F67-D60B7A0A4254}"/>
    <cellStyle name="SAPBEXHLevel1 2 6 5 4" xfId="29420" xr:uid="{B59FF73B-7464-498D-A07B-4F7D3DAC7D55}"/>
    <cellStyle name="SAPBEXHLevel1 2 6 5 4 2" xfId="54553" xr:uid="{1F75EDD8-8E91-428E-82F4-8C49C82701F3}"/>
    <cellStyle name="SAPBEXHLevel1 2 6 5 5" xfId="37188" xr:uid="{313FFE84-20BB-436F-9470-50FDF742A51E}"/>
    <cellStyle name="SAPBEXHLevel1 2 6 6" xfId="14104" xr:uid="{FFAFCE6C-88FE-4D07-B790-2F0D0237EC13}"/>
    <cellStyle name="SAPBEXHLevel1 2 6 6 2" xfId="39237" xr:uid="{5FEA684E-5516-427C-97C3-0AD2A4A8E6E5}"/>
    <cellStyle name="SAPBEXHLevel1 2 6 7" xfId="14363" xr:uid="{3B511234-97E8-4EA4-AD30-F035293022B8}"/>
    <cellStyle name="SAPBEXHLevel1 2 6 7 2" xfId="39496" xr:uid="{A8BE54AB-7BDC-481E-AF7B-BB4503C80762}"/>
    <cellStyle name="SAPBEXHLevel1 2 6 8" xfId="24692" xr:uid="{BD72F200-711D-45B5-B7FA-037DA25D9C9F}"/>
    <cellStyle name="SAPBEXHLevel1 2 6 8 2" xfId="49825" xr:uid="{7FFD0FC0-9C85-4D97-9EBE-EEF5CFCC9575}"/>
    <cellStyle name="SAPBEXHLevel1 2 6 9" xfId="31823" xr:uid="{778A5CF7-E86F-4EF0-B1A7-104AAADADF4A}"/>
    <cellStyle name="SAPBEXHLevel1 2 7" xfId="3888" xr:uid="{170BE6DA-9FD5-40CE-93E4-01C7E7B4CEFE}"/>
    <cellStyle name="SAPBEXHLevel1 2 7 10" xfId="5162" xr:uid="{AA5F9910-92CB-4564-8340-898896701185}"/>
    <cellStyle name="SAPBEXHLevel1 2 7 2" xfId="8291" xr:uid="{51D2F980-5FF3-4E82-AEDC-232A8CC82193}"/>
    <cellStyle name="SAPBEXHLevel1 2 7 2 2" xfId="15629" xr:uid="{759A778B-B09B-48EE-903B-FE018BDA490D}"/>
    <cellStyle name="SAPBEXHLevel1 2 7 2 2 2" xfId="40762" xr:uid="{6F4523DE-7801-4461-9F9D-9BE064409312}"/>
    <cellStyle name="SAPBEXHLevel1 2 7 2 3" xfId="20820" xr:uid="{AF60D34F-465A-4B75-B502-DCEE380791F3}"/>
    <cellStyle name="SAPBEXHLevel1 2 7 2 3 2" xfId="45953" xr:uid="{97EF085B-E1E8-43CA-9F93-E9977BD82D9F}"/>
    <cellStyle name="SAPBEXHLevel1 2 7 2 4" xfId="26137" xr:uid="{5B87A37D-CEF7-4785-BFF8-62B40F204ACA}"/>
    <cellStyle name="SAPBEXHLevel1 2 7 2 4 2" xfId="51270" xr:uid="{8CB1547F-518A-459B-B4DF-2E72E2143900}"/>
    <cellStyle name="SAPBEXHLevel1 2 7 2 5" xfId="33433" xr:uid="{CE3214CD-6D57-4DB4-8ADA-A6CFC7EC8732}"/>
    <cellStyle name="SAPBEXHLevel1 2 7 3" xfId="6946" xr:uid="{F26392F9-9F6D-4705-AFAD-4F42A8CAEDBA}"/>
    <cellStyle name="SAPBEXHLevel1 2 7 3 2" xfId="14369" xr:uid="{CD186A72-9E63-4686-9503-87AE03E0DDAA}"/>
    <cellStyle name="SAPBEXHLevel1 2 7 3 2 2" xfId="39502" xr:uid="{506E99DD-EB0C-4A10-8D50-95D313B90B0E}"/>
    <cellStyle name="SAPBEXHLevel1 2 7 3 3" xfId="19621" xr:uid="{488DCFB4-EDA8-4100-95A3-79D74232B99D}"/>
    <cellStyle name="SAPBEXHLevel1 2 7 3 3 2" xfId="44754" xr:uid="{A7BE6F38-7AB1-423E-A667-53AE34FFF051}"/>
    <cellStyle name="SAPBEXHLevel1 2 7 3 4" xfId="24957" xr:uid="{56097CAA-6654-4164-A39C-CBF141763453}"/>
    <cellStyle name="SAPBEXHLevel1 2 7 3 4 2" xfId="50090" xr:uid="{0535B1AC-EE33-4C38-8C51-B98DDD8C7126}"/>
    <cellStyle name="SAPBEXHLevel1 2 7 3 5" xfId="32098" xr:uid="{4B5F385F-5DBF-47EE-B449-C8CC7814632C}"/>
    <cellStyle name="SAPBEXHLevel1 2 7 4" xfId="7178" xr:uid="{953A1629-0DEA-47A1-B735-5C829039AADA}"/>
    <cellStyle name="SAPBEXHLevel1 2 7 4 2" xfId="14601" xr:uid="{3712A45A-7D06-4084-A315-B8CA388C3B98}"/>
    <cellStyle name="SAPBEXHLevel1 2 7 4 2 2" xfId="39734" xr:uid="{899C1181-17B4-48F0-8A67-D2536871553A}"/>
    <cellStyle name="SAPBEXHLevel1 2 7 4 3" xfId="19853" xr:uid="{741F9DC0-F79E-47A7-A019-3C5BFF13A038}"/>
    <cellStyle name="SAPBEXHLevel1 2 7 4 3 2" xfId="44986" xr:uid="{22C4B4B4-8532-40A0-AF4C-25314D6D8DE1}"/>
    <cellStyle name="SAPBEXHLevel1 2 7 4 4" xfId="25189" xr:uid="{107A85F4-E19A-4814-9FE7-EA5DADB11B10}"/>
    <cellStyle name="SAPBEXHLevel1 2 7 4 4 2" xfId="50322" xr:uid="{D33BEA91-FC70-4FCE-BA2E-B77987B1B99D}"/>
    <cellStyle name="SAPBEXHLevel1 2 7 4 5" xfId="32330" xr:uid="{479280CE-684E-4913-B8BE-B787BA4CEC3C}"/>
    <cellStyle name="SAPBEXHLevel1 2 7 5" xfId="10195" xr:uid="{B1DCF22D-62E2-45EE-8E2C-7066F84BB4F8}"/>
    <cellStyle name="SAPBEXHLevel1 2 7 5 2" xfId="17271" xr:uid="{086B7020-128B-405F-B514-D6815084CD89}"/>
    <cellStyle name="SAPBEXHLevel1 2 7 5 2 2" xfId="42404" xr:uid="{09D1B84E-3DF5-43B4-A10D-CC8D1177BE0A}"/>
    <cellStyle name="SAPBEXHLevel1 2 7 5 3" xfId="22383" xr:uid="{018FC8DD-BB78-4E27-B0FF-1B612FC35CE6}"/>
    <cellStyle name="SAPBEXHLevel1 2 7 5 3 2" xfId="47516" xr:uid="{EF67A9A3-825B-4116-930F-CBFF1C2A87BB}"/>
    <cellStyle name="SAPBEXHLevel1 2 7 5 4" xfId="27568" xr:uid="{B9F6441B-CAA1-42F3-8F94-5CF34391B258}"/>
    <cellStyle name="SAPBEXHLevel1 2 7 5 4 2" xfId="52701" xr:uid="{82D64D0B-151E-479E-A393-B2971B6A7410}"/>
    <cellStyle name="SAPBEXHLevel1 2 7 5 5" xfId="35336" xr:uid="{368425B3-6B6F-434A-B230-2B5CDBF60EE1}"/>
    <cellStyle name="SAPBEXHLevel1 2 7 6" xfId="13272" xr:uid="{2CCA4F71-0C0F-45B4-8C3B-95BB868C432D}"/>
    <cellStyle name="SAPBEXHLevel1 2 7 6 2" xfId="38406" xr:uid="{BD22A1A8-ECD4-4CE6-9C62-AF7B77DD949D}"/>
    <cellStyle name="SAPBEXHLevel1 2 7 7" xfId="14801" xr:uid="{3187BDF2-82D0-4183-A369-0EC8BA961673}"/>
    <cellStyle name="SAPBEXHLevel1 2 7 7 2" xfId="39934" xr:uid="{8D7EC09C-14AD-402F-8722-B156C93CDDD6}"/>
    <cellStyle name="SAPBEXHLevel1 2 7 8" xfId="15793" xr:uid="{92F55998-3DEB-48F1-9B24-26D516733130}"/>
    <cellStyle name="SAPBEXHLevel1 2 7 8 2" xfId="40926" xr:uid="{01D492F8-1754-4BF0-86F8-54CA7136A989}"/>
    <cellStyle name="SAPBEXHLevel1 2 7 9" xfId="30661" xr:uid="{D9A02DDA-DC3C-42C9-8856-6B1A240402F2}"/>
    <cellStyle name="SAPBEXHLevel1 2 8" xfId="4054" xr:uid="{8D6BC5B4-0D28-4D44-AF54-9095E31D64EF}"/>
    <cellStyle name="SAPBEXHLevel1 2 8 2" xfId="14874" xr:uid="{56F23338-03DA-4AB7-9631-86F013B93A89}"/>
    <cellStyle name="SAPBEXHLevel1 2 8 2 2" xfId="40007" xr:uid="{F52EC590-1185-4F67-A8B1-3067F777CAAF}"/>
    <cellStyle name="SAPBEXHLevel1 2 8 3" xfId="20105" xr:uid="{384A9228-60DF-4570-AC9A-765F671D5C78}"/>
    <cellStyle name="SAPBEXHLevel1 2 8 3 2" xfId="45238" xr:uid="{2B2C981C-2012-45A5-BFDC-54E24C02154D}"/>
    <cellStyle name="SAPBEXHLevel1 2 8 4" xfId="25428" xr:uid="{AA4A1627-DF65-42C1-A9DC-C8CF2D9C0D8D}"/>
    <cellStyle name="SAPBEXHLevel1 2 8 4 2" xfId="50561" xr:uid="{1E8FDB35-BA9E-4BE4-83E6-3715B0AEF5F8}"/>
    <cellStyle name="SAPBEXHLevel1 2 8 5" xfId="32610" xr:uid="{99D11092-DBB9-4ECB-B192-A38E261D8428}"/>
    <cellStyle name="SAPBEXHLevel1 2 8 6" xfId="7461" xr:uid="{1B73423B-FA7D-4326-BEAB-C00C418473FF}"/>
    <cellStyle name="SAPBEXHLevel1 2 9" xfId="30102" xr:uid="{307BFC9E-A126-48B6-AB46-3CCBA448F8E3}"/>
    <cellStyle name="SAPBEXHLevel1 3" xfId="3506" xr:uid="{B0BA4079-722A-4D85-9950-A71483B9E83A}"/>
    <cellStyle name="SAPBEXHLevel1 3 2" xfId="8837" xr:uid="{91FCD00C-3B77-47A5-8A58-BF4184CE88C5}"/>
    <cellStyle name="SAPBEXHLevel1 3 2 2" xfId="16080" xr:uid="{CC15CC00-86FE-49CD-867C-8B0F3F362FFC}"/>
    <cellStyle name="SAPBEXHLevel1 3 2 2 2" xfId="41213" xr:uid="{24BA56DD-119D-476A-95A3-AF7BAB9B2ED6}"/>
    <cellStyle name="SAPBEXHLevel1 3 2 3" xfId="21252" xr:uid="{0BF3221C-0975-499D-AB0F-9D97F980C715}"/>
    <cellStyle name="SAPBEXHLevel1 3 2 3 2" xfId="46385" xr:uid="{ED965968-5005-41CD-B2D4-1642E637ABE0}"/>
    <cellStyle name="SAPBEXHLevel1 3 2 4" xfId="26466" xr:uid="{03ECF6B0-DB2A-48AF-9E97-117C2CFE9090}"/>
    <cellStyle name="SAPBEXHLevel1 3 2 4 2" xfId="51599" xr:uid="{7E31C410-F24F-41A5-BEFE-05DB5BDFAE53}"/>
    <cellStyle name="SAPBEXHLevel1 3 2 5" xfId="33979" xr:uid="{4B16BCCD-C53B-4BE4-B879-37E1891856A6}"/>
    <cellStyle name="SAPBEXHLevel1 3 3" xfId="10096" xr:uid="{00F86A57-883B-4E0F-8776-E0CD7B216501}"/>
    <cellStyle name="SAPBEXHLevel1 3 3 2" xfId="17172" xr:uid="{ED4DCC08-5008-4BAD-88B2-815EE337189E}"/>
    <cellStyle name="SAPBEXHLevel1 3 3 2 2" xfId="42305" xr:uid="{B258E66E-2CD6-4D12-85B7-A3D8070FAAD0}"/>
    <cellStyle name="SAPBEXHLevel1 3 3 3" xfId="22284" xr:uid="{C7EFFF0A-DD50-4EF0-920A-D4F54EA19E81}"/>
    <cellStyle name="SAPBEXHLevel1 3 3 3 2" xfId="47417" xr:uid="{6784A7AC-2F7B-4443-9985-17F3D4541A17}"/>
    <cellStyle name="SAPBEXHLevel1 3 3 4" xfId="27469" xr:uid="{F62673C0-D295-43DA-8E22-C571DA8F5A6D}"/>
    <cellStyle name="SAPBEXHLevel1 3 3 4 2" xfId="52602" xr:uid="{7BF6A4DF-8C9D-4161-8885-1D83D3D36876}"/>
    <cellStyle name="SAPBEXHLevel1 3 3 5" xfId="35237" xr:uid="{48674C6B-9ADA-4D79-B7EE-253A4A016236}"/>
    <cellStyle name="SAPBEXHLevel1 3 4" xfId="10998" xr:uid="{2891E122-B12E-4626-99E9-2EA0F39434DD}"/>
    <cellStyle name="SAPBEXHLevel1 3 4 2" xfId="18073" xr:uid="{01F19A56-B880-472C-A963-B72B305732FD}"/>
    <cellStyle name="SAPBEXHLevel1 3 4 2 2" xfId="43206" xr:uid="{26336254-A602-47A2-ACCD-843E1ED0F025}"/>
    <cellStyle name="SAPBEXHLevel1 3 4 3" xfId="23185" xr:uid="{E1941907-54E0-4D53-A2C5-C3341F323D6E}"/>
    <cellStyle name="SAPBEXHLevel1 3 4 3 2" xfId="48318" xr:uid="{59234B5D-9BBE-4E86-897F-B8935C93E417}"/>
    <cellStyle name="SAPBEXHLevel1 3 4 4" xfId="28370" xr:uid="{0269CBA0-7D49-457D-8AB3-93912B0C7580}"/>
    <cellStyle name="SAPBEXHLevel1 3 4 4 2" xfId="53503" xr:uid="{982E1D92-4671-44F4-AB84-A0546D3AC59E}"/>
    <cellStyle name="SAPBEXHLevel1 3 4 5" xfId="36138" xr:uid="{AF1CB347-1670-40F9-A580-9D07912B638F}"/>
    <cellStyle name="SAPBEXHLevel1 3 5" xfId="11672" xr:uid="{C6249CE1-A7AA-4FE5-986B-B302090E9BEE}"/>
    <cellStyle name="SAPBEXHLevel1 3 5 2" xfId="18746" xr:uid="{78A20E93-B175-4E40-894D-33FB9DDC0AFE}"/>
    <cellStyle name="SAPBEXHLevel1 3 5 2 2" xfId="43879" xr:uid="{86B1F59A-479C-44B6-94E4-89D27F578A08}"/>
    <cellStyle name="SAPBEXHLevel1 3 5 3" xfId="23858" xr:uid="{0DD6247D-A856-4A0B-B0EE-D0A79CCE590D}"/>
    <cellStyle name="SAPBEXHLevel1 3 5 3 2" xfId="48991" xr:uid="{E3727982-1A59-43EE-A388-FF7164D8D66F}"/>
    <cellStyle name="SAPBEXHLevel1 3 5 4" xfId="29043" xr:uid="{56D4281F-9DEF-41FD-9F67-7CB2696F3F75}"/>
    <cellStyle name="SAPBEXHLevel1 3 5 4 2" xfId="54176" xr:uid="{4F539B8E-BCE3-4593-B545-45D756DB0FBB}"/>
    <cellStyle name="SAPBEXHLevel1 3 5 5" xfId="36811" xr:uid="{5AE759B5-70EF-4609-9726-5E34841B77CD}"/>
    <cellStyle name="SAPBEXHLevel1 3 6" xfId="15428" xr:uid="{727F32D0-B137-4D0B-9FE3-5158768578D4}"/>
    <cellStyle name="SAPBEXHLevel1 3 6 2" xfId="40561" xr:uid="{4FB6A02E-CC0C-4494-BC9D-DD8174E3977B}"/>
    <cellStyle name="SAPBEXHLevel1 3 7" xfId="13961" xr:uid="{4E13C720-E646-4CA7-851E-2EE09168CD51}"/>
    <cellStyle name="SAPBEXHLevel1 3 7 2" xfId="39094" xr:uid="{EBDA0CA7-F7A1-4F3F-9F3C-38D19AF8BF4B}"/>
    <cellStyle name="SAPBEXHLevel1 3 8" xfId="31194" xr:uid="{85963AFF-0A0A-4B51-93A6-3AD1FD3C84ED}"/>
    <cellStyle name="SAPBEXHLevel1 3 9" xfId="5906" xr:uid="{BB5418B2-60B4-4480-A2F2-532DE5532CDF}"/>
    <cellStyle name="SAPBEXHLevel1 4" xfId="3046" xr:uid="{AD556A98-811B-4845-BBED-F8EF5A87CB9E}"/>
    <cellStyle name="SAPBEXHLevel1 4 2" xfId="8112" xr:uid="{016198B9-E755-44F7-9F3A-ED2FFFE3AAC6}"/>
    <cellStyle name="SAPBEXHLevel1 4 2 2" xfId="15450" xr:uid="{FA376136-2B53-43C0-97C1-FBD4F85DFA20}"/>
    <cellStyle name="SAPBEXHLevel1 4 2 2 2" xfId="40583" xr:uid="{3C952111-CA5B-43EC-8B14-C45E88C679C8}"/>
    <cellStyle name="SAPBEXHLevel1 4 2 3" xfId="20641" xr:uid="{8BD29C4E-9D5E-4FBE-A9FA-0C0FF490A49D}"/>
    <cellStyle name="SAPBEXHLevel1 4 2 3 2" xfId="45774" xr:uid="{D0497156-867A-42D2-8D3E-E2A8282DAA61}"/>
    <cellStyle name="SAPBEXHLevel1 4 2 4" xfId="25958" xr:uid="{0E50820C-8D56-4F88-B581-63A354B8BEE6}"/>
    <cellStyle name="SAPBEXHLevel1 4 2 4 2" xfId="51091" xr:uid="{05A77B32-9C15-4E58-9E37-CB16981C792E}"/>
    <cellStyle name="SAPBEXHLevel1 4 2 5" xfId="33254" xr:uid="{1289F663-C0E1-4467-83BB-E4015BC02717}"/>
    <cellStyle name="SAPBEXHLevel1 4 3" xfId="7108" xr:uid="{241F14EC-645C-445F-B64B-010154B57863}"/>
    <cellStyle name="SAPBEXHLevel1 4 3 2" xfId="14531" xr:uid="{C8E64399-B6F5-40E3-BFE1-B9708A8883C1}"/>
    <cellStyle name="SAPBEXHLevel1 4 3 2 2" xfId="39664" xr:uid="{1FAD76C6-3B53-4912-B4FF-8F3173C34221}"/>
    <cellStyle name="SAPBEXHLevel1 4 3 3" xfId="19783" xr:uid="{A789F9EC-5E56-4504-84A5-182EE5980D75}"/>
    <cellStyle name="SAPBEXHLevel1 4 3 3 2" xfId="44916" xr:uid="{44E1F574-9DBD-42B6-BCA3-9FAD847FAE10}"/>
    <cellStyle name="SAPBEXHLevel1 4 3 4" xfId="25119" xr:uid="{C42636BF-90D1-4B55-A2CE-AD8E5CF7C881}"/>
    <cellStyle name="SAPBEXHLevel1 4 3 4 2" xfId="50252" xr:uid="{BC3E562E-C6EF-491F-94D9-E5E85C8092B6}"/>
    <cellStyle name="SAPBEXHLevel1 4 3 5" xfId="32260" xr:uid="{612E797B-535A-4F89-A99B-9B75E8252262}"/>
    <cellStyle name="SAPBEXHLevel1 4 4" xfId="6935" xr:uid="{B604D3A0-31F8-49BF-93C0-0DC29419E4B6}"/>
    <cellStyle name="SAPBEXHLevel1 4 4 2" xfId="14358" xr:uid="{C1501D02-8961-404F-A841-6EA9DE9AEF4A}"/>
    <cellStyle name="SAPBEXHLevel1 4 4 2 2" xfId="39491" xr:uid="{501DFAB6-C134-4702-BD09-A0F1A7AEEA03}"/>
    <cellStyle name="SAPBEXHLevel1 4 4 3" xfId="19613" xr:uid="{54671D48-9D3F-419B-98D2-F45CFBD99A3A}"/>
    <cellStyle name="SAPBEXHLevel1 4 4 3 2" xfId="44746" xr:uid="{F8337E1D-7E69-4B7F-82D6-347B92C4D2B3}"/>
    <cellStyle name="SAPBEXHLevel1 4 4 4" xfId="24949" xr:uid="{96B6C284-21EE-4D6C-BD6A-D6769599A95D}"/>
    <cellStyle name="SAPBEXHLevel1 4 4 4 2" xfId="50082" xr:uid="{6FD15242-9AEF-4FD0-BAEA-F80D7EF38E07}"/>
    <cellStyle name="SAPBEXHLevel1 4 4 5" xfId="32089" xr:uid="{D44576B0-A520-499C-81BA-E6A499757EE3}"/>
    <cellStyle name="SAPBEXHLevel1 4 5" xfId="11178" xr:uid="{DC126D17-C8EA-4923-8A82-C1AF843B65FD}"/>
    <cellStyle name="SAPBEXHLevel1 4 5 2" xfId="18253" xr:uid="{9FA4B340-31E5-45CF-8327-37CCE88741D0}"/>
    <cellStyle name="SAPBEXHLevel1 4 5 2 2" xfId="43386" xr:uid="{F32E9F50-DC99-4619-BC37-2EC6952160E6}"/>
    <cellStyle name="SAPBEXHLevel1 4 5 3" xfId="23365" xr:uid="{D3A493AB-BDF0-4E58-9EB6-0D1CC0231135}"/>
    <cellStyle name="SAPBEXHLevel1 4 5 3 2" xfId="48498" xr:uid="{E8F68FE7-2714-4125-BBFD-B4F64878EA93}"/>
    <cellStyle name="SAPBEXHLevel1 4 5 4" xfId="28550" xr:uid="{DBCA7E7B-838F-4E71-AE31-1204F93C7B9B}"/>
    <cellStyle name="SAPBEXHLevel1 4 5 4 2" xfId="53683" xr:uid="{9295C951-6761-4D76-83BA-B8EBCC7C7301}"/>
    <cellStyle name="SAPBEXHLevel1 4 5 5" xfId="36318" xr:uid="{59FAA88B-F8B5-4EE5-A387-A696AE93ED35}"/>
    <cellStyle name="SAPBEXHLevel1 4 6" xfId="13107" xr:uid="{28D2651C-6E49-461F-B82D-4F0506EEEE5E}"/>
    <cellStyle name="SAPBEXHLevel1 4 6 2" xfId="38242" xr:uid="{067ACA53-6195-43C0-BF1B-81AD1FBD2B86}"/>
    <cellStyle name="SAPBEXHLevel1 4 7" xfId="12857" xr:uid="{8473FBFA-37EB-485F-81B5-02216A84986F}"/>
    <cellStyle name="SAPBEXHLevel1 4 7 2" xfId="37995" xr:uid="{CF1082CD-C79B-4EB5-9D98-9825AF00D2BA}"/>
    <cellStyle name="SAPBEXHLevel1 4 8" xfId="30484" xr:uid="{AA6A1E40-8986-4E8C-9204-E9EAAAA4A13A}"/>
    <cellStyle name="SAPBEXHLevel1 4 9" xfId="4983" xr:uid="{B4C59F93-C4BD-4463-A548-6A055376416C}"/>
    <cellStyle name="SAPBEXHLevel1 5" xfId="3936" xr:uid="{5005FD9F-EAD3-4529-AF2E-DEE577119EFF}"/>
    <cellStyle name="SAPBEXHLevel1 5 10" xfId="5635" xr:uid="{2C38EA95-E4A5-4081-953A-4357EB1495A9}"/>
    <cellStyle name="SAPBEXHLevel1 5 2" xfId="8734" xr:uid="{7CFB7DE8-E417-4381-BD88-8FD153883077}"/>
    <cellStyle name="SAPBEXHLevel1 5 2 2" xfId="15991" xr:uid="{52EB5435-B04B-41B9-A587-D604589B9E45}"/>
    <cellStyle name="SAPBEXHLevel1 5 2 2 2" xfId="41124" xr:uid="{269A5B90-10A2-4DA6-8343-3F17CC4D60B8}"/>
    <cellStyle name="SAPBEXHLevel1 5 2 3" xfId="21164" xr:uid="{0C426194-CD0B-4921-A507-C1FF6A35A0CC}"/>
    <cellStyle name="SAPBEXHLevel1 5 2 3 2" xfId="46297" xr:uid="{59D0294C-E8DA-404D-A24A-C0301C74E3A8}"/>
    <cellStyle name="SAPBEXHLevel1 5 2 4" xfId="26377" xr:uid="{241F50B5-E162-43F9-AD9C-C9A4B5D29164}"/>
    <cellStyle name="SAPBEXHLevel1 5 2 4 2" xfId="51510" xr:uid="{882A817B-6441-46D4-8B6F-F76B76E5D06B}"/>
    <cellStyle name="SAPBEXHLevel1 5 2 5" xfId="33876" xr:uid="{56B30497-7959-4EF6-8604-E52A93596B7E}"/>
    <cellStyle name="SAPBEXHLevel1 5 3" xfId="10011" xr:uid="{95B0E510-C394-4E3E-A1A9-B5BD85AC0BCE}"/>
    <cellStyle name="SAPBEXHLevel1 5 3 2" xfId="17087" xr:uid="{DD0602B1-ED0F-4C56-88B5-767B285D994E}"/>
    <cellStyle name="SAPBEXHLevel1 5 3 2 2" xfId="42220" xr:uid="{E3D735C4-A051-49C6-974C-599D1F860DB5}"/>
    <cellStyle name="SAPBEXHLevel1 5 3 3" xfId="22199" xr:uid="{2F20A18F-3806-42F0-A981-90C4750AE706}"/>
    <cellStyle name="SAPBEXHLevel1 5 3 3 2" xfId="47332" xr:uid="{E81C6F29-FBD5-462C-8722-F086052C4F35}"/>
    <cellStyle name="SAPBEXHLevel1 5 3 4" xfId="27384" xr:uid="{5FE106A8-D0F6-4B65-A2EC-CA74B8726C0E}"/>
    <cellStyle name="SAPBEXHLevel1 5 3 4 2" xfId="52517" xr:uid="{DC4A1870-44A4-4B39-8979-77C4E73D795F}"/>
    <cellStyle name="SAPBEXHLevel1 5 3 5" xfId="35152" xr:uid="{D972082D-C896-4CEB-8C69-AEFF241BF1C9}"/>
    <cellStyle name="SAPBEXHLevel1 5 4" xfId="10913" xr:uid="{83CE1E2F-6B2B-4D98-8AA4-9C025D7F3795}"/>
    <cellStyle name="SAPBEXHLevel1 5 4 2" xfId="17988" xr:uid="{DE2BBF1D-C749-4E1F-A939-5A926F6DBF1B}"/>
    <cellStyle name="SAPBEXHLevel1 5 4 2 2" xfId="43121" xr:uid="{1805E470-D317-45E3-BE24-4D4805481430}"/>
    <cellStyle name="SAPBEXHLevel1 5 4 3" xfId="23100" xr:uid="{9458CDCF-B613-4BCE-B578-65A20AD5790B}"/>
    <cellStyle name="SAPBEXHLevel1 5 4 3 2" xfId="48233" xr:uid="{4F2AA51B-B1B5-44D0-81BA-03CC5FBBF591}"/>
    <cellStyle name="SAPBEXHLevel1 5 4 4" xfId="28285" xr:uid="{583CFD8B-E5B9-4D99-9C72-E149D9FDC3FA}"/>
    <cellStyle name="SAPBEXHLevel1 5 4 4 2" xfId="53418" xr:uid="{78FA58A9-B5F1-4323-90AC-A7960094F8DC}"/>
    <cellStyle name="SAPBEXHLevel1 5 4 5" xfId="36053" xr:uid="{063B6A0F-98BF-4EC8-B82B-C278C8A6CA09}"/>
    <cellStyle name="SAPBEXHLevel1 5 5" xfId="10301" xr:uid="{6DDFDDB3-91F9-418B-AA23-32FB4811CB7D}"/>
    <cellStyle name="SAPBEXHLevel1 5 5 2" xfId="17377" xr:uid="{171E0CC3-2069-4E1B-9D1F-33F30C18757B}"/>
    <cellStyle name="SAPBEXHLevel1 5 5 2 2" xfId="42510" xr:uid="{510A31F9-98DE-4232-A7AE-B23A665E34E6}"/>
    <cellStyle name="SAPBEXHLevel1 5 5 3" xfId="22489" xr:uid="{2F268361-4D7C-4A8A-977B-1B22CC74CAD1}"/>
    <cellStyle name="SAPBEXHLevel1 5 5 3 2" xfId="47622" xr:uid="{A7A21159-CEE7-4C12-A752-A9947A877990}"/>
    <cellStyle name="SAPBEXHLevel1 5 5 4" xfId="27674" xr:uid="{FBDD29A5-257C-40E0-83EE-6C0B53AFA66E}"/>
    <cellStyle name="SAPBEXHLevel1 5 5 4 2" xfId="52807" xr:uid="{C64B993B-5DCB-415E-8CEF-BD61B3DED007}"/>
    <cellStyle name="SAPBEXHLevel1 5 5 5" xfId="35442" xr:uid="{032E8399-49F3-4339-A2DA-538760D7529B}"/>
    <cellStyle name="SAPBEXHLevel1 5 6" xfId="13603" xr:uid="{12EC577D-0FA8-4F45-81CD-9A72DE69C00E}"/>
    <cellStyle name="SAPBEXHLevel1 5 6 2" xfId="38737" xr:uid="{7F22227A-CF3F-41A1-AAA8-95AF48C08D8A}"/>
    <cellStyle name="SAPBEXHLevel1 5 7" xfId="13371" xr:uid="{E4E039EB-40A6-4A9F-8028-12AABDB35EE6}"/>
    <cellStyle name="SAPBEXHLevel1 5 7 2" xfId="38505" xr:uid="{471FEB95-A956-4BBD-B0DF-02A0CFCCFCC6}"/>
    <cellStyle name="SAPBEXHLevel1 5 8" xfId="13742" xr:uid="{887FDA5D-7073-4587-AA38-93908D8B8E62}"/>
    <cellStyle name="SAPBEXHLevel1 5 8 2" xfId="38876" xr:uid="{0F5C3BAF-8EA6-4F38-962F-E675FE47AAF7}"/>
    <cellStyle name="SAPBEXHLevel1 5 9" xfId="31081" xr:uid="{69759F79-E7AC-4F55-B076-EFA9EB60D671}"/>
    <cellStyle name="SAPBEXHLevel1 6" xfId="3355" xr:uid="{2F4F757E-D00A-4D01-9099-757F21081FE5}"/>
    <cellStyle name="SAPBEXHLevel1 6 10" xfId="5086" xr:uid="{364753EC-BF4A-4B68-A9C3-95962DC638F4}"/>
    <cellStyle name="SAPBEXHLevel1 6 2" xfId="8215" xr:uid="{6ED0E6DD-92C9-47A1-BD89-E9ACA4AD0EB8}"/>
    <cellStyle name="SAPBEXHLevel1 6 2 2" xfId="15553" xr:uid="{233DFFB0-66E7-42D8-BC75-75D08195FA65}"/>
    <cellStyle name="SAPBEXHLevel1 6 2 2 2" xfId="40686" xr:uid="{6FA7A593-0201-40BC-AE72-92030F52438B}"/>
    <cellStyle name="SAPBEXHLevel1 6 2 3" xfId="20744" xr:uid="{8A08BF64-7248-4D14-87EB-5AED182BAD74}"/>
    <cellStyle name="SAPBEXHLevel1 6 2 3 2" xfId="45877" xr:uid="{07F0FB00-0229-43E1-843C-B6EB9B4EEEFC}"/>
    <cellStyle name="SAPBEXHLevel1 6 2 4" xfId="26061" xr:uid="{5F31F7E6-8EE9-4A16-955E-DCD5C2FDED8D}"/>
    <cellStyle name="SAPBEXHLevel1 6 2 4 2" xfId="51194" xr:uid="{64F06D40-C225-4121-B001-43EC3A265A9C}"/>
    <cellStyle name="SAPBEXHLevel1 6 2 5" xfId="33357" xr:uid="{3EFC5C06-7C59-400E-BE1B-D51EC7F2B96D}"/>
    <cellStyle name="SAPBEXHLevel1 6 3" xfId="7013" xr:uid="{B9D9AEA2-50FF-4053-BA06-8B6B74491B04}"/>
    <cellStyle name="SAPBEXHLevel1 6 3 2" xfId="14436" xr:uid="{9E252421-941C-4388-8462-EC7077E7C5D8}"/>
    <cellStyle name="SAPBEXHLevel1 6 3 2 2" xfId="39569" xr:uid="{D2A27364-3440-4727-8DFC-DA54874A99E2}"/>
    <cellStyle name="SAPBEXHLevel1 6 3 3" xfId="19688" xr:uid="{B767C058-F556-4D39-87FD-B01DA6DE8CF9}"/>
    <cellStyle name="SAPBEXHLevel1 6 3 3 2" xfId="44821" xr:uid="{7E9D7655-6F10-4463-9063-48E8281DED07}"/>
    <cellStyle name="SAPBEXHLevel1 6 3 4" xfId="25024" xr:uid="{F1E2559A-1FF9-4A4C-AA70-BB1B6904652E}"/>
    <cellStyle name="SAPBEXHLevel1 6 3 4 2" xfId="50157" xr:uid="{004CF3A4-38FD-4B36-9F0F-4E939995E6C5}"/>
    <cellStyle name="SAPBEXHLevel1 6 3 5" xfId="32165" xr:uid="{81F55427-ACD1-4B79-8C38-B17F6BD1BD0A}"/>
    <cellStyle name="SAPBEXHLevel1 6 4" xfId="7924" xr:uid="{E062FAF8-8EEF-4385-86DB-E0E5FAFE12FA}"/>
    <cellStyle name="SAPBEXHLevel1 6 4 2" xfId="15280" xr:uid="{81D32E28-26EF-4CC9-8F46-567D17A77BDB}"/>
    <cellStyle name="SAPBEXHLevel1 6 4 2 2" xfId="40413" xr:uid="{E0934AF3-0D43-4C26-9801-892C72807FD6}"/>
    <cellStyle name="SAPBEXHLevel1 6 4 3" xfId="20489" xr:uid="{A0667EA3-E53C-45A0-BA65-74A2A19CE18E}"/>
    <cellStyle name="SAPBEXHLevel1 6 4 3 2" xfId="45622" xr:uid="{38E7F0E6-3857-48B5-AD81-C27B3D8A4C98}"/>
    <cellStyle name="SAPBEXHLevel1 6 4 4" xfId="25810" xr:uid="{528F3B76-9BB8-4F0F-8187-8E54E2DB090B}"/>
    <cellStyle name="SAPBEXHLevel1 6 4 4 2" xfId="50943" xr:uid="{E0A84B95-5369-44C3-A3A3-D027495A603F}"/>
    <cellStyle name="SAPBEXHLevel1 6 4 5" xfId="33067" xr:uid="{8909ED19-5B91-4B59-934D-C90A626B6AF2}"/>
    <cellStyle name="SAPBEXHLevel1 6 5" xfId="10170" xr:uid="{3886CF87-B632-48D6-A755-CACE0CBE90D4}"/>
    <cellStyle name="SAPBEXHLevel1 6 5 2" xfId="17246" xr:uid="{02403C61-28B3-464F-9065-B32F06AD2F99}"/>
    <cellStyle name="SAPBEXHLevel1 6 5 2 2" xfId="42379" xr:uid="{9EBDB3D2-A02C-4A8A-8DF3-0EF63C399EC2}"/>
    <cellStyle name="SAPBEXHLevel1 6 5 3" xfId="22358" xr:uid="{630EF72C-ADB5-498F-974C-904E2293A1B5}"/>
    <cellStyle name="SAPBEXHLevel1 6 5 3 2" xfId="47491" xr:uid="{7F3FE677-37C8-4F0E-97CF-1D299D2777F8}"/>
    <cellStyle name="SAPBEXHLevel1 6 5 4" xfId="27543" xr:uid="{CB63A95F-874D-48E9-8DB4-892C025598DD}"/>
    <cellStyle name="SAPBEXHLevel1 6 5 4 2" xfId="52676" xr:uid="{23E840C6-0E3F-4125-B388-0EAD07BB00F3}"/>
    <cellStyle name="SAPBEXHLevel1 6 5 5" xfId="35311" xr:uid="{CA8BBBC2-50CF-4364-BABA-EFE86F1AC713}"/>
    <cellStyle name="SAPBEXHLevel1 6 6" xfId="13234" xr:uid="{96601508-FBE3-4352-991D-9F9841D2D955}"/>
    <cellStyle name="SAPBEXHLevel1 6 6 2" xfId="38368" xr:uid="{01C00DFD-1FDD-4D86-8FB7-FF8D0134CDC7}"/>
    <cellStyle name="SAPBEXHLevel1 6 7" xfId="16115" xr:uid="{147C7917-EA49-4A4E-BF84-D56BBDB0CC27}"/>
    <cellStyle name="SAPBEXHLevel1 6 7 2" xfId="41248" xr:uid="{86B6BD55-2571-48DD-9E7E-A2463789BC71}"/>
    <cellStyle name="SAPBEXHLevel1 6 8" xfId="16156" xr:uid="{1CE8FE1A-06DA-4E84-9FFE-69062DFB3397}"/>
    <cellStyle name="SAPBEXHLevel1 6 8 2" xfId="41289" xr:uid="{499BC35D-884E-4E9D-94B1-06315ECCE1C0}"/>
    <cellStyle name="SAPBEXHLevel1 6 9" xfId="30585" xr:uid="{E7F44C03-DE80-4CB3-B196-78405D199CFD}"/>
    <cellStyle name="SAPBEXHLevel1 7" xfId="4146" xr:uid="{57130189-8D84-4412-AD45-D3207BDBBC6A}"/>
    <cellStyle name="SAPBEXHLevel1 7 10" xfId="5550" xr:uid="{776D693B-A98F-422C-BCF2-7B764EEDA889}"/>
    <cellStyle name="SAPBEXHLevel1 7 2" xfId="8664" xr:uid="{8F90A2B9-1BEF-49DC-824E-1800188D5063}"/>
    <cellStyle name="SAPBEXHLevel1 7 2 2" xfId="15921" xr:uid="{2C5AA523-95E9-4C83-94EF-891B894AA71A}"/>
    <cellStyle name="SAPBEXHLevel1 7 2 2 2" xfId="41054" xr:uid="{661996C3-B8D1-4137-8AFA-A3EF6A2E0741}"/>
    <cellStyle name="SAPBEXHLevel1 7 2 3" xfId="21094" xr:uid="{0AA3BA34-71BD-41C8-A63E-FC5BCE65B1B5}"/>
    <cellStyle name="SAPBEXHLevel1 7 2 3 2" xfId="46227" xr:uid="{939816AF-1E68-4029-87C4-ED81300E75EE}"/>
    <cellStyle name="SAPBEXHLevel1 7 2 4" xfId="26307" xr:uid="{F1192E12-1782-40F6-A15C-D6594E807249}"/>
    <cellStyle name="SAPBEXHLevel1 7 2 4 2" xfId="51440" xr:uid="{D07912FC-BD3F-421C-AD80-C6CFBC1112C1}"/>
    <cellStyle name="SAPBEXHLevel1 7 2 5" xfId="33806" xr:uid="{5BCB93A3-F2DF-4224-8DC4-D1DC31A3794D}"/>
    <cellStyle name="SAPBEXHLevel1 7 3" xfId="9947" xr:uid="{6BE8547B-9627-4261-A25C-8F22D9BE2744}"/>
    <cellStyle name="SAPBEXHLevel1 7 3 2" xfId="17023" xr:uid="{7FAC3E29-0069-41F0-9D03-FD14A82F8BA3}"/>
    <cellStyle name="SAPBEXHLevel1 7 3 2 2" xfId="42156" xr:uid="{CD3AFBEC-6C5B-425E-9135-188AD79A564E}"/>
    <cellStyle name="SAPBEXHLevel1 7 3 3" xfId="22135" xr:uid="{6F2DB5D1-4C24-43C9-8A82-B7F78328C890}"/>
    <cellStyle name="SAPBEXHLevel1 7 3 3 2" xfId="47268" xr:uid="{DAB98FCB-FB91-4F5A-B371-EABE8B2DE00C}"/>
    <cellStyle name="SAPBEXHLevel1 7 3 4" xfId="27320" xr:uid="{97111774-3137-404A-8D0B-99E084FC6C92}"/>
    <cellStyle name="SAPBEXHLevel1 7 3 4 2" xfId="52453" xr:uid="{A752A46E-3DB1-4926-A43A-4FF3E6D33CFF}"/>
    <cellStyle name="SAPBEXHLevel1 7 3 5" xfId="35088" xr:uid="{4A3D0D61-4DED-4C3C-8ABC-1FD126200666}"/>
    <cellStyle name="SAPBEXHLevel1 7 4" xfId="7843" xr:uid="{433509EF-72CB-4688-8312-C44D960B3DC5}"/>
    <cellStyle name="SAPBEXHLevel1 7 4 2" xfId="15202" xr:uid="{9AB2D812-D365-4424-8B53-54C9CC3804A2}"/>
    <cellStyle name="SAPBEXHLevel1 7 4 2 2" xfId="40335" xr:uid="{E5BA40E6-C254-44B4-BC30-2F2011EAADE9}"/>
    <cellStyle name="SAPBEXHLevel1 7 4 3" xfId="20416" xr:uid="{F1BF7605-9CC3-473D-8888-7CFF43C8E178}"/>
    <cellStyle name="SAPBEXHLevel1 7 4 3 2" xfId="45549" xr:uid="{00BCBD61-EB05-4950-B91C-6F3C9A950F2F}"/>
    <cellStyle name="SAPBEXHLevel1 7 4 4" xfId="25739" xr:uid="{AB3236F0-12A6-4A3D-A5D0-BAD111D33A63}"/>
    <cellStyle name="SAPBEXHLevel1 7 4 4 2" xfId="50872" xr:uid="{D69A9BEB-11D5-4B82-8B5B-D6775310D487}"/>
    <cellStyle name="SAPBEXHLevel1 7 4 5" xfId="32990" xr:uid="{47E94078-2494-499B-B94F-E693D28375BF}"/>
    <cellStyle name="SAPBEXHLevel1 7 5" xfId="7953" xr:uid="{30694ACD-CDEB-41BC-9D3E-CCC0FA38B0C4}"/>
    <cellStyle name="SAPBEXHLevel1 7 5 2" xfId="15307" xr:uid="{560C08E6-B6B4-46C3-9273-7C09765009E6}"/>
    <cellStyle name="SAPBEXHLevel1 7 5 2 2" xfId="40440" xr:uid="{F130E822-3FFC-466E-A47D-1D32645980D3}"/>
    <cellStyle name="SAPBEXHLevel1 7 5 3" xfId="20516" xr:uid="{5A4D7505-3829-4572-BDF2-5D47A5EB3DBB}"/>
    <cellStyle name="SAPBEXHLevel1 7 5 3 2" xfId="45649" xr:uid="{603EF090-E4A6-4734-8D27-A560BD1592DE}"/>
    <cellStyle name="SAPBEXHLevel1 7 5 4" xfId="25836" xr:uid="{DFB5039A-8603-4923-9A69-A69CE7B462E8}"/>
    <cellStyle name="SAPBEXHLevel1 7 5 4 2" xfId="50969" xr:uid="{CB9AEFE9-3A2C-4E35-A333-ECFCB9D04581}"/>
    <cellStyle name="SAPBEXHLevel1 7 5 5" xfId="33096" xr:uid="{1B858D02-21A4-4529-BEA9-E349559670BE}"/>
    <cellStyle name="SAPBEXHLevel1 7 6" xfId="13539" xr:uid="{1B1AAA41-5B33-44C7-A7B7-F820F2972813}"/>
    <cellStyle name="SAPBEXHLevel1 7 6 2" xfId="38673" xr:uid="{A4F83067-254F-404D-9176-E2288A810277}"/>
    <cellStyle name="SAPBEXHLevel1 7 7" xfId="13387" xr:uid="{47F77C93-E9BE-4D2F-B584-F33749F75C62}"/>
    <cellStyle name="SAPBEXHLevel1 7 7 2" xfId="38521" xr:uid="{210F136C-CBAB-44E7-B0B4-C053C15158B0}"/>
    <cellStyle name="SAPBEXHLevel1 7 8" xfId="21501" xr:uid="{B96E5B7C-7A9C-4C33-A8BB-823705382F95}"/>
    <cellStyle name="SAPBEXHLevel1 7 8 2" xfId="46634" xr:uid="{63D1DA2A-6EB9-47A6-B69A-2A5A66EB0B64}"/>
    <cellStyle name="SAPBEXHLevel1 7 9" xfId="31017" xr:uid="{536D80F1-B67A-40C5-8502-BD3FC522765F}"/>
    <cellStyle name="SAPBEXHLevel1 8" xfId="3652" xr:uid="{5EBF293C-DE14-4046-BC18-2D06CAED5E3D}"/>
    <cellStyle name="SAPBEXHLevel1 8 10" xfId="6767" xr:uid="{93016236-1903-4BF5-A26E-64DD0F5BD784}"/>
    <cellStyle name="SAPBEXHLevel1 8 2" xfId="9640" xr:uid="{486424EA-1F8E-4A1C-93AF-C1DD6053AA94}"/>
    <cellStyle name="SAPBEXHLevel1 8 2 2" xfId="16720" xr:uid="{E6B54463-8A87-4ECA-A1E9-ABDAD01EC74A}"/>
    <cellStyle name="SAPBEXHLevel1 8 2 2 2" xfId="41853" xr:uid="{E28BB2FF-54D0-4DC7-98FE-257323D93F11}"/>
    <cellStyle name="SAPBEXHLevel1 8 2 3" xfId="21832" xr:uid="{1D885748-51D6-4CA6-BD69-EDF326126008}"/>
    <cellStyle name="SAPBEXHLevel1 8 2 3 2" xfId="46965" xr:uid="{B0D4673A-281B-46C0-A0C0-FF7CF6ECF370}"/>
    <cellStyle name="SAPBEXHLevel1 8 2 4" xfId="27021" xr:uid="{C5524BF4-F127-4871-BF8F-DAAFD580D61D}"/>
    <cellStyle name="SAPBEXHLevel1 8 2 4 2" xfId="52154" xr:uid="{2D461C4C-6AF8-4411-9B1E-8D07B85EE6DD}"/>
    <cellStyle name="SAPBEXHLevel1 8 2 5" xfId="34782" xr:uid="{3B552D48-0595-4213-B5D5-308B6FDF0527}"/>
    <cellStyle name="SAPBEXHLevel1 8 3" xfId="10748" xr:uid="{51CF0F88-4A48-45CB-A83B-AEE01E0D87EA}"/>
    <cellStyle name="SAPBEXHLevel1 8 3 2" xfId="17824" xr:uid="{9E65F677-081A-49D5-A17F-76243767E875}"/>
    <cellStyle name="SAPBEXHLevel1 8 3 2 2" xfId="42957" xr:uid="{D4D5BD86-A4D7-4D15-8B41-15C781D74B91}"/>
    <cellStyle name="SAPBEXHLevel1 8 3 3" xfId="22936" xr:uid="{CBFEB261-DA34-4F0E-BECE-63C7AB49621E}"/>
    <cellStyle name="SAPBEXHLevel1 8 3 3 2" xfId="48069" xr:uid="{CBD2BBA9-626B-4FA0-A825-DB754472D311}"/>
    <cellStyle name="SAPBEXHLevel1 8 3 4" xfId="28121" xr:uid="{0EFD9EC1-841A-4F29-A373-2EECF5B4798A}"/>
    <cellStyle name="SAPBEXHLevel1 8 3 4 2" xfId="53254" xr:uid="{ADCAB62C-05CD-480E-A2FA-6CFD6E5456AE}"/>
    <cellStyle name="SAPBEXHLevel1 8 3 5" xfId="35889" xr:uid="{260FE327-A1DC-4F21-AFAD-9AA503B3286A}"/>
    <cellStyle name="SAPBEXHLevel1 8 4" xfId="11501" xr:uid="{BC6DDCAA-E722-4ED2-ACB9-57B644D7C4FF}"/>
    <cellStyle name="SAPBEXHLevel1 8 4 2" xfId="18575" xr:uid="{A495A3EA-70CD-430E-A060-F55A38DB5852}"/>
    <cellStyle name="SAPBEXHLevel1 8 4 2 2" xfId="43708" xr:uid="{323C37FE-F96B-4208-AB93-CC19178B2CF1}"/>
    <cellStyle name="SAPBEXHLevel1 8 4 3" xfId="23687" xr:uid="{007AC2AD-FC75-467E-8F65-ED93CF984020}"/>
    <cellStyle name="SAPBEXHLevel1 8 4 3 2" xfId="48820" xr:uid="{18D8F949-2B79-4434-9E99-3EA57CEE6CEB}"/>
    <cellStyle name="SAPBEXHLevel1 8 4 4" xfId="28872" xr:uid="{316846D6-0CA1-465E-B17B-D9080879D5D1}"/>
    <cellStyle name="SAPBEXHLevel1 8 4 4 2" xfId="54005" xr:uid="{6C1F11C5-751F-423D-971F-7DCDD0EF445E}"/>
    <cellStyle name="SAPBEXHLevel1 8 4 5" xfId="36640" xr:uid="{B2EE390F-0E5F-41CE-A022-0E98F2DDF41B}"/>
    <cellStyle name="SAPBEXHLevel1 8 5" xfId="12148" xr:uid="{8085D467-E5C0-4C3C-BF1A-800F53D790D9}"/>
    <cellStyle name="SAPBEXHLevel1 8 5 2" xfId="19222" xr:uid="{B7D6A303-1C0D-43E5-8763-DB257871562C}"/>
    <cellStyle name="SAPBEXHLevel1 8 5 2 2" xfId="44355" xr:uid="{32C75802-6465-4900-9A05-460F116E4AFA}"/>
    <cellStyle name="SAPBEXHLevel1 8 5 3" xfId="24334" xr:uid="{84EA2145-6D3A-48DB-A67C-500818D6EEAB}"/>
    <cellStyle name="SAPBEXHLevel1 8 5 3 2" xfId="49467" xr:uid="{91ABFB05-477B-4270-9DB0-02D43E9544F1}"/>
    <cellStyle name="SAPBEXHLevel1 8 5 4" xfId="29519" xr:uid="{FFB1706D-78F4-4C62-B2E3-190354D9BDC4}"/>
    <cellStyle name="SAPBEXHLevel1 8 5 4 2" xfId="54652" xr:uid="{68B88F6E-4987-4452-96DE-7E2B33D6675B}"/>
    <cellStyle name="SAPBEXHLevel1 8 5 5" xfId="37287" xr:uid="{B17AF23A-4375-4C1C-B6BE-0D928017B44A}"/>
    <cellStyle name="SAPBEXHLevel1 8 6" xfId="14194" xr:uid="{3FA89A14-9330-4B44-8E7C-45DEB9D30708}"/>
    <cellStyle name="SAPBEXHLevel1 8 6 2" xfId="39327" xr:uid="{51DE9FE5-FAAF-40E0-A073-A49E1B6A8A67}"/>
    <cellStyle name="SAPBEXHLevel1 8 7" xfId="19451" xr:uid="{F9216266-8F17-4EAC-AD94-E031FE088066}"/>
    <cellStyle name="SAPBEXHLevel1 8 7 2" xfId="44584" xr:uid="{BE5937AD-775B-496F-9108-04C1FA2FC3F5}"/>
    <cellStyle name="SAPBEXHLevel1 8 8" xfId="24791" xr:uid="{CBA00988-F133-4DE5-9997-F262AD39B2B2}"/>
    <cellStyle name="SAPBEXHLevel1 8 8 2" xfId="49924" xr:uid="{E66813B3-5618-4F8C-B14F-5AA66BC2E20D}"/>
    <cellStyle name="SAPBEXHLevel1 8 9" xfId="31923" xr:uid="{593E2149-62A5-4F8E-9379-FEC8487746E4}"/>
    <cellStyle name="SAPBEXHLevel1 9" xfId="4053" xr:uid="{FE157D05-E744-4982-A108-4EC93D32845B}"/>
    <cellStyle name="SAPBEXHLevel1 9 2" xfId="14875" xr:uid="{84F6C140-F771-4C73-A4E8-769FA11A3308}"/>
    <cellStyle name="SAPBEXHLevel1 9 2 2" xfId="40008" xr:uid="{5379DD4D-BAA2-4D71-9B7E-FAFC417F0B19}"/>
    <cellStyle name="SAPBEXHLevel1 9 3" xfId="20106" xr:uid="{61372481-81A3-4AD7-9535-0A4E6BB9521E}"/>
    <cellStyle name="SAPBEXHLevel1 9 3 2" xfId="45239" xr:uid="{B5503D16-EA9E-4B6E-911B-AA893B52A144}"/>
    <cellStyle name="SAPBEXHLevel1 9 4" xfId="25429" xr:uid="{44F00FAF-1C85-4B3F-AF4D-7AB6FD14035F}"/>
    <cellStyle name="SAPBEXHLevel1 9 4 2" xfId="50562" xr:uid="{6E82AA7F-4384-4E7A-8D9F-79BB75BD3D76}"/>
    <cellStyle name="SAPBEXHLevel1 9 5" xfId="32611" xr:uid="{3943BF40-9C53-443D-A5F1-13DCD0097303}"/>
    <cellStyle name="SAPBEXHLevel1 9 6" xfId="7462" xr:uid="{3D25CFCB-B246-4DB6-B5FC-470CB0066C33}"/>
    <cellStyle name="SAPBEXHLevel1X" xfId="1756" xr:uid="{00000000-0005-0000-0000-0000C6070000}"/>
    <cellStyle name="SAPBEXHLevel1X 10" xfId="30103" xr:uid="{8140992D-BA53-4D45-AC1D-64380799028A}"/>
    <cellStyle name="SAPBEXHLevel1X 11" xfId="4705" xr:uid="{728A440B-6BA0-4FFD-8D14-37ED4BD0D41A}"/>
    <cellStyle name="SAPBEXHLevel1X 2" xfId="1757" xr:uid="{00000000-0005-0000-0000-0000C7070000}"/>
    <cellStyle name="SAPBEXHLevel1X 2 10" xfId="4706" xr:uid="{FD67F425-BFB7-4A9E-8B95-7D0565452E6A}"/>
    <cellStyle name="SAPBEXHLevel1X 2 2" xfId="3509" xr:uid="{513D9614-DF51-48E3-BAF1-A9C0C60DEEA6}"/>
    <cellStyle name="SAPBEXHLevel1X 2 2 2" xfId="8840" xr:uid="{27FB00A3-5F5C-445D-94A4-900E19864BA0}"/>
    <cellStyle name="SAPBEXHLevel1X 2 2 2 2" xfId="16083" xr:uid="{521CD3D3-040F-4BF3-A809-629B4E52E719}"/>
    <cellStyle name="SAPBEXHLevel1X 2 2 2 2 2" xfId="41216" xr:uid="{C73017B0-63B0-41C5-A570-A8E62D377127}"/>
    <cellStyle name="SAPBEXHLevel1X 2 2 2 3" xfId="21255" xr:uid="{2D086FF3-AA73-4AA0-9F17-2E737B6AD4B7}"/>
    <cellStyle name="SAPBEXHLevel1X 2 2 2 3 2" xfId="46388" xr:uid="{98982B4D-F0F0-40E4-B1FB-B8D81EDC5683}"/>
    <cellStyle name="SAPBEXHLevel1X 2 2 2 4" xfId="26469" xr:uid="{5AEB940B-9073-4DB0-9C09-B0E4CEAF5AD6}"/>
    <cellStyle name="SAPBEXHLevel1X 2 2 2 4 2" xfId="51602" xr:uid="{F9ED5A75-128C-470F-BCFA-02DA27EBB9ED}"/>
    <cellStyle name="SAPBEXHLevel1X 2 2 2 5" xfId="33982" xr:uid="{076D8F5E-613A-4E7A-ACDA-0163A3E9C137}"/>
    <cellStyle name="SAPBEXHLevel1X 2 2 3" xfId="10099" xr:uid="{0AB20683-6602-477F-9893-02B4213FDF18}"/>
    <cellStyle name="SAPBEXHLevel1X 2 2 3 2" xfId="17175" xr:uid="{5432F3FE-4DCF-47EB-9745-77570D618E14}"/>
    <cellStyle name="SAPBEXHLevel1X 2 2 3 2 2" xfId="42308" xr:uid="{83686168-4A72-48F7-9BEE-4FB21E3D49CC}"/>
    <cellStyle name="SAPBEXHLevel1X 2 2 3 3" xfId="22287" xr:uid="{0FC34275-BD30-44B6-8794-B569CCA54EB5}"/>
    <cellStyle name="SAPBEXHLevel1X 2 2 3 3 2" xfId="47420" xr:uid="{2F1587DB-84D8-4714-9A36-61036440B1D8}"/>
    <cellStyle name="SAPBEXHLevel1X 2 2 3 4" xfId="27472" xr:uid="{397C0685-82BF-4D13-8F33-6B121494C90F}"/>
    <cellStyle name="SAPBEXHLevel1X 2 2 3 4 2" xfId="52605" xr:uid="{43EBB93B-469B-4DDF-92EF-3FECE643DC2C}"/>
    <cellStyle name="SAPBEXHLevel1X 2 2 3 5" xfId="35240" xr:uid="{4259B1F5-729F-49B0-9331-3C5722C63E5E}"/>
    <cellStyle name="SAPBEXHLevel1X 2 2 4" xfId="11001" xr:uid="{F4B7E2E9-5A6E-4DEB-8534-68A41F05D320}"/>
    <cellStyle name="SAPBEXHLevel1X 2 2 4 2" xfId="18076" xr:uid="{6E3BFD82-B846-40BA-8B7D-AFE41CF6B211}"/>
    <cellStyle name="SAPBEXHLevel1X 2 2 4 2 2" xfId="43209" xr:uid="{24D39573-ECF8-40C9-A904-85E925F144C5}"/>
    <cellStyle name="SAPBEXHLevel1X 2 2 4 3" xfId="23188" xr:uid="{D29D51F2-50E8-4864-B73F-B67C37E61690}"/>
    <cellStyle name="SAPBEXHLevel1X 2 2 4 3 2" xfId="48321" xr:uid="{1F6BD1FE-58AE-4879-B53B-453B68A11504}"/>
    <cellStyle name="SAPBEXHLevel1X 2 2 4 4" xfId="28373" xr:uid="{7D10900E-E569-46D7-B729-8CCF591B53CD}"/>
    <cellStyle name="SAPBEXHLevel1X 2 2 4 4 2" xfId="53506" xr:uid="{0B0613AD-E85F-4A41-961D-E1B0F4179BCE}"/>
    <cellStyle name="SAPBEXHLevel1X 2 2 4 5" xfId="36141" xr:uid="{623A354D-F560-43CC-BE6C-ECFC32C10955}"/>
    <cellStyle name="SAPBEXHLevel1X 2 2 5" xfId="11675" xr:uid="{3920F785-1083-4854-BC09-C46E673B541E}"/>
    <cellStyle name="SAPBEXHLevel1X 2 2 5 2" xfId="18749" xr:uid="{161E9512-3FE3-4013-AC64-2AA056AF52C8}"/>
    <cellStyle name="SAPBEXHLevel1X 2 2 5 2 2" xfId="43882" xr:uid="{B5C8DC30-CC9E-4CE0-8070-13F8CE356BF5}"/>
    <cellStyle name="SAPBEXHLevel1X 2 2 5 3" xfId="23861" xr:uid="{B72E3BD4-6BFC-4809-8426-D7D47A7B82C3}"/>
    <cellStyle name="SAPBEXHLevel1X 2 2 5 3 2" xfId="48994" xr:uid="{E0EC0DA9-EA46-430B-8129-05C645592680}"/>
    <cellStyle name="SAPBEXHLevel1X 2 2 5 4" xfId="29046" xr:uid="{5FCE476F-1332-4132-B533-A09E4E2CD745}"/>
    <cellStyle name="SAPBEXHLevel1X 2 2 5 4 2" xfId="54179" xr:uid="{2A085006-7326-4015-9328-391F53DE6503}"/>
    <cellStyle name="SAPBEXHLevel1X 2 2 5 5" xfId="36814" xr:uid="{335AC3BB-1383-4A63-ADDA-417131D433A2}"/>
    <cellStyle name="SAPBEXHLevel1X 2 2 6" xfId="15733" xr:uid="{DCF33326-B7B0-4EDF-8E45-0A60DCF4625A}"/>
    <cellStyle name="SAPBEXHLevel1X 2 2 6 2" xfId="40866" xr:uid="{6A55A1C0-36F5-4A75-9CA1-4EEB93551B83}"/>
    <cellStyle name="SAPBEXHLevel1X 2 2 7" xfId="13962" xr:uid="{DFF49B74-0C20-4469-A7FA-1FD7F65A33A2}"/>
    <cellStyle name="SAPBEXHLevel1X 2 2 7 2" xfId="39095" xr:uid="{59A85FBB-8832-4C48-95E7-41642CD860B1}"/>
    <cellStyle name="SAPBEXHLevel1X 2 2 8" xfId="31197" xr:uid="{E6A7D72C-470A-476F-A54A-11D5B7716FAA}"/>
    <cellStyle name="SAPBEXHLevel1X 2 2 9" xfId="5909" xr:uid="{2FF91425-E1E8-468F-8A0F-99AF0A5A639B}"/>
    <cellStyle name="SAPBEXHLevel1X 2 3" xfId="3043" xr:uid="{252F4E10-019F-43A6-82E1-4FD47A3AB926}"/>
    <cellStyle name="SAPBEXHLevel1X 2 3 2" xfId="8109" xr:uid="{7A6BF4C2-17CE-4B65-8FD5-E9E46C9CFAA7}"/>
    <cellStyle name="SAPBEXHLevel1X 2 3 2 2" xfId="15447" xr:uid="{AA863C93-3E57-4140-B097-3D536D2C3951}"/>
    <cellStyle name="SAPBEXHLevel1X 2 3 2 2 2" xfId="40580" xr:uid="{C435E7F0-1BA6-4898-971A-2890CF20397F}"/>
    <cellStyle name="SAPBEXHLevel1X 2 3 2 3" xfId="20638" xr:uid="{F9A7789C-4AD8-4AFF-B409-691C89EAE1F3}"/>
    <cellStyle name="SAPBEXHLevel1X 2 3 2 3 2" xfId="45771" xr:uid="{B9FC6CBF-6719-4603-AE4F-0CB0A7B2B259}"/>
    <cellStyle name="SAPBEXHLevel1X 2 3 2 4" xfId="25955" xr:uid="{91F8AA53-B89A-49E4-8289-DCCB7DF2625E}"/>
    <cellStyle name="SAPBEXHLevel1X 2 3 2 4 2" xfId="51088" xr:uid="{5EC486E6-7C25-480A-AF72-DD363C0FE5A2}"/>
    <cellStyle name="SAPBEXHLevel1X 2 3 2 5" xfId="33251" xr:uid="{2EA535E5-D02D-42DD-B978-558376E205BA}"/>
    <cellStyle name="SAPBEXHLevel1X 2 3 3" xfId="7111" xr:uid="{765FE5AE-47B3-40A4-87AD-712986836DE2}"/>
    <cellStyle name="SAPBEXHLevel1X 2 3 3 2" xfId="14534" xr:uid="{F0760877-D5D1-41F1-9C9B-7B512549EC3E}"/>
    <cellStyle name="SAPBEXHLevel1X 2 3 3 2 2" xfId="39667" xr:uid="{92A619BB-872A-4F56-99D0-82CCA99C298B}"/>
    <cellStyle name="SAPBEXHLevel1X 2 3 3 3" xfId="19786" xr:uid="{0D5E0CA7-ED43-46B3-AE4E-32FBDB0532FA}"/>
    <cellStyle name="SAPBEXHLevel1X 2 3 3 3 2" xfId="44919" xr:uid="{45436DFB-0216-4244-9F97-8E962F380D34}"/>
    <cellStyle name="SAPBEXHLevel1X 2 3 3 4" xfId="25122" xr:uid="{D075A563-419D-4E73-B4D8-54EA4EE55AEB}"/>
    <cellStyle name="SAPBEXHLevel1X 2 3 3 4 2" xfId="50255" xr:uid="{A0BC7EC7-05EF-4915-9368-67ABA8C1EA81}"/>
    <cellStyle name="SAPBEXHLevel1X 2 3 3 5" xfId="32263" xr:uid="{CE4857DB-2C58-4067-80BE-F43AB273F554}"/>
    <cellStyle name="SAPBEXHLevel1X 2 3 4" xfId="9156" xr:uid="{56DEF99C-E2EF-4AEC-9AF0-D0A987E510F7}"/>
    <cellStyle name="SAPBEXHLevel1X 2 3 4 2" xfId="16328" xr:uid="{3D608335-C43B-4025-8C2A-43232F83A26C}"/>
    <cellStyle name="SAPBEXHLevel1X 2 3 4 2 2" xfId="41461" xr:uid="{3512E644-DE6B-43ED-A704-8AE00284529F}"/>
    <cellStyle name="SAPBEXHLevel1X 2 3 4 3" xfId="21466" xr:uid="{6B580F05-4759-4902-A912-859F4C668390}"/>
    <cellStyle name="SAPBEXHLevel1X 2 3 4 3 2" xfId="46599" xr:uid="{A8305ADD-EA55-406D-9D4E-25EA5B2264F8}"/>
    <cellStyle name="SAPBEXHLevel1X 2 3 4 4" xfId="26680" xr:uid="{9E6D5877-8802-45DE-AF07-B126BCD61E10}"/>
    <cellStyle name="SAPBEXHLevel1X 2 3 4 4 2" xfId="51813" xr:uid="{E986A3E2-69F2-4DD6-AC31-E9D80899BDC2}"/>
    <cellStyle name="SAPBEXHLevel1X 2 3 4 5" xfId="34298" xr:uid="{40A5D5B1-498D-4939-B885-97CB04744F2C}"/>
    <cellStyle name="SAPBEXHLevel1X 2 3 5" xfId="7156" xr:uid="{4EE36687-38FE-481B-916E-5EC60F503261}"/>
    <cellStyle name="SAPBEXHLevel1X 2 3 5 2" xfId="14579" xr:uid="{EDAA5659-8343-4025-8269-9B729F653CF0}"/>
    <cellStyle name="SAPBEXHLevel1X 2 3 5 2 2" xfId="39712" xr:uid="{9ABE354C-56BF-466D-9044-52AD537262E9}"/>
    <cellStyle name="SAPBEXHLevel1X 2 3 5 3" xfId="19831" xr:uid="{464828AB-4B3E-4F50-B8FC-4F451AA4BD2B}"/>
    <cellStyle name="SAPBEXHLevel1X 2 3 5 3 2" xfId="44964" xr:uid="{E596A9A2-135A-4500-833E-079574A0F4D1}"/>
    <cellStyle name="SAPBEXHLevel1X 2 3 5 4" xfId="25167" xr:uid="{F78B7C79-0C1C-4878-9DC8-43E258A5CC5F}"/>
    <cellStyle name="SAPBEXHLevel1X 2 3 5 4 2" xfId="50300" xr:uid="{2FEC0A72-91BD-410D-9E60-57D6DD91FA4E}"/>
    <cellStyle name="SAPBEXHLevel1X 2 3 5 5" xfId="32308" xr:uid="{D1554F6E-6A98-4986-B76D-E8441363DBD9}"/>
    <cellStyle name="SAPBEXHLevel1X 2 3 6" xfId="13109" xr:uid="{859A1DFB-294C-4E50-A573-4A4F4637CBC6}"/>
    <cellStyle name="SAPBEXHLevel1X 2 3 6 2" xfId="38244" xr:uid="{E0BA8D8F-0BF0-4859-A98E-C379BF6CA8AA}"/>
    <cellStyle name="SAPBEXHLevel1X 2 3 7" xfId="20619" xr:uid="{EA829004-9830-464C-876E-6EADE8372921}"/>
    <cellStyle name="SAPBEXHLevel1X 2 3 7 2" xfId="45752" xr:uid="{E2F9F274-97AA-4261-9A3E-5C85C3BE8ABE}"/>
    <cellStyle name="SAPBEXHLevel1X 2 3 8" xfId="30481" xr:uid="{C20EC8D7-6934-4D96-BA59-32AD6B96720E}"/>
    <cellStyle name="SAPBEXHLevel1X 2 3 9" xfId="4980" xr:uid="{EF7F2015-E4BD-43DF-8A96-63B20109EE45}"/>
    <cellStyle name="SAPBEXHLevel1X 2 4" xfId="3938" xr:uid="{71FDEE12-919C-41C3-A18A-9B2D40C02680}"/>
    <cellStyle name="SAPBEXHLevel1X 2 4 10" xfId="5637" xr:uid="{918A5955-07D4-4C9A-8131-0A5CEB86F5FF}"/>
    <cellStyle name="SAPBEXHLevel1X 2 4 2" xfId="8736" xr:uid="{4F2C9CC6-AFA6-4E4B-989F-C48771E08176}"/>
    <cellStyle name="SAPBEXHLevel1X 2 4 2 2" xfId="15993" xr:uid="{5E843430-9469-41B4-84C2-0FE8E12AB2A0}"/>
    <cellStyle name="SAPBEXHLevel1X 2 4 2 2 2" xfId="41126" xr:uid="{109B8DCC-F8EB-43CA-B4BB-A550E9D7F299}"/>
    <cellStyle name="SAPBEXHLevel1X 2 4 2 3" xfId="21166" xr:uid="{8683B4A7-2CA3-4EBF-A18E-C3B3787C8052}"/>
    <cellStyle name="SAPBEXHLevel1X 2 4 2 3 2" xfId="46299" xr:uid="{0690D8CD-A5DA-4A4F-8107-E83D9EEE7CF7}"/>
    <cellStyle name="SAPBEXHLevel1X 2 4 2 4" xfId="26379" xr:uid="{2C76CB3E-2234-453F-9055-CDEC2D4CFDE7}"/>
    <cellStyle name="SAPBEXHLevel1X 2 4 2 4 2" xfId="51512" xr:uid="{521EEC67-D983-4B33-9D39-D1872C806F29}"/>
    <cellStyle name="SAPBEXHLevel1X 2 4 2 5" xfId="33878" xr:uid="{126F245A-5523-4CEB-BA99-27123CC92C84}"/>
    <cellStyle name="SAPBEXHLevel1X 2 4 3" xfId="10013" xr:uid="{F45CEF5D-9C37-465F-9C88-697A13154730}"/>
    <cellStyle name="SAPBEXHLevel1X 2 4 3 2" xfId="17089" xr:uid="{D576A0B8-8167-4B1C-BCAE-1F4930A2B61B}"/>
    <cellStyle name="SAPBEXHLevel1X 2 4 3 2 2" xfId="42222" xr:uid="{3ABFC174-EFB1-4407-9934-787FA6657083}"/>
    <cellStyle name="SAPBEXHLevel1X 2 4 3 3" xfId="22201" xr:uid="{CC0E94FC-78EB-4341-9D1E-A38AAC884F36}"/>
    <cellStyle name="SAPBEXHLevel1X 2 4 3 3 2" xfId="47334" xr:uid="{FD751EFE-4AEA-4B5C-8D7D-7DE705B53F52}"/>
    <cellStyle name="SAPBEXHLevel1X 2 4 3 4" xfId="27386" xr:uid="{47769CA9-8506-4E1C-8E98-0016476B33F9}"/>
    <cellStyle name="SAPBEXHLevel1X 2 4 3 4 2" xfId="52519" xr:uid="{FEF1FE3A-3C9D-4232-9F31-311264D85E3F}"/>
    <cellStyle name="SAPBEXHLevel1X 2 4 3 5" xfId="35154" xr:uid="{07DD816E-2B81-4B95-B345-2FFE82ADAEDA}"/>
    <cellStyle name="SAPBEXHLevel1X 2 4 4" xfId="10915" xr:uid="{0AA4A79C-E508-4738-9F1B-D00422DDEA29}"/>
    <cellStyle name="SAPBEXHLevel1X 2 4 4 2" xfId="17990" xr:uid="{D9673A52-C6E2-4D30-93ED-66C6D3893EAE}"/>
    <cellStyle name="SAPBEXHLevel1X 2 4 4 2 2" xfId="43123" xr:uid="{16BD7EF7-065A-4F38-AF0C-0B98761B4E05}"/>
    <cellStyle name="SAPBEXHLevel1X 2 4 4 3" xfId="23102" xr:uid="{21A3A156-63FC-45DC-8AF8-90B906FF7E36}"/>
    <cellStyle name="SAPBEXHLevel1X 2 4 4 3 2" xfId="48235" xr:uid="{7646B2EC-80DD-4694-8400-60E0C9F99B3C}"/>
    <cellStyle name="SAPBEXHLevel1X 2 4 4 4" xfId="28287" xr:uid="{B3E18044-C08D-43B6-90AC-C1E7C5451C7C}"/>
    <cellStyle name="SAPBEXHLevel1X 2 4 4 4 2" xfId="53420" xr:uid="{826AE81B-CAA8-414E-AEA1-17D032F64509}"/>
    <cellStyle name="SAPBEXHLevel1X 2 4 4 5" xfId="36055" xr:uid="{1DBC1230-A04D-4EEB-996D-AB9CD4981728}"/>
    <cellStyle name="SAPBEXHLevel1X 2 4 5" xfId="10302" xr:uid="{D7CC5E74-6BFD-4188-9073-4EBD3421076D}"/>
    <cellStyle name="SAPBEXHLevel1X 2 4 5 2" xfId="17378" xr:uid="{CAF24D01-7D9B-4532-86EE-BE02B86C8B83}"/>
    <cellStyle name="SAPBEXHLevel1X 2 4 5 2 2" xfId="42511" xr:uid="{82687704-C97A-4C49-A298-7A7254B094D7}"/>
    <cellStyle name="SAPBEXHLevel1X 2 4 5 3" xfId="22490" xr:uid="{A87A2CF8-D9F3-4225-8B79-470C246EAAA5}"/>
    <cellStyle name="SAPBEXHLevel1X 2 4 5 3 2" xfId="47623" xr:uid="{0C35B313-F666-420C-9103-C0DB5B9D001E}"/>
    <cellStyle name="SAPBEXHLevel1X 2 4 5 4" xfId="27675" xr:uid="{92331DE2-FD8B-43F8-8F29-E4B37B338EF5}"/>
    <cellStyle name="SAPBEXHLevel1X 2 4 5 4 2" xfId="52808" xr:uid="{EBDA6E01-5A32-4840-A355-109A8D3DC72A}"/>
    <cellStyle name="SAPBEXHLevel1X 2 4 5 5" xfId="35443" xr:uid="{2E860892-5F6D-4849-88ED-7553251BB944}"/>
    <cellStyle name="SAPBEXHLevel1X 2 4 6" xfId="13605" xr:uid="{197710DF-BD33-40D6-91DA-052F331FD5F5}"/>
    <cellStyle name="SAPBEXHLevel1X 2 4 6 2" xfId="38739" xr:uid="{D43B9ACF-E97D-41E8-9575-258FA83C5FC5}"/>
    <cellStyle name="SAPBEXHLevel1X 2 4 7" xfId="12699" xr:uid="{83178974-7636-4574-A905-1B178695861D}"/>
    <cellStyle name="SAPBEXHLevel1X 2 4 7 2" xfId="37837" xr:uid="{0713E581-52CB-4030-ADD0-FF36291F9960}"/>
    <cellStyle name="SAPBEXHLevel1X 2 4 8" xfId="15805" xr:uid="{2E9FC62B-B462-41DA-B8A1-9EDF0B122E66}"/>
    <cellStyle name="SAPBEXHLevel1X 2 4 8 2" xfId="40938" xr:uid="{1AEAD081-C353-48EF-9F50-579BE4DE3839}"/>
    <cellStyle name="SAPBEXHLevel1X 2 4 9" xfId="31083" xr:uid="{F71D577D-1AA1-4813-AE7A-37BEC62F0470}"/>
    <cellStyle name="SAPBEXHLevel1X 2 5" xfId="2717" xr:uid="{B76F8F4B-9B22-4485-A5DF-F8949FCC02DE}"/>
    <cellStyle name="SAPBEXHLevel1X 2 5 10" xfId="5083" xr:uid="{FCF07F36-AEC9-43C6-8B09-20BF45277BCD}"/>
    <cellStyle name="SAPBEXHLevel1X 2 5 2" xfId="8212" xr:uid="{E46415AB-83E6-4E02-88FF-188399639D74}"/>
    <cellStyle name="SAPBEXHLevel1X 2 5 2 2" xfId="15550" xr:uid="{28D7A60C-FEED-48F7-89C0-6287B8B0DBE8}"/>
    <cellStyle name="SAPBEXHLevel1X 2 5 2 2 2" xfId="40683" xr:uid="{3B9A0AC8-605D-45D0-BDE3-75E177E00D50}"/>
    <cellStyle name="SAPBEXHLevel1X 2 5 2 3" xfId="20741" xr:uid="{62BD1E71-32AE-4E7A-A632-1B43575D2756}"/>
    <cellStyle name="SAPBEXHLevel1X 2 5 2 3 2" xfId="45874" xr:uid="{651E4637-484D-45A2-AE34-35F519934404}"/>
    <cellStyle name="SAPBEXHLevel1X 2 5 2 4" xfId="26058" xr:uid="{7B02A007-C3E3-452A-8D67-4E0EB00DE763}"/>
    <cellStyle name="SAPBEXHLevel1X 2 5 2 4 2" xfId="51191" xr:uid="{4655D70D-C3B6-4EDF-8D39-CE14A34309AA}"/>
    <cellStyle name="SAPBEXHLevel1X 2 5 2 5" xfId="33354" xr:uid="{8186F5C4-DC95-4DE6-AF19-1C88ED093AAA}"/>
    <cellStyle name="SAPBEXHLevel1X 2 5 3" xfId="9149" xr:uid="{0683520A-2FC7-4C81-97ED-1B87333E883E}"/>
    <cellStyle name="SAPBEXHLevel1X 2 5 3 2" xfId="16321" xr:uid="{23088EB3-8B07-42FB-BE34-7F13D0AE23AB}"/>
    <cellStyle name="SAPBEXHLevel1X 2 5 3 2 2" xfId="41454" xr:uid="{699CDB38-F152-47DF-9756-9408CC3D009B}"/>
    <cellStyle name="SAPBEXHLevel1X 2 5 3 3" xfId="21459" xr:uid="{9FAA4607-DD97-439C-9144-62E5466D59E4}"/>
    <cellStyle name="SAPBEXHLevel1X 2 5 3 3 2" xfId="46592" xr:uid="{97C9E212-9D92-48D8-BD5B-BE56B2469169}"/>
    <cellStyle name="SAPBEXHLevel1X 2 5 3 4" xfId="26673" xr:uid="{920FFA7F-E2DC-4684-AA0D-0059F033AC3E}"/>
    <cellStyle name="SAPBEXHLevel1X 2 5 3 4 2" xfId="51806" xr:uid="{85EEB564-0D5B-4085-974D-7655B5CDCCC7}"/>
    <cellStyle name="SAPBEXHLevel1X 2 5 3 5" xfId="34291" xr:uid="{35A8F275-E0D6-45F8-9757-B207772000B8}"/>
    <cellStyle name="SAPBEXHLevel1X 2 5 4" xfId="7692" xr:uid="{4C13F398-B04C-4F1D-99FC-2F7487AB61BB}"/>
    <cellStyle name="SAPBEXHLevel1X 2 5 4 2" xfId="15054" xr:uid="{3CEC304C-649F-4C2D-B001-559E0FFA8989}"/>
    <cellStyle name="SAPBEXHLevel1X 2 5 4 2 2" xfId="40187" xr:uid="{546FFC97-A998-43EE-9689-9488E05284C0}"/>
    <cellStyle name="SAPBEXHLevel1X 2 5 4 3" xfId="20270" xr:uid="{36A39067-5720-4331-A113-E32537A7E698}"/>
    <cellStyle name="SAPBEXHLevel1X 2 5 4 3 2" xfId="45403" xr:uid="{26D496F1-979B-4CE1-ABC7-1D649300956A}"/>
    <cellStyle name="SAPBEXHLevel1X 2 5 4 4" xfId="25593" xr:uid="{47E6127C-3C3B-4005-B9CC-99A4FE0110CE}"/>
    <cellStyle name="SAPBEXHLevel1X 2 5 4 4 2" xfId="50726" xr:uid="{D7620481-320F-4D6F-A4E3-79857442BFB6}"/>
    <cellStyle name="SAPBEXHLevel1X 2 5 4 5" xfId="32839" xr:uid="{431537A6-2FB3-4637-80EC-04EEF385AA97}"/>
    <cellStyle name="SAPBEXHLevel1X 2 5 5" xfId="7380" xr:uid="{F552C3EE-7718-4911-98DC-06225711860E}"/>
    <cellStyle name="SAPBEXHLevel1X 2 5 5 2" xfId="14797" xr:uid="{FF168336-E9B0-40CB-82EC-E2C57A48B4F2}"/>
    <cellStyle name="SAPBEXHLevel1X 2 5 5 2 2" xfId="39930" xr:uid="{7D341BF5-90D0-46A9-9043-42AD0AA2F005}"/>
    <cellStyle name="SAPBEXHLevel1X 2 5 5 3" xfId="20043" xr:uid="{200DA5E7-215A-4A87-BF08-D5C2ACAFB1E4}"/>
    <cellStyle name="SAPBEXHLevel1X 2 5 5 3 2" xfId="45176" xr:uid="{2DF7D4AE-0C26-490E-89EC-7ABD9A4C433E}"/>
    <cellStyle name="SAPBEXHLevel1X 2 5 5 4" xfId="25366" xr:uid="{86D2D847-9A8B-4490-A951-444504757EA5}"/>
    <cellStyle name="SAPBEXHLevel1X 2 5 5 4 2" xfId="50499" xr:uid="{72CFD064-45D1-483C-8B78-E7006483EBB7}"/>
    <cellStyle name="SAPBEXHLevel1X 2 5 5 5" xfId="32529" xr:uid="{BCD72CCB-BAAA-4D3A-895D-765580896FEB}"/>
    <cellStyle name="SAPBEXHLevel1X 2 5 6" xfId="13231" xr:uid="{47252F9A-9A12-463B-9828-17BA892F2517}"/>
    <cellStyle name="SAPBEXHLevel1X 2 5 6 2" xfId="38365" xr:uid="{122F851C-35B5-4AC7-8673-D606708FD248}"/>
    <cellStyle name="SAPBEXHLevel1X 2 5 7" xfId="16880" xr:uid="{5905D88D-25DF-4BFB-A17C-04C2E02272A9}"/>
    <cellStyle name="SAPBEXHLevel1X 2 5 7 2" xfId="42013" xr:uid="{1955F3CE-33AB-4EDB-9C7E-9D19F6798BF5}"/>
    <cellStyle name="SAPBEXHLevel1X 2 5 8" xfId="13719" xr:uid="{A7B50785-69EF-482C-BF1E-9153208B3E02}"/>
    <cellStyle name="SAPBEXHLevel1X 2 5 8 2" xfId="38853" xr:uid="{E94CDE43-07DA-4F71-B258-D2B64385D0FE}"/>
    <cellStyle name="SAPBEXHLevel1X 2 5 9" xfId="30582" xr:uid="{90F29552-BD40-47EF-B239-663737BBCB38}"/>
    <cellStyle name="SAPBEXHLevel1X 2 6" xfId="3660" xr:uid="{6EC0A2E1-938A-4920-B2B8-E0A74B6BC373}"/>
    <cellStyle name="SAPBEXHLevel1X 2 6 10" xfId="5552" xr:uid="{5B20EF92-EB31-4183-B805-039D9931A34E}"/>
    <cellStyle name="SAPBEXHLevel1X 2 6 2" xfId="8666" xr:uid="{380FF117-91A5-47F7-ACC4-18AAF3BDD571}"/>
    <cellStyle name="SAPBEXHLevel1X 2 6 2 2" xfId="15923" xr:uid="{7C74FDAC-AD7F-4F22-B8D1-8639FC2AF6D3}"/>
    <cellStyle name="SAPBEXHLevel1X 2 6 2 2 2" xfId="41056" xr:uid="{53DCE596-C368-4FD5-8B92-CACFB810C799}"/>
    <cellStyle name="SAPBEXHLevel1X 2 6 2 3" xfId="21096" xr:uid="{D2520AEF-5241-4C40-A846-8269B473A542}"/>
    <cellStyle name="SAPBEXHLevel1X 2 6 2 3 2" xfId="46229" xr:uid="{1EA19F48-97AE-40A9-9A45-9FC513523044}"/>
    <cellStyle name="SAPBEXHLevel1X 2 6 2 4" xfId="26309" xr:uid="{473E322F-DE07-40A9-AFCE-416E5262DB22}"/>
    <cellStyle name="SAPBEXHLevel1X 2 6 2 4 2" xfId="51442" xr:uid="{35E7E2FE-814F-4F77-AFE6-B90CDAAD50EF}"/>
    <cellStyle name="SAPBEXHLevel1X 2 6 2 5" xfId="33808" xr:uid="{141F9B7F-9839-41E6-A52B-F1BCC99354E3}"/>
    <cellStyle name="SAPBEXHLevel1X 2 6 3" xfId="9949" xr:uid="{820064FB-02FC-4693-B2A2-9ED4DC16CBC6}"/>
    <cellStyle name="SAPBEXHLevel1X 2 6 3 2" xfId="17025" xr:uid="{FA842E30-3F14-4207-A328-17A99DB714DB}"/>
    <cellStyle name="SAPBEXHLevel1X 2 6 3 2 2" xfId="42158" xr:uid="{06DBE389-33DA-4417-83B4-68DB545F403A}"/>
    <cellStyle name="SAPBEXHLevel1X 2 6 3 3" xfId="22137" xr:uid="{42C149F1-2DBA-48A7-A453-916E9C89894E}"/>
    <cellStyle name="SAPBEXHLevel1X 2 6 3 3 2" xfId="47270" xr:uid="{F30FF896-3523-4E34-AB64-B874A181E4C7}"/>
    <cellStyle name="SAPBEXHLevel1X 2 6 3 4" xfId="27322" xr:uid="{7CF952F7-FDFA-48A7-ABD4-13A36953E68C}"/>
    <cellStyle name="SAPBEXHLevel1X 2 6 3 4 2" xfId="52455" xr:uid="{AC93DC5F-ABBB-46BC-9B51-1A8A1EFF55B1}"/>
    <cellStyle name="SAPBEXHLevel1X 2 6 3 5" xfId="35090" xr:uid="{8BCB4810-1651-4467-8673-F6E530FEDF70}"/>
    <cellStyle name="SAPBEXHLevel1X 2 6 4" xfId="7845" xr:uid="{2AB86DF2-184E-4943-926E-BC70B34A6572}"/>
    <cellStyle name="SAPBEXHLevel1X 2 6 4 2" xfId="15204" xr:uid="{E56CE1D3-8DEF-4A29-A9A8-8260515C460B}"/>
    <cellStyle name="SAPBEXHLevel1X 2 6 4 2 2" xfId="40337" xr:uid="{0149E888-03CE-4E47-9A98-5A6F67A448BB}"/>
    <cellStyle name="SAPBEXHLevel1X 2 6 4 3" xfId="20418" xr:uid="{85FF6B65-1BC3-4B6C-8EE7-A30A48380B7E}"/>
    <cellStyle name="SAPBEXHLevel1X 2 6 4 3 2" xfId="45551" xr:uid="{B778F766-A4CC-485D-A22E-B7D7AC935B0C}"/>
    <cellStyle name="SAPBEXHLevel1X 2 6 4 4" xfId="25741" xr:uid="{B9C3D34C-AA75-403D-A9D4-12765E32F9B9}"/>
    <cellStyle name="SAPBEXHLevel1X 2 6 4 4 2" xfId="50874" xr:uid="{A6F12E5B-CDF4-42ED-B3DE-11CF0D0E88E1}"/>
    <cellStyle name="SAPBEXHLevel1X 2 6 4 5" xfId="32992" xr:uid="{FB8971E0-8E48-449C-827E-9084E9250FB6}"/>
    <cellStyle name="SAPBEXHLevel1X 2 6 5" xfId="10411" xr:uid="{002A5B63-0A20-4556-8A4F-DACE3CDAF072}"/>
    <cellStyle name="SAPBEXHLevel1X 2 6 5 2" xfId="17487" xr:uid="{246066C8-A67B-4FA0-B685-CA40B32D1ADD}"/>
    <cellStyle name="SAPBEXHLevel1X 2 6 5 2 2" xfId="42620" xr:uid="{B29335C5-FBBA-48E6-B0D5-6CAB5D41FE70}"/>
    <cellStyle name="SAPBEXHLevel1X 2 6 5 3" xfId="22599" xr:uid="{C381B891-9075-4B55-BB15-CA349B22C8C2}"/>
    <cellStyle name="SAPBEXHLevel1X 2 6 5 3 2" xfId="47732" xr:uid="{9EC9492A-AE2D-47BC-969D-320EE954D199}"/>
    <cellStyle name="SAPBEXHLevel1X 2 6 5 4" xfId="27784" xr:uid="{72D9D65D-EDC8-4746-A600-176E7836E21D}"/>
    <cellStyle name="SAPBEXHLevel1X 2 6 5 4 2" xfId="52917" xr:uid="{6175492F-10C5-429D-8487-0CCF17B04363}"/>
    <cellStyle name="SAPBEXHLevel1X 2 6 5 5" xfId="35552" xr:uid="{AC86A533-56E5-48A5-94DD-1E7CCB88EC8C}"/>
    <cellStyle name="SAPBEXHLevel1X 2 6 6" xfId="13541" xr:uid="{03881A39-4BFB-4489-B778-E6D0300041DC}"/>
    <cellStyle name="SAPBEXHLevel1X 2 6 6 2" xfId="38675" xr:uid="{7498B98D-ECED-4318-ACC8-8B1DCA609FDB}"/>
    <cellStyle name="SAPBEXHLevel1X 2 6 7" xfId="12718" xr:uid="{76089A3F-A169-4A5D-B574-1F0F762BBA63}"/>
    <cellStyle name="SAPBEXHLevel1X 2 6 7 2" xfId="37856" xr:uid="{B68D8D01-BACE-449B-ADCD-E5659A1A7B11}"/>
    <cellStyle name="SAPBEXHLevel1X 2 6 8" xfId="13323" xr:uid="{7FC4FD2E-13B9-41BD-99E4-9A9D85196708}"/>
    <cellStyle name="SAPBEXHLevel1X 2 6 8 2" xfId="38457" xr:uid="{2BA7B1E0-8384-44A4-B8CC-4457A21F782C}"/>
    <cellStyle name="SAPBEXHLevel1X 2 6 9" xfId="31019" xr:uid="{C6B3E60C-AB02-4EA0-8F50-75230031219F}"/>
    <cellStyle name="SAPBEXHLevel1X 2 7" xfId="3629" xr:uid="{0652F8F2-57A9-40BD-9834-7287EA332440}"/>
    <cellStyle name="SAPBEXHLevel1X 2 7 10" xfId="6768" xr:uid="{86C6EC93-F4CF-4CC0-9A9C-CB3775A5DA6F}"/>
    <cellStyle name="SAPBEXHLevel1X 2 7 2" xfId="9641" xr:uid="{76673F47-B342-47FC-926F-9B596FBC72DE}"/>
    <cellStyle name="SAPBEXHLevel1X 2 7 2 2" xfId="16721" xr:uid="{92FA6191-B3DB-4EED-A053-DD2D2F5E3A71}"/>
    <cellStyle name="SAPBEXHLevel1X 2 7 2 2 2" xfId="41854" xr:uid="{C258C6D3-FD3E-4375-9D20-0976B2CC172D}"/>
    <cellStyle name="SAPBEXHLevel1X 2 7 2 3" xfId="21833" xr:uid="{96A0D6C7-71CF-4682-BC82-4EDE680CFC31}"/>
    <cellStyle name="SAPBEXHLevel1X 2 7 2 3 2" xfId="46966" xr:uid="{4DD51ACB-A9CA-4E22-A158-F04D65022F93}"/>
    <cellStyle name="SAPBEXHLevel1X 2 7 2 4" xfId="27022" xr:uid="{D77843F9-3C14-4087-A86F-7462DDD3E226}"/>
    <cellStyle name="SAPBEXHLevel1X 2 7 2 4 2" xfId="52155" xr:uid="{E5E2BFD8-A475-4B7A-9BC0-1C83A23F1F95}"/>
    <cellStyle name="SAPBEXHLevel1X 2 7 2 5" xfId="34783" xr:uid="{70DED9B5-3A1E-454E-AEEA-7335CC109CB2}"/>
    <cellStyle name="SAPBEXHLevel1X 2 7 3" xfId="10749" xr:uid="{867D1C4C-406C-4FE8-8F99-C57140CFD2EB}"/>
    <cellStyle name="SAPBEXHLevel1X 2 7 3 2" xfId="17825" xr:uid="{7DFB6350-B641-4785-9315-EE57442AFBEE}"/>
    <cellStyle name="SAPBEXHLevel1X 2 7 3 2 2" xfId="42958" xr:uid="{D3695BBB-0936-44E4-B4A5-2772CA86921F}"/>
    <cellStyle name="SAPBEXHLevel1X 2 7 3 3" xfId="22937" xr:uid="{33386B48-8FCA-4D0D-AF57-FE1FF734BA54}"/>
    <cellStyle name="SAPBEXHLevel1X 2 7 3 3 2" xfId="48070" xr:uid="{DD1087D4-2F98-45B0-B2E0-5BBE250C0BE1}"/>
    <cellStyle name="SAPBEXHLevel1X 2 7 3 4" xfId="28122" xr:uid="{117270DF-1368-4C37-837A-A411FC17DB5E}"/>
    <cellStyle name="SAPBEXHLevel1X 2 7 3 4 2" xfId="53255" xr:uid="{3B965EF0-6986-4D23-A55A-EC10C92ED71C}"/>
    <cellStyle name="SAPBEXHLevel1X 2 7 3 5" xfId="35890" xr:uid="{4A2DECFF-5713-4C1A-8B93-B52DA6ED259D}"/>
    <cellStyle name="SAPBEXHLevel1X 2 7 4" xfId="11502" xr:uid="{9398D8B6-AB18-4FA6-A7FD-FACA9FF1AD7E}"/>
    <cellStyle name="SAPBEXHLevel1X 2 7 4 2" xfId="18576" xr:uid="{6B119581-1C83-4103-A6BD-641B71AF3B6C}"/>
    <cellStyle name="SAPBEXHLevel1X 2 7 4 2 2" xfId="43709" xr:uid="{7921AAEA-CEED-421A-82CC-64410624B185}"/>
    <cellStyle name="SAPBEXHLevel1X 2 7 4 3" xfId="23688" xr:uid="{8AA70174-E397-4B56-B3DB-CF5D8E644A2F}"/>
    <cellStyle name="SAPBEXHLevel1X 2 7 4 3 2" xfId="48821" xr:uid="{6CD54303-B56C-44E2-9484-8BFB6CE6F764}"/>
    <cellStyle name="SAPBEXHLevel1X 2 7 4 4" xfId="28873" xr:uid="{74D1477D-26E9-4AB6-958E-C137FFDE7A78}"/>
    <cellStyle name="SAPBEXHLevel1X 2 7 4 4 2" xfId="54006" xr:uid="{E892D54F-9922-426B-8D31-869BA1D6A4EF}"/>
    <cellStyle name="SAPBEXHLevel1X 2 7 4 5" xfId="36641" xr:uid="{534A1EB0-615F-497E-9FE8-7390EBD5FDA4}"/>
    <cellStyle name="SAPBEXHLevel1X 2 7 5" xfId="12149" xr:uid="{D7621CD7-F97D-4BA4-A172-4C1F90397704}"/>
    <cellStyle name="SAPBEXHLevel1X 2 7 5 2" xfId="19223" xr:uid="{E7FE8EAA-E06D-43F2-A46C-DF54F00CF47B}"/>
    <cellStyle name="SAPBEXHLevel1X 2 7 5 2 2" xfId="44356" xr:uid="{73D10487-4E0F-4D31-8C4F-8F152D1F1CFF}"/>
    <cellStyle name="SAPBEXHLevel1X 2 7 5 3" xfId="24335" xr:uid="{2571B4DA-D2FE-414E-9BA0-08A967B276BC}"/>
    <cellStyle name="SAPBEXHLevel1X 2 7 5 3 2" xfId="49468" xr:uid="{0C837DB0-EADE-45B0-AF0F-466FF8138618}"/>
    <cellStyle name="SAPBEXHLevel1X 2 7 5 4" xfId="29520" xr:uid="{FA1DE137-3813-47E8-8E47-B49893EF83C2}"/>
    <cellStyle name="SAPBEXHLevel1X 2 7 5 4 2" xfId="54653" xr:uid="{16521917-5956-4922-AFC3-37C3CEFDC49E}"/>
    <cellStyle name="SAPBEXHLevel1X 2 7 5 5" xfId="37288" xr:uid="{EB1A54FD-C64B-4787-A175-5E87E177DA7F}"/>
    <cellStyle name="SAPBEXHLevel1X 2 7 6" xfId="14195" xr:uid="{9DA34350-CF34-4FA7-8246-E379443555A3}"/>
    <cellStyle name="SAPBEXHLevel1X 2 7 6 2" xfId="39328" xr:uid="{B0B642FE-FD68-4BE7-8A9F-D74521807F94}"/>
    <cellStyle name="SAPBEXHLevel1X 2 7 7" xfId="19452" xr:uid="{A1F0A7E4-9846-4CF7-97C0-7308D576BA4B}"/>
    <cellStyle name="SAPBEXHLevel1X 2 7 7 2" xfId="44585" xr:uid="{E8DBD6E4-3103-4AC6-B41F-9F0E50590F02}"/>
    <cellStyle name="SAPBEXHLevel1X 2 7 8" xfId="24792" xr:uid="{AAA44616-716C-4640-A2DB-31A22B04F624}"/>
    <cellStyle name="SAPBEXHLevel1X 2 7 8 2" xfId="49925" xr:uid="{A9F0AA0D-BAAC-4021-826D-61B6A101E21E}"/>
    <cellStyle name="SAPBEXHLevel1X 2 7 9" xfId="31924" xr:uid="{102223D8-5C78-46A1-B4BE-7D561B471CF4}"/>
    <cellStyle name="SAPBEXHLevel1X 2 8" xfId="4056" xr:uid="{AA6A92BA-3028-483A-8B77-BE9C2264F7EA}"/>
    <cellStyle name="SAPBEXHLevel1X 2 8 2" xfId="14872" xr:uid="{632D577F-A76D-428E-9671-5038128630EC}"/>
    <cellStyle name="SAPBEXHLevel1X 2 8 2 2" xfId="40005" xr:uid="{7BD80509-4D57-414E-AC81-7DEE2E84A7F9}"/>
    <cellStyle name="SAPBEXHLevel1X 2 8 3" xfId="20103" xr:uid="{D19D4BA4-7328-4E4F-9B77-D111F4099D49}"/>
    <cellStyle name="SAPBEXHLevel1X 2 8 3 2" xfId="45236" xr:uid="{FEDE533A-E9B6-42F5-9955-F7571E6C3B9C}"/>
    <cellStyle name="SAPBEXHLevel1X 2 8 4" xfId="25426" xr:uid="{C15A8561-E239-4045-B53C-9851A034BFA1}"/>
    <cellStyle name="SAPBEXHLevel1X 2 8 4 2" xfId="50559" xr:uid="{31A8B7B5-0478-46C1-9FE9-F5A30A01AA8E}"/>
    <cellStyle name="SAPBEXHLevel1X 2 8 5" xfId="32608" xr:uid="{E0BF2724-6087-450E-BE8A-F5B0144D9D19}"/>
    <cellStyle name="SAPBEXHLevel1X 2 8 6" xfId="7459" xr:uid="{05621A79-0445-444D-A837-CBB0FC079BC3}"/>
    <cellStyle name="SAPBEXHLevel1X 2 9" xfId="30104" xr:uid="{972DBA0E-47C8-4333-B59F-5669E545FCEA}"/>
    <cellStyle name="SAPBEXHLevel1X 3" xfId="3508" xr:uid="{1CCF7959-90E1-48BF-8C41-C6C7FFC0F591}"/>
    <cellStyle name="SAPBEXHLevel1X 3 2" xfId="8839" xr:uid="{D9A019AC-D7BB-46FF-966D-9214C7EF744B}"/>
    <cellStyle name="SAPBEXHLevel1X 3 2 2" xfId="16082" xr:uid="{2AA0AD3B-F56E-4D4F-A201-0EEF585A8EB7}"/>
    <cellStyle name="SAPBEXHLevel1X 3 2 2 2" xfId="41215" xr:uid="{1E6EB183-5D99-4C31-9220-76AE1C7C7842}"/>
    <cellStyle name="SAPBEXHLevel1X 3 2 3" xfId="21254" xr:uid="{08C4586B-BEC5-4274-8FFA-B4734C57DA91}"/>
    <cellStyle name="SAPBEXHLevel1X 3 2 3 2" xfId="46387" xr:uid="{B8E319D5-7F1D-4B51-AE99-790578972920}"/>
    <cellStyle name="SAPBEXHLevel1X 3 2 4" xfId="26468" xr:uid="{CB0FE5A6-0164-452B-918C-2CC39540439A}"/>
    <cellStyle name="SAPBEXHLevel1X 3 2 4 2" xfId="51601" xr:uid="{B9D4C7E1-1CFA-4B02-B4C4-40408DD770C7}"/>
    <cellStyle name="SAPBEXHLevel1X 3 2 5" xfId="33981" xr:uid="{4CA67F64-29CF-4628-9233-7EC8200642B8}"/>
    <cellStyle name="SAPBEXHLevel1X 3 3" xfId="10098" xr:uid="{BDEAF190-19E8-4F39-8F76-F7BAB9D14C25}"/>
    <cellStyle name="SAPBEXHLevel1X 3 3 2" xfId="17174" xr:uid="{4115E527-5E93-49E1-82B4-AA2EBBE7D842}"/>
    <cellStyle name="SAPBEXHLevel1X 3 3 2 2" xfId="42307" xr:uid="{0AFC05F0-D081-47CB-825D-5C15C50D8FAF}"/>
    <cellStyle name="SAPBEXHLevel1X 3 3 3" xfId="22286" xr:uid="{EECB3D8F-A630-4E9B-A112-1035A04ED63F}"/>
    <cellStyle name="SAPBEXHLevel1X 3 3 3 2" xfId="47419" xr:uid="{C1F34366-F62A-4AA2-BC0C-533AA8C10889}"/>
    <cellStyle name="SAPBEXHLevel1X 3 3 4" xfId="27471" xr:uid="{159AAF3F-D9CE-4B03-8ECF-A7713854AB3F}"/>
    <cellStyle name="SAPBEXHLevel1X 3 3 4 2" xfId="52604" xr:uid="{7312DCB4-F873-4C60-8937-3BEDEE7FE2CC}"/>
    <cellStyle name="SAPBEXHLevel1X 3 3 5" xfId="35239" xr:uid="{0A285B6E-4007-4CE7-B099-EEBC9CCA5DC9}"/>
    <cellStyle name="SAPBEXHLevel1X 3 4" xfId="11000" xr:uid="{17253AA7-C691-4D5A-8422-65E4201D1348}"/>
    <cellStyle name="SAPBEXHLevel1X 3 4 2" xfId="18075" xr:uid="{A5AE7DBD-30F6-4BE2-BDFB-4973DF64DD39}"/>
    <cellStyle name="SAPBEXHLevel1X 3 4 2 2" xfId="43208" xr:uid="{C96DCEC8-82A9-451A-B995-418AD6A853E6}"/>
    <cellStyle name="SAPBEXHLevel1X 3 4 3" xfId="23187" xr:uid="{74C72B4F-187E-45DF-9F59-D5CBE89EFFFD}"/>
    <cellStyle name="SAPBEXHLevel1X 3 4 3 2" xfId="48320" xr:uid="{77AF508B-0E61-4F40-8D97-8721F8B1AE42}"/>
    <cellStyle name="SAPBEXHLevel1X 3 4 4" xfId="28372" xr:uid="{C84A6C06-59DA-4B1A-9E7C-4FE8C078BBEB}"/>
    <cellStyle name="SAPBEXHLevel1X 3 4 4 2" xfId="53505" xr:uid="{DE449D86-2947-4EF4-A6D3-C454C06BB6AB}"/>
    <cellStyle name="SAPBEXHLevel1X 3 4 5" xfId="36140" xr:uid="{64B228A1-9C01-457B-AD33-1B41A968C199}"/>
    <cellStyle name="SAPBEXHLevel1X 3 5" xfId="11674" xr:uid="{A7E274B7-9FD0-4688-BD0E-E1327621EF5F}"/>
    <cellStyle name="SAPBEXHLevel1X 3 5 2" xfId="18748" xr:uid="{66050FE5-8D6D-4D03-96B1-6D8BB0633D11}"/>
    <cellStyle name="SAPBEXHLevel1X 3 5 2 2" xfId="43881" xr:uid="{DC47125F-0352-4D16-BB59-0D77F5EDFD4D}"/>
    <cellStyle name="SAPBEXHLevel1X 3 5 3" xfId="23860" xr:uid="{8091CB86-8DD8-485A-BD1C-F1ADE7FEEF10}"/>
    <cellStyle name="SAPBEXHLevel1X 3 5 3 2" xfId="48993" xr:uid="{2B7F12B7-0A5D-4F48-856C-D5F87F07B45F}"/>
    <cellStyle name="SAPBEXHLevel1X 3 5 4" xfId="29045" xr:uid="{B2DD44FD-2A02-4B86-8E8A-2CDCE1C33B10}"/>
    <cellStyle name="SAPBEXHLevel1X 3 5 4 2" xfId="54178" xr:uid="{00A59480-0857-4A16-8656-D84A102EF874}"/>
    <cellStyle name="SAPBEXHLevel1X 3 5 5" xfId="36813" xr:uid="{101BC321-A1DA-4F5B-A827-CD6396232479}"/>
    <cellStyle name="SAPBEXHLevel1X 3 6" xfId="14682" xr:uid="{10732D44-2117-4C01-825A-0B6060433E64}"/>
    <cellStyle name="SAPBEXHLevel1X 3 6 2" xfId="39815" xr:uid="{70548074-D4BD-473E-8781-51A73E6C86FE}"/>
    <cellStyle name="SAPBEXHLevel1X 3 7" xfId="13134" xr:uid="{0BC754AF-DAC4-4D9D-8980-250F8F9AD82C}"/>
    <cellStyle name="SAPBEXHLevel1X 3 7 2" xfId="38269" xr:uid="{4C2013C1-FD85-4474-A8C6-A2D2D3B6F1B6}"/>
    <cellStyle name="SAPBEXHLevel1X 3 8" xfId="31196" xr:uid="{1372A53C-5CD5-4E7D-9794-DA63EDF35871}"/>
    <cellStyle name="SAPBEXHLevel1X 3 9" xfId="5908" xr:uid="{E25AEBC4-948E-44C2-8288-52BCB2B0BF67}"/>
    <cellStyle name="SAPBEXHLevel1X 4" xfId="3044" xr:uid="{AC872B8C-5E56-4145-8F76-940D31123F8B}"/>
    <cellStyle name="SAPBEXHLevel1X 4 2" xfId="8110" xr:uid="{4AF0E983-F328-47E6-81E7-02E4D9677BCC}"/>
    <cellStyle name="SAPBEXHLevel1X 4 2 2" xfId="15448" xr:uid="{2484C010-55D8-4E7C-8FE7-7802B0BDE917}"/>
    <cellStyle name="SAPBEXHLevel1X 4 2 2 2" xfId="40581" xr:uid="{8309B957-91C5-410D-989F-A4DD7B1CBDCE}"/>
    <cellStyle name="SAPBEXHLevel1X 4 2 3" xfId="20639" xr:uid="{1079DA6F-FC5F-443D-9071-527DB5CEB333}"/>
    <cellStyle name="SAPBEXHLevel1X 4 2 3 2" xfId="45772" xr:uid="{7F38A5BD-0291-46C0-9C0D-066016C8CC0D}"/>
    <cellStyle name="SAPBEXHLevel1X 4 2 4" xfId="25956" xr:uid="{FCF545B9-47F0-4D10-945F-B2C37ECC4D8E}"/>
    <cellStyle name="SAPBEXHLevel1X 4 2 4 2" xfId="51089" xr:uid="{55D8737D-6F6E-4B57-B130-734D8262EC08}"/>
    <cellStyle name="SAPBEXHLevel1X 4 2 5" xfId="33252" xr:uid="{978B065B-C13E-4F8F-9097-4453B7062A4D}"/>
    <cellStyle name="SAPBEXHLevel1X 4 3" xfId="7110" xr:uid="{89559198-ECFC-48BC-B99D-E6ECFFB2A771}"/>
    <cellStyle name="SAPBEXHLevel1X 4 3 2" xfId="14533" xr:uid="{2B96F852-501D-4403-A106-E3733CE33988}"/>
    <cellStyle name="SAPBEXHLevel1X 4 3 2 2" xfId="39666" xr:uid="{07C1E5E4-53D7-4BB6-A37C-62494E933131}"/>
    <cellStyle name="SAPBEXHLevel1X 4 3 3" xfId="19785" xr:uid="{64FF3F74-9A00-4B5A-B408-45E8BB81AA88}"/>
    <cellStyle name="SAPBEXHLevel1X 4 3 3 2" xfId="44918" xr:uid="{9773CC57-1947-4E18-BE2E-413FD6548876}"/>
    <cellStyle name="SAPBEXHLevel1X 4 3 4" xfId="25121" xr:uid="{EDB2AE67-CE23-43BB-B698-A97FB7E54DA1}"/>
    <cellStyle name="SAPBEXHLevel1X 4 3 4 2" xfId="50254" xr:uid="{479DA45A-366D-483C-9F53-CC77B7D41FFD}"/>
    <cellStyle name="SAPBEXHLevel1X 4 3 5" xfId="32262" xr:uid="{487AB843-6311-4D7A-9295-E42FFF1C9DBE}"/>
    <cellStyle name="SAPBEXHLevel1X 4 4" xfId="7577" xr:uid="{727F25E5-C645-464C-831E-43AE0DEA6308}"/>
    <cellStyle name="SAPBEXHLevel1X 4 4 2" xfId="14971" xr:uid="{55B18DE8-8308-4C26-BF7E-320C64208BDD}"/>
    <cellStyle name="SAPBEXHLevel1X 4 4 2 2" xfId="40104" xr:uid="{25C02E95-9BA1-4AB4-B48C-D6E560CB6B40}"/>
    <cellStyle name="SAPBEXHLevel1X 4 4 3" xfId="20201" xr:uid="{03EBC764-7020-451A-8B9B-78A030342AC8}"/>
    <cellStyle name="SAPBEXHLevel1X 4 4 3 2" xfId="45334" xr:uid="{D8FE2A45-A5A6-4A28-8F3B-3716025F41F0}"/>
    <cellStyle name="SAPBEXHLevel1X 4 4 4" xfId="25524" xr:uid="{9803B493-2DED-49BB-ACF6-CA6C88D0507D}"/>
    <cellStyle name="SAPBEXHLevel1X 4 4 4 2" xfId="50657" xr:uid="{D70E5F30-199C-44FF-8DD5-84AC8CE7F4A3}"/>
    <cellStyle name="SAPBEXHLevel1X 4 4 5" xfId="32724" xr:uid="{86716AA3-7F79-46C0-A9A1-2751D99B097F}"/>
    <cellStyle name="SAPBEXHLevel1X 4 5" xfId="11179" xr:uid="{3D88F6DC-DF7D-4A9F-B3E2-76CBE26A2D6D}"/>
    <cellStyle name="SAPBEXHLevel1X 4 5 2" xfId="18254" xr:uid="{529C6A67-8041-4548-A7DF-002D4EC3CE38}"/>
    <cellStyle name="SAPBEXHLevel1X 4 5 2 2" xfId="43387" xr:uid="{AD3957B6-C712-4B8E-ADBD-F72C955EFAF6}"/>
    <cellStyle name="SAPBEXHLevel1X 4 5 3" xfId="23366" xr:uid="{CD65450C-96BA-4B50-999A-DADFCC75FA97}"/>
    <cellStyle name="SAPBEXHLevel1X 4 5 3 2" xfId="48499" xr:uid="{1F34D3F1-5BD8-43C1-8DBB-D12AF6D7E616}"/>
    <cellStyle name="SAPBEXHLevel1X 4 5 4" xfId="28551" xr:uid="{489E5D37-9A61-4463-A33B-308118B8698A}"/>
    <cellStyle name="SAPBEXHLevel1X 4 5 4 2" xfId="53684" xr:uid="{B328E31C-D7B6-40D7-8A3F-00343E785B21}"/>
    <cellStyle name="SAPBEXHLevel1X 4 5 5" xfId="36319" xr:uid="{6E76EA65-38CF-46A7-9B83-0C38FD818AEC}"/>
    <cellStyle name="SAPBEXHLevel1X 4 6" xfId="12849" xr:uid="{70DAD649-96BF-45B1-851F-27B1A926CBE5}"/>
    <cellStyle name="SAPBEXHLevel1X 4 6 2" xfId="37987" xr:uid="{6B03FE50-A343-44D0-8822-C7E0E157AE20}"/>
    <cellStyle name="SAPBEXHLevel1X 4 7" xfId="13116" xr:uid="{17F1A5C3-6841-4998-9DE8-E238FF9559F0}"/>
    <cellStyle name="SAPBEXHLevel1X 4 7 2" xfId="38251" xr:uid="{D5A8F4A5-2545-4982-B8B4-3D0F14DC87F4}"/>
    <cellStyle name="SAPBEXHLevel1X 4 8" xfId="30482" xr:uid="{C9A3BD37-D8AB-46E6-B63E-92BC0F2B12A3}"/>
    <cellStyle name="SAPBEXHLevel1X 4 9" xfId="4981" xr:uid="{3B00BAC0-ED53-4807-81E5-3820FA2162C3}"/>
    <cellStyle name="SAPBEXHLevel1X 5" xfId="3814" xr:uid="{1D211E10-A071-40B4-913E-7FA4C0DE96C2}"/>
    <cellStyle name="SAPBEXHLevel1X 5 10" xfId="5636" xr:uid="{8BC21381-3383-4F8B-8301-A248C5DFD878}"/>
    <cellStyle name="SAPBEXHLevel1X 5 2" xfId="8735" xr:uid="{FF036075-EE32-45E6-9546-5331F540745C}"/>
    <cellStyle name="SAPBEXHLevel1X 5 2 2" xfId="15992" xr:uid="{6F0B0772-CE5D-4331-849B-9100090E37AB}"/>
    <cellStyle name="SAPBEXHLevel1X 5 2 2 2" xfId="41125" xr:uid="{14457EC3-5824-404B-9489-CBF67EFA578D}"/>
    <cellStyle name="SAPBEXHLevel1X 5 2 3" xfId="21165" xr:uid="{75752E78-2279-4131-8AA8-A2EA7CC606D1}"/>
    <cellStyle name="SAPBEXHLevel1X 5 2 3 2" xfId="46298" xr:uid="{10B39D41-AB43-4AA0-B026-780E906502EA}"/>
    <cellStyle name="SAPBEXHLevel1X 5 2 4" xfId="26378" xr:uid="{4E8565EE-B945-4388-A4E0-9647B2F3C5A8}"/>
    <cellStyle name="SAPBEXHLevel1X 5 2 4 2" xfId="51511" xr:uid="{84A0C9C4-CE76-4762-8F97-73F1BDBFCF7B}"/>
    <cellStyle name="SAPBEXHLevel1X 5 2 5" xfId="33877" xr:uid="{FAFEFDC1-03F0-4316-9B47-82D3C497E9E5}"/>
    <cellStyle name="SAPBEXHLevel1X 5 3" xfId="10012" xr:uid="{71A00A63-A996-46B5-A199-6A3C71438C62}"/>
    <cellStyle name="SAPBEXHLevel1X 5 3 2" xfId="17088" xr:uid="{F79C1E30-12B5-46CA-9C45-E3CDC3329B99}"/>
    <cellStyle name="SAPBEXHLevel1X 5 3 2 2" xfId="42221" xr:uid="{9E04AA1B-5A12-405A-A2DC-8A1853F63D24}"/>
    <cellStyle name="SAPBEXHLevel1X 5 3 3" xfId="22200" xr:uid="{93A324FA-A303-4AB0-A49B-8A66123AB78B}"/>
    <cellStyle name="SAPBEXHLevel1X 5 3 3 2" xfId="47333" xr:uid="{B148335C-0CD4-4A4F-9797-5321AA073B09}"/>
    <cellStyle name="SAPBEXHLevel1X 5 3 4" xfId="27385" xr:uid="{32CAD952-24DF-430B-A2C0-D6B02591CF6A}"/>
    <cellStyle name="SAPBEXHLevel1X 5 3 4 2" xfId="52518" xr:uid="{CD3410E9-0398-4711-8153-3756AB79D508}"/>
    <cellStyle name="SAPBEXHLevel1X 5 3 5" xfId="35153" xr:uid="{D2C9BE2C-C07F-43ED-B52D-3776E210AD0E}"/>
    <cellStyle name="SAPBEXHLevel1X 5 4" xfId="10914" xr:uid="{B52E2F0F-E973-421B-A936-0997254C825A}"/>
    <cellStyle name="SAPBEXHLevel1X 5 4 2" xfId="17989" xr:uid="{2DB33AF7-0ED2-4002-9B0D-E5FE893AEBE5}"/>
    <cellStyle name="SAPBEXHLevel1X 5 4 2 2" xfId="43122" xr:uid="{C71129D6-33CE-404E-9136-1A31356E6CDC}"/>
    <cellStyle name="SAPBEXHLevel1X 5 4 3" xfId="23101" xr:uid="{571FD0E8-9E6B-4F6F-BDE1-BE21C8360912}"/>
    <cellStyle name="SAPBEXHLevel1X 5 4 3 2" xfId="48234" xr:uid="{2EEB1212-F6AD-4864-8B36-8EBA49EB93A4}"/>
    <cellStyle name="SAPBEXHLevel1X 5 4 4" xfId="28286" xr:uid="{1EA7745C-69D0-446A-82F9-EE6705170570}"/>
    <cellStyle name="SAPBEXHLevel1X 5 4 4 2" xfId="53419" xr:uid="{8133DAA8-7705-4DD4-8741-0C80E9B43AF1}"/>
    <cellStyle name="SAPBEXHLevel1X 5 4 5" xfId="36054" xr:uid="{B7E04DB4-6D7B-4DBB-8E45-B21648BCF826}"/>
    <cellStyle name="SAPBEXHLevel1X 5 5" xfId="7275" xr:uid="{AC61DAC7-B9A5-43B1-9C14-EE81D8029C06}"/>
    <cellStyle name="SAPBEXHLevel1X 5 5 2" xfId="14695" xr:uid="{93C15531-724F-415F-BCD2-1A041FC6E004}"/>
    <cellStyle name="SAPBEXHLevel1X 5 5 2 2" xfId="39828" xr:uid="{3E6162D4-1358-4815-9B1A-0412056039CC}"/>
    <cellStyle name="SAPBEXHLevel1X 5 5 3" xfId="19943" xr:uid="{B7CBD7D1-AE23-4AC1-B04F-1817BEFC0370}"/>
    <cellStyle name="SAPBEXHLevel1X 5 5 3 2" xfId="45076" xr:uid="{129AC693-09D5-423B-AEF2-6747F5FF9929}"/>
    <cellStyle name="SAPBEXHLevel1X 5 5 4" xfId="25277" xr:uid="{77147204-B868-4EA7-83B8-B27E7D12996B}"/>
    <cellStyle name="SAPBEXHLevel1X 5 5 4 2" xfId="50410" xr:uid="{1144361B-2430-4714-8C8D-4F8959E4B545}"/>
    <cellStyle name="SAPBEXHLevel1X 5 5 5" xfId="32424" xr:uid="{1D5D2848-41B3-4E15-AADE-D74C797CEDD6}"/>
    <cellStyle name="SAPBEXHLevel1X 5 6" xfId="13604" xr:uid="{80D04131-3548-4918-86E2-F5B633A3DD60}"/>
    <cellStyle name="SAPBEXHLevel1X 5 6 2" xfId="38738" xr:uid="{CB216489-3608-479E-908B-A8513825F4F1}"/>
    <cellStyle name="SAPBEXHLevel1X 5 7" xfId="12700" xr:uid="{6D3BC5F5-C098-45FE-A167-E6B75E555AEF}"/>
    <cellStyle name="SAPBEXHLevel1X 5 7 2" xfId="37838" xr:uid="{3CC09DB8-8740-4176-951F-CC3D65570301}"/>
    <cellStyle name="SAPBEXHLevel1X 5 8" xfId="20926" xr:uid="{7E92907F-4C2E-4B00-8AD0-6D7400FBFEFA}"/>
    <cellStyle name="SAPBEXHLevel1X 5 8 2" xfId="46059" xr:uid="{194A00EA-0FD6-4870-BF43-C3C2ED1C9ABA}"/>
    <cellStyle name="SAPBEXHLevel1X 5 9" xfId="31082" xr:uid="{5C3FA82B-2590-4E86-8B52-EE17A71E2C69}"/>
    <cellStyle name="SAPBEXHLevel1X 6" xfId="3898" xr:uid="{E12A3A20-EE1D-4ACF-A9DE-87A2A698CFFF}"/>
    <cellStyle name="SAPBEXHLevel1X 6 10" xfId="5084" xr:uid="{108216A0-E934-4C59-9294-9611BDC8FF2A}"/>
    <cellStyle name="SAPBEXHLevel1X 6 2" xfId="8213" xr:uid="{9C70C69C-D1A5-4711-A017-4C93454B1F8A}"/>
    <cellStyle name="SAPBEXHLevel1X 6 2 2" xfId="15551" xr:uid="{946D4DB7-8339-447B-96F6-3D9CE8426DA3}"/>
    <cellStyle name="SAPBEXHLevel1X 6 2 2 2" xfId="40684" xr:uid="{61413D57-90D7-4DC7-967B-D7F215C9A440}"/>
    <cellStyle name="SAPBEXHLevel1X 6 2 3" xfId="20742" xr:uid="{E58778A5-CA37-4F0E-95B0-8DA323CEAB69}"/>
    <cellStyle name="SAPBEXHLevel1X 6 2 3 2" xfId="45875" xr:uid="{BBBAC2F5-621E-4B05-BAE0-22B43A54945A}"/>
    <cellStyle name="SAPBEXHLevel1X 6 2 4" xfId="26059" xr:uid="{CCA9CBB6-0B59-4727-B1B7-139E131DF3B9}"/>
    <cellStyle name="SAPBEXHLevel1X 6 2 4 2" xfId="51192" xr:uid="{B378D7FE-0255-4B95-8484-E86C2D63DFEB}"/>
    <cellStyle name="SAPBEXHLevel1X 6 2 5" xfId="33355" xr:uid="{5875D836-CE49-46D2-AAB7-B1DA1C434584}"/>
    <cellStyle name="SAPBEXHLevel1X 6 3" xfId="7015" xr:uid="{FD9196B8-4813-4E6D-9B4E-A39130A5022D}"/>
    <cellStyle name="SAPBEXHLevel1X 6 3 2" xfId="14438" xr:uid="{074A8C49-10F7-4A95-91CD-CA6BEE284ACD}"/>
    <cellStyle name="SAPBEXHLevel1X 6 3 2 2" xfId="39571" xr:uid="{44F9119D-1769-4569-9ECF-2F749B98ADFB}"/>
    <cellStyle name="SAPBEXHLevel1X 6 3 3" xfId="19690" xr:uid="{DFBCA960-B50C-4400-BFF4-AFD88FA2A52A}"/>
    <cellStyle name="SAPBEXHLevel1X 6 3 3 2" xfId="44823" xr:uid="{FDA90A23-CE57-4E65-BAC3-F37024A0E109}"/>
    <cellStyle name="SAPBEXHLevel1X 6 3 4" xfId="25026" xr:uid="{01F4A84C-36C4-4677-B989-E8068B1B2AC4}"/>
    <cellStyle name="SAPBEXHLevel1X 6 3 4 2" xfId="50159" xr:uid="{0216AB9A-6192-4D54-8D15-5F7C2D7DDEA6}"/>
    <cellStyle name="SAPBEXHLevel1X 6 3 5" xfId="32167" xr:uid="{317D86A1-3A40-41C0-8D1D-C475AFA13B90}"/>
    <cellStyle name="SAPBEXHLevel1X 6 4" xfId="7693" xr:uid="{194633F9-53DB-4AB0-B5EF-7DB6820291D2}"/>
    <cellStyle name="SAPBEXHLevel1X 6 4 2" xfId="15055" xr:uid="{CD3ADDFB-45EA-4FF8-A18E-D81D244C4A88}"/>
    <cellStyle name="SAPBEXHLevel1X 6 4 2 2" xfId="40188" xr:uid="{42381DDA-500E-4064-BB7C-8ABBCAB22105}"/>
    <cellStyle name="SAPBEXHLevel1X 6 4 3" xfId="20271" xr:uid="{3BC9FE23-5AEA-4BEB-AB1C-A2F6270ABF5C}"/>
    <cellStyle name="SAPBEXHLevel1X 6 4 3 2" xfId="45404" xr:uid="{0660F017-5F3D-48D2-9745-647ADFE56760}"/>
    <cellStyle name="SAPBEXHLevel1X 6 4 4" xfId="25594" xr:uid="{F3A1BAA9-8F77-4BE3-A0FD-A1C6AAC8E50C}"/>
    <cellStyle name="SAPBEXHLevel1X 6 4 4 2" xfId="50727" xr:uid="{8E86F261-1745-4D97-ABBC-ACFB88AEEB05}"/>
    <cellStyle name="SAPBEXHLevel1X 6 4 5" xfId="32840" xr:uid="{C5B7E9EE-3BC6-4966-89DD-F4D958C3B073}"/>
    <cellStyle name="SAPBEXHLevel1X 6 5" xfId="10169" xr:uid="{87C3EB95-8DA1-4409-9A0B-1B3EB54D4D3F}"/>
    <cellStyle name="SAPBEXHLevel1X 6 5 2" xfId="17245" xr:uid="{F86D6150-5B10-45D4-B0F0-590A6A90FA50}"/>
    <cellStyle name="SAPBEXHLevel1X 6 5 2 2" xfId="42378" xr:uid="{C5094F58-A918-4083-9379-2D8D1CB7620E}"/>
    <cellStyle name="SAPBEXHLevel1X 6 5 3" xfId="22357" xr:uid="{FA09C48C-C6BA-463C-9DA2-FA169F012EBA}"/>
    <cellStyle name="SAPBEXHLevel1X 6 5 3 2" xfId="47490" xr:uid="{08D26285-DBA1-4556-ABBB-14ED73C61404}"/>
    <cellStyle name="SAPBEXHLevel1X 6 5 4" xfId="27542" xr:uid="{85E2DDBC-CC83-4C73-8B96-E286A08EE4D0}"/>
    <cellStyle name="SAPBEXHLevel1X 6 5 4 2" xfId="52675" xr:uid="{A644248E-77A5-4BED-BA2F-6606818CFD68}"/>
    <cellStyle name="SAPBEXHLevel1X 6 5 5" xfId="35310" xr:uid="{1894E4D3-AEB3-4E94-954B-CF1C5DE78678}"/>
    <cellStyle name="SAPBEXHLevel1X 6 6" xfId="13232" xr:uid="{F6F286BD-9173-4CD9-9B61-792CD60FA5E9}"/>
    <cellStyle name="SAPBEXHLevel1X 6 6 2" xfId="38366" xr:uid="{40F7D7B2-DF03-4C6B-BBF6-2664E481BE82}"/>
    <cellStyle name="SAPBEXHLevel1X 6 7" xfId="14354" xr:uid="{91E4B452-DA62-41D2-ACD7-F530BC9F09DD}"/>
    <cellStyle name="SAPBEXHLevel1X 6 7 2" xfId="39487" xr:uid="{7FD5232B-F759-4B3A-A743-C32863319A31}"/>
    <cellStyle name="SAPBEXHLevel1X 6 8" xfId="20997" xr:uid="{7EA7AD99-AC64-4E14-8EE7-6250C71741EC}"/>
    <cellStyle name="SAPBEXHLevel1X 6 8 2" xfId="46130" xr:uid="{45229777-E112-4B32-8DAE-94BD820D11E6}"/>
    <cellStyle name="SAPBEXHLevel1X 6 9" xfId="30583" xr:uid="{BBB6775C-6E0D-45DD-93F2-9F4B4377B49D}"/>
    <cellStyle name="SAPBEXHLevel1X 7" xfId="4148" xr:uid="{2E66E778-FF68-4E1A-AF33-E5B1F6F89F92}"/>
    <cellStyle name="SAPBEXHLevel1X 7 10" xfId="5551" xr:uid="{06696CEC-D265-4DAA-9140-4B19F4D3705C}"/>
    <cellStyle name="SAPBEXHLevel1X 7 2" xfId="8665" xr:uid="{249EAF37-88B6-49C8-AAE9-F2ED2D7CE090}"/>
    <cellStyle name="SAPBEXHLevel1X 7 2 2" xfId="15922" xr:uid="{DE6B450B-9332-42C1-8E6E-40F997028D42}"/>
    <cellStyle name="SAPBEXHLevel1X 7 2 2 2" xfId="41055" xr:uid="{27ACFF7C-EA63-4F36-9A2D-62A96A8E7644}"/>
    <cellStyle name="SAPBEXHLevel1X 7 2 3" xfId="21095" xr:uid="{70BBCDA6-A24F-44B8-90DB-FEE07DA342F4}"/>
    <cellStyle name="SAPBEXHLevel1X 7 2 3 2" xfId="46228" xr:uid="{FDED08BC-B1D2-46AD-8BF0-FCCFD21D97CE}"/>
    <cellStyle name="SAPBEXHLevel1X 7 2 4" xfId="26308" xr:uid="{5B126D23-5277-4C4F-917C-8A5482279C35}"/>
    <cellStyle name="SAPBEXHLevel1X 7 2 4 2" xfId="51441" xr:uid="{1647F2F2-1F4E-411C-8E85-4913BE0BCE5E}"/>
    <cellStyle name="SAPBEXHLevel1X 7 2 5" xfId="33807" xr:uid="{F8DD3A96-15BE-43A6-8327-177ED39B0F34}"/>
    <cellStyle name="SAPBEXHLevel1X 7 3" xfId="9948" xr:uid="{2578CAD2-0D1A-40F0-8679-6F010ADA9D6E}"/>
    <cellStyle name="SAPBEXHLevel1X 7 3 2" xfId="17024" xr:uid="{FB46AF80-DE56-4C78-863D-5FDED24E3A65}"/>
    <cellStyle name="SAPBEXHLevel1X 7 3 2 2" xfId="42157" xr:uid="{F272A0EE-199F-452F-A19D-8E50A193BC2A}"/>
    <cellStyle name="SAPBEXHLevel1X 7 3 3" xfId="22136" xr:uid="{20C9EAA0-1A6D-427C-A46D-7A92C0B74395}"/>
    <cellStyle name="SAPBEXHLevel1X 7 3 3 2" xfId="47269" xr:uid="{B9B6773C-80AD-4779-9F44-5C8256CA41E5}"/>
    <cellStyle name="SAPBEXHLevel1X 7 3 4" xfId="27321" xr:uid="{6E75718B-9427-4389-8AD5-00956554313F}"/>
    <cellStyle name="SAPBEXHLevel1X 7 3 4 2" xfId="52454" xr:uid="{48029D4B-2793-4B7E-8979-B59BC1729C70}"/>
    <cellStyle name="SAPBEXHLevel1X 7 3 5" xfId="35089" xr:uid="{E1B18398-CE27-4371-9E9F-A248B6DD61DA}"/>
    <cellStyle name="SAPBEXHLevel1X 7 4" xfId="7844" xr:uid="{733BF9BD-07CC-4AAF-BB01-CB66E844CF90}"/>
    <cellStyle name="SAPBEXHLevel1X 7 4 2" xfId="15203" xr:uid="{7DFA5021-2F65-48C0-AEA1-90A40D3EC10D}"/>
    <cellStyle name="SAPBEXHLevel1X 7 4 2 2" xfId="40336" xr:uid="{739D20BE-881B-4AAB-866B-6F250E658C5A}"/>
    <cellStyle name="SAPBEXHLevel1X 7 4 3" xfId="20417" xr:uid="{C201FF66-0499-4DD6-AD05-5F6184428818}"/>
    <cellStyle name="SAPBEXHLevel1X 7 4 3 2" xfId="45550" xr:uid="{609B529A-33CA-4F97-A588-2C87C7280999}"/>
    <cellStyle name="SAPBEXHLevel1X 7 4 4" xfId="25740" xr:uid="{D87D5019-BDEA-4B02-910D-61829440F73C}"/>
    <cellStyle name="SAPBEXHLevel1X 7 4 4 2" xfId="50873" xr:uid="{587E3530-8EAD-4E50-9B5D-9D80CB93ADB8}"/>
    <cellStyle name="SAPBEXHLevel1X 7 4 5" xfId="32991" xr:uid="{A2BA7A05-DEA2-42C6-95A8-BAFB87E7A70D}"/>
    <cellStyle name="SAPBEXHLevel1X 7 5" xfId="10276" xr:uid="{BA6064BA-A075-492F-9A77-268FE524D22E}"/>
    <cellStyle name="SAPBEXHLevel1X 7 5 2" xfId="17352" xr:uid="{4B711880-BA3D-40EE-A9FC-6A3E363B9DE9}"/>
    <cellStyle name="SAPBEXHLevel1X 7 5 2 2" xfId="42485" xr:uid="{AC7A04EB-751A-46CC-B25A-F07603AE6DD5}"/>
    <cellStyle name="SAPBEXHLevel1X 7 5 3" xfId="22464" xr:uid="{21DB7C68-0DB6-45C4-BD78-ECF89759F60D}"/>
    <cellStyle name="SAPBEXHLevel1X 7 5 3 2" xfId="47597" xr:uid="{EE9B012F-59B1-4B13-9491-3D7FBAA1362C}"/>
    <cellStyle name="SAPBEXHLevel1X 7 5 4" xfId="27649" xr:uid="{CBB01529-371C-4CFE-844D-5B8ABC3D277B}"/>
    <cellStyle name="SAPBEXHLevel1X 7 5 4 2" xfId="52782" xr:uid="{0FDBDDA0-5CC6-4952-B824-A4556DCB95EE}"/>
    <cellStyle name="SAPBEXHLevel1X 7 5 5" xfId="35417" xr:uid="{CB1D1601-8E56-49E9-8FAD-A9DD51B17FD4}"/>
    <cellStyle name="SAPBEXHLevel1X 7 6" xfId="13540" xr:uid="{5E762205-D83F-4EBA-92B5-ACCBABF68F97}"/>
    <cellStyle name="SAPBEXHLevel1X 7 6 2" xfId="38674" xr:uid="{51070F50-C09F-4360-BDB7-A57DBD3F80BF}"/>
    <cellStyle name="SAPBEXHLevel1X 7 7" xfId="12719" xr:uid="{26AF48CA-8F48-485B-8907-E52D9C336434}"/>
    <cellStyle name="SAPBEXHLevel1X 7 7 2" xfId="37857" xr:uid="{2D462036-2D75-469D-8304-0116FE0674DD}"/>
    <cellStyle name="SAPBEXHLevel1X 7 8" xfId="12526" xr:uid="{30647FEA-813A-4F5E-ACE3-2B8B879ACDC0}"/>
    <cellStyle name="SAPBEXHLevel1X 7 8 2" xfId="37664" xr:uid="{968B1E52-B24B-401F-B697-5C86D3F53EF8}"/>
    <cellStyle name="SAPBEXHLevel1X 7 9" xfId="31018" xr:uid="{7152A980-C410-4131-B128-58D2D02E5A32}"/>
    <cellStyle name="SAPBEXHLevel1X 8" xfId="3651" xr:uid="{D432DF8F-6B71-44E5-B0D7-716960F71B58}"/>
    <cellStyle name="SAPBEXHLevel1X 8 10" xfId="6228" xr:uid="{D9169E3D-38D7-4F1D-80C7-477F686E7DD1}"/>
    <cellStyle name="SAPBEXHLevel1X 8 2" xfId="9097" xr:uid="{06242EB0-D4A2-4494-A8E5-0A4DD7F1EE47}"/>
    <cellStyle name="SAPBEXHLevel1X 8 2 2" xfId="16269" xr:uid="{C3AA7647-E985-47E4-97C4-2EC8902A3E1E}"/>
    <cellStyle name="SAPBEXHLevel1X 8 2 2 2" xfId="41402" xr:uid="{C2EA02A5-6432-4059-AA8A-1550C20E35A5}"/>
    <cellStyle name="SAPBEXHLevel1X 8 2 3" xfId="21409" xr:uid="{7791A9EF-5B71-4451-8D32-29631EB72C3C}"/>
    <cellStyle name="SAPBEXHLevel1X 8 2 3 2" xfId="46542" xr:uid="{76A827E7-7950-4211-9723-2C440C5040BB}"/>
    <cellStyle name="SAPBEXHLevel1X 8 2 4" xfId="26623" xr:uid="{EA620EF2-6356-4EF0-9229-232F98CBD1ED}"/>
    <cellStyle name="SAPBEXHLevel1X 8 2 4 2" xfId="51756" xr:uid="{12B8A566-697D-44DC-88B4-40F11BA59922}"/>
    <cellStyle name="SAPBEXHLevel1X 8 2 5" xfId="34239" xr:uid="{A058167E-B6C6-4762-9D0B-23221D9B1D9A}"/>
    <cellStyle name="SAPBEXHLevel1X 8 3" xfId="10327" xr:uid="{B9DAF41F-BDB1-4E6D-946A-911992A23573}"/>
    <cellStyle name="SAPBEXHLevel1X 8 3 2" xfId="17403" xr:uid="{F89F2DD8-439A-4C58-ABFB-DBDB0E89A0D6}"/>
    <cellStyle name="SAPBEXHLevel1X 8 3 2 2" xfId="42536" xr:uid="{B3A8D5D3-614B-414C-8BEE-3AF25EDBDB1F}"/>
    <cellStyle name="SAPBEXHLevel1X 8 3 3" xfId="22515" xr:uid="{6694566F-994C-4FC2-9F56-4F326DFD06EB}"/>
    <cellStyle name="SAPBEXHLevel1X 8 3 3 2" xfId="47648" xr:uid="{92749232-18B7-4435-AC8A-0869253737B9}"/>
    <cellStyle name="SAPBEXHLevel1X 8 3 4" xfId="27700" xr:uid="{33335D29-C6F7-4BC0-B78C-F0A06630F47C}"/>
    <cellStyle name="SAPBEXHLevel1X 8 3 4 2" xfId="52833" xr:uid="{EB3ACA93-85E3-49B4-8F8D-2C99B85F8421}"/>
    <cellStyle name="SAPBEXHLevel1X 8 3 5" xfId="35468" xr:uid="{8D205DC6-5730-4B67-984B-3029A0F4AD0D}"/>
    <cellStyle name="SAPBEXHLevel1X 8 4" xfId="11099" xr:uid="{C2ED0972-7A04-4AF7-8D66-2155B9DC6E50}"/>
    <cellStyle name="SAPBEXHLevel1X 8 4 2" xfId="18174" xr:uid="{CAA7D4E4-9E69-4695-88A0-F4A0B68F8C62}"/>
    <cellStyle name="SAPBEXHLevel1X 8 4 2 2" xfId="43307" xr:uid="{9B9B18FD-86CC-4B6E-8821-B936EAB6B55C}"/>
    <cellStyle name="SAPBEXHLevel1X 8 4 3" xfId="23286" xr:uid="{B58D266B-6192-408C-8189-F089FB8B51E0}"/>
    <cellStyle name="SAPBEXHLevel1X 8 4 3 2" xfId="48419" xr:uid="{7C1D8C23-1592-40F8-8C29-5C76E2A5DCDD}"/>
    <cellStyle name="SAPBEXHLevel1X 8 4 4" xfId="28471" xr:uid="{150643DA-4829-4F3A-A1BF-2609CD399F09}"/>
    <cellStyle name="SAPBEXHLevel1X 8 4 4 2" xfId="53604" xr:uid="{2C9D6E6F-450C-4E72-BB57-26F0BB0E72B6}"/>
    <cellStyle name="SAPBEXHLevel1X 8 4 5" xfId="36239" xr:uid="{0D2F5678-CC50-4BA1-B802-784524FA52A2}"/>
    <cellStyle name="SAPBEXHLevel1X 8 5" xfId="11773" xr:uid="{6B0EE7B8-C9AE-43C7-9CD3-33AA209081A3}"/>
    <cellStyle name="SAPBEXHLevel1X 8 5 2" xfId="18847" xr:uid="{94BB8FEA-D148-4F91-896C-3B003D4D7F60}"/>
    <cellStyle name="SAPBEXHLevel1X 8 5 2 2" xfId="43980" xr:uid="{DB14F931-73FC-4607-A3B7-D01809350AEB}"/>
    <cellStyle name="SAPBEXHLevel1X 8 5 3" xfId="23959" xr:uid="{B333F9C8-4E4C-4C8E-8824-BDD19CCCA4AE}"/>
    <cellStyle name="SAPBEXHLevel1X 8 5 3 2" xfId="49092" xr:uid="{53FC999F-E78B-4A6C-A5E9-212DA321A46F}"/>
    <cellStyle name="SAPBEXHLevel1X 8 5 4" xfId="29144" xr:uid="{8CB85D7C-1073-4605-83E5-21124AF1A3E9}"/>
    <cellStyle name="SAPBEXHLevel1X 8 5 4 2" xfId="54277" xr:uid="{492FF2EA-7F68-4AE2-B960-53A39D19C891}"/>
    <cellStyle name="SAPBEXHLevel1X 8 5 5" xfId="36912" xr:uid="{402A2730-920D-4561-BB7C-52E1297CA104}"/>
    <cellStyle name="SAPBEXHLevel1X 8 6" xfId="13831" xr:uid="{DF694385-2145-44ED-AF4B-234BC950448B}"/>
    <cellStyle name="SAPBEXHLevel1X 8 6 2" xfId="38965" xr:uid="{0AD0EE3C-2039-4481-9B7B-E9545DE7F577}"/>
    <cellStyle name="SAPBEXHLevel1X 8 7" xfId="12602" xr:uid="{1B54927A-74A8-4CEE-BF23-5C3A1C18B4AD}"/>
    <cellStyle name="SAPBEXHLevel1X 8 7 2" xfId="37740" xr:uid="{0920EA76-8BBE-4375-94F1-4E48EC7AC8D7}"/>
    <cellStyle name="SAPBEXHLevel1X 8 8" xfId="13004" xr:uid="{2C02E995-3A84-438B-8FD0-BA44A0F7C1FB}"/>
    <cellStyle name="SAPBEXHLevel1X 8 8 2" xfId="38140" xr:uid="{E2629316-ED08-433D-A7B4-8263C4557AB2}"/>
    <cellStyle name="SAPBEXHLevel1X 8 9" xfId="31398" xr:uid="{1F24C5CB-A081-4E8D-B5DF-88771748ED2B}"/>
    <cellStyle name="SAPBEXHLevel1X 9" xfId="4055" xr:uid="{BA36C437-1389-47B2-BA86-76C40920D8EB}"/>
    <cellStyle name="SAPBEXHLevel1X 9 2" xfId="14873" xr:uid="{3C43679A-3E75-4F29-B41F-819CA3244381}"/>
    <cellStyle name="SAPBEXHLevel1X 9 2 2" xfId="40006" xr:uid="{8FEBF979-8D11-45DA-A2AE-33C3221EB094}"/>
    <cellStyle name="SAPBEXHLevel1X 9 3" xfId="20104" xr:uid="{D35B5269-E8E6-4AB1-AFC9-92412ED575C7}"/>
    <cellStyle name="SAPBEXHLevel1X 9 3 2" xfId="45237" xr:uid="{8FCDC257-EC52-4080-A1C0-8D247FDB3D9C}"/>
    <cellStyle name="SAPBEXHLevel1X 9 4" xfId="25427" xr:uid="{0BF2B465-1A83-4751-B582-E5171F73F1E4}"/>
    <cellStyle name="SAPBEXHLevel1X 9 4 2" xfId="50560" xr:uid="{0FE912D0-7AA2-4B7E-99E7-995D6BDA7D55}"/>
    <cellStyle name="SAPBEXHLevel1X 9 5" xfId="32609" xr:uid="{98483B63-0A8C-42CA-B60B-68E06EA02C0D}"/>
    <cellStyle name="SAPBEXHLevel1X 9 6" xfId="7460" xr:uid="{6400C5EA-65C6-4CB8-B531-06DE32CA279B}"/>
    <cellStyle name="SAPBEXHLevel2" xfId="1758" xr:uid="{00000000-0005-0000-0000-0000C8070000}"/>
    <cellStyle name="SAPBEXHLevel2 10" xfId="30105" xr:uid="{C00B4D0C-5AF6-41B1-A7C3-4AA1D5310B59}"/>
    <cellStyle name="SAPBEXHLevel2 11" xfId="4707" xr:uid="{9BE81E2A-4145-42C6-B0D2-72C84B1EB712}"/>
    <cellStyle name="SAPBEXHLevel2 2" xfId="1759" xr:uid="{00000000-0005-0000-0000-0000C9070000}"/>
    <cellStyle name="SAPBEXHLevel2 2 10" xfId="4708" xr:uid="{0F59BBDA-52F9-45F3-B6F4-EEB15BE37E4F}"/>
    <cellStyle name="SAPBEXHLevel2 2 2" xfId="3511" xr:uid="{5DAAD523-7777-4D6F-8C32-C8C7E459CD5E}"/>
    <cellStyle name="SAPBEXHLevel2 2 2 2" xfId="8842" xr:uid="{86C54FF8-2A07-4315-AF17-79A02A034519}"/>
    <cellStyle name="SAPBEXHLevel2 2 2 2 2" xfId="16085" xr:uid="{A4564B4C-FA18-4C44-B7A1-EDD1643F25B0}"/>
    <cellStyle name="SAPBEXHLevel2 2 2 2 2 2" xfId="41218" xr:uid="{1323D047-8EB1-4E26-A636-E97468E4A95A}"/>
    <cellStyle name="SAPBEXHLevel2 2 2 2 3" xfId="21257" xr:uid="{24610312-498B-4110-80A2-4E6B21CA0E9F}"/>
    <cellStyle name="SAPBEXHLevel2 2 2 2 3 2" xfId="46390" xr:uid="{4622B19F-3EEB-4C56-B94D-49728FEE6BBD}"/>
    <cellStyle name="SAPBEXHLevel2 2 2 2 4" xfId="26471" xr:uid="{0217AEDF-A5D5-44B2-A0A6-DA2CA794113A}"/>
    <cellStyle name="SAPBEXHLevel2 2 2 2 4 2" xfId="51604" xr:uid="{44147C30-3489-422F-B421-0B4FA159FBCC}"/>
    <cellStyle name="SAPBEXHLevel2 2 2 2 5" xfId="33984" xr:uid="{F443C5C7-E3B0-478E-BA8D-DCF848E8D966}"/>
    <cellStyle name="SAPBEXHLevel2 2 2 3" xfId="10101" xr:uid="{97DED0A6-B0D7-4234-A49E-1C565FEEF084}"/>
    <cellStyle name="SAPBEXHLevel2 2 2 3 2" xfId="17177" xr:uid="{252C525C-B93B-484C-ABD2-AD87BC833518}"/>
    <cellStyle name="SAPBEXHLevel2 2 2 3 2 2" xfId="42310" xr:uid="{47456016-2900-4A53-B1AE-0B5A01EB7A86}"/>
    <cellStyle name="SAPBEXHLevel2 2 2 3 3" xfId="22289" xr:uid="{9DB64538-83C9-4564-9A03-91F0E1AC89D1}"/>
    <cellStyle name="SAPBEXHLevel2 2 2 3 3 2" xfId="47422" xr:uid="{8EA6A81F-1912-4D16-B1EE-629E1180EF3A}"/>
    <cellStyle name="SAPBEXHLevel2 2 2 3 4" xfId="27474" xr:uid="{82B3E039-6746-4BC5-86CC-A634ACAF76F3}"/>
    <cellStyle name="SAPBEXHLevel2 2 2 3 4 2" xfId="52607" xr:uid="{CBBF6D9E-E477-4B77-9BCA-DE2E5C24AAAA}"/>
    <cellStyle name="SAPBEXHLevel2 2 2 3 5" xfId="35242" xr:uid="{3E4C8C87-7B76-4763-820E-B5B4B2C50490}"/>
    <cellStyle name="SAPBEXHLevel2 2 2 4" xfId="11003" xr:uid="{145CE3DE-F3CD-4EC6-B839-24B3E5BF60D0}"/>
    <cellStyle name="SAPBEXHLevel2 2 2 4 2" xfId="18078" xr:uid="{61F0A630-C774-44B5-9D01-A4D2CB4B2DB8}"/>
    <cellStyle name="SAPBEXHLevel2 2 2 4 2 2" xfId="43211" xr:uid="{6DD00E28-E521-4186-A2AF-EAB7F4EBA84E}"/>
    <cellStyle name="SAPBEXHLevel2 2 2 4 3" xfId="23190" xr:uid="{161DCD46-3E63-4DB0-B3C0-C07E86815588}"/>
    <cellStyle name="SAPBEXHLevel2 2 2 4 3 2" xfId="48323" xr:uid="{9487AD32-40B4-4F0B-9353-4E2E8E1D88B2}"/>
    <cellStyle name="SAPBEXHLevel2 2 2 4 4" xfId="28375" xr:uid="{4BF61001-B7EE-4217-A8F6-C645456C32A6}"/>
    <cellStyle name="SAPBEXHLevel2 2 2 4 4 2" xfId="53508" xr:uid="{0A649A1D-0A85-4042-9B55-04FFE3167DD3}"/>
    <cellStyle name="SAPBEXHLevel2 2 2 4 5" xfId="36143" xr:uid="{A1A21E7D-A4D3-48CC-B9C5-93966A3FAFBA}"/>
    <cellStyle name="SAPBEXHLevel2 2 2 5" xfId="11677" xr:uid="{CE0E9121-7F19-4165-AB74-725D6AF8DCB5}"/>
    <cellStyle name="SAPBEXHLevel2 2 2 5 2" xfId="18751" xr:uid="{88A4EFBF-6DA1-4FAC-8226-62F70219A3D1}"/>
    <cellStyle name="SAPBEXHLevel2 2 2 5 2 2" xfId="43884" xr:uid="{4163E373-B692-42E0-9982-8F5CE15741AF}"/>
    <cellStyle name="SAPBEXHLevel2 2 2 5 3" xfId="23863" xr:uid="{CD07C955-7862-40EC-A536-442F6EF97EA1}"/>
    <cellStyle name="SAPBEXHLevel2 2 2 5 3 2" xfId="48996" xr:uid="{4004F386-F213-4A35-AB7D-D1E708DBAD94}"/>
    <cellStyle name="SAPBEXHLevel2 2 2 5 4" xfId="29048" xr:uid="{47FEA84A-2859-46F6-944F-1A3A415A6C03}"/>
    <cellStyle name="SAPBEXHLevel2 2 2 5 4 2" xfId="54181" xr:uid="{E9487CFE-5FA1-420F-A48A-1AF9B4E29035}"/>
    <cellStyle name="SAPBEXHLevel2 2 2 5 5" xfId="36816" xr:uid="{92282187-1867-489A-AB43-80AA4884AF59}"/>
    <cellStyle name="SAPBEXHLevel2 2 2 6" xfId="12681" xr:uid="{A0BF864C-917A-4645-9239-04B29E03C194}"/>
    <cellStyle name="SAPBEXHLevel2 2 2 6 2" xfId="37819" xr:uid="{9308AA14-D759-4427-BD44-73BE27ECEBDA}"/>
    <cellStyle name="SAPBEXHLevel2 2 2 7" xfId="13135" xr:uid="{1FD3A5E6-9563-4183-9E6C-6E5ABE027CCB}"/>
    <cellStyle name="SAPBEXHLevel2 2 2 7 2" xfId="38270" xr:uid="{CFA4EFE3-0B61-4E54-A6A8-18D74E2EE620}"/>
    <cellStyle name="SAPBEXHLevel2 2 2 8" xfId="31199" xr:uid="{8532C4B5-48EC-47DE-A92C-2F4BB4F14896}"/>
    <cellStyle name="SAPBEXHLevel2 2 2 9" xfId="5911" xr:uid="{E848F08C-EE2F-462A-925E-74DD98BCA793}"/>
    <cellStyle name="SAPBEXHLevel2 2 3" xfId="3041" xr:uid="{08A68AF2-7AEA-4D6D-8408-8DA111767D8E}"/>
    <cellStyle name="SAPBEXHLevel2 2 3 2" xfId="8107" xr:uid="{C491DC0B-262C-4E75-9B9A-5E3922B88597}"/>
    <cellStyle name="SAPBEXHLevel2 2 3 2 2" xfId="15445" xr:uid="{CEC3C153-8EC6-430B-891A-525484F8BA39}"/>
    <cellStyle name="SAPBEXHLevel2 2 3 2 2 2" xfId="40578" xr:uid="{0BDBF03E-2A0D-459A-BED3-02CAD3722D58}"/>
    <cellStyle name="SAPBEXHLevel2 2 3 2 3" xfId="20636" xr:uid="{8B0F7E8D-ABFD-4676-B3C1-BE4043F2A60D}"/>
    <cellStyle name="SAPBEXHLevel2 2 3 2 3 2" xfId="45769" xr:uid="{5B5A6783-8ECB-45E9-AFF5-F37626369CCC}"/>
    <cellStyle name="SAPBEXHLevel2 2 3 2 4" xfId="25953" xr:uid="{FB8AB27F-03F6-4DE7-ADD5-33F1A31CD361}"/>
    <cellStyle name="SAPBEXHLevel2 2 3 2 4 2" xfId="51086" xr:uid="{C084097B-A0DF-44C4-BA8A-8FD937BB6750}"/>
    <cellStyle name="SAPBEXHLevel2 2 3 2 5" xfId="33249" xr:uid="{53725092-B91F-4F8B-953A-9105267953CA}"/>
    <cellStyle name="SAPBEXHLevel2 2 3 3" xfId="7113" xr:uid="{63535D64-D65E-4416-9A47-FBDCC17DD57B}"/>
    <cellStyle name="SAPBEXHLevel2 2 3 3 2" xfId="14536" xr:uid="{9E1EBB5B-841D-4838-A710-4D1B35A743A7}"/>
    <cellStyle name="SAPBEXHLevel2 2 3 3 2 2" xfId="39669" xr:uid="{F5FDBC66-066F-4336-A301-BFDC12D5EFED}"/>
    <cellStyle name="SAPBEXHLevel2 2 3 3 3" xfId="19788" xr:uid="{96F46469-4287-46F9-8F63-836B75C2A075}"/>
    <cellStyle name="SAPBEXHLevel2 2 3 3 3 2" xfId="44921" xr:uid="{93B1D050-FCB4-4156-BF91-43354BFF1394}"/>
    <cellStyle name="SAPBEXHLevel2 2 3 3 4" xfId="25124" xr:uid="{691AD513-ABA3-4AE7-814E-1D5CCFB08301}"/>
    <cellStyle name="SAPBEXHLevel2 2 3 3 4 2" xfId="50257" xr:uid="{62BADA08-66C4-4AB5-80AA-1D2DDD8C258E}"/>
    <cellStyle name="SAPBEXHLevel2 2 3 3 5" xfId="32265" xr:uid="{C1772FF7-233B-4E91-869E-0788C82A9E42}"/>
    <cellStyle name="SAPBEXHLevel2 2 3 4" xfId="8894" xr:uid="{A506C679-CFA4-4C17-9165-46AFE2C375B3}"/>
    <cellStyle name="SAPBEXHLevel2 2 3 4 2" xfId="16137" xr:uid="{A34CE719-4BF6-4149-87B6-0620FCA3CE15}"/>
    <cellStyle name="SAPBEXHLevel2 2 3 4 2 2" xfId="41270" xr:uid="{F0DC87B0-187D-4FB8-A137-48BDDA8E0733}"/>
    <cellStyle name="SAPBEXHLevel2 2 3 4 3" xfId="21308" xr:uid="{AD2308A8-5B0D-4243-A323-04194BC70537}"/>
    <cellStyle name="SAPBEXHLevel2 2 3 4 3 2" xfId="46441" xr:uid="{30C10742-8DB9-49D3-8FC1-03BDC3426077}"/>
    <cellStyle name="SAPBEXHLevel2 2 3 4 4" xfId="26522" xr:uid="{E8A7BC89-5AC8-4BAB-9985-3287343DAC5E}"/>
    <cellStyle name="SAPBEXHLevel2 2 3 4 4 2" xfId="51655" xr:uid="{156F85B2-6B6C-4700-BF78-20D323CC65B5}"/>
    <cellStyle name="SAPBEXHLevel2 2 3 4 5" xfId="34036" xr:uid="{1C775688-3303-458B-A818-5FBC266C594B}"/>
    <cellStyle name="SAPBEXHLevel2 2 3 5" xfId="7793" xr:uid="{C4A71618-3376-4E65-88F1-2FCAFE4A31D8}"/>
    <cellStyle name="SAPBEXHLevel2 2 3 5 2" xfId="15152" xr:uid="{DBDB204C-DCAF-452A-81FC-C4A3648A2F3C}"/>
    <cellStyle name="SAPBEXHLevel2 2 3 5 2 2" xfId="40285" xr:uid="{095E89A1-8889-4B84-AC8E-D3DD0CC96545}"/>
    <cellStyle name="SAPBEXHLevel2 2 3 5 3" xfId="20367" xr:uid="{B7971177-AFF2-46A4-A6AA-A2A265E8DACE}"/>
    <cellStyle name="SAPBEXHLevel2 2 3 5 3 2" xfId="45500" xr:uid="{3F59D03B-0B4C-4698-AA03-B34BC15CFCB7}"/>
    <cellStyle name="SAPBEXHLevel2 2 3 5 4" xfId="25690" xr:uid="{B461FA7E-0A05-4F14-AEDB-624EF2DEA04C}"/>
    <cellStyle name="SAPBEXHLevel2 2 3 5 4 2" xfId="50823" xr:uid="{184B4B21-8961-486A-B619-F57B035E708D}"/>
    <cellStyle name="SAPBEXHLevel2 2 3 5 5" xfId="32940" xr:uid="{A25472F9-945A-4A7A-AA85-D5069912DE97}"/>
    <cellStyle name="SAPBEXHLevel2 2 3 6" xfId="13110" xr:uid="{64A3D671-5DB2-49C5-BB25-F7F68BFB81C7}"/>
    <cellStyle name="SAPBEXHLevel2 2 3 6 2" xfId="38245" xr:uid="{3378F88F-F831-4452-9EE9-B8EE52EF3A8F}"/>
    <cellStyle name="SAPBEXHLevel2 2 3 7" xfId="12916" xr:uid="{420749A1-E45A-460F-A1DA-A85EFA6B30DF}"/>
    <cellStyle name="SAPBEXHLevel2 2 3 7 2" xfId="38052" xr:uid="{9D1D2947-B217-496B-8E36-308C6427F552}"/>
    <cellStyle name="SAPBEXHLevel2 2 3 8" xfId="30479" xr:uid="{16AEE20F-5B68-4E12-B42F-D1064A1512B1}"/>
    <cellStyle name="SAPBEXHLevel2 2 3 9" xfId="4978" xr:uid="{FB627654-FAE3-46D1-8A88-8DF35C3362D9}"/>
    <cellStyle name="SAPBEXHLevel2 2 4" xfId="3940" xr:uid="{4217F74D-8DD6-4254-BC6A-ED6E8E7E6AD8}"/>
    <cellStyle name="SAPBEXHLevel2 2 4 10" xfId="6298" xr:uid="{05EBB5E5-CDC4-4117-B84C-4E84D033C075}"/>
    <cellStyle name="SAPBEXHLevel2 2 4 2" xfId="9178" xr:uid="{2AC0E88A-546D-44C1-9004-E43900F295CC}"/>
    <cellStyle name="SAPBEXHLevel2 2 4 2 2" xfId="16342" xr:uid="{FD935DE7-894A-4AEE-B019-0860625B6FFC}"/>
    <cellStyle name="SAPBEXHLevel2 2 4 2 2 2" xfId="41475" xr:uid="{B49853BD-CF8A-4028-92D0-26D7EB972CF3}"/>
    <cellStyle name="SAPBEXHLevel2 2 4 2 3" xfId="21480" xr:uid="{ABD35874-6507-47AF-B8AC-C64292320663}"/>
    <cellStyle name="SAPBEXHLevel2 2 4 2 3 2" xfId="46613" xr:uid="{0B8C466E-1C58-49C1-8F24-9CCB31472ADF}"/>
    <cellStyle name="SAPBEXHLevel2 2 4 2 4" xfId="26686" xr:uid="{ABEAFE34-F2D2-4283-8D1B-69356D03AE5E}"/>
    <cellStyle name="SAPBEXHLevel2 2 4 2 4 2" xfId="51819" xr:uid="{74813188-A4F5-430E-BC82-E7890479739D}"/>
    <cellStyle name="SAPBEXHLevel2 2 4 2 5" xfId="34320" xr:uid="{850FBB0F-7088-4A54-9C68-FB7804DDAD62}"/>
    <cellStyle name="SAPBEXHLevel2 2 4 3" xfId="10391" xr:uid="{67E5A2DA-A801-4ED8-8C77-C42A1E299942}"/>
    <cellStyle name="SAPBEXHLevel2 2 4 3 2" xfId="17467" xr:uid="{BF16A393-48A7-4C2C-8392-2DDD7094D7AB}"/>
    <cellStyle name="SAPBEXHLevel2 2 4 3 2 2" xfId="42600" xr:uid="{D008752D-39C6-4A01-ABE8-0A3A223FE1ED}"/>
    <cellStyle name="SAPBEXHLevel2 2 4 3 3" xfId="22579" xr:uid="{A009B554-FD44-4515-B3AB-5342C02B37D5}"/>
    <cellStyle name="SAPBEXHLevel2 2 4 3 3 2" xfId="47712" xr:uid="{04D65687-C009-4FCA-A750-C54BBB7B8074}"/>
    <cellStyle name="SAPBEXHLevel2 2 4 3 4" xfId="27764" xr:uid="{C2BF5A4A-2A61-42F0-8795-F8032B671A5B}"/>
    <cellStyle name="SAPBEXHLevel2 2 4 3 4 2" xfId="52897" xr:uid="{F346007E-F37B-49C8-AB43-2B226A581455}"/>
    <cellStyle name="SAPBEXHLevel2 2 4 3 5" xfId="35532" xr:uid="{416696A6-F545-40E3-A7F4-4FCAEDA256C3}"/>
    <cellStyle name="SAPBEXHLevel2 2 4 4" xfId="11160" xr:uid="{7D8A078D-5B13-4EF8-B276-8939DEE21B0D}"/>
    <cellStyle name="SAPBEXHLevel2 2 4 4 2" xfId="18235" xr:uid="{CE81C150-6E67-42A5-A535-1831BAE093BD}"/>
    <cellStyle name="SAPBEXHLevel2 2 4 4 2 2" xfId="43368" xr:uid="{380C0E8C-2D6F-44A0-B458-DEE8418E74C2}"/>
    <cellStyle name="SAPBEXHLevel2 2 4 4 3" xfId="23347" xr:uid="{5C47F912-AB72-4A0B-836B-3D35A7123F25}"/>
    <cellStyle name="SAPBEXHLevel2 2 4 4 3 2" xfId="48480" xr:uid="{85A429C3-255B-4924-96C0-9A218C94D9A5}"/>
    <cellStyle name="SAPBEXHLevel2 2 4 4 4" xfId="28532" xr:uid="{28BEFBDE-A83F-43E1-921F-1467C5137AAD}"/>
    <cellStyle name="SAPBEXHLevel2 2 4 4 4 2" xfId="53665" xr:uid="{5AA84A01-6738-4B17-ADFA-2DDB3E99BFCA}"/>
    <cellStyle name="SAPBEXHLevel2 2 4 4 5" xfId="36300" xr:uid="{76DC1FCD-D09E-4775-ADE7-37A5DA9D448A}"/>
    <cellStyle name="SAPBEXHLevel2 2 4 5" xfId="11818" xr:uid="{4855AD7F-CD4D-4756-BD9D-87232AAE76CC}"/>
    <cellStyle name="SAPBEXHLevel2 2 4 5 2" xfId="18892" xr:uid="{C61F8E58-FF84-4555-9E39-3256673983A9}"/>
    <cellStyle name="SAPBEXHLevel2 2 4 5 2 2" xfId="44025" xr:uid="{B52DC9F0-267C-4FDD-AE96-E31A2D715FB4}"/>
    <cellStyle name="SAPBEXHLevel2 2 4 5 3" xfId="24004" xr:uid="{46A32F03-3DA8-4109-A05B-FC436B41A025}"/>
    <cellStyle name="SAPBEXHLevel2 2 4 5 3 2" xfId="49137" xr:uid="{8E2F3B2D-DD24-4458-A54A-DC2F6A769042}"/>
    <cellStyle name="SAPBEXHLevel2 2 4 5 4" xfId="29189" xr:uid="{0E3DD388-7A33-4D13-BD1C-7D4F7B5ECAF7}"/>
    <cellStyle name="SAPBEXHLevel2 2 4 5 4 2" xfId="54322" xr:uid="{F7D1E4E3-5260-47B1-9C97-CEE867592613}"/>
    <cellStyle name="SAPBEXHLevel2 2 4 5 5" xfId="36957" xr:uid="{DAF69BCC-6281-4482-B2F6-7E3A1D02CD26}"/>
    <cellStyle name="SAPBEXHLevel2 2 4 6" xfId="13902" xr:uid="{9CED017B-58CE-42A2-B0B6-FACE1A8EB79D}"/>
    <cellStyle name="SAPBEXHLevel2 2 4 6 2" xfId="39036" xr:uid="{DBE55728-D426-4699-B23E-77A8ED3611F9}"/>
    <cellStyle name="SAPBEXHLevel2 2 4 7" xfId="12545" xr:uid="{1035F8D0-2722-4E6F-AB97-41EB4EBC24B2}"/>
    <cellStyle name="SAPBEXHLevel2 2 4 7 2" xfId="37683" xr:uid="{652638AB-52AD-4271-8E7B-BA1AEAC3DBBE}"/>
    <cellStyle name="SAPBEXHLevel2 2 4 8" xfId="13033" xr:uid="{C7624065-D69B-4FF0-B0CB-2838D0139679}"/>
    <cellStyle name="SAPBEXHLevel2 2 4 8 2" xfId="38169" xr:uid="{0A1B8513-F9D8-4D9B-AE8D-C5961E58A6B7}"/>
    <cellStyle name="SAPBEXHLevel2 2 4 9" xfId="31463" xr:uid="{C41ED066-EE95-4D98-922E-A1AFFAB35472}"/>
    <cellStyle name="SAPBEXHLevel2 2 5" xfId="2764" xr:uid="{4400C77D-6F0A-49EE-BD77-092912303898}"/>
    <cellStyle name="SAPBEXHLevel2 2 5 10" xfId="5081" xr:uid="{FA30373C-6B7A-44D1-81BC-3D38356BE776}"/>
    <cellStyle name="SAPBEXHLevel2 2 5 2" xfId="8210" xr:uid="{B7E59788-62B0-4323-BAD0-9603D363BB40}"/>
    <cellStyle name="SAPBEXHLevel2 2 5 2 2" xfId="15548" xr:uid="{4812E912-8D30-4091-BF92-626B2F58892C}"/>
    <cellStyle name="SAPBEXHLevel2 2 5 2 2 2" xfId="40681" xr:uid="{4019D43B-E2E2-402E-9B45-AADCA3E3FA93}"/>
    <cellStyle name="SAPBEXHLevel2 2 5 2 3" xfId="20739" xr:uid="{C9A10B63-2062-4020-96D1-7486276953B2}"/>
    <cellStyle name="SAPBEXHLevel2 2 5 2 3 2" xfId="45872" xr:uid="{9D1C18A3-C507-4370-AE02-8AA9A8E80820}"/>
    <cellStyle name="SAPBEXHLevel2 2 5 2 4" xfId="26056" xr:uid="{36ECA04F-4FD9-45C4-B893-058179FA1D8E}"/>
    <cellStyle name="SAPBEXHLevel2 2 5 2 4 2" xfId="51189" xr:uid="{8C58D2B8-9519-4B43-A475-84D439B9AB03}"/>
    <cellStyle name="SAPBEXHLevel2 2 5 2 5" xfId="33352" xr:uid="{C4B5EDB9-2E99-47AF-A222-262F5E09143F}"/>
    <cellStyle name="SAPBEXHLevel2 2 5 3" xfId="7017" xr:uid="{DCB1A552-E67B-42CC-BCD1-FFE805C6E6D4}"/>
    <cellStyle name="SAPBEXHLevel2 2 5 3 2" xfId="14440" xr:uid="{BC3A9F0C-ADCF-4188-9E50-CDC72BAED3F2}"/>
    <cellStyle name="SAPBEXHLevel2 2 5 3 2 2" xfId="39573" xr:uid="{555B2A67-5674-490C-BDB8-2C3FA6479AFD}"/>
    <cellStyle name="SAPBEXHLevel2 2 5 3 3" xfId="19692" xr:uid="{54B94FF4-4BFE-433B-8991-7522602DCACC}"/>
    <cellStyle name="SAPBEXHLevel2 2 5 3 3 2" xfId="44825" xr:uid="{1FB1AD7B-6899-4358-82A5-D665490F2370}"/>
    <cellStyle name="SAPBEXHLevel2 2 5 3 4" xfId="25028" xr:uid="{1EBC213E-3655-407A-A7CE-197139DD9385}"/>
    <cellStyle name="SAPBEXHLevel2 2 5 3 4 2" xfId="50161" xr:uid="{86F28118-0DC6-4660-A78E-8645BC351B41}"/>
    <cellStyle name="SAPBEXHLevel2 2 5 3 5" xfId="32169" xr:uid="{DE417314-0ABF-46C5-83BD-BD42C76A2A7A}"/>
    <cellStyle name="SAPBEXHLevel2 2 5 4" xfId="9000" xr:uid="{BC3C5E83-5148-4E16-BFB3-E6F72475081F}"/>
    <cellStyle name="SAPBEXHLevel2 2 5 4 2" xfId="16181" xr:uid="{C7CD553F-9CAE-43FC-9F8E-523F7713FD54}"/>
    <cellStyle name="SAPBEXHLevel2 2 5 4 2 2" xfId="41314" xr:uid="{219D1F5F-4A15-443D-BBED-B79CE2E76814}"/>
    <cellStyle name="SAPBEXHLevel2 2 5 4 3" xfId="21325" xr:uid="{F3AA4B9E-8C8E-4E27-8BE4-D9EE34F99687}"/>
    <cellStyle name="SAPBEXHLevel2 2 5 4 3 2" xfId="46458" xr:uid="{BC842E2E-01A4-4E34-B324-66A7FD65920B}"/>
    <cellStyle name="SAPBEXHLevel2 2 5 4 4" xfId="26539" xr:uid="{AF76836D-CE7F-4785-9F2F-54AA0478D059}"/>
    <cellStyle name="SAPBEXHLevel2 2 5 4 4 2" xfId="51672" xr:uid="{A01B07A5-9D5B-49A1-9C63-02F60C82FA01}"/>
    <cellStyle name="SAPBEXHLevel2 2 5 4 5" xfId="34142" xr:uid="{19E3D08C-04DD-42CB-9D1B-E7C278565089}"/>
    <cellStyle name="SAPBEXHLevel2 2 5 5" xfId="10431" xr:uid="{2BE69AD9-3AC4-42DB-BDBE-4579E77E03E8}"/>
    <cellStyle name="SAPBEXHLevel2 2 5 5 2" xfId="17507" xr:uid="{E3CEE3A0-5076-4018-9FD2-15BEC746DDB6}"/>
    <cellStyle name="SAPBEXHLevel2 2 5 5 2 2" xfId="42640" xr:uid="{901AEF04-2683-47ED-AF61-481B1153373C}"/>
    <cellStyle name="SAPBEXHLevel2 2 5 5 3" xfId="22619" xr:uid="{C806C9CD-9084-47B8-85B8-2BB9D661B46F}"/>
    <cellStyle name="SAPBEXHLevel2 2 5 5 3 2" xfId="47752" xr:uid="{D03CF570-7112-49F3-A626-FA226B9163A8}"/>
    <cellStyle name="SAPBEXHLevel2 2 5 5 4" xfId="27804" xr:uid="{2E776D89-893E-4945-A926-64F32E400F1F}"/>
    <cellStyle name="SAPBEXHLevel2 2 5 5 4 2" xfId="52937" xr:uid="{BABA8AFB-425F-4019-BF0D-2EFB920998F2}"/>
    <cellStyle name="SAPBEXHLevel2 2 5 5 5" xfId="35572" xr:uid="{1BDE1079-A364-43AC-B98D-7CA117033EAB}"/>
    <cellStyle name="SAPBEXHLevel2 2 5 6" xfId="13229" xr:uid="{06BAC38F-18AB-448F-B6F1-F18147C6A08C}"/>
    <cellStyle name="SAPBEXHLevel2 2 5 6 2" xfId="38363" xr:uid="{9B87F32D-67B7-4AC5-830B-8853A805DC3A}"/>
    <cellStyle name="SAPBEXHLevel2 2 5 7" xfId="14355" xr:uid="{05A3556A-335F-43C6-BB34-5D97F4A37E0D}"/>
    <cellStyle name="SAPBEXHLevel2 2 5 7 2" xfId="39488" xr:uid="{90F38A29-4DFD-4CAF-940A-0B47BC002696}"/>
    <cellStyle name="SAPBEXHLevel2 2 5 8" xfId="20998" xr:uid="{62E339CE-3053-4C28-BC12-6EBA9449F6DA}"/>
    <cellStyle name="SAPBEXHLevel2 2 5 8 2" xfId="46131" xr:uid="{B5B635FD-454D-42BF-9EE5-CF05678E2239}"/>
    <cellStyle name="SAPBEXHLevel2 2 5 9" xfId="30580" xr:uid="{E6797A03-10EF-4337-BD48-AAC84EFA0D48}"/>
    <cellStyle name="SAPBEXHLevel2 2 6" xfId="4150" xr:uid="{102A93CC-62D2-4810-9EE9-857D999A959F}"/>
    <cellStyle name="SAPBEXHLevel2 2 6 10" xfId="5554" xr:uid="{42246F88-C3DE-49AE-A67E-B5E874ADDB8D}"/>
    <cellStyle name="SAPBEXHLevel2 2 6 2" xfId="8668" xr:uid="{FFD3B749-C8E2-4027-AD6B-174A9E5DC8DB}"/>
    <cellStyle name="SAPBEXHLevel2 2 6 2 2" xfId="15925" xr:uid="{E31ECA32-6D54-45B8-BE64-12AACBD97C4C}"/>
    <cellStyle name="SAPBEXHLevel2 2 6 2 2 2" xfId="41058" xr:uid="{DD29B294-5AF9-4179-8A00-3F68AF48CA94}"/>
    <cellStyle name="SAPBEXHLevel2 2 6 2 3" xfId="21098" xr:uid="{7C0F0643-BFDC-455E-8810-FFB4E576C618}"/>
    <cellStyle name="SAPBEXHLevel2 2 6 2 3 2" xfId="46231" xr:uid="{ED811DC7-8216-4075-A234-6DBB27B59769}"/>
    <cellStyle name="SAPBEXHLevel2 2 6 2 4" xfId="26311" xr:uid="{9DE9BEE6-A566-4577-93D8-9C64A9911679}"/>
    <cellStyle name="SAPBEXHLevel2 2 6 2 4 2" xfId="51444" xr:uid="{60699706-0B0B-4110-9497-CDB74EE7F80E}"/>
    <cellStyle name="SAPBEXHLevel2 2 6 2 5" xfId="33810" xr:uid="{C8A58470-D9E5-43F0-9F20-2CA9E45386AD}"/>
    <cellStyle name="SAPBEXHLevel2 2 6 3" xfId="9951" xr:uid="{2F308FA9-8EE5-43B8-A89E-A2C16A381F10}"/>
    <cellStyle name="SAPBEXHLevel2 2 6 3 2" xfId="17027" xr:uid="{CE901295-7CE6-4D6D-8606-63B7A458899E}"/>
    <cellStyle name="SAPBEXHLevel2 2 6 3 2 2" xfId="42160" xr:uid="{D8F28677-9664-46AB-A656-22E3FAB0269E}"/>
    <cellStyle name="SAPBEXHLevel2 2 6 3 3" xfId="22139" xr:uid="{8C37A979-BD84-44A2-8A3D-7AD562BBB8E1}"/>
    <cellStyle name="SAPBEXHLevel2 2 6 3 3 2" xfId="47272" xr:uid="{0A578FC7-8BD4-4E11-92C6-3BC733A90440}"/>
    <cellStyle name="SAPBEXHLevel2 2 6 3 4" xfId="27324" xr:uid="{27D23A50-1D3A-407A-A737-062B99D8334B}"/>
    <cellStyle name="SAPBEXHLevel2 2 6 3 4 2" xfId="52457" xr:uid="{2620046B-334F-44E3-A314-3109266A40DF}"/>
    <cellStyle name="SAPBEXHLevel2 2 6 3 5" xfId="35092" xr:uid="{BC38CAD5-3C0A-47C3-B6CD-05A3137ED33F}"/>
    <cellStyle name="SAPBEXHLevel2 2 6 4" xfId="7847" xr:uid="{232AE2BD-60E3-45EE-A9BB-F338FCCFCB22}"/>
    <cellStyle name="SAPBEXHLevel2 2 6 4 2" xfId="15206" xr:uid="{2E589985-49FF-4C7F-B971-15B09B9EA238}"/>
    <cellStyle name="SAPBEXHLevel2 2 6 4 2 2" xfId="40339" xr:uid="{ED946DBF-5A90-499D-81F5-05AF6075CF1D}"/>
    <cellStyle name="SAPBEXHLevel2 2 6 4 3" xfId="20420" xr:uid="{E5E0E58B-4033-41A4-814C-FF675759B702}"/>
    <cellStyle name="SAPBEXHLevel2 2 6 4 3 2" xfId="45553" xr:uid="{EA9993BC-9FDF-406B-BC4B-778F3CA422B8}"/>
    <cellStyle name="SAPBEXHLevel2 2 6 4 4" xfId="25743" xr:uid="{D5DC916D-CB1F-4920-AEC6-B333F4A1FCA6}"/>
    <cellStyle name="SAPBEXHLevel2 2 6 4 4 2" xfId="50876" xr:uid="{047B4809-1081-4E3B-AB30-BF373BDA1AC0}"/>
    <cellStyle name="SAPBEXHLevel2 2 6 4 5" xfId="32994" xr:uid="{B66A2ADF-16E7-4B55-B329-82D42B06A388}"/>
    <cellStyle name="SAPBEXHLevel2 2 6 5" xfId="10277" xr:uid="{007885BE-D376-48FC-AC48-15977703A6CC}"/>
    <cellStyle name="SAPBEXHLevel2 2 6 5 2" xfId="17353" xr:uid="{9AA58320-BD10-4432-B530-99E8959EF7AC}"/>
    <cellStyle name="SAPBEXHLevel2 2 6 5 2 2" xfId="42486" xr:uid="{94BEA6EB-AC71-408C-9863-BA68167B8793}"/>
    <cellStyle name="SAPBEXHLevel2 2 6 5 3" xfId="22465" xr:uid="{44D62619-DF97-442A-8734-51D777D397FF}"/>
    <cellStyle name="SAPBEXHLevel2 2 6 5 3 2" xfId="47598" xr:uid="{5C82510A-7E33-4C87-BEA9-E84A307E0F1F}"/>
    <cellStyle name="SAPBEXHLevel2 2 6 5 4" xfId="27650" xr:uid="{9C18DD49-B607-4271-8087-E04D21E55DE0}"/>
    <cellStyle name="SAPBEXHLevel2 2 6 5 4 2" xfId="52783" xr:uid="{C41AFF47-B915-4E9A-9D2D-BFDD7D08B252}"/>
    <cellStyle name="SAPBEXHLevel2 2 6 5 5" xfId="35418" xr:uid="{E28CEB14-6F2C-4B92-A01F-305304D9E1EB}"/>
    <cellStyle name="SAPBEXHLevel2 2 6 6" xfId="13543" xr:uid="{6483D57A-F76D-4052-9DF0-B109D2D9F017}"/>
    <cellStyle name="SAPBEXHLevel2 2 6 6 2" xfId="38677" xr:uid="{C96A8B25-0789-42C9-9EA9-2B36D51AD279}"/>
    <cellStyle name="SAPBEXHLevel2 2 6 7" xfId="15766" xr:uid="{2B8D2DFB-1210-4A55-BC87-D7107E740B3E}"/>
    <cellStyle name="SAPBEXHLevel2 2 6 7 2" xfId="40899" xr:uid="{EC43AA8E-7563-4E8A-BF84-231D44480559}"/>
    <cellStyle name="SAPBEXHLevel2 2 6 8" xfId="12527" xr:uid="{08F04A71-523E-402B-913B-4C4C0A012173}"/>
    <cellStyle name="SAPBEXHLevel2 2 6 8 2" xfId="37665" xr:uid="{A93297AC-33CD-48F1-BDF1-DFDBD661CB6E}"/>
    <cellStyle name="SAPBEXHLevel2 2 6 9" xfId="31021" xr:uid="{93A473BC-05A6-45D5-8369-26BE071AA67C}"/>
    <cellStyle name="SAPBEXHLevel2 2 7" xfId="2736" xr:uid="{E1676EB7-8FDA-403A-A48C-422F30DD0880}"/>
    <cellStyle name="SAPBEXHLevel2 2 7 10" xfId="6770" xr:uid="{BE05533B-9CF0-4341-A45A-EDED87A16ED8}"/>
    <cellStyle name="SAPBEXHLevel2 2 7 2" xfId="9643" xr:uid="{50AD4662-9594-4589-8B67-F31A2326B0BD}"/>
    <cellStyle name="SAPBEXHLevel2 2 7 2 2" xfId="16723" xr:uid="{1D194A48-FD1A-45CB-9322-C25E488D09E2}"/>
    <cellStyle name="SAPBEXHLevel2 2 7 2 2 2" xfId="41856" xr:uid="{C4E9A387-ADC5-43B7-B189-FDF16B465B71}"/>
    <cellStyle name="SAPBEXHLevel2 2 7 2 3" xfId="21835" xr:uid="{04E6CAD7-F680-44A0-9EE6-F2684FA81060}"/>
    <cellStyle name="SAPBEXHLevel2 2 7 2 3 2" xfId="46968" xr:uid="{3533C4DA-75F4-4008-A283-3FA19F864A8F}"/>
    <cellStyle name="SAPBEXHLevel2 2 7 2 4" xfId="27024" xr:uid="{2DD75C1E-C8EC-4AA2-9046-360132D6555B}"/>
    <cellStyle name="SAPBEXHLevel2 2 7 2 4 2" xfId="52157" xr:uid="{50A4D0E2-A4B6-4409-A31D-10D3C0B177BF}"/>
    <cellStyle name="SAPBEXHLevel2 2 7 2 5" xfId="34785" xr:uid="{228FBA12-53FB-4C2D-AA75-F5C3CBFFB0D9}"/>
    <cellStyle name="SAPBEXHLevel2 2 7 3" xfId="10751" xr:uid="{97BDF309-0BD7-41C9-8FCF-B45CE35FCA17}"/>
    <cellStyle name="SAPBEXHLevel2 2 7 3 2" xfId="17827" xr:uid="{D048B388-786B-4E08-80DB-0A95F82D5FC2}"/>
    <cellStyle name="SAPBEXHLevel2 2 7 3 2 2" xfId="42960" xr:uid="{126A4278-2480-4A29-AA02-D2350EF3645B}"/>
    <cellStyle name="SAPBEXHLevel2 2 7 3 3" xfId="22939" xr:uid="{39E6238A-F791-41D1-A825-8F687A94F287}"/>
    <cellStyle name="SAPBEXHLevel2 2 7 3 3 2" xfId="48072" xr:uid="{83259A8C-8B20-40C1-8E70-4B8E7281087E}"/>
    <cellStyle name="SAPBEXHLevel2 2 7 3 4" xfId="28124" xr:uid="{2EC179C2-F9E0-4C79-8BFC-5BC4CC489C01}"/>
    <cellStyle name="SAPBEXHLevel2 2 7 3 4 2" xfId="53257" xr:uid="{F9FF7BDF-CC08-4787-8525-C26E60073CB5}"/>
    <cellStyle name="SAPBEXHLevel2 2 7 3 5" xfId="35892" xr:uid="{31CE37A5-74BC-4644-9FB9-7639C0D69D60}"/>
    <cellStyle name="SAPBEXHLevel2 2 7 4" xfId="11504" xr:uid="{6FCEFD4E-E6C0-4D18-99E1-1A7E2C53A946}"/>
    <cellStyle name="SAPBEXHLevel2 2 7 4 2" xfId="18578" xr:uid="{C10E7BE0-B5DC-407A-B47A-9ACF46C39B0D}"/>
    <cellStyle name="SAPBEXHLevel2 2 7 4 2 2" xfId="43711" xr:uid="{591D307A-0E25-4341-8ED4-5A66157CC587}"/>
    <cellStyle name="SAPBEXHLevel2 2 7 4 3" xfId="23690" xr:uid="{242E70DD-D005-4C20-B7EE-126BAC8CBDC7}"/>
    <cellStyle name="SAPBEXHLevel2 2 7 4 3 2" xfId="48823" xr:uid="{7A2C8EA8-B941-4E9A-9661-B8B7878F617B}"/>
    <cellStyle name="SAPBEXHLevel2 2 7 4 4" xfId="28875" xr:uid="{97F843E1-843D-4B07-BC44-ACB9C27843FF}"/>
    <cellStyle name="SAPBEXHLevel2 2 7 4 4 2" xfId="54008" xr:uid="{F12BB71A-D4B5-4E10-A44D-49451C81177F}"/>
    <cellStyle name="SAPBEXHLevel2 2 7 4 5" xfId="36643" xr:uid="{3A3D25D5-7802-46AD-97F1-BEDFD23270B4}"/>
    <cellStyle name="SAPBEXHLevel2 2 7 5" xfId="12151" xr:uid="{6B1039B1-D8AB-4C96-B375-DEB86564667F}"/>
    <cellStyle name="SAPBEXHLevel2 2 7 5 2" xfId="19225" xr:uid="{417DBD3F-59C3-46F9-9CA4-40435FADA61F}"/>
    <cellStyle name="SAPBEXHLevel2 2 7 5 2 2" xfId="44358" xr:uid="{712B8E35-DA3F-41E3-BFBF-E2DA82EA2294}"/>
    <cellStyle name="SAPBEXHLevel2 2 7 5 3" xfId="24337" xr:uid="{1735F8F7-D9E8-4865-B14E-C309BA7D5883}"/>
    <cellStyle name="SAPBEXHLevel2 2 7 5 3 2" xfId="49470" xr:uid="{53E801B0-29E3-4B6D-960F-2F91189FDE9C}"/>
    <cellStyle name="SAPBEXHLevel2 2 7 5 4" xfId="29522" xr:uid="{8EC4A3A3-6097-4732-9066-35666F8B26FB}"/>
    <cellStyle name="SAPBEXHLevel2 2 7 5 4 2" xfId="54655" xr:uid="{9F88C753-BD94-4954-B666-E7F22F7A0888}"/>
    <cellStyle name="SAPBEXHLevel2 2 7 5 5" xfId="37290" xr:uid="{C43FC684-4DFA-40A5-A59E-FD96F977D117}"/>
    <cellStyle name="SAPBEXHLevel2 2 7 6" xfId="14197" xr:uid="{A1A6DB1F-FFE9-45ED-ADF5-DF2FA3981291}"/>
    <cellStyle name="SAPBEXHLevel2 2 7 6 2" xfId="39330" xr:uid="{35B2C530-9B98-4D30-8F3E-1950EB5FE565}"/>
    <cellStyle name="SAPBEXHLevel2 2 7 7" xfId="19454" xr:uid="{BF71E235-53D2-46C1-BCC6-647C4638CA6D}"/>
    <cellStyle name="SAPBEXHLevel2 2 7 7 2" xfId="44587" xr:uid="{09008F11-C250-41E5-A77F-C9048AD67589}"/>
    <cellStyle name="SAPBEXHLevel2 2 7 8" xfId="24794" xr:uid="{410652D2-67E0-46DD-99A6-B16949602DB2}"/>
    <cellStyle name="SAPBEXHLevel2 2 7 8 2" xfId="49927" xr:uid="{516CF985-915B-469B-B1B6-D86A874CD404}"/>
    <cellStyle name="SAPBEXHLevel2 2 7 9" xfId="31926" xr:uid="{706FD409-8070-4E51-9DB0-24EDFEE080F2}"/>
    <cellStyle name="SAPBEXHLevel2 2 8" xfId="3571" xr:uid="{9A9E436B-D424-4F81-9AAD-7642B4B40196}"/>
    <cellStyle name="SAPBEXHLevel2 2 8 2" xfId="14870" xr:uid="{6AA2B3FF-81CD-4BEF-9B0E-690B900EED0E}"/>
    <cellStyle name="SAPBEXHLevel2 2 8 2 2" xfId="40003" xr:uid="{6BE847F3-C3CC-45FF-B96D-393D7E18D3B2}"/>
    <cellStyle name="SAPBEXHLevel2 2 8 3" xfId="20101" xr:uid="{07F23DD3-CB67-4697-AE87-57E0D31D87D9}"/>
    <cellStyle name="SAPBEXHLevel2 2 8 3 2" xfId="45234" xr:uid="{816ED493-6D39-44E4-A590-57BFE3C16ED0}"/>
    <cellStyle name="SAPBEXHLevel2 2 8 4" xfId="25424" xr:uid="{044D21A7-8681-4362-B7B8-E1A0ED66AA4C}"/>
    <cellStyle name="SAPBEXHLevel2 2 8 4 2" xfId="50557" xr:uid="{D8CEE15F-D4B2-45D9-96A6-B9BCEA4C796C}"/>
    <cellStyle name="SAPBEXHLevel2 2 8 5" xfId="32606" xr:uid="{8670EFC2-18FE-4345-AA1B-F3C78CC050EF}"/>
    <cellStyle name="SAPBEXHLevel2 2 8 6" xfId="7457" xr:uid="{847001F7-353C-42FB-B85B-2590F65C28DD}"/>
    <cellStyle name="SAPBEXHLevel2 2 9" xfId="30106" xr:uid="{664281A7-EF3C-4CA0-978E-3DBB7E7E2D98}"/>
    <cellStyle name="SAPBEXHLevel2 3" xfId="3510" xr:uid="{EBE33035-319B-4249-9499-4C382CABE58D}"/>
    <cellStyle name="SAPBEXHLevel2 3 2" xfId="8841" xr:uid="{0AB27A7A-15AC-44EC-BF49-8FC8FF11C62D}"/>
    <cellStyle name="SAPBEXHLevel2 3 2 2" xfId="16084" xr:uid="{7CE29C8F-84C4-493C-B117-BC3EE9BFCABE}"/>
    <cellStyle name="SAPBEXHLevel2 3 2 2 2" xfId="41217" xr:uid="{B8F29CA8-4E6E-4B50-BC91-A6F0F37779DF}"/>
    <cellStyle name="SAPBEXHLevel2 3 2 3" xfId="21256" xr:uid="{827BE1D7-72FE-4B8A-BDA8-6892F3E62E9F}"/>
    <cellStyle name="SAPBEXHLevel2 3 2 3 2" xfId="46389" xr:uid="{9FE9D442-0146-40F9-9A1E-EF7FD5ACB483}"/>
    <cellStyle name="SAPBEXHLevel2 3 2 4" xfId="26470" xr:uid="{1ED34A1F-8FEA-4E4A-BF79-4D9286C0A8A8}"/>
    <cellStyle name="SAPBEXHLevel2 3 2 4 2" xfId="51603" xr:uid="{BD707559-F4AA-4775-897A-1531465DA83F}"/>
    <cellStyle name="SAPBEXHLevel2 3 2 5" xfId="33983" xr:uid="{C95A1261-4164-4064-A74A-BAA02EB538D8}"/>
    <cellStyle name="SAPBEXHLevel2 3 3" xfId="10100" xr:uid="{35240120-40D7-4A1E-AF40-88AA098745FA}"/>
    <cellStyle name="SAPBEXHLevel2 3 3 2" xfId="17176" xr:uid="{E68A31A9-CD5F-4786-B51A-F2F6665BA973}"/>
    <cellStyle name="SAPBEXHLevel2 3 3 2 2" xfId="42309" xr:uid="{18517DFC-4845-4489-A2AF-4ECDF6C680D5}"/>
    <cellStyle name="SAPBEXHLevel2 3 3 3" xfId="22288" xr:uid="{AD810860-5177-47ED-AEA7-7DC890D1854E}"/>
    <cellStyle name="SAPBEXHLevel2 3 3 3 2" xfId="47421" xr:uid="{0D5B1478-D3AC-4F1F-92E8-CD9490E61978}"/>
    <cellStyle name="SAPBEXHLevel2 3 3 4" xfId="27473" xr:uid="{82251F7F-17AC-40A8-900D-2D5AF4BD8A1D}"/>
    <cellStyle name="SAPBEXHLevel2 3 3 4 2" xfId="52606" xr:uid="{FF08EC7D-2A6F-430A-8815-2779FC548C21}"/>
    <cellStyle name="SAPBEXHLevel2 3 3 5" xfId="35241" xr:uid="{E3A72D36-6CED-4B19-BCD1-7612C0704EB4}"/>
    <cellStyle name="SAPBEXHLevel2 3 4" xfId="11002" xr:uid="{E22F9641-3C93-429E-A6E0-C9E1C0604C97}"/>
    <cellStyle name="SAPBEXHLevel2 3 4 2" xfId="18077" xr:uid="{84CD85B3-FF41-4658-B662-EB7D8692142C}"/>
    <cellStyle name="SAPBEXHLevel2 3 4 2 2" xfId="43210" xr:uid="{2E707BFA-1A0C-43B9-819F-140C5FD9692A}"/>
    <cellStyle name="SAPBEXHLevel2 3 4 3" xfId="23189" xr:uid="{A254391C-AB78-43A5-B9A4-94908C6BA058}"/>
    <cellStyle name="SAPBEXHLevel2 3 4 3 2" xfId="48322" xr:uid="{A1C0F361-3D8A-41C0-B879-35398D8A9180}"/>
    <cellStyle name="SAPBEXHLevel2 3 4 4" xfId="28374" xr:uid="{21EE60D4-CBFF-474A-9AB2-A4A6BDFBB635}"/>
    <cellStyle name="SAPBEXHLevel2 3 4 4 2" xfId="53507" xr:uid="{60A76227-D9A4-4F56-83AE-53EFC2FEB5BD}"/>
    <cellStyle name="SAPBEXHLevel2 3 4 5" xfId="36142" xr:uid="{221E2250-8406-4485-AD5F-3C6361A2E4AD}"/>
    <cellStyle name="SAPBEXHLevel2 3 5" xfId="11676" xr:uid="{D88939E6-98F9-433A-8150-A06D5D7D10CE}"/>
    <cellStyle name="SAPBEXHLevel2 3 5 2" xfId="18750" xr:uid="{3A358B21-181D-4FA7-A266-E1C5C92FE5FA}"/>
    <cellStyle name="SAPBEXHLevel2 3 5 2 2" xfId="43883" xr:uid="{4A20A533-95F7-4803-BD42-97FCBCE81037}"/>
    <cellStyle name="SAPBEXHLevel2 3 5 3" xfId="23862" xr:uid="{87341A4D-7F56-47F7-91F1-D1C496D234D4}"/>
    <cellStyle name="SAPBEXHLevel2 3 5 3 2" xfId="48995" xr:uid="{C411C7A9-1D02-410A-B7A7-CAD1A8008631}"/>
    <cellStyle name="SAPBEXHLevel2 3 5 4" xfId="29047" xr:uid="{35285896-46C9-4F98-A6E3-96CD27C3E309}"/>
    <cellStyle name="SAPBEXHLevel2 3 5 4 2" xfId="54180" xr:uid="{500A5731-3BEE-4551-AE9A-B77A8F92ED18}"/>
    <cellStyle name="SAPBEXHLevel2 3 5 5" xfId="36815" xr:uid="{ECC260BE-7339-4CDC-B70A-88618A85CFEB}"/>
    <cellStyle name="SAPBEXHLevel2 3 6" xfId="13362" xr:uid="{E278EAE3-8EFE-4A27-BD59-AD82AD047550}"/>
    <cellStyle name="SAPBEXHLevel2 3 6 2" xfId="38496" xr:uid="{5522451A-91ED-40C5-87F7-6DC445B8C657}"/>
    <cellStyle name="SAPBEXHLevel2 3 7" xfId="16402" xr:uid="{86BB974C-FCEF-4A0D-AD67-ABD9822EE578}"/>
    <cellStyle name="SAPBEXHLevel2 3 7 2" xfId="41535" xr:uid="{C578D2F8-2434-402C-99B5-AEC05F3DCC56}"/>
    <cellStyle name="SAPBEXHLevel2 3 8" xfId="31198" xr:uid="{D9CD6037-6FE1-4AA5-BF96-6A27A8320750}"/>
    <cellStyle name="SAPBEXHLevel2 3 9" xfId="5910" xr:uid="{19E74282-014E-4612-A0AB-F7681927C346}"/>
    <cellStyle name="SAPBEXHLevel2 4" xfId="3042" xr:uid="{83543B56-D5B9-483E-85E6-859934D1E47D}"/>
    <cellStyle name="SAPBEXHLevel2 4 2" xfId="8108" xr:uid="{E4E3C3F8-2378-4AB5-A955-5208110485B6}"/>
    <cellStyle name="SAPBEXHLevel2 4 2 2" xfId="15446" xr:uid="{4F34FE50-D107-495B-B92A-A00FE93E6F5C}"/>
    <cellStyle name="SAPBEXHLevel2 4 2 2 2" xfId="40579" xr:uid="{1AFEB5B7-AA6A-48C1-831A-A606A18C5669}"/>
    <cellStyle name="SAPBEXHLevel2 4 2 3" xfId="20637" xr:uid="{4DA0CC55-9C2C-43AD-BDB6-82B286BAFFB8}"/>
    <cellStyle name="SAPBEXHLevel2 4 2 3 2" xfId="45770" xr:uid="{BC002F95-AFAE-474D-8331-12D092EF9D8C}"/>
    <cellStyle name="SAPBEXHLevel2 4 2 4" xfId="25954" xr:uid="{E49C691E-7717-45DE-8AF9-49E10295CCFA}"/>
    <cellStyle name="SAPBEXHLevel2 4 2 4 2" xfId="51087" xr:uid="{16810B73-B720-4A66-917B-33521EF0187B}"/>
    <cellStyle name="SAPBEXHLevel2 4 2 5" xfId="33250" xr:uid="{9DA9BF89-58E3-4957-9EE0-EA93E796D802}"/>
    <cellStyle name="SAPBEXHLevel2 4 3" xfId="7112" xr:uid="{74F4CE99-3471-4362-8FB9-75257713574B}"/>
    <cellStyle name="SAPBEXHLevel2 4 3 2" xfId="14535" xr:uid="{A9E5C042-7C42-4D1E-B9A2-ABD7A3F79743}"/>
    <cellStyle name="SAPBEXHLevel2 4 3 2 2" xfId="39668" xr:uid="{0C8E1A9D-8AE3-4944-B2B3-ACF8BADB797B}"/>
    <cellStyle name="SAPBEXHLevel2 4 3 3" xfId="19787" xr:uid="{1B3C8D07-78B8-4322-A328-AFAE40483BE7}"/>
    <cellStyle name="SAPBEXHLevel2 4 3 3 2" xfId="44920" xr:uid="{B11EE1C7-E9CE-47BB-A344-4860F2F43BD8}"/>
    <cellStyle name="SAPBEXHLevel2 4 3 4" xfId="25123" xr:uid="{4DE30F08-2B2B-4733-A57D-097205E36C6A}"/>
    <cellStyle name="SAPBEXHLevel2 4 3 4 2" xfId="50256" xr:uid="{6FEF09C4-2FC7-488D-984A-61068AC4C3EC}"/>
    <cellStyle name="SAPBEXHLevel2 4 3 5" xfId="32264" xr:uid="{D3A26578-0B50-46AC-B756-936575441C59}"/>
    <cellStyle name="SAPBEXHLevel2 4 4" xfId="7575" xr:uid="{20F1FD35-2B22-4CC3-92D3-209B3A6CA9F1}"/>
    <cellStyle name="SAPBEXHLevel2 4 4 2" xfId="14970" xr:uid="{58641913-83F1-4FAE-857B-9998A93695A2}"/>
    <cellStyle name="SAPBEXHLevel2 4 4 2 2" xfId="40103" xr:uid="{304BD00B-F33B-497A-AAE7-0EC11A7146E7}"/>
    <cellStyle name="SAPBEXHLevel2 4 4 3" xfId="20200" xr:uid="{2ABE0365-D7CC-43D8-BC23-82917900B023}"/>
    <cellStyle name="SAPBEXHLevel2 4 4 3 2" xfId="45333" xr:uid="{ABFE7CDB-7821-486D-B380-AAE0B7174761}"/>
    <cellStyle name="SAPBEXHLevel2 4 4 4" xfId="25523" xr:uid="{8776106C-4CBA-4214-99CC-00773AC2D8D2}"/>
    <cellStyle name="SAPBEXHLevel2 4 4 4 2" xfId="50656" xr:uid="{62F85AFE-2026-49E4-B75C-1ECC44984119}"/>
    <cellStyle name="SAPBEXHLevel2 4 4 5" xfId="32722" xr:uid="{715AB9F0-12EB-42F0-ADAA-87011718CBA5}"/>
    <cellStyle name="SAPBEXHLevel2 4 5" xfId="11180" xr:uid="{BC976EF0-1AA1-48F4-8004-95EA62297408}"/>
    <cellStyle name="SAPBEXHLevel2 4 5 2" xfId="18255" xr:uid="{EBBC913A-7953-400D-9697-8CF7D633E55B}"/>
    <cellStyle name="SAPBEXHLevel2 4 5 2 2" xfId="43388" xr:uid="{1792C0A2-8CEB-4446-AA5A-157ED616B165}"/>
    <cellStyle name="SAPBEXHLevel2 4 5 3" xfId="23367" xr:uid="{C0DE92BA-FD51-4EA1-B964-FB65715B5D80}"/>
    <cellStyle name="SAPBEXHLevel2 4 5 3 2" xfId="48500" xr:uid="{849441C1-923B-4EFC-A158-C696B350DA20}"/>
    <cellStyle name="SAPBEXHLevel2 4 5 4" xfId="28552" xr:uid="{7ACAFFEE-7D98-4A90-A58E-83983E831384}"/>
    <cellStyle name="SAPBEXHLevel2 4 5 4 2" xfId="53685" xr:uid="{79ABCA58-CA6A-4D31-89BC-C8439C51AB0E}"/>
    <cellStyle name="SAPBEXHLevel2 4 5 5" xfId="36320" xr:uid="{4D873760-7774-4A8A-AF23-1442D57106F4}"/>
    <cellStyle name="SAPBEXHLevel2 4 6" xfId="12850" xr:uid="{303140BB-A020-49A4-B8B7-5F8E674B4D11}"/>
    <cellStyle name="SAPBEXHLevel2 4 6 2" xfId="37988" xr:uid="{840BD4EA-EC89-47C1-AC03-CD7693FDC8BE}"/>
    <cellStyle name="SAPBEXHLevel2 4 7" xfId="12917" xr:uid="{1D6D0F07-DE76-479C-9E88-4D6F6D6F8E73}"/>
    <cellStyle name="SAPBEXHLevel2 4 7 2" xfId="38053" xr:uid="{ADC985E3-89C3-417E-86C5-40CAC81A5AE7}"/>
    <cellStyle name="SAPBEXHLevel2 4 8" xfId="30480" xr:uid="{866F070E-0215-4C51-A99A-81FF8A779505}"/>
    <cellStyle name="SAPBEXHLevel2 4 9" xfId="4979" xr:uid="{047E8FAE-1521-4257-BFF5-7D3D647F1182}"/>
    <cellStyle name="SAPBEXHLevel2 5" xfId="3939" xr:uid="{41DF0640-D445-460D-9E1C-D7234975799A}"/>
    <cellStyle name="SAPBEXHLevel2 5 10" xfId="6369" xr:uid="{8A988E49-94D1-4B56-8033-8990A857B535}"/>
    <cellStyle name="SAPBEXHLevel2 5 2" xfId="9245" xr:uid="{3BF40F9D-4DCF-4777-A347-1C2312691636}"/>
    <cellStyle name="SAPBEXHLevel2 5 2 2" xfId="16382" xr:uid="{00958E7B-E65D-48E9-A6E4-44463B8E56A3}"/>
    <cellStyle name="SAPBEXHLevel2 5 2 2 2" xfId="41515" xr:uid="{327196D0-C172-4955-9CFF-E7B906CBEB80}"/>
    <cellStyle name="SAPBEXHLevel2 5 2 3" xfId="21517" xr:uid="{BDEF1A37-B8E2-428D-A696-379D5AE9C5C0}"/>
    <cellStyle name="SAPBEXHLevel2 5 2 3 2" xfId="46650" xr:uid="{6DC7F78E-D67C-47E5-80C9-09F3E98B9C2E}"/>
    <cellStyle name="SAPBEXHLevel2 5 2 4" xfId="26706" xr:uid="{45D2A3FA-DF78-4FBA-A61B-2130357F0EEA}"/>
    <cellStyle name="SAPBEXHLevel2 5 2 4 2" xfId="51839" xr:uid="{B9FEBE6D-36E5-43D9-80FF-0626E4EFE3C0}"/>
    <cellStyle name="SAPBEXHLevel2 5 2 5" xfId="34387" xr:uid="{0BA081D8-65E6-4720-85BF-F007D130222F}"/>
    <cellStyle name="SAPBEXHLevel2 5 3" xfId="10420" xr:uid="{C4E042C7-45FB-4C80-9D5B-CAA05C36B90B}"/>
    <cellStyle name="SAPBEXHLevel2 5 3 2" xfId="17496" xr:uid="{7D6530EB-FA87-4018-B4E9-F0D115AF7038}"/>
    <cellStyle name="SAPBEXHLevel2 5 3 2 2" xfId="42629" xr:uid="{AE773536-716C-4F07-A772-B01ECC5C573C}"/>
    <cellStyle name="SAPBEXHLevel2 5 3 3" xfId="22608" xr:uid="{E1655B6F-864D-4409-AD2B-0717F4E8E5ED}"/>
    <cellStyle name="SAPBEXHLevel2 5 3 3 2" xfId="47741" xr:uid="{E4780E8E-80E3-42BD-A80D-94BA9F7BADA7}"/>
    <cellStyle name="SAPBEXHLevel2 5 3 4" xfId="27793" xr:uid="{A696B560-1D40-418F-AC3D-EC95ADFA092A}"/>
    <cellStyle name="SAPBEXHLevel2 5 3 4 2" xfId="52926" xr:uid="{3EE651FA-8CCD-4B93-B50B-3CA306BD2664}"/>
    <cellStyle name="SAPBEXHLevel2 5 3 5" xfId="35561" xr:uid="{B013C060-331E-4901-8EBC-0FC1D193E5DE}"/>
    <cellStyle name="SAPBEXHLevel2 5 4" xfId="11190" xr:uid="{BB43749E-EDB0-4081-BC1A-46C115E04EC9}"/>
    <cellStyle name="SAPBEXHLevel2 5 4 2" xfId="18264" xr:uid="{9E74CE6D-9F67-49FD-B83A-ED7EEF517634}"/>
    <cellStyle name="SAPBEXHLevel2 5 4 2 2" xfId="43397" xr:uid="{D11B11A1-E70C-45E9-9B80-B1AB41780B93}"/>
    <cellStyle name="SAPBEXHLevel2 5 4 3" xfId="23376" xr:uid="{27AC887B-5D52-4615-B566-0474E0F78294}"/>
    <cellStyle name="SAPBEXHLevel2 5 4 3 2" xfId="48509" xr:uid="{4924131D-11B4-41F0-9D2B-CA6E62A74685}"/>
    <cellStyle name="SAPBEXHLevel2 5 4 4" xfId="28561" xr:uid="{C48E47D6-0617-4F79-BEE9-B3FF41F1CBBB}"/>
    <cellStyle name="SAPBEXHLevel2 5 4 4 2" xfId="53694" xr:uid="{1FFACC6C-B963-45C5-9887-7565E21D83A6}"/>
    <cellStyle name="SAPBEXHLevel2 5 4 5" xfId="36329" xr:uid="{872259AE-C605-4806-A82F-F8C619155B6C}"/>
    <cellStyle name="SAPBEXHLevel2 5 5" xfId="11837" xr:uid="{C04A1398-23C9-43A7-9087-7E4FD2B58CA5}"/>
    <cellStyle name="SAPBEXHLevel2 5 5 2" xfId="18911" xr:uid="{E7D2D8CD-8BA6-4631-A888-EF823ECEFF9A}"/>
    <cellStyle name="SAPBEXHLevel2 5 5 2 2" xfId="44044" xr:uid="{05117992-D6F3-4604-82CE-0CB39AD9761B}"/>
    <cellStyle name="SAPBEXHLevel2 5 5 3" xfId="24023" xr:uid="{BDC9C1A7-D5B1-42F8-A6E6-43760F979EB5}"/>
    <cellStyle name="SAPBEXHLevel2 5 5 3 2" xfId="49156" xr:uid="{0BD9DE62-312A-4F8E-B608-02593898DEC4}"/>
    <cellStyle name="SAPBEXHLevel2 5 5 4" xfId="29208" xr:uid="{BF7143A3-5CD7-4DC0-B2D1-C07AFF3E26CA}"/>
    <cellStyle name="SAPBEXHLevel2 5 5 4 2" xfId="54341" xr:uid="{6942CB90-FA9B-45B9-B783-FE51505A4BE3}"/>
    <cellStyle name="SAPBEXHLevel2 5 5 5" xfId="36976" xr:uid="{13BA07F4-F2B6-4487-B40C-483F47F2DF15}"/>
    <cellStyle name="SAPBEXHLevel2 5 6" xfId="13935" xr:uid="{DD9DE8D9-2479-463B-9A1C-1AA79CCA896C}"/>
    <cellStyle name="SAPBEXHLevel2 5 6 2" xfId="39069" xr:uid="{D983B7B0-50B3-4F61-8828-58FE8B4D2C33}"/>
    <cellStyle name="SAPBEXHLevel2 5 7" xfId="12511" xr:uid="{98CCE260-215E-47E8-9E64-AD712D6A912E}"/>
    <cellStyle name="SAPBEXHLevel2 5 7 2" xfId="37649" xr:uid="{86DB5104-06E1-4C63-AF5D-2FBBCB24C855}"/>
    <cellStyle name="SAPBEXHLevel2 5 8" xfId="13857" xr:uid="{DC549D5A-7012-48F6-AF30-5E91FE3E5B89}"/>
    <cellStyle name="SAPBEXHLevel2 5 8 2" xfId="38991" xr:uid="{4132ECB9-7927-4E98-A402-D4F88938A4DA}"/>
    <cellStyle name="SAPBEXHLevel2 5 9" xfId="31532" xr:uid="{0492FE67-DEB4-46E1-8517-1350779CB984}"/>
    <cellStyle name="SAPBEXHLevel2 6" xfId="2718" xr:uid="{34EAC986-E296-42E5-A903-B9E1104E1C1A}"/>
    <cellStyle name="SAPBEXHLevel2 6 10" xfId="5082" xr:uid="{FB4603F6-E8F5-4083-9497-024868CF0E1D}"/>
    <cellStyle name="SAPBEXHLevel2 6 2" xfId="8211" xr:uid="{87BD3872-CAAA-4485-B63B-03ADD4C0B41B}"/>
    <cellStyle name="SAPBEXHLevel2 6 2 2" xfId="15549" xr:uid="{03A11FD8-6413-4330-A81E-125C9D5F094E}"/>
    <cellStyle name="SAPBEXHLevel2 6 2 2 2" xfId="40682" xr:uid="{4D30FAE8-FAAE-47DF-BD74-F8B7A2119DEE}"/>
    <cellStyle name="SAPBEXHLevel2 6 2 3" xfId="20740" xr:uid="{4B38C1DD-DE26-4F38-A388-E8F061AE01A9}"/>
    <cellStyle name="SAPBEXHLevel2 6 2 3 2" xfId="45873" xr:uid="{7854E40E-6747-4C41-81D7-0D7F7CC2AC5F}"/>
    <cellStyle name="SAPBEXHLevel2 6 2 4" xfId="26057" xr:uid="{C9D10AFA-D698-4C6D-9A9F-F30AC619C83B}"/>
    <cellStyle name="SAPBEXHLevel2 6 2 4 2" xfId="51190" xr:uid="{F4F0C63B-0A5C-4BB4-A8C2-918851A703E7}"/>
    <cellStyle name="SAPBEXHLevel2 6 2 5" xfId="33353" xr:uid="{843F1F37-7D1E-409A-85C9-F172896C76CA}"/>
    <cellStyle name="SAPBEXHLevel2 6 3" xfId="7016" xr:uid="{3FCA068D-9224-445B-8E24-3659143A3374}"/>
    <cellStyle name="SAPBEXHLevel2 6 3 2" xfId="14439" xr:uid="{1CBFFFA5-0551-49C5-9B4D-04666F737471}"/>
    <cellStyle name="SAPBEXHLevel2 6 3 2 2" xfId="39572" xr:uid="{D3876939-6974-4A5F-9CC2-B481640FA321}"/>
    <cellStyle name="SAPBEXHLevel2 6 3 3" xfId="19691" xr:uid="{8371A6A4-8774-4890-8666-C06C44D9AFED}"/>
    <cellStyle name="SAPBEXHLevel2 6 3 3 2" xfId="44824" xr:uid="{28A14250-F6A9-4292-AE29-164CB78F2115}"/>
    <cellStyle name="SAPBEXHLevel2 6 3 4" xfId="25027" xr:uid="{58BCAB73-FEC5-4303-A8E5-E6E1C56E314A}"/>
    <cellStyle name="SAPBEXHLevel2 6 3 4 2" xfId="50160" xr:uid="{70EA3F97-E9F5-4634-A978-E8FB81FACB85}"/>
    <cellStyle name="SAPBEXHLevel2 6 3 5" xfId="32168" xr:uid="{5E5A30E9-8CAC-435A-B561-E4492B8C5CFE}"/>
    <cellStyle name="SAPBEXHLevel2 6 4" xfId="7690" xr:uid="{AF743ADD-632B-47C8-9F46-1EA9B66324D9}"/>
    <cellStyle name="SAPBEXHLevel2 6 4 2" xfId="15053" xr:uid="{178A0E9D-DFCB-47E8-83DB-47F3F51371B9}"/>
    <cellStyle name="SAPBEXHLevel2 6 4 2 2" xfId="40186" xr:uid="{ACA053E1-E23B-43CD-8734-BAAEF1B448AF}"/>
    <cellStyle name="SAPBEXHLevel2 6 4 3" xfId="20269" xr:uid="{45D3DA14-F90C-4292-A99F-0DDCBB020BDA}"/>
    <cellStyle name="SAPBEXHLevel2 6 4 3 2" xfId="45402" xr:uid="{FFDCA433-410A-4740-A46F-82A9E8D9942C}"/>
    <cellStyle name="SAPBEXHLevel2 6 4 4" xfId="25592" xr:uid="{AE4D7AF6-2A93-4CC5-A27D-6CBBB6CF626B}"/>
    <cellStyle name="SAPBEXHLevel2 6 4 4 2" xfId="50725" xr:uid="{24226FB9-C826-4757-B58E-9757877E7386}"/>
    <cellStyle name="SAPBEXHLevel2 6 4 5" xfId="32837" xr:uid="{061A5162-F8A1-469E-AAB4-E75AF3445BB8}"/>
    <cellStyle name="SAPBEXHLevel2 6 5" xfId="10168" xr:uid="{D7F896D4-7A15-484E-9428-CB2957A29711}"/>
    <cellStyle name="SAPBEXHLevel2 6 5 2" xfId="17244" xr:uid="{07CD5198-169E-4EE8-97C0-FC7F2E8B4BCA}"/>
    <cellStyle name="SAPBEXHLevel2 6 5 2 2" xfId="42377" xr:uid="{A352FD0B-CEF0-490A-9ED3-14A4E7D2CECB}"/>
    <cellStyle name="SAPBEXHLevel2 6 5 3" xfId="22356" xr:uid="{8147C777-C8BB-4047-88E6-9EF939CD4A63}"/>
    <cellStyle name="SAPBEXHLevel2 6 5 3 2" xfId="47489" xr:uid="{B3B30333-2572-45AE-93E7-072FE4986CCC}"/>
    <cellStyle name="SAPBEXHLevel2 6 5 4" xfId="27541" xr:uid="{C6492C55-1B2D-444B-8949-8E88740DAA89}"/>
    <cellStyle name="SAPBEXHLevel2 6 5 4 2" xfId="52674" xr:uid="{5873E220-9661-44EC-A484-45069A01E7B3}"/>
    <cellStyle name="SAPBEXHLevel2 6 5 5" xfId="35309" xr:uid="{A1AD8C02-E960-45D1-BB2C-F37286C5E945}"/>
    <cellStyle name="SAPBEXHLevel2 6 6" xfId="13230" xr:uid="{6489E0BF-A1E9-4807-AFFF-090C21B5C08A}"/>
    <cellStyle name="SAPBEXHLevel2 6 6 2" xfId="38364" xr:uid="{405A114D-FA0F-429F-8671-B1181B4BE208}"/>
    <cellStyle name="SAPBEXHLevel2 6 7" xfId="16876" xr:uid="{A4B548D1-426E-4E5A-A4F2-9BC7BF1B4E2D}"/>
    <cellStyle name="SAPBEXHLevel2 6 7 2" xfId="42009" xr:uid="{EFD199C0-B754-4DE6-9393-86F2BA043A39}"/>
    <cellStyle name="SAPBEXHLevel2 6 8" xfId="15787" xr:uid="{6FB4E0DF-A3B8-4160-B79E-D46C23CB2ACC}"/>
    <cellStyle name="SAPBEXHLevel2 6 8 2" xfId="40920" xr:uid="{68A5ED8A-7737-49D8-9102-5D6DE6CFEA25}"/>
    <cellStyle name="SAPBEXHLevel2 6 9" xfId="30581" xr:uid="{A5913D94-D6D5-47B6-B427-3F0072F6077D}"/>
    <cellStyle name="SAPBEXHLevel2 7" xfId="4149" xr:uid="{3B8EE4CF-D92F-4995-A735-3F15743B19AB}"/>
    <cellStyle name="SAPBEXHLevel2 7 10" xfId="5553" xr:uid="{A1B16491-15F5-464F-B75E-96E20B30559A}"/>
    <cellStyle name="SAPBEXHLevel2 7 2" xfId="8667" xr:uid="{4AD13BA4-0261-4BD8-8A1E-D92FDFDBCB89}"/>
    <cellStyle name="SAPBEXHLevel2 7 2 2" xfId="15924" xr:uid="{D8F6FD22-100C-4A55-97B1-874EBBFABB42}"/>
    <cellStyle name="SAPBEXHLevel2 7 2 2 2" xfId="41057" xr:uid="{2B76E2B3-FDCD-429D-93F1-CE7287D485D4}"/>
    <cellStyle name="SAPBEXHLevel2 7 2 3" xfId="21097" xr:uid="{3D218320-FA69-4DDB-BED9-FE3A23B0724A}"/>
    <cellStyle name="SAPBEXHLevel2 7 2 3 2" xfId="46230" xr:uid="{FC897DF6-B77C-43A9-BB74-29462C2C7201}"/>
    <cellStyle name="SAPBEXHLevel2 7 2 4" xfId="26310" xr:uid="{452679E2-395A-407B-BCC6-B3FBDD23666D}"/>
    <cellStyle name="SAPBEXHLevel2 7 2 4 2" xfId="51443" xr:uid="{B93D3D7A-EAEF-452C-A8DB-7A678BD6E530}"/>
    <cellStyle name="SAPBEXHLevel2 7 2 5" xfId="33809" xr:uid="{BC16B403-00B6-4B53-B7CE-6719C235AF07}"/>
    <cellStyle name="SAPBEXHLevel2 7 3" xfId="9950" xr:uid="{D6D8CDAF-0B61-4875-9AC2-B25A80B8D74D}"/>
    <cellStyle name="SAPBEXHLevel2 7 3 2" xfId="17026" xr:uid="{4563672C-9FDB-4E84-BC4E-E81AC75ECB3B}"/>
    <cellStyle name="SAPBEXHLevel2 7 3 2 2" xfId="42159" xr:uid="{CAD11763-5DBF-418C-A80F-FFCED9BC086B}"/>
    <cellStyle name="SAPBEXHLevel2 7 3 3" xfId="22138" xr:uid="{779DD657-4077-4DC9-BE67-E3D4AC1BF6B5}"/>
    <cellStyle name="SAPBEXHLevel2 7 3 3 2" xfId="47271" xr:uid="{F2044685-B34A-4F85-A455-373D1B3E6E41}"/>
    <cellStyle name="SAPBEXHLevel2 7 3 4" xfId="27323" xr:uid="{434AA00B-8B26-4073-AD66-C5D92CE82DE7}"/>
    <cellStyle name="SAPBEXHLevel2 7 3 4 2" xfId="52456" xr:uid="{71F85BC1-956F-4983-A518-36C52D377961}"/>
    <cellStyle name="SAPBEXHLevel2 7 3 5" xfId="35091" xr:uid="{64DF54C3-55D5-40A8-BB2F-BFAE38A9AD78}"/>
    <cellStyle name="SAPBEXHLevel2 7 4" xfId="7846" xr:uid="{96C44175-DA33-484E-A740-4E5A8CFABA51}"/>
    <cellStyle name="SAPBEXHLevel2 7 4 2" xfId="15205" xr:uid="{64B75A35-9E1F-46C8-B23B-6EC55D0B0CC2}"/>
    <cellStyle name="SAPBEXHLevel2 7 4 2 2" xfId="40338" xr:uid="{AA326E95-A181-48EF-8027-47B519266EA8}"/>
    <cellStyle name="SAPBEXHLevel2 7 4 3" xfId="20419" xr:uid="{4A0AE619-E60F-45EE-8FA5-383AA9F0D85E}"/>
    <cellStyle name="SAPBEXHLevel2 7 4 3 2" xfId="45552" xr:uid="{99A3F74D-43B7-468C-AF7C-2247493159E9}"/>
    <cellStyle name="SAPBEXHLevel2 7 4 4" xfId="25742" xr:uid="{B3DD5A17-30C4-4901-B958-F26115689C01}"/>
    <cellStyle name="SAPBEXHLevel2 7 4 4 2" xfId="50875" xr:uid="{585E795F-0FC0-4917-A3F1-FF3F01BF3978}"/>
    <cellStyle name="SAPBEXHLevel2 7 4 5" xfId="32993" xr:uid="{14E8E6BF-7AF2-4709-85AE-3EE1948FDD22}"/>
    <cellStyle name="SAPBEXHLevel2 7 5" xfId="7952" xr:uid="{ACC39A0A-0215-4325-B257-B18A2744EA69}"/>
    <cellStyle name="SAPBEXHLevel2 7 5 2" xfId="15306" xr:uid="{4C46A839-DC15-4BE7-8B2A-B3AAA2549FD4}"/>
    <cellStyle name="SAPBEXHLevel2 7 5 2 2" xfId="40439" xr:uid="{6F1198B9-15C1-4CBC-A26A-88159111EAFF}"/>
    <cellStyle name="SAPBEXHLevel2 7 5 3" xfId="20515" xr:uid="{D22DB055-9641-4A96-9206-DBECC4DA1C05}"/>
    <cellStyle name="SAPBEXHLevel2 7 5 3 2" xfId="45648" xr:uid="{B6CAD757-A692-471C-8EEA-149C50C19996}"/>
    <cellStyle name="SAPBEXHLevel2 7 5 4" xfId="25835" xr:uid="{BAD07060-991D-4DB7-A5C7-244D7A13F1CE}"/>
    <cellStyle name="SAPBEXHLevel2 7 5 4 2" xfId="50968" xr:uid="{2A22CA2E-DED9-4F36-8B86-5522B8BEC3B4}"/>
    <cellStyle name="SAPBEXHLevel2 7 5 5" xfId="33095" xr:uid="{D79A69C8-1B11-426D-86AB-18DF7145A023}"/>
    <cellStyle name="SAPBEXHLevel2 7 6" xfId="13542" xr:uid="{8CABE812-5BD9-41AC-A1C6-8B69F18BA0F3}"/>
    <cellStyle name="SAPBEXHLevel2 7 6 2" xfId="38676" xr:uid="{FFBBF2B2-7BA3-40F8-AD0E-D78400BF4CD2}"/>
    <cellStyle name="SAPBEXHLevel2 7 7" xfId="12717" xr:uid="{CB2233D5-2DCF-4F55-8F14-FB4E9C0A01A3}"/>
    <cellStyle name="SAPBEXHLevel2 7 7 2" xfId="37855" xr:uid="{56CD08F2-454A-4F8B-8DC0-0CA7AF18A7CA}"/>
    <cellStyle name="SAPBEXHLevel2 7 8" xfId="21500" xr:uid="{CB869167-DEA3-480F-9B7F-8D3AA4B38FEF}"/>
    <cellStyle name="SAPBEXHLevel2 7 8 2" xfId="46633" xr:uid="{3DF1F1DB-D700-4158-95E3-AA9CE389E09C}"/>
    <cellStyle name="SAPBEXHLevel2 7 9" xfId="31020" xr:uid="{9B073FF5-E39B-4BF6-95B6-382CB886886A}"/>
    <cellStyle name="SAPBEXHLevel2 8" xfId="2755" xr:uid="{C432EF8D-D61D-43CC-90B6-D69810D8A711}"/>
    <cellStyle name="SAPBEXHLevel2 8 10" xfId="6769" xr:uid="{C0708C1B-9756-4825-B9AF-A1175CF1C4D1}"/>
    <cellStyle name="SAPBEXHLevel2 8 2" xfId="9642" xr:uid="{D7178375-FED1-4B41-A529-9A1E0BF3245E}"/>
    <cellStyle name="SAPBEXHLevel2 8 2 2" xfId="16722" xr:uid="{079B0F11-F07C-4A51-B99D-ACA0FA784514}"/>
    <cellStyle name="SAPBEXHLevel2 8 2 2 2" xfId="41855" xr:uid="{ABD48DE9-230F-449F-9B4C-3A7C262EA144}"/>
    <cellStyle name="SAPBEXHLevel2 8 2 3" xfId="21834" xr:uid="{5AF7675E-06C9-486F-9A8E-0F8BEAE1D73B}"/>
    <cellStyle name="SAPBEXHLevel2 8 2 3 2" xfId="46967" xr:uid="{1565AF36-1385-4E4E-91F9-BD19F9118826}"/>
    <cellStyle name="SAPBEXHLevel2 8 2 4" xfId="27023" xr:uid="{CFAC1E00-BA83-44B7-BFAE-62A8EB71B5E1}"/>
    <cellStyle name="SAPBEXHLevel2 8 2 4 2" xfId="52156" xr:uid="{5E3FB856-FF49-4F25-A359-2AE5B3EC2010}"/>
    <cellStyle name="SAPBEXHLevel2 8 2 5" xfId="34784" xr:uid="{0730C560-9A72-4006-B899-DE18DD3823D5}"/>
    <cellStyle name="SAPBEXHLevel2 8 3" xfId="10750" xr:uid="{86C9450D-341B-4DBB-AFC8-9478E41D1529}"/>
    <cellStyle name="SAPBEXHLevel2 8 3 2" xfId="17826" xr:uid="{9DC296EA-C7AA-4C5A-8A50-7E3FFE40232F}"/>
    <cellStyle name="SAPBEXHLevel2 8 3 2 2" xfId="42959" xr:uid="{E9381DA6-A53E-4387-8B99-3F088710A20E}"/>
    <cellStyle name="SAPBEXHLevel2 8 3 3" xfId="22938" xr:uid="{1E6BE0D8-A3A6-4897-A241-4335C034BF3E}"/>
    <cellStyle name="SAPBEXHLevel2 8 3 3 2" xfId="48071" xr:uid="{FB371B25-DA75-4229-9ABD-92F3D55A395C}"/>
    <cellStyle name="SAPBEXHLevel2 8 3 4" xfId="28123" xr:uid="{42D52D9C-C607-457F-A07C-9C32F19099A7}"/>
    <cellStyle name="SAPBEXHLevel2 8 3 4 2" xfId="53256" xr:uid="{C71A38CD-DBEC-47B3-BC73-303CCFDC2E68}"/>
    <cellStyle name="SAPBEXHLevel2 8 3 5" xfId="35891" xr:uid="{4D5AB4B8-5862-4572-AEC1-22EE1DDF27F2}"/>
    <cellStyle name="SAPBEXHLevel2 8 4" xfId="11503" xr:uid="{6EC63E73-2494-4BA6-877A-F1636368E261}"/>
    <cellStyle name="SAPBEXHLevel2 8 4 2" xfId="18577" xr:uid="{90CF69A1-FD11-43A2-8B63-DCF4CBA88B59}"/>
    <cellStyle name="SAPBEXHLevel2 8 4 2 2" xfId="43710" xr:uid="{75629BF3-5A20-4DD8-91CE-8375A0B3E09B}"/>
    <cellStyle name="SAPBEXHLevel2 8 4 3" xfId="23689" xr:uid="{4D9C9B8B-1C12-469B-BC92-7C7B1E0F3E79}"/>
    <cellStyle name="SAPBEXHLevel2 8 4 3 2" xfId="48822" xr:uid="{B601EC55-994F-4576-A80E-3CE8154FCAD5}"/>
    <cellStyle name="SAPBEXHLevel2 8 4 4" xfId="28874" xr:uid="{9C67821A-C614-4640-9C14-6458ECD7A382}"/>
    <cellStyle name="SAPBEXHLevel2 8 4 4 2" xfId="54007" xr:uid="{9F517DB2-CE66-4F92-94BE-ED9B32329F16}"/>
    <cellStyle name="SAPBEXHLevel2 8 4 5" xfId="36642" xr:uid="{669CA662-AC94-4B1A-A358-8F215BE9412A}"/>
    <cellStyle name="SAPBEXHLevel2 8 5" xfId="12150" xr:uid="{9E7EF754-3B80-439B-8321-36BEB840B5AE}"/>
    <cellStyle name="SAPBEXHLevel2 8 5 2" xfId="19224" xr:uid="{CEFF2E04-F274-4955-8CBE-53A5FDFF4102}"/>
    <cellStyle name="SAPBEXHLevel2 8 5 2 2" xfId="44357" xr:uid="{6AB28085-4587-4EF7-9E1A-297BBE33AD97}"/>
    <cellStyle name="SAPBEXHLevel2 8 5 3" xfId="24336" xr:uid="{FF597D05-7A2E-49FD-B6C7-AA2DAB9645B3}"/>
    <cellStyle name="SAPBEXHLevel2 8 5 3 2" xfId="49469" xr:uid="{FA4CF130-7D97-41E6-A99D-AF614AC2D07D}"/>
    <cellStyle name="SAPBEXHLevel2 8 5 4" xfId="29521" xr:uid="{009C8858-C6BB-422D-8BFE-F8175E8CB0E3}"/>
    <cellStyle name="SAPBEXHLevel2 8 5 4 2" xfId="54654" xr:uid="{EFBEBC36-A52C-4B8B-8774-C1F7DB3999E6}"/>
    <cellStyle name="SAPBEXHLevel2 8 5 5" xfId="37289" xr:uid="{58CCFBE3-A4EB-432E-836E-7D1958186F29}"/>
    <cellStyle name="SAPBEXHLevel2 8 6" xfId="14196" xr:uid="{6D02042F-569E-44C0-986A-A1D4FF03ECFF}"/>
    <cellStyle name="SAPBEXHLevel2 8 6 2" xfId="39329" xr:uid="{D3F58910-3041-422B-B39F-4619DF6CD2AE}"/>
    <cellStyle name="SAPBEXHLevel2 8 7" xfId="19453" xr:uid="{949A4354-8262-4573-BCF9-6FBA3816FED3}"/>
    <cellStyle name="SAPBEXHLevel2 8 7 2" xfId="44586" xr:uid="{5180F1B8-CDAF-4932-989C-F439101AE9C1}"/>
    <cellStyle name="SAPBEXHLevel2 8 8" xfId="24793" xr:uid="{4B7BFF0F-6F2E-462D-89D7-EEE53792269E}"/>
    <cellStyle name="SAPBEXHLevel2 8 8 2" xfId="49926" xr:uid="{A8F4A454-465D-445C-8CA5-3FB77573BA7C}"/>
    <cellStyle name="SAPBEXHLevel2 8 9" xfId="31925" xr:uid="{EDC1A994-60A6-424E-B984-9BB25584ECD5}"/>
    <cellStyle name="SAPBEXHLevel2 9" xfId="4212" xr:uid="{0BE50F5B-B796-4204-9FBF-D894E8A09475}"/>
    <cellStyle name="SAPBEXHLevel2 9 2" xfId="14871" xr:uid="{551CF25D-6EB1-432D-BCB5-D044B34F590B}"/>
    <cellStyle name="SAPBEXHLevel2 9 2 2" xfId="40004" xr:uid="{6E586EAC-E6BA-41E4-B436-A162F7BC5EEB}"/>
    <cellStyle name="SAPBEXHLevel2 9 3" xfId="20102" xr:uid="{DD66B6B0-DC62-4AAB-A6DA-50DE5081350C}"/>
    <cellStyle name="SAPBEXHLevel2 9 3 2" xfId="45235" xr:uid="{BB0A6EC1-3B3B-4EB9-8C53-0A1C287D09D9}"/>
    <cellStyle name="SAPBEXHLevel2 9 4" xfId="25425" xr:uid="{94496A8B-A510-42F9-A569-68C145D11608}"/>
    <cellStyle name="SAPBEXHLevel2 9 4 2" xfId="50558" xr:uid="{2BFD9767-0BA6-41E3-8096-E8081B2793AE}"/>
    <cellStyle name="SAPBEXHLevel2 9 5" xfId="32607" xr:uid="{49D845C6-B311-4087-9691-64D332F1F17E}"/>
    <cellStyle name="SAPBEXHLevel2 9 6" xfId="7458" xr:uid="{212228D6-5A13-4090-89CD-D96AA932FD24}"/>
    <cellStyle name="SAPBEXHLevel2X" xfId="1760" xr:uid="{00000000-0005-0000-0000-0000CA070000}"/>
    <cellStyle name="SAPBEXHLevel2X 10" xfId="30107" xr:uid="{6917C097-43FD-4294-BFE8-24E181784F2E}"/>
    <cellStyle name="SAPBEXHLevel2X 11" xfId="4709" xr:uid="{1C785FDC-A3F8-47F2-BC0D-1E7613345DD1}"/>
    <cellStyle name="SAPBEXHLevel2X 2" xfId="1761" xr:uid="{00000000-0005-0000-0000-0000CB070000}"/>
    <cellStyle name="SAPBEXHLevel2X 2 10" xfId="4710" xr:uid="{405506F9-78C1-4EE2-AD14-98EFEC149F24}"/>
    <cellStyle name="SAPBEXHLevel2X 2 2" xfId="3513" xr:uid="{CDC7024F-13C2-437F-85A8-08F1FB0C8FF2}"/>
    <cellStyle name="SAPBEXHLevel2X 2 2 2" xfId="8844" xr:uid="{8C412997-D3B3-463F-B53F-3F362F766B45}"/>
    <cellStyle name="SAPBEXHLevel2X 2 2 2 2" xfId="16087" xr:uid="{88398312-06A9-45A2-A302-9CDC3D64616A}"/>
    <cellStyle name="SAPBEXHLevel2X 2 2 2 2 2" xfId="41220" xr:uid="{32D3E01A-544D-42CD-9023-0F6A8FCD4B53}"/>
    <cellStyle name="SAPBEXHLevel2X 2 2 2 3" xfId="21259" xr:uid="{9D9C8E1F-F340-4D0F-82CA-113E624DD5A8}"/>
    <cellStyle name="SAPBEXHLevel2X 2 2 2 3 2" xfId="46392" xr:uid="{F06BC31F-16FB-48C0-B1BF-5E3699FBA01D}"/>
    <cellStyle name="SAPBEXHLevel2X 2 2 2 4" xfId="26473" xr:uid="{7526807D-D80D-4868-91E5-6697667208F2}"/>
    <cellStyle name="SAPBEXHLevel2X 2 2 2 4 2" xfId="51606" xr:uid="{1E93E762-18BC-4880-980B-6C3A8FEE6E71}"/>
    <cellStyle name="SAPBEXHLevel2X 2 2 2 5" xfId="33986" xr:uid="{620B068C-1264-480A-9723-600A3065F918}"/>
    <cellStyle name="SAPBEXHLevel2X 2 2 3" xfId="10103" xr:uid="{4DDA3654-2498-449F-94E0-CA09216256BB}"/>
    <cellStyle name="SAPBEXHLevel2X 2 2 3 2" xfId="17179" xr:uid="{D12C7FFB-271A-4C68-8861-D649E158C072}"/>
    <cellStyle name="SAPBEXHLevel2X 2 2 3 2 2" xfId="42312" xr:uid="{FA938ECB-AF48-4BA7-974A-601006B7F35E}"/>
    <cellStyle name="SAPBEXHLevel2X 2 2 3 3" xfId="22291" xr:uid="{12F4CC93-9FD9-4CF4-AB8B-0C8A08E516CC}"/>
    <cellStyle name="SAPBEXHLevel2X 2 2 3 3 2" xfId="47424" xr:uid="{AF043A1D-7827-434E-924C-FA6AD949D4AF}"/>
    <cellStyle name="SAPBEXHLevel2X 2 2 3 4" xfId="27476" xr:uid="{67F33DFE-4A6E-45DF-A064-93FCB0EC4CF8}"/>
    <cellStyle name="SAPBEXHLevel2X 2 2 3 4 2" xfId="52609" xr:uid="{4C2ECF07-CBB2-4853-9283-DD19E09DF9F0}"/>
    <cellStyle name="SAPBEXHLevel2X 2 2 3 5" xfId="35244" xr:uid="{C3140253-CA7E-4D58-A439-CE62FDCDECE2}"/>
    <cellStyle name="SAPBEXHLevel2X 2 2 4" xfId="11005" xr:uid="{C6FD05A8-EDEB-4A8D-8979-A0C53F95B007}"/>
    <cellStyle name="SAPBEXHLevel2X 2 2 4 2" xfId="18080" xr:uid="{9C04CEC6-5ACD-4BEF-92EA-A2EEBC1AE9CE}"/>
    <cellStyle name="SAPBEXHLevel2X 2 2 4 2 2" xfId="43213" xr:uid="{CCA8856A-D757-4B90-9B2D-63B07E96A9B2}"/>
    <cellStyle name="SAPBEXHLevel2X 2 2 4 3" xfId="23192" xr:uid="{61F9BD8E-B9C9-4D10-82EA-3275517BDF88}"/>
    <cellStyle name="SAPBEXHLevel2X 2 2 4 3 2" xfId="48325" xr:uid="{195871A0-2F99-4F48-A227-BF3FD6FB4912}"/>
    <cellStyle name="SAPBEXHLevel2X 2 2 4 4" xfId="28377" xr:uid="{96902770-224A-4974-B67B-D516E4759215}"/>
    <cellStyle name="SAPBEXHLevel2X 2 2 4 4 2" xfId="53510" xr:uid="{5EE373F6-8E76-4C82-8128-F741E9EB328D}"/>
    <cellStyle name="SAPBEXHLevel2X 2 2 4 5" xfId="36145" xr:uid="{6735A486-DEA7-44A8-8AD0-37ADFC4A0C9A}"/>
    <cellStyle name="SAPBEXHLevel2X 2 2 5" xfId="11679" xr:uid="{76E98A8D-C026-4B57-BB7E-4E74C3A5822E}"/>
    <cellStyle name="SAPBEXHLevel2X 2 2 5 2" xfId="18753" xr:uid="{75E60C3C-CA1D-472B-AC3F-635852B35CE0}"/>
    <cellStyle name="SAPBEXHLevel2X 2 2 5 2 2" xfId="43886" xr:uid="{0AFD9F09-CF3D-423E-B7C9-7A62C59FE82E}"/>
    <cellStyle name="SAPBEXHLevel2X 2 2 5 3" xfId="23865" xr:uid="{1745EACF-E64C-4B5D-82C1-5B3191334516}"/>
    <cellStyle name="SAPBEXHLevel2X 2 2 5 3 2" xfId="48998" xr:uid="{9CBEE35A-3FD3-4258-9065-366CA5711ACF}"/>
    <cellStyle name="SAPBEXHLevel2X 2 2 5 4" xfId="29050" xr:uid="{C99B11D3-F9BC-4AB7-A804-7BE7DCE77A86}"/>
    <cellStyle name="SAPBEXHLevel2X 2 2 5 4 2" xfId="54183" xr:uid="{5C3A9BD7-EB26-4811-B73F-020A4CA91F98}"/>
    <cellStyle name="SAPBEXHLevel2X 2 2 5 5" xfId="36818" xr:uid="{30EE8426-CC48-4861-ADBF-EAF8848D0CC6}"/>
    <cellStyle name="SAPBEXHLevel2X 2 2 6" xfId="13361" xr:uid="{2065E8C8-46BB-447B-9D3B-CDC9B104AF93}"/>
    <cellStyle name="SAPBEXHLevel2X 2 2 6 2" xfId="38495" xr:uid="{E347049E-8882-4ECD-A031-76A69B74A707}"/>
    <cellStyle name="SAPBEXHLevel2X 2 2 7" xfId="13963" xr:uid="{B8E33D3B-699A-49CF-8801-8129C2B76FB3}"/>
    <cellStyle name="SAPBEXHLevel2X 2 2 7 2" xfId="39096" xr:uid="{455CC8BD-F435-4C16-89B0-5B43D90DEC98}"/>
    <cellStyle name="SAPBEXHLevel2X 2 2 8" xfId="31201" xr:uid="{FE3BFCE4-BEAE-4F1F-AB02-B883EC4B8892}"/>
    <cellStyle name="SAPBEXHLevel2X 2 2 9" xfId="5913" xr:uid="{D4DD7996-701F-45AA-9691-A8466DA3B9E1}"/>
    <cellStyle name="SAPBEXHLevel2X 2 3" xfId="3039" xr:uid="{BEB9E1F8-3AC1-4F34-BB9A-08BC4E5A448D}"/>
    <cellStyle name="SAPBEXHLevel2X 2 3 2" xfId="8105" xr:uid="{1B7EBDC3-72A7-4969-B064-1DE959CE29C1}"/>
    <cellStyle name="SAPBEXHLevel2X 2 3 2 2" xfId="15443" xr:uid="{E93B8AAB-34BA-4D23-A61E-E448AFC476A7}"/>
    <cellStyle name="SAPBEXHLevel2X 2 3 2 2 2" xfId="40576" xr:uid="{E7DF85D2-44C9-49CF-B6DE-352749AD8EFE}"/>
    <cellStyle name="SAPBEXHLevel2X 2 3 2 3" xfId="20634" xr:uid="{342E70C1-FB32-4965-8C60-ECA03C5F9374}"/>
    <cellStyle name="SAPBEXHLevel2X 2 3 2 3 2" xfId="45767" xr:uid="{538B077A-98A4-428F-8580-607D60C86F91}"/>
    <cellStyle name="SAPBEXHLevel2X 2 3 2 4" xfId="25951" xr:uid="{F26D3E8C-D1EF-4F6B-B19F-B7CE63329F56}"/>
    <cellStyle name="SAPBEXHLevel2X 2 3 2 4 2" xfId="51084" xr:uid="{855AB82D-BBAE-4421-AC8B-E4B29198E68C}"/>
    <cellStyle name="SAPBEXHLevel2X 2 3 2 5" xfId="33247" xr:uid="{3C44BA98-359F-4792-9CD9-A710AB9A9FEA}"/>
    <cellStyle name="SAPBEXHLevel2X 2 3 3" xfId="7115" xr:uid="{47C983F2-FB27-40E0-9D1D-608EA3D53007}"/>
    <cellStyle name="SAPBEXHLevel2X 2 3 3 2" xfId="14538" xr:uid="{3C93A7AB-37D1-4817-8D57-F72A5C60DE63}"/>
    <cellStyle name="SAPBEXHLevel2X 2 3 3 2 2" xfId="39671" xr:uid="{AE47112C-4A53-4A3D-B753-17699B8382A9}"/>
    <cellStyle name="SAPBEXHLevel2X 2 3 3 3" xfId="19790" xr:uid="{1BC8831D-1E82-4A4D-8520-6A30FB557135}"/>
    <cellStyle name="SAPBEXHLevel2X 2 3 3 3 2" xfId="44923" xr:uid="{F5EC81F5-C882-4318-85A3-D17F83049A9E}"/>
    <cellStyle name="SAPBEXHLevel2X 2 3 3 4" xfId="25126" xr:uid="{5A11C17D-A64C-49C8-9C6F-969C4545EEE1}"/>
    <cellStyle name="SAPBEXHLevel2X 2 3 3 4 2" xfId="50259" xr:uid="{7EFD926A-3344-451F-8D2F-3D980A0B64F8}"/>
    <cellStyle name="SAPBEXHLevel2X 2 3 3 5" xfId="32267" xr:uid="{4C411DE5-D1F7-4F56-8DF8-DF080B8D43A3}"/>
    <cellStyle name="SAPBEXHLevel2X 2 3 4" xfId="10388" xr:uid="{6CEC61DC-D410-4C28-961F-97C5D37D579E}"/>
    <cellStyle name="SAPBEXHLevel2X 2 3 4 2" xfId="17464" xr:uid="{76121315-16F9-4E29-B26A-CBE705444B35}"/>
    <cellStyle name="SAPBEXHLevel2X 2 3 4 2 2" xfId="42597" xr:uid="{704FEB93-738A-4243-A603-44002D2AA1B3}"/>
    <cellStyle name="SAPBEXHLevel2X 2 3 4 3" xfId="22576" xr:uid="{12A76424-EC2F-4413-B718-D82A31E68842}"/>
    <cellStyle name="SAPBEXHLevel2X 2 3 4 3 2" xfId="47709" xr:uid="{DFE32334-A383-4C0E-817A-94DB60D5FCEE}"/>
    <cellStyle name="SAPBEXHLevel2X 2 3 4 4" xfId="27761" xr:uid="{F4A39BF0-9BA2-48A2-8963-A0452E10973D}"/>
    <cellStyle name="SAPBEXHLevel2X 2 3 4 4 2" xfId="52894" xr:uid="{AF76B884-6169-45C8-9E4B-91E7AD457115}"/>
    <cellStyle name="SAPBEXHLevel2X 2 3 4 5" xfId="35529" xr:uid="{7AF29CBD-D7EA-4A4D-AC4C-0FD7E6926D68}"/>
    <cellStyle name="SAPBEXHLevel2X 2 3 5" xfId="7794" xr:uid="{1CC7913A-2331-4540-8733-E1D23102E652}"/>
    <cellStyle name="SAPBEXHLevel2X 2 3 5 2" xfId="15153" xr:uid="{67F58F37-E30D-4F05-9921-CEAB0D1BF368}"/>
    <cellStyle name="SAPBEXHLevel2X 2 3 5 2 2" xfId="40286" xr:uid="{ED61797F-B5BE-4866-9495-A9C8E1254096}"/>
    <cellStyle name="SAPBEXHLevel2X 2 3 5 3" xfId="20368" xr:uid="{8AB1511B-14AB-44F8-BCA3-A2EADD5B7E04}"/>
    <cellStyle name="SAPBEXHLevel2X 2 3 5 3 2" xfId="45501" xr:uid="{2562CC90-F801-489A-9E81-7F54D7864EDE}"/>
    <cellStyle name="SAPBEXHLevel2X 2 3 5 4" xfId="25691" xr:uid="{37EC1E76-4FF1-4D24-B83D-AF869B41650F}"/>
    <cellStyle name="SAPBEXHLevel2X 2 3 5 4 2" xfId="50824" xr:uid="{A347FD44-0E9A-4F7D-ADA8-2E31E5C6381E}"/>
    <cellStyle name="SAPBEXHLevel2X 2 3 5 5" xfId="32941" xr:uid="{A4DD9284-7523-411C-B781-F38CF7F43835}"/>
    <cellStyle name="SAPBEXHLevel2X 2 3 6" xfId="13111" xr:uid="{DB134CB4-CF45-4AF6-9BCB-0A8B2005E925}"/>
    <cellStyle name="SAPBEXHLevel2X 2 3 6 2" xfId="38246" xr:uid="{950A3AC7-8AB6-4222-9128-2CA2B49876FE}"/>
    <cellStyle name="SAPBEXHLevel2X 2 3 7" xfId="12736" xr:uid="{FE83B443-60B4-480D-81FA-DA87C59A4538}"/>
    <cellStyle name="SAPBEXHLevel2X 2 3 7 2" xfId="37874" xr:uid="{8E19A57E-1365-4DE0-84F5-0753C9C223B0}"/>
    <cellStyle name="SAPBEXHLevel2X 2 3 8" xfId="30477" xr:uid="{AE8B15F5-B652-4FBC-AAA9-ED212CDD71A8}"/>
    <cellStyle name="SAPBEXHLevel2X 2 3 9" xfId="4976" xr:uid="{3DA47BB9-08B8-4820-867F-2963A0933E96}"/>
    <cellStyle name="SAPBEXHLevel2X 2 4" xfId="4009" xr:uid="{EF92F532-47D0-4F08-ADBD-EC59B7E971CB}"/>
    <cellStyle name="SAPBEXHLevel2X 2 4 10" xfId="5639" xr:uid="{241A125E-EB4D-4BF2-8C4A-E08FBA6E887C}"/>
    <cellStyle name="SAPBEXHLevel2X 2 4 2" xfId="8738" xr:uid="{35556259-BAB2-4F37-9AC9-AF718199F523}"/>
    <cellStyle name="SAPBEXHLevel2X 2 4 2 2" xfId="15994" xr:uid="{9F083628-F179-4E7A-A71B-859419694DD1}"/>
    <cellStyle name="SAPBEXHLevel2X 2 4 2 2 2" xfId="41127" xr:uid="{B62B920E-6123-4801-98AD-F5D14D8F1838}"/>
    <cellStyle name="SAPBEXHLevel2X 2 4 2 3" xfId="21167" xr:uid="{207ECC6B-46F4-4EE8-AC6F-6C957ABA054E}"/>
    <cellStyle name="SAPBEXHLevel2X 2 4 2 3 2" xfId="46300" xr:uid="{F2E9C1D4-749D-465D-94A6-BB147C0850A4}"/>
    <cellStyle name="SAPBEXHLevel2X 2 4 2 4" xfId="26380" xr:uid="{1111FBC8-36FE-4B6E-9CA5-127650F73C44}"/>
    <cellStyle name="SAPBEXHLevel2X 2 4 2 4 2" xfId="51513" xr:uid="{CD9B72AD-42D1-4489-A57F-B06A74DD8EFB}"/>
    <cellStyle name="SAPBEXHLevel2X 2 4 2 5" xfId="33880" xr:uid="{29D89524-F0C8-48DB-8C19-5E74C15A1327}"/>
    <cellStyle name="SAPBEXHLevel2X 2 4 3" xfId="10014" xr:uid="{BE6CA57F-916B-42D6-8926-F29BBD500DE9}"/>
    <cellStyle name="SAPBEXHLevel2X 2 4 3 2" xfId="17090" xr:uid="{B9AA2707-FE38-469D-B3AD-4AECC8CB6D28}"/>
    <cellStyle name="SAPBEXHLevel2X 2 4 3 2 2" xfId="42223" xr:uid="{BBC02F39-0B38-4783-8F28-D19E921FA31D}"/>
    <cellStyle name="SAPBEXHLevel2X 2 4 3 3" xfId="22202" xr:uid="{316B36BF-FC5B-4AE8-81D8-920AF3B8982A}"/>
    <cellStyle name="SAPBEXHLevel2X 2 4 3 3 2" xfId="47335" xr:uid="{DBA1A019-6316-4844-9461-5B745DCEF164}"/>
    <cellStyle name="SAPBEXHLevel2X 2 4 3 4" xfId="27387" xr:uid="{C21588C3-D6C4-4DF5-985D-A5ACC8276D16}"/>
    <cellStyle name="SAPBEXHLevel2X 2 4 3 4 2" xfId="52520" xr:uid="{65CCDCA8-C913-4634-992A-8A2219F10A53}"/>
    <cellStyle name="SAPBEXHLevel2X 2 4 3 5" xfId="35155" xr:uid="{74A61865-128E-41C6-B3CA-FD9E56EE4577}"/>
    <cellStyle name="SAPBEXHLevel2X 2 4 4" xfId="10916" xr:uid="{3697F1AC-2910-4EEB-95EF-D48E92EDE50D}"/>
    <cellStyle name="SAPBEXHLevel2X 2 4 4 2" xfId="17991" xr:uid="{D7184005-09B6-46BA-98B8-48FD56E80295}"/>
    <cellStyle name="SAPBEXHLevel2X 2 4 4 2 2" xfId="43124" xr:uid="{B95B624C-209D-4925-BB1A-A1424E54CAF0}"/>
    <cellStyle name="SAPBEXHLevel2X 2 4 4 3" xfId="23103" xr:uid="{08B61707-2B05-4CC1-AFCC-2E1CC96D5237}"/>
    <cellStyle name="SAPBEXHLevel2X 2 4 4 3 2" xfId="48236" xr:uid="{98B94E74-52EA-4EF9-81FA-31DAF26EEA69}"/>
    <cellStyle name="SAPBEXHLevel2X 2 4 4 4" xfId="28288" xr:uid="{ACE3C625-429F-4952-85D6-6CAE94C3384B}"/>
    <cellStyle name="SAPBEXHLevel2X 2 4 4 4 2" xfId="53421" xr:uid="{B0DF4C9B-4419-401A-AC5C-CFA1219D4A20}"/>
    <cellStyle name="SAPBEXHLevel2X 2 4 4 5" xfId="36056" xr:uid="{AEF9D515-5661-4297-991A-5A7EEB9E661E}"/>
    <cellStyle name="SAPBEXHLevel2X 2 4 5" xfId="7273" xr:uid="{3ECE4407-B648-4FDC-9873-09D3101EE563}"/>
    <cellStyle name="SAPBEXHLevel2X 2 4 5 2" xfId="14694" xr:uid="{255F8635-1E1D-4936-889A-1D42D6D8F901}"/>
    <cellStyle name="SAPBEXHLevel2X 2 4 5 2 2" xfId="39827" xr:uid="{C2B2FB7C-B0A5-4164-A558-3C991A061446}"/>
    <cellStyle name="SAPBEXHLevel2X 2 4 5 3" xfId="19941" xr:uid="{D8725E5E-E3D2-4344-923E-1D359610BA90}"/>
    <cellStyle name="SAPBEXHLevel2X 2 4 5 3 2" xfId="45074" xr:uid="{CBC6FAD2-4250-4F82-B4C8-FBAC766AEFDA}"/>
    <cellStyle name="SAPBEXHLevel2X 2 4 5 4" xfId="25276" xr:uid="{AD4BE092-4990-4F32-A049-30915A7E6366}"/>
    <cellStyle name="SAPBEXHLevel2X 2 4 5 4 2" xfId="50409" xr:uid="{7B78398F-0623-494C-8D03-65C78AF720BD}"/>
    <cellStyle name="SAPBEXHLevel2X 2 4 5 5" xfId="32422" xr:uid="{0852BB24-F842-413A-B36B-E679DE111FB6}"/>
    <cellStyle name="SAPBEXHLevel2X 2 4 6" xfId="13606" xr:uid="{E96C45A4-EC0B-4C3A-8465-F00C71E11D7E}"/>
    <cellStyle name="SAPBEXHLevel2X 2 4 6 2" xfId="38740" xr:uid="{1B914D67-BAA3-4D46-BFF2-A22374628BF6}"/>
    <cellStyle name="SAPBEXHLevel2X 2 4 7" xfId="16365" xr:uid="{659BFB8A-B786-4EE8-AE5C-6BE0ED0F79FB}"/>
    <cellStyle name="SAPBEXHLevel2X 2 4 7 2" xfId="41498" xr:uid="{9A6DBD3D-BB2C-4F47-96D3-140134C4AC0C}"/>
    <cellStyle name="SAPBEXHLevel2X 2 4 8" xfId="13427" xr:uid="{797AA10F-9DD8-4518-95A7-ABB708829918}"/>
    <cellStyle name="SAPBEXHLevel2X 2 4 8 2" xfId="38561" xr:uid="{975E0DD9-CCE6-45FD-AA72-190022E66CE0}"/>
    <cellStyle name="SAPBEXHLevel2X 2 4 9" xfId="31085" xr:uid="{6D096E13-201C-433F-92D8-EF7E5A3E83BF}"/>
    <cellStyle name="SAPBEXHLevel2X 2 5" xfId="3366" xr:uid="{D8754614-9AD9-4460-BCF8-EEFA2CD48B46}"/>
    <cellStyle name="SAPBEXHLevel2X 2 5 10" xfId="5079" xr:uid="{2B235B26-E677-4ECB-BFB6-8D4DD10D3336}"/>
    <cellStyle name="SAPBEXHLevel2X 2 5 2" xfId="8208" xr:uid="{C488DA0F-A58F-4BBF-A905-5E6D64064A40}"/>
    <cellStyle name="SAPBEXHLevel2X 2 5 2 2" xfId="15546" xr:uid="{E43F3932-7C6F-450F-A55F-A48B949283A5}"/>
    <cellStyle name="SAPBEXHLevel2X 2 5 2 2 2" xfId="40679" xr:uid="{663E8FE1-6D8B-4364-8CBD-ADE0096892B9}"/>
    <cellStyle name="SAPBEXHLevel2X 2 5 2 3" xfId="20737" xr:uid="{7FA13EBC-E6A4-45CD-86E5-37C0E4EFDE8A}"/>
    <cellStyle name="SAPBEXHLevel2X 2 5 2 3 2" xfId="45870" xr:uid="{5E265953-5F01-4064-902E-C9B1187B6CB7}"/>
    <cellStyle name="SAPBEXHLevel2X 2 5 2 4" xfId="26054" xr:uid="{6E730020-B392-4C4A-B228-CCAE96B0A212}"/>
    <cellStyle name="SAPBEXHLevel2X 2 5 2 4 2" xfId="51187" xr:uid="{5CABC51B-8C77-4FCA-BC53-B927E700AF72}"/>
    <cellStyle name="SAPBEXHLevel2X 2 5 2 5" xfId="33350" xr:uid="{E3DA9703-B58D-4584-BEF2-5C3A6175CF47}"/>
    <cellStyle name="SAPBEXHLevel2X 2 5 3" xfId="7019" xr:uid="{A11ED67A-9410-414D-BE8C-49CFC545619F}"/>
    <cellStyle name="SAPBEXHLevel2X 2 5 3 2" xfId="14442" xr:uid="{BD3E9958-AA49-4DD4-AF37-6E2222CC9A85}"/>
    <cellStyle name="SAPBEXHLevel2X 2 5 3 2 2" xfId="39575" xr:uid="{AB97D5B3-60C1-4BA7-A948-680AFE1DB00A}"/>
    <cellStyle name="SAPBEXHLevel2X 2 5 3 3" xfId="19694" xr:uid="{2C8E29E4-0F3A-4FC5-9B50-EF84E6E6D4B1}"/>
    <cellStyle name="SAPBEXHLevel2X 2 5 3 3 2" xfId="44827" xr:uid="{20F0C769-7DD1-43A1-8A85-4740EA469E36}"/>
    <cellStyle name="SAPBEXHLevel2X 2 5 3 4" xfId="25030" xr:uid="{2F95C213-2F62-4A81-B728-6C3C93798B97}"/>
    <cellStyle name="SAPBEXHLevel2X 2 5 3 4 2" xfId="50163" xr:uid="{7D28A9CC-5431-44E2-BD94-77939635320A}"/>
    <cellStyle name="SAPBEXHLevel2X 2 5 3 5" xfId="32171" xr:uid="{34490F5C-4A78-4A43-BB51-D6F3C230D52F}"/>
    <cellStyle name="SAPBEXHLevel2X 2 5 4" xfId="8092" xr:uid="{614C5821-AB55-46EB-8713-3876DE57103A}"/>
    <cellStyle name="SAPBEXHLevel2X 2 5 4 2" xfId="15431" xr:uid="{A33E46D8-EE91-41C6-9E27-98C4DB2B7209}"/>
    <cellStyle name="SAPBEXHLevel2X 2 5 4 2 2" xfId="40564" xr:uid="{89E8A48A-954A-46AD-BE40-65E98E0A3268}"/>
    <cellStyle name="SAPBEXHLevel2X 2 5 4 3" xfId="20623" xr:uid="{89D4B010-5A90-4E93-84F2-F2357F52BAE4}"/>
    <cellStyle name="SAPBEXHLevel2X 2 5 4 3 2" xfId="45756" xr:uid="{54A0CA9A-0D46-4946-84C2-2EB815D3A39E}"/>
    <cellStyle name="SAPBEXHLevel2X 2 5 4 4" xfId="25940" xr:uid="{73DF8005-3DF3-4E3F-A797-3B0F06750E94}"/>
    <cellStyle name="SAPBEXHLevel2X 2 5 4 4 2" xfId="51073" xr:uid="{C83407A0-7623-4716-B28C-35BC9E77A905}"/>
    <cellStyle name="SAPBEXHLevel2X 2 5 4 5" xfId="33234" xr:uid="{76256D3E-45B9-434A-AD7E-097C4112724F}"/>
    <cellStyle name="SAPBEXHLevel2X 2 5 5" xfId="7385" xr:uid="{F89B6EB7-B738-4AAB-B0E8-C1F082A6422E}"/>
    <cellStyle name="SAPBEXHLevel2X 2 5 5 2" xfId="14802" xr:uid="{E113F10B-4CDF-44AF-A24F-5673F27E64C6}"/>
    <cellStyle name="SAPBEXHLevel2X 2 5 5 2 2" xfId="39935" xr:uid="{A20B5E53-BB4E-4838-B792-920A64E47309}"/>
    <cellStyle name="SAPBEXHLevel2X 2 5 5 3" xfId="20044" xr:uid="{3ED21916-9858-492E-BAA4-7CE7680E526C}"/>
    <cellStyle name="SAPBEXHLevel2X 2 5 5 3 2" xfId="45177" xr:uid="{D55472D9-CE88-4E77-AFB9-2BE675DC6FE0}"/>
    <cellStyle name="SAPBEXHLevel2X 2 5 5 4" xfId="25367" xr:uid="{0A4C7358-6056-4ABC-B546-7A90A547B202}"/>
    <cellStyle name="SAPBEXHLevel2X 2 5 5 4 2" xfId="50500" xr:uid="{5FC78F8D-B75F-42C5-BF03-73FCEF8BE6C3}"/>
    <cellStyle name="SAPBEXHLevel2X 2 5 5 5" xfId="32534" xr:uid="{5110DF55-F944-4743-B7B8-F9A3081F57A0}"/>
    <cellStyle name="SAPBEXHLevel2X 2 5 6" xfId="13227" xr:uid="{052F8BB2-9EA2-4811-A87B-B15AAF370C03}"/>
    <cellStyle name="SAPBEXHLevel2X 2 5 6 2" xfId="38361" xr:uid="{3D2ED9CA-E4DC-4AB2-9D42-3FC028707C16}"/>
    <cellStyle name="SAPBEXHLevel2X 2 5 7" xfId="12309" xr:uid="{80C95337-CE5F-4EFA-BD43-6BCD2E8C08AC}"/>
    <cellStyle name="SAPBEXHLevel2X 2 5 7 2" xfId="37447" xr:uid="{48981747-40A8-4E43-B374-8DB5822FA6C2}"/>
    <cellStyle name="SAPBEXHLevel2X 2 5 8" xfId="13407" xr:uid="{504A9086-2664-4004-9190-FD589D8EFAAE}"/>
    <cellStyle name="SAPBEXHLevel2X 2 5 8 2" xfId="38541" xr:uid="{45DB5BFB-ED90-43A9-8642-C3AE01565191}"/>
    <cellStyle name="SAPBEXHLevel2X 2 5 9" xfId="30578" xr:uid="{F63E1971-163A-4547-9560-ECB80824751A}"/>
    <cellStyle name="SAPBEXHLevel2X 2 6" xfId="4203" xr:uid="{F01DFA70-027C-4AB1-8F5B-F137A0BD6855}"/>
    <cellStyle name="SAPBEXHLevel2X 2 6 10" xfId="5556" xr:uid="{3AEDFB55-56C1-4508-B248-DFFDF7D8834D}"/>
    <cellStyle name="SAPBEXHLevel2X 2 6 2" xfId="8670" xr:uid="{96484077-5F26-4495-A6F4-10421414E9FA}"/>
    <cellStyle name="SAPBEXHLevel2X 2 6 2 2" xfId="15927" xr:uid="{B5125190-4860-446F-9187-DCB4A06BDCCA}"/>
    <cellStyle name="SAPBEXHLevel2X 2 6 2 2 2" xfId="41060" xr:uid="{EEC52733-ED29-4FB6-A71B-D425A2CAE20B}"/>
    <cellStyle name="SAPBEXHLevel2X 2 6 2 3" xfId="21100" xr:uid="{98DADBEA-D847-48E3-861D-631A16C4D9F0}"/>
    <cellStyle name="SAPBEXHLevel2X 2 6 2 3 2" xfId="46233" xr:uid="{0185BDE9-3CEB-485E-92E7-A4A8E7443D68}"/>
    <cellStyle name="SAPBEXHLevel2X 2 6 2 4" xfId="26313" xr:uid="{4EBE75C3-E83B-4EEA-9DB1-E96F2D69E2B0}"/>
    <cellStyle name="SAPBEXHLevel2X 2 6 2 4 2" xfId="51446" xr:uid="{881F501F-E50E-4DAF-AB7B-5B2C14C750CD}"/>
    <cellStyle name="SAPBEXHLevel2X 2 6 2 5" xfId="33812" xr:uid="{AEB303F3-2E92-469E-B2B9-C9F7CCE0FF49}"/>
    <cellStyle name="SAPBEXHLevel2X 2 6 3" xfId="9953" xr:uid="{80CA6389-1FEF-4688-AE8D-4C0D4ED07FC2}"/>
    <cellStyle name="SAPBEXHLevel2X 2 6 3 2" xfId="17029" xr:uid="{EFF940EF-E3B2-4008-82BE-44669BBAAE1A}"/>
    <cellStyle name="SAPBEXHLevel2X 2 6 3 2 2" xfId="42162" xr:uid="{3F63BC2E-4FCA-4BC0-BA5A-DDBAD8D38258}"/>
    <cellStyle name="SAPBEXHLevel2X 2 6 3 3" xfId="22141" xr:uid="{434B2902-7B9D-4F74-9E3F-1EDD3EC111A6}"/>
    <cellStyle name="SAPBEXHLevel2X 2 6 3 3 2" xfId="47274" xr:uid="{1B1325D3-54EA-40AB-A0B5-673E70416AA9}"/>
    <cellStyle name="SAPBEXHLevel2X 2 6 3 4" xfId="27326" xr:uid="{E2FD5EC4-16B5-4C94-8731-57CE21024481}"/>
    <cellStyle name="SAPBEXHLevel2X 2 6 3 4 2" xfId="52459" xr:uid="{8C018A63-3199-4D1A-A1C8-4F6C8F15DC6C}"/>
    <cellStyle name="SAPBEXHLevel2X 2 6 3 5" xfId="35094" xr:uid="{33B59215-0D2A-4B63-9F40-80AC36DAE5DC}"/>
    <cellStyle name="SAPBEXHLevel2X 2 6 4" xfId="7849" xr:uid="{5A3DE9AF-0C02-41D7-A799-133244E4CA52}"/>
    <cellStyle name="SAPBEXHLevel2X 2 6 4 2" xfId="15208" xr:uid="{FD749675-1802-4892-80FE-A6BD3198074E}"/>
    <cellStyle name="SAPBEXHLevel2X 2 6 4 2 2" xfId="40341" xr:uid="{C50BCD2F-4810-41D6-A736-B6582E4554FC}"/>
    <cellStyle name="SAPBEXHLevel2X 2 6 4 3" xfId="20422" xr:uid="{DF5D23EB-B737-4351-8164-C3B8A81497F6}"/>
    <cellStyle name="SAPBEXHLevel2X 2 6 4 3 2" xfId="45555" xr:uid="{7CFBE497-1846-4CE2-A519-4F754F45EE2E}"/>
    <cellStyle name="SAPBEXHLevel2X 2 6 4 4" xfId="25745" xr:uid="{A6E25732-2109-443B-85A6-91CD70D027FC}"/>
    <cellStyle name="SAPBEXHLevel2X 2 6 4 4 2" xfId="50878" xr:uid="{8453D1A1-A30A-446A-BA07-59AD2BAFB2C3}"/>
    <cellStyle name="SAPBEXHLevel2X 2 6 4 5" xfId="32996" xr:uid="{574CB187-45D0-4598-BC28-050FAA266926}"/>
    <cellStyle name="SAPBEXHLevel2X 2 6 5" xfId="10278" xr:uid="{6CDA64B1-13F2-4B48-9FAA-03A35953B0B2}"/>
    <cellStyle name="SAPBEXHLevel2X 2 6 5 2" xfId="17354" xr:uid="{E87F7F0E-C671-4523-A7C8-04204C15C1C2}"/>
    <cellStyle name="SAPBEXHLevel2X 2 6 5 2 2" xfId="42487" xr:uid="{6CAFB508-70FE-4BB6-8FDC-637FA917E531}"/>
    <cellStyle name="SAPBEXHLevel2X 2 6 5 3" xfId="22466" xr:uid="{1E875C4A-5D43-460C-9995-F0FC2389F2B3}"/>
    <cellStyle name="SAPBEXHLevel2X 2 6 5 3 2" xfId="47599" xr:uid="{AF55F5B7-CC9B-4670-9564-066F81397C0B}"/>
    <cellStyle name="SAPBEXHLevel2X 2 6 5 4" xfId="27651" xr:uid="{25555EB3-48A6-42ED-BB5C-C989ECB72FD3}"/>
    <cellStyle name="SAPBEXHLevel2X 2 6 5 4 2" xfId="52784" xr:uid="{AD37A6D7-2CB9-4D7C-A9A3-576D2DA7DE99}"/>
    <cellStyle name="SAPBEXHLevel2X 2 6 5 5" xfId="35419" xr:uid="{F857E998-D3AB-4CA9-B808-F94F75386E07}"/>
    <cellStyle name="SAPBEXHLevel2X 2 6 6" xfId="13545" xr:uid="{D26FD99E-BF45-4AB8-95B8-BB91394B305D}"/>
    <cellStyle name="SAPBEXHLevel2X 2 6 6 2" xfId="38679" xr:uid="{7293D199-970C-45FC-A895-3F448E3156D5}"/>
    <cellStyle name="SAPBEXHLevel2X 2 6 7" xfId="15767" xr:uid="{CB245D5B-E85F-4333-9E56-FB086B00DD53}"/>
    <cellStyle name="SAPBEXHLevel2X 2 6 7 2" xfId="40900" xr:uid="{3CEA8780-03B0-4634-947F-F14E4B3D521B}"/>
    <cellStyle name="SAPBEXHLevel2X 2 6 8" xfId="21499" xr:uid="{98F79302-CB19-43E0-9E0C-3D16DE074E13}"/>
    <cellStyle name="SAPBEXHLevel2X 2 6 8 2" xfId="46632" xr:uid="{468913AD-A61F-448C-9981-90B9F161D223}"/>
    <cellStyle name="SAPBEXHLevel2X 2 6 9" xfId="31023" xr:uid="{9112B4BB-ABD6-4A6D-9EC2-AC532A7BB3CC}"/>
    <cellStyle name="SAPBEXHLevel2X 2 7" xfId="3649" xr:uid="{2D7A19BA-26C6-49C8-ACC4-12E2A43E4FC8}"/>
    <cellStyle name="SAPBEXHLevel2X 2 7 10" xfId="6772" xr:uid="{33A81DD4-FBFF-4C09-8E56-572BB1796E37}"/>
    <cellStyle name="SAPBEXHLevel2X 2 7 2" xfId="9645" xr:uid="{5613579E-DF0B-41A7-BAFD-DBB3B53EAA54}"/>
    <cellStyle name="SAPBEXHLevel2X 2 7 2 2" xfId="16725" xr:uid="{263E4EA8-5E6C-4947-80AC-ED799E8516F3}"/>
    <cellStyle name="SAPBEXHLevel2X 2 7 2 2 2" xfId="41858" xr:uid="{DBA99D2D-A88A-4072-8928-17A9A51AFC5B}"/>
    <cellStyle name="SAPBEXHLevel2X 2 7 2 3" xfId="21837" xr:uid="{B0AE5C74-2C8D-40B7-A033-F473415B5857}"/>
    <cellStyle name="SAPBEXHLevel2X 2 7 2 3 2" xfId="46970" xr:uid="{FCDAE476-BAE4-4F6D-9390-CF5FA5764CA6}"/>
    <cellStyle name="SAPBEXHLevel2X 2 7 2 4" xfId="27026" xr:uid="{F0EB2B14-CB9A-4551-8C1F-A3E25D5C5621}"/>
    <cellStyle name="SAPBEXHLevel2X 2 7 2 4 2" xfId="52159" xr:uid="{145DFA89-CF3A-4476-9F17-6C9A3D6D4867}"/>
    <cellStyle name="SAPBEXHLevel2X 2 7 2 5" xfId="34787" xr:uid="{73E9EA6C-D756-4365-8034-A7E469D926BC}"/>
    <cellStyle name="SAPBEXHLevel2X 2 7 3" xfId="10753" xr:uid="{870ABA06-6489-4E5F-A07B-1EAC9CD9026E}"/>
    <cellStyle name="SAPBEXHLevel2X 2 7 3 2" xfId="17829" xr:uid="{6C820F8C-8E44-4752-A519-A8D11C4909F2}"/>
    <cellStyle name="SAPBEXHLevel2X 2 7 3 2 2" xfId="42962" xr:uid="{E0F924A8-21A4-45E6-A6C3-AEF27589F024}"/>
    <cellStyle name="SAPBEXHLevel2X 2 7 3 3" xfId="22941" xr:uid="{9D6E0E62-4C8B-4173-B6E4-A4E8278EA9F4}"/>
    <cellStyle name="SAPBEXHLevel2X 2 7 3 3 2" xfId="48074" xr:uid="{19944DB5-0BEA-4CE7-B30E-6EAF0FDE2E7E}"/>
    <cellStyle name="SAPBEXHLevel2X 2 7 3 4" xfId="28126" xr:uid="{D1F650F2-1105-402B-967E-CC4CE7CA183A}"/>
    <cellStyle name="SAPBEXHLevel2X 2 7 3 4 2" xfId="53259" xr:uid="{2383552C-A362-4431-8D86-7F4F07E5ADED}"/>
    <cellStyle name="SAPBEXHLevel2X 2 7 3 5" xfId="35894" xr:uid="{407CE188-79BE-44E1-B62A-031BF416A324}"/>
    <cellStyle name="SAPBEXHLevel2X 2 7 4" xfId="11506" xr:uid="{1E6B5C1A-8BD6-42B6-8E85-3DF0D81F9EBB}"/>
    <cellStyle name="SAPBEXHLevel2X 2 7 4 2" xfId="18580" xr:uid="{ED8E1F1E-5A48-4A40-A9F5-3498AD3462C9}"/>
    <cellStyle name="SAPBEXHLevel2X 2 7 4 2 2" xfId="43713" xr:uid="{51E15769-05D5-44B1-9146-ACD1D3A882F0}"/>
    <cellStyle name="SAPBEXHLevel2X 2 7 4 3" xfId="23692" xr:uid="{26B83AC9-532D-4D32-85FD-FA0299266760}"/>
    <cellStyle name="SAPBEXHLevel2X 2 7 4 3 2" xfId="48825" xr:uid="{A5A02A38-2193-480D-8B38-4D1EDD01FE7C}"/>
    <cellStyle name="SAPBEXHLevel2X 2 7 4 4" xfId="28877" xr:uid="{DD309229-D2DF-4C37-9DA0-D465C3825438}"/>
    <cellStyle name="SAPBEXHLevel2X 2 7 4 4 2" xfId="54010" xr:uid="{3F24D452-FB43-4A45-BE5B-7BE331420E39}"/>
    <cellStyle name="SAPBEXHLevel2X 2 7 4 5" xfId="36645" xr:uid="{E606E923-161C-4758-B932-CF9C381413C4}"/>
    <cellStyle name="SAPBEXHLevel2X 2 7 5" xfId="12153" xr:uid="{CEFF7A71-4ABB-4AE8-9453-B9638052EA6C}"/>
    <cellStyle name="SAPBEXHLevel2X 2 7 5 2" xfId="19227" xr:uid="{27764DCF-16AD-4D73-8193-8CE0EA6CF434}"/>
    <cellStyle name="SAPBEXHLevel2X 2 7 5 2 2" xfId="44360" xr:uid="{921DBE6C-92D7-47AA-AB74-EFDA6F2BD750}"/>
    <cellStyle name="SAPBEXHLevel2X 2 7 5 3" xfId="24339" xr:uid="{81769F77-62A6-4362-98DB-F2F69D24A6B3}"/>
    <cellStyle name="SAPBEXHLevel2X 2 7 5 3 2" xfId="49472" xr:uid="{010999FF-972E-48C4-AA48-04D313CCABDC}"/>
    <cellStyle name="SAPBEXHLevel2X 2 7 5 4" xfId="29524" xr:uid="{3402C73C-B5B6-49C2-871D-020C4B9C24CA}"/>
    <cellStyle name="SAPBEXHLevel2X 2 7 5 4 2" xfId="54657" xr:uid="{24FD8EDE-2721-46B9-8158-E6A50BAA869B}"/>
    <cellStyle name="SAPBEXHLevel2X 2 7 5 5" xfId="37292" xr:uid="{DF17B15E-A7C6-4B54-9A60-51AF22AA53A7}"/>
    <cellStyle name="SAPBEXHLevel2X 2 7 6" xfId="14199" xr:uid="{483B473E-BB49-41D4-A9C1-6A16CEF5C48D}"/>
    <cellStyle name="SAPBEXHLevel2X 2 7 6 2" xfId="39332" xr:uid="{B4DA54B5-A542-4235-A9FB-EF7BE8970D48}"/>
    <cellStyle name="SAPBEXHLevel2X 2 7 7" xfId="19456" xr:uid="{F0ABFCFE-2E82-4A08-B0A6-C2537993125A}"/>
    <cellStyle name="SAPBEXHLevel2X 2 7 7 2" xfId="44589" xr:uid="{756CF093-43F6-4882-BE0A-E7844FEDD952}"/>
    <cellStyle name="SAPBEXHLevel2X 2 7 8" xfId="24796" xr:uid="{0EE592DF-74ED-49D1-8EB5-57AFDB195891}"/>
    <cellStyle name="SAPBEXHLevel2X 2 7 8 2" xfId="49929" xr:uid="{722FF6CF-151F-4300-8D36-F8C533336EB0}"/>
    <cellStyle name="SAPBEXHLevel2X 2 7 9" xfId="31928" xr:uid="{0F88D692-683E-4CD8-AB56-8C5E804D5F08}"/>
    <cellStyle name="SAPBEXHLevel2X 2 8" xfId="4058" xr:uid="{9D1D4229-27EE-4164-83C1-9C070800018F}"/>
    <cellStyle name="SAPBEXHLevel2X 2 8 2" xfId="14868" xr:uid="{6BBF539F-22CA-44BC-B611-29E703337B26}"/>
    <cellStyle name="SAPBEXHLevel2X 2 8 2 2" xfId="40001" xr:uid="{B4C9251A-6038-4DC0-9840-9621C0D85765}"/>
    <cellStyle name="SAPBEXHLevel2X 2 8 3" xfId="20099" xr:uid="{9C1EECA0-2FDB-4F30-A749-B859A22E1127}"/>
    <cellStyle name="SAPBEXHLevel2X 2 8 3 2" xfId="45232" xr:uid="{DBDB8B2B-91DA-4C4F-84D8-B319F6D124A8}"/>
    <cellStyle name="SAPBEXHLevel2X 2 8 4" xfId="25422" xr:uid="{F8256137-A307-4851-BBCC-2E09280EA4A9}"/>
    <cellStyle name="SAPBEXHLevel2X 2 8 4 2" xfId="50555" xr:uid="{FF34C71E-34C0-45B4-B8FF-DD04977E6669}"/>
    <cellStyle name="SAPBEXHLevel2X 2 8 5" xfId="32604" xr:uid="{99E95F9E-2C5A-479B-8261-3480D64A1B33}"/>
    <cellStyle name="SAPBEXHLevel2X 2 8 6" xfId="7455" xr:uid="{AAFF5A84-2C42-4E6D-878D-02A8225FFF20}"/>
    <cellStyle name="SAPBEXHLevel2X 2 9" xfId="30108" xr:uid="{D96A97D5-7232-447E-8813-2519F76BA07D}"/>
    <cellStyle name="SAPBEXHLevel2X 3" xfId="3512" xr:uid="{A4DDCD8D-0AD8-4B8C-9033-500A7E8FCA2E}"/>
    <cellStyle name="SAPBEXHLevel2X 3 2" xfId="8843" xr:uid="{FBC27FB8-F10F-4051-8B53-89C563568690}"/>
    <cellStyle name="SAPBEXHLevel2X 3 2 2" xfId="16086" xr:uid="{3621B98D-D48B-4B81-8217-78E2E4BE63E9}"/>
    <cellStyle name="SAPBEXHLevel2X 3 2 2 2" xfId="41219" xr:uid="{DB140694-C687-4972-9CE1-8DEB00DED1D9}"/>
    <cellStyle name="SAPBEXHLevel2X 3 2 3" xfId="21258" xr:uid="{053ADD7B-88AD-4A15-B899-AA28B08CD235}"/>
    <cellStyle name="SAPBEXHLevel2X 3 2 3 2" xfId="46391" xr:uid="{4ACFCDD2-B643-4708-9004-1F5BCB4AA84A}"/>
    <cellStyle name="SAPBEXHLevel2X 3 2 4" xfId="26472" xr:uid="{19D5DE62-38E5-4C4D-8E29-84278629E801}"/>
    <cellStyle name="SAPBEXHLevel2X 3 2 4 2" xfId="51605" xr:uid="{726D252E-CA26-4E01-9458-42B40D7213DD}"/>
    <cellStyle name="SAPBEXHLevel2X 3 2 5" xfId="33985" xr:uid="{68C23DE6-20E9-41AB-AFD1-1D495BD0DB97}"/>
    <cellStyle name="SAPBEXHLevel2X 3 3" xfId="10102" xr:uid="{284F849D-CD2B-4323-96A4-B66FF6ED2459}"/>
    <cellStyle name="SAPBEXHLevel2X 3 3 2" xfId="17178" xr:uid="{F2D6D5A6-53F3-4076-9023-EF0480F14A25}"/>
    <cellStyle name="SAPBEXHLevel2X 3 3 2 2" xfId="42311" xr:uid="{FDD4838C-2F87-482A-8FF7-4EBD06254507}"/>
    <cellStyle name="SAPBEXHLevel2X 3 3 3" xfId="22290" xr:uid="{F748CB6A-8531-4460-9108-B4F751433787}"/>
    <cellStyle name="SAPBEXHLevel2X 3 3 3 2" xfId="47423" xr:uid="{40D8361A-CDFF-4F9F-9072-0E4A247B9DE7}"/>
    <cellStyle name="SAPBEXHLevel2X 3 3 4" xfId="27475" xr:uid="{3C638E78-F955-4396-9AB4-BD5714DC8D7E}"/>
    <cellStyle name="SAPBEXHLevel2X 3 3 4 2" xfId="52608" xr:uid="{22580855-097C-4A95-8C27-82C648CD7ECE}"/>
    <cellStyle name="SAPBEXHLevel2X 3 3 5" xfId="35243" xr:uid="{18C6630D-F595-4DBC-82DA-F27CAFD27868}"/>
    <cellStyle name="SAPBEXHLevel2X 3 4" xfId="11004" xr:uid="{DAD69E96-BD0D-4E65-A70A-5CA264B1694E}"/>
    <cellStyle name="SAPBEXHLevel2X 3 4 2" xfId="18079" xr:uid="{6E1E283E-8D92-475E-8B44-0210FEE07EDA}"/>
    <cellStyle name="SAPBEXHLevel2X 3 4 2 2" xfId="43212" xr:uid="{8E14EE63-9145-4CFC-8B7D-3D1276875814}"/>
    <cellStyle name="SAPBEXHLevel2X 3 4 3" xfId="23191" xr:uid="{6DC3121D-FE7D-472D-B63A-7C04F219F545}"/>
    <cellStyle name="SAPBEXHLevel2X 3 4 3 2" xfId="48324" xr:uid="{B48DD93D-BEF7-499D-B6E9-CD13B6325FF6}"/>
    <cellStyle name="SAPBEXHLevel2X 3 4 4" xfId="28376" xr:uid="{49F97B0C-DA74-498A-955A-31963709CFDD}"/>
    <cellStyle name="SAPBEXHLevel2X 3 4 4 2" xfId="53509" xr:uid="{77948F0E-7AF3-42F0-A893-84849F3C4292}"/>
    <cellStyle name="SAPBEXHLevel2X 3 4 5" xfId="36144" xr:uid="{4A94DC2A-E51A-4D5C-8AF1-DF2CAADAF31B}"/>
    <cellStyle name="SAPBEXHLevel2X 3 5" xfId="11678" xr:uid="{C4FF004E-FAA5-45AD-AD25-FF721E8AA3D3}"/>
    <cellStyle name="SAPBEXHLevel2X 3 5 2" xfId="18752" xr:uid="{A123503E-4DE8-4B3D-A942-F5EAF728CC05}"/>
    <cellStyle name="SAPBEXHLevel2X 3 5 2 2" xfId="43885" xr:uid="{16361FC6-7B03-4C70-913E-051241ECAF86}"/>
    <cellStyle name="SAPBEXHLevel2X 3 5 3" xfId="23864" xr:uid="{A60A17A1-1DB5-49AD-B6D3-4B77C3FFDE9A}"/>
    <cellStyle name="SAPBEXHLevel2X 3 5 3 2" xfId="48997" xr:uid="{74F294DA-2A5A-4C89-8822-0CDD6E26FFED}"/>
    <cellStyle name="SAPBEXHLevel2X 3 5 4" xfId="29049" xr:uid="{20B7A07E-3873-4568-9534-F78843688D51}"/>
    <cellStyle name="SAPBEXHLevel2X 3 5 4 2" xfId="54182" xr:uid="{4390FBAC-EE24-49AB-BD80-4E8A4AC81448}"/>
    <cellStyle name="SAPBEXHLevel2X 3 5 5" xfId="36817" xr:uid="{B1F2FBB6-5EB5-4CDE-9A57-C77956AB82DA}"/>
    <cellStyle name="SAPBEXHLevel2X 3 6" xfId="15732" xr:uid="{F2E1B31A-4410-4B60-ADB2-7A0FD69ECEB9}"/>
    <cellStyle name="SAPBEXHLevel2X 3 6 2" xfId="40865" xr:uid="{F58D0F60-5899-48D0-B1E6-B96CE4EC69C4}"/>
    <cellStyle name="SAPBEXHLevel2X 3 7" xfId="12557" xr:uid="{BCBB51ED-83D5-4D2D-B695-3A17CA83F7A9}"/>
    <cellStyle name="SAPBEXHLevel2X 3 7 2" xfId="37695" xr:uid="{FB60D210-A4CB-41EA-8A01-A2B766CE7A8F}"/>
    <cellStyle name="SAPBEXHLevel2X 3 8" xfId="31200" xr:uid="{5BE9DE0C-62C1-41DE-B3B2-A59B39787F3E}"/>
    <cellStyle name="SAPBEXHLevel2X 3 9" xfId="5912" xr:uid="{EBD5A407-2576-4FFD-B160-2AD8A1169A5A}"/>
    <cellStyle name="SAPBEXHLevel2X 4" xfId="3040" xr:uid="{6A0FB2B9-E594-4862-A501-BEF570BE1A99}"/>
    <cellStyle name="SAPBEXHLevel2X 4 2" xfId="8106" xr:uid="{55F467DA-843F-41CC-B856-E11129FEDA21}"/>
    <cellStyle name="SAPBEXHLevel2X 4 2 2" xfId="15444" xr:uid="{218F8753-4595-48FF-AE1B-CD12B12CB05F}"/>
    <cellStyle name="SAPBEXHLevel2X 4 2 2 2" xfId="40577" xr:uid="{480C0408-7664-4B2E-AC54-D7F0DB4DB97C}"/>
    <cellStyle name="SAPBEXHLevel2X 4 2 3" xfId="20635" xr:uid="{7824AE6E-0488-49F8-956D-6FC756A80F0E}"/>
    <cellStyle name="SAPBEXHLevel2X 4 2 3 2" xfId="45768" xr:uid="{ADFABCCE-8DAA-4C4F-A629-84C84FA2A176}"/>
    <cellStyle name="SAPBEXHLevel2X 4 2 4" xfId="25952" xr:uid="{AAE441C5-261F-47DE-9B9A-62158412ABC4}"/>
    <cellStyle name="SAPBEXHLevel2X 4 2 4 2" xfId="51085" xr:uid="{79F16D5D-887B-4D26-9EEA-1A7B41D04817}"/>
    <cellStyle name="SAPBEXHLevel2X 4 2 5" xfId="33248" xr:uid="{42464DA0-FE38-40A2-B7B2-CEB51FF52363}"/>
    <cellStyle name="SAPBEXHLevel2X 4 3" xfId="7114" xr:uid="{A1035111-249F-4D54-BADA-E672D915D401}"/>
    <cellStyle name="SAPBEXHLevel2X 4 3 2" xfId="14537" xr:uid="{4BFC65D8-3193-49A0-B3F0-A69E8C35ACA0}"/>
    <cellStyle name="SAPBEXHLevel2X 4 3 2 2" xfId="39670" xr:uid="{0D3CB99C-DB8B-4CC8-953E-78BBFF564F8A}"/>
    <cellStyle name="SAPBEXHLevel2X 4 3 3" xfId="19789" xr:uid="{F119D28F-5377-45AC-AFC6-2748E95FAF03}"/>
    <cellStyle name="SAPBEXHLevel2X 4 3 3 2" xfId="44922" xr:uid="{7B4E4D41-B376-4DA1-A703-4937F7D91C1A}"/>
    <cellStyle name="SAPBEXHLevel2X 4 3 4" xfId="25125" xr:uid="{2B4D2AB9-D0CA-4F8D-85D5-829D4AA70734}"/>
    <cellStyle name="SAPBEXHLevel2X 4 3 4 2" xfId="50258" xr:uid="{53B255CF-CA10-4D46-BECF-C3CD1ADC0448}"/>
    <cellStyle name="SAPBEXHLevel2X 4 3 5" xfId="32266" xr:uid="{38995047-F75D-4913-9225-FC1F0FD58361}"/>
    <cellStyle name="SAPBEXHLevel2X 4 4" xfId="8895" xr:uid="{CD084B40-204F-4095-A2FC-1DD08A48CA34}"/>
    <cellStyle name="SAPBEXHLevel2X 4 4 2" xfId="16138" xr:uid="{C57E5967-557D-4876-A9AE-0A5233E7BB30}"/>
    <cellStyle name="SAPBEXHLevel2X 4 4 2 2" xfId="41271" xr:uid="{A08020C3-6D7A-42FA-A6CB-DF4F12977416}"/>
    <cellStyle name="SAPBEXHLevel2X 4 4 3" xfId="21309" xr:uid="{447C969A-1679-4CE9-B456-091425F677C0}"/>
    <cellStyle name="SAPBEXHLevel2X 4 4 3 2" xfId="46442" xr:uid="{E27FC749-7F52-4D00-BA62-9C62F49D8188}"/>
    <cellStyle name="SAPBEXHLevel2X 4 4 4" xfId="26523" xr:uid="{6F277145-E109-41F0-A1FA-1EB73B09192B}"/>
    <cellStyle name="SAPBEXHLevel2X 4 4 4 2" xfId="51656" xr:uid="{69C39479-D81F-4F5C-965A-DCB58E3726F7}"/>
    <cellStyle name="SAPBEXHLevel2X 4 4 5" xfId="34037" xr:uid="{17C2CE2F-2AA3-4B59-9EC3-615A749B25C1}"/>
    <cellStyle name="SAPBEXHLevel2X 4 5" xfId="7404" xr:uid="{BF3891B5-2046-486F-9562-1609CCD3CDBE}"/>
    <cellStyle name="SAPBEXHLevel2X 4 5 2" xfId="14821" xr:uid="{3D915999-E0D2-4370-AADC-BCAB187ECDE6}"/>
    <cellStyle name="SAPBEXHLevel2X 4 5 2 2" xfId="39954" xr:uid="{5452CE25-6B1F-4237-BA50-81204BF74A31}"/>
    <cellStyle name="SAPBEXHLevel2X 4 5 3" xfId="20060" xr:uid="{70B8A7D5-687A-49CB-93AC-D581935E2DB5}"/>
    <cellStyle name="SAPBEXHLevel2X 4 5 3 2" xfId="45193" xr:uid="{BEC4100B-F143-46FD-9DAD-9B1BA27D2997}"/>
    <cellStyle name="SAPBEXHLevel2X 4 5 4" xfId="25383" xr:uid="{B3FFBD18-CF66-464A-B06F-DBF007585864}"/>
    <cellStyle name="SAPBEXHLevel2X 4 5 4 2" xfId="50516" xr:uid="{DCE5BD41-2262-4D4D-8AD4-37F9BBD263B6}"/>
    <cellStyle name="SAPBEXHLevel2X 4 5 5" xfId="32553" xr:uid="{D42BD768-C387-4255-9F3D-43988722D7A6}"/>
    <cellStyle name="SAPBEXHLevel2X 4 6" xfId="12851" xr:uid="{D18D2770-83E6-4CEE-B84F-64A5EB821288}"/>
    <cellStyle name="SAPBEXHLevel2X 4 6 2" xfId="37989" xr:uid="{352BC0B1-458A-480F-B6D8-E8F63879B86F}"/>
    <cellStyle name="SAPBEXHLevel2X 4 7" xfId="16148" xr:uid="{4A82E9D5-C70F-4317-B524-A1E105DB7188}"/>
    <cellStyle name="SAPBEXHLevel2X 4 7 2" xfId="41281" xr:uid="{CE60E1ED-3430-42C2-86FF-13C4312FF440}"/>
    <cellStyle name="SAPBEXHLevel2X 4 8" xfId="30478" xr:uid="{78CF0EE5-18DA-4DCE-A86C-2CD48553006F}"/>
    <cellStyle name="SAPBEXHLevel2X 4 9" xfId="4977" xr:uid="{881FEC4A-4BF1-4A6D-A168-187FB1532261}"/>
    <cellStyle name="SAPBEXHLevel2X 5" xfId="4010" xr:uid="{6B303A9D-98B9-4FAA-9A6B-CCD24A0E4939}"/>
    <cellStyle name="SAPBEXHLevel2X 5 10" xfId="4954" xr:uid="{A6F39600-B21E-4D19-B152-F4961D7185D3}"/>
    <cellStyle name="SAPBEXHLevel2X 5 2" xfId="8086" xr:uid="{7575A5CB-C8EA-421B-8FBC-FE434456451F}"/>
    <cellStyle name="SAPBEXHLevel2X 5 2 2" xfId="15425" xr:uid="{515DE07B-CCBA-4A3D-9104-012C706D570F}"/>
    <cellStyle name="SAPBEXHLevel2X 5 2 2 2" xfId="40558" xr:uid="{F896D9E8-4C76-4678-AB9D-8CA25A30067C}"/>
    <cellStyle name="SAPBEXHLevel2X 5 2 3" xfId="20620" xr:uid="{122689BA-B57D-481D-93C2-AC79288B3443}"/>
    <cellStyle name="SAPBEXHLevel2X 5 2 3 2" xfId="45753" xr:uid="{39AADD41-9A6B-4166-8F17-CE82F44139AF}"/>
    <cellStyle name="SAPBEXHLevel2X 5 2 4" xfId="25937" xr:uid="{34E388C5-275D-4156-AC62-6E4B1FAC9E32}"/>
    <cellStyle name="SAPBEXHLevel2X 5 2 4 2" xfId="51070" xr:uid="{A825E548-EC75-41A1-8F57-4103EBC672DC}"/>
    <cellStyle name="SAPBEXHLevel2X 5 2 5" xfId="33228" xr:uid="{35DF4E50-3FC2-44C3-AD77-9477EA47745E}"/>
    <cellStyle name="SAPBEXHLevel2X 5 3" xfId="7127" xr:uid="{7F8F93E1-5661-4E67-9A70-7EC572623208}"/>
    <cellStyle name="SAPBEXHLevel2X 5 3 2" xfId="14550" xr:uid="{C1AF5F45-ABC2-46EB-BF82-1E1AAB5F12C3}"/>
    <cellStyle name="SAPBEXHLevel2X 5 3 2 2" xfId="39683" xr:uid="{09F6EEFB-4135-47E4-8811-5126D16D145A}"/>
    <cellStyle name="SAPBEXHLevel2X 5 3 3" xfId="19802" xr:uid="{74FC41B2-4DA9-4E2D-90AC-463959AE3BD1}"/>
    <cellStyle name="SAPBEXHLevel2X 5 3 3 2" xfId="44935" xr:uid="{5106BA6F-DEEF-4DB9-9A6E-94A97493BCBB}"/>
    <cellStyle name="SAPBEXHLevel2X 5 3 4" xfId="25138" xr:uid="{8F2E4E56-6065-476F-B4FD-DDE0E5B473A3}"/>
    <cellStyle name="SAPBEXHLevel2X 5 3 4 2" xfId="50271" xr:uid="{900CF026-E327-4035-BE04-D61EF4C359F8}"/>
    <cellStyle name="SAPBEXHLevel2X 5 3 5" xfId="32279" xr:uid="{4974AB68-2253-4CE2-903D-75AE1E996AF0}"/>
    <cellStyle name="SAPBEXHLevel2X 5 4" xfId="7565" xr:uid="{5152AE23-9F87-483A-AE55-D74A50903DC7}"/>
    <cellStyle name="SAPBEXHLevel2X 5 4 2" xfId="14963" xr:uid="{522D9BE8-BF5D-43D6-9DF2-D64C58C5DCED}"/>
    <cellStyle name="SAPBEXHLevel2X 5 4 2 2" xfId="40096" xr:uid="{B3F12233-B848-40D1-934E-A34EE9AA8596}"/>
    <cellStyle name="SAPBEXHLevel2X 5 4 3" xfId="20193" xr:uid="{132FF1E6-6A9C-43BE-A58D-3E9790BE3B37}"/>
    <cellStyle name="SAPBEXHLevel2X 5 4 3 2" xfId="45326" xr:uid="{BB63E246-D0B1-4C7F-9506-A63BFEE8C0A4}"/>
    <cellStyle name="SAPBEXHLevel2X 5 4 4" xfId="25516" xr:uid="{8D5ACBDB-9040-45F9-919D-1CA605F49BF8}"/>
    <cellStyle name="SAPBEXHLevel2X 5 4 4 2" xfId="50649" xr:uid="{01C8B372-A0E6-4578-B711-B40F41DA2D78}"/>
    <cellStyle name="SAPBEXHLevel2X 5 4 5" xfId="32712" xr:uid="{02FB1DD3-5CB9-4063-B7B6-A2897BAB2A02}"/>
    <cellStyle name="SAPBEXHLevel2X 5 5" xfId="7795" xr:uid="{3373F385-8B29-410C-A5FC-E938FC426CE7}"/>
    <cellStyle name="SAPBEXHLevel2X 5 5 2" xfId="15154" xr:uid="{6BBB0716-6D2D-4B6A-B1E1-266778FD06F9}"/>
    <cellStyle name="SAPBEXHLevel2X 5 5 2 2" xfId="40287" xr:uid="{50EA223D-978E-4ABA-ABA8-34ECB65ACCF5}"/>
    <cellStyle name="SAPBEXHLevel2X 5 5 3" xfId="20369" xr:uid="{1E6DAB7D-9210-4D3F-A2FD-2740C3652F04}"/>
    <cellStyle name="SAPBEXHLevel2X 5 5 3 2" xfId="45502" xr:uid="{E3C7CE5E-D58D-484E-AC4E-8B7E62D8FF97}"/>
    <cellStyle name="SAPBEXHLevel2X 5 5 4" xfId="25692" xr:uid="{C92F92AB-F51F-40C9-87F0-F90AD27859A4}"/>
    <cellStyle name="SAPBEXHLevel2X 5 5 4 2" xfId="50825" xr:uid="{BF8F805A-8B1F-48E9-B177-7D5B63424902}"/>
    <cellStyle name="SAPBEXHLevel2X 5 5 5" xfId="32942" xr:uid="{C956DBB1-D2AA-4EAD-8D5E-4BCCE70A3CFE}"/>
    <cellStyle name="SAPBEXHLevel2X 5 6" xfId="13155" xr:uid="{D2919357-489D-4E59-8DBE-A84F8596F0B8}"/>
    <cellStyle name="SAPBEXHLevel2X 5 6 2" xfId="38289" xr:uid="{733D055A-112C-4AD0-B4F0-9022BD261389}"/>
    <cellStyle name="SAPBEXHLevel2X 5 7" xfId="13115" xr:uid="{D95BBACB-90CD-469F-99F5-7B584B1F5939}"/>
    <cellStyle name="SAPBEXHLevel2X 5 7 2" xfId="38250" xr:uid="{2F4F46AE-B8A0-49EF-812E-0C5CA2B0E58A}"/>
    <cellStyle name="SAPBEXHLevel2X 5 8" xfId="13119" xr:uid="{B271CF20-1353-4255-AF1F-E6720C82A1D4}"/>
    <cellStyle name="SAPBEXHLevel2X 5 8 2" xfId="38254" xr:uid="{8055BE83-3A31-49AC-B37E-1A6D04E3E080}"/>
    <cellStyle name="SAPBEXHLevel2X 5 9" xfId="30463" xr:uid="{94E9D35B-8753-418A-9071-9AD9DD591EE6}"/>
    <cellStyle name="SAPBEXHLevel2X 6" xfId="3365" xr:uid="{E3F18FD5-B270-4187-93B1-E467AB757643}"/>
    <cellStyle name="SAPBEXHLevel2X 6 10" xfId="5080" xr:uid="{19CCC3A8-8C02-48FE-810A-F90C813AD283}"/>
    <cellStyle name="SAPBEXHLevel2X 6 2" xfId="8209" xr:uid="{3BDB578C-5C80-407C-AD35-AA1527138144}"/>
    <cellStyle name="SAPBEXHLevel2X 6 2 2" xfId="15547" xr:uid="{AE89DA9F-592B-4F28-AF9C-E9583AF3BFE0}"/>
    <cellStyle name="SAPBEXHLevel2X 6 2 2 2" xfId="40680" xr:uid="{9CD7BF5E-025A-4C75-AE58-EFF1AF2D646A}"/>
    <cellStyle name="SAPBEXHLevel2X 6 2 3" xfId="20738" xr:uid="{6672BF97-3EDA-49EC-89E3-D04E659BDC3F}"/>
    <cellStyle name="SAPBEXHLevel2X 6 2 3 2" xfId="45871" xr:uid="{FEBED970-9A38-4C27-9824-4A3DE1029E9E}"/>
    <cellStyle name="SAPBEXHLevel2X 6 2 4" xfId="26055" xr:uid="{7BDD213F-4B9A-4E03-89EF-959EAD790B03}"/>
    <cellStyle name="SAPBEXHLevel2X 6 2 4 2" xfId="51188" xr:uid="{6CD51923-3E56-4188-8AEC-57ED3BFB61F5}"/>
    <cellStyle name="SAPBEXHLevel2X 6 2 5" xfId="33351" xr:uid="{4D4169BC-3365-4FF6-9340-6047B20DB1CC}"/>
    <cellStyle name="SAPBEXHLevel2X 6 3" xfId="7018" xr:uid="{54304E96-E4D4-4F0D-9404-FF7FC78F0A59}"/>
    <cellStyle name="SAPBEXHLevel2X 6 3 2" xfId="14441" xr:uid="{9247E4B9-FFB0-450B-98ED-E6D7E78A4246}"/>
    <cellStyle name="SAPBEXHLevel2X 6 3 2 2" xfId="39574" xr:uid="{D8B78689-FE6B-4211-986B-B0C2B7A90093}"/>
    <cellStyle name="SAPBEXHLevel2X 6 3 3" xfId="19693" xr:uid="{43C3B011-8387-4873-8C62-1FEF1B4EB696}"/>
    <cellStyle name="SAPBEXHLevel2X 6 3 3 2" xfId="44826" xr:uid="{DD6A5268-9AF1-43D6-B304-A2D59B553B87}"/>
    <cellStyle name="SAPBEXHLevel2X 6 3 4" xfId="25029" xr:uid="{DE9D5FF5-3747-421B-B7D4-CF2521D7C422}"/>
    <cellStyle name="SAPBEXHLevel2X 6 3 4 2" xfId="50162" xr:uid="{0A00224A-8C43-4D2A-85DC-A7BA2DC94AB7}"/>
    <cellStyle name="SAPBEXHLevel2X 6 3 5" xfId="32170" xr:uid="{62377957-C83E-4A99-8EA3-7493300D004C}"/>
    <cellStyle name="SAPBEXHLevel2X 6 4" xfId="7689" xr:uid="{A64F71EC-5585-4D54-A306-CB20A6167963}"/>
    <cellStyle name="SAPBEXHLevel2X 6 4 2" xfId="15052" xr:uid="{AA5C32CB-AFEF-485D-A3CF-70EA0FE36541}"/>
    <cellStyle name="SAPBEXHLevel2X 6 4 2 2" xfId="40185" xr:uid="{212ADB03-D229-4506-943B-750BA52010C7}"/>
    <cellStyle name="SAPBEXHLevel2X 6 4 3" xfId="20268" xr:uid="{7E1A32CA-BF55-4717-BAE1-80722CE162C2}"/>
    <cellStyle name="SAPBEXHLevel2X 6 4 3 2" xfId="45401" xr:uid="{209ECB49-61DC-4B6A-A65A-3F2207DDD749}"/>
    <cellStyle name="SAPBEXHLevel2X 6 4 4" xfId="25591" xr:uid="{FC26B63F-254E-4BD4-B9CB-66CD5503AEE9}"/>
    <cellStyle name="SAPBEXHLevel2X 6 4 4 2" xfId="50724" xr:uid="{0219AD2E-0D25-4C54-9DBE-31A9484DBE91}"/>
    <cellStyle name="SAPBEXHLevel2X 6 4 5" xfId="32836" xr:uid="{98A88257-2814-46AB-83D3-8208B85382E2}"/>
    <cellStyle name="SAPBEXHLevel2X 6 5" xfId="7144" xr:uid="{6FE758A9-6D25-4952-AA6B-63A970F25AA6}"/>
    <cellStyle name="SAPBEXHLevel2X 6 5 2" xfId="14567" xr:uid="{11D8C6B1-D382-46DD-A613-679AA94121C2}"/>
    <cellStyle name="SAPBEXHLevel2X 6 5 2 2" xfId="39700" xr:uid="{0CC14774-498D-4A7F-A63A-01C7733D1C17}"/>
    <cellStyle name="SAPBEXHLevel2X 6 5 3" xfId="19819" xr:uid="{83F81E9C-275F-402F-869F-1641A66E1DDA}"/>
    <cellStyle name="SAPBEXHLevel2X 6 5 3 2" xfId="44952" xr:uid="{0FEEB7E9-C711-4B80-8A76-E86DF9E0224B}"/>
    <cellStyle name="SAPBEXHLevel2X 6 5 4" xfId="25155" xr:uid="{B7CFADAC-4ECE-432E-A9C7-0738442B848B}"/>
    <cellStyle name="SAPBEXHLevel2X 6 5 4 2" xfId="50288" xr:uid="{BC2190B2-A2BC-4D79-813E-3550EA9BB11D}"/>
    <cellStyle name="SAPBEXHLevel2X 6 5 5" xfId="32296" xr:uid="{BF464ABB-FE50-45AF-9442-CEE2940D7099}"/>
    <cellStyle name="SAPBEXHLevel2X 6 6" xfId="13228" xr:uid="{CF4286E2-4C21-4191-A24B-D2B882949C56}"/>
    <cellStyle name="SAPBEXHLevel2X 6 6 2" xfId="38362" xr:uid="{5FCFE43E-DAA8-456A-824C-27C5BB987A50}"/>
    <cellStyle name="SAPBEXHLevel2X 6 7" xfId="15251" xr:uid="{816FC505-AE37-42ED-A020-05BCE8780721}"/>
    <cellStyle name="SAPBEXHLevel2X 6 7 2" xfId="40384" xr:uid="{33DE3984-D44B-4C5B-BDA9-5D69C2D85144}"/>
    <cellStyle name="SAPBEXHLevel2X 6 8" xfId="12927" xr:uid="{ED3C9FF5-D597-484A-8338-616453BB6237}"/>
    <cellStyle name="SAPBEXHLevel2X 6 8 2" xfId="38063" xr:uid="{7945CAA6-563A-4C6B-8A9C-076739B46C27}"/>
    <cellStyle name="SAPBEXHLevel2X 6 9" xfId="30579" xr:uid="{A2AB4F24-69E5-4E6A-BE19-A3D78C7A84CB}"/>
    <cellStyle name="SAPBEXHLevel2X 7" xfId="4151" xr:uid="{54801BE7-4227-4715-BA57-23683E0D2717}"/>
    <cellStyle name="SAPBEXHLevel2X 7 10" xfId="5555" xr:uid="{B55CCE26-D4C9-4FB3-B6C1-F1FE194C58FA}"/>
    <cellStyle name="SAPBEXHLevel2X 7 2" xfId="8669" xr:uid="{532E0903-C3A9-4071-B0EE-3CE56C27A601}"/>
    <cellStyle name="SAPBEXHLevel2X 7 2 2" xfId="15926" xr:uid="{4C168BB5-17F7-4F78-AC28-1760868CBCC9}"/>
    <cellStyle name="SAPBEXHLevel2X 7 2 2 2" xfId="41059" xr:uid="{C55BE2E5-CA7D-4415-BE27-C7AEF6FD2912}"/>
    <cellStyle name="SAPBEXHLevel2X 7 2 3" xfId="21099" xr:uid="{6E707E95-D545-43CE-97D4-DEEE82190B6E}"/>
    <cellStyle name="SAPBEXHLevel2X 7 2 3 2" xfId="46232" xr:uid="{9EF16E5F-9CDF-4BF9-9A55-82213FDF13F5}"/>
    <cellStyle name="SAPBEXHLevel2X 7 2 4" xfId="26312" xr:uid="{8E0F75C8-15B8-44AB-B4CE-99019DEDF4A3}"/>
    <cellStyle name="SAPBEXHLevel2X 7 2 4 2" xfId="51445" xr:uid="{AE6C7D88-32F7-4638-A0AF-05FC35B3D363}"/>
    <cellStyle name="SAPBEXHLevel2X 7 2 5" xfId="33811" xr:uid="{E7A24E02-D93D-42C7-848D-73EBDFE41FA4}"/>
    <cellStyle name="SAPBEXHLevel2X 7 3" xfId="9952" xr:uid="{86F130EC-E0C1-45F9-8099-B3DC1E7AE7DD}"/>
    <cellStyle name="SAPBEXHLevel2X 7 3 2" xfId="17028" xr:uid="{F19D8BB5-E400-46F8-8FC5-8CB812448BE8}"/>
    <cellStyle name="SAPBEXHLevel2X 7 3 2 2" xfId="42161" xr:uid="{BEF32E6B-10FA-4910-86CE-85CE2EB870C5}"/>
    <cellStyle name="SAPBEXHLevel2X 7 3 3" xfId="22140" xr:uid="{9EA53ED1-B644-43E0-A043-C78972EAD3C3}"/>
    <cellStyle name="SAPBEXHLevel2X 7 3 3 2" xfId="47273" xr:uid="{2191D3FE-66D1-484C-9399-801A652EB4FA}"/>
    <cellStyle name="SAPBEXHLevel2X 7 3 4" xfId="27325" xr:uid="{9ED5D88A-DAEF-4A9D-9CEF-449E372CB827}"/>
    <cellStyle name="SAPBEXHLevel2X 7 3 4 2" xfId="52458" xr:uid="{7FBD1779-9E23-4AA7-9523-686EFC032E36}"/>
    <cellStyle name="SAPBEXHLevel2X 7 3 5" xfId="35093" xr:uid="{55B3AD68-6A38-4E05-8E2B-DAD2594896AF}"/>
    <cellStyle name="SAPBEXHLevel2X 7 4" xfId="7848" xr:uid="{13E90AE0-F74C-41A1-9FFB-7DD2E9D0A67B}"/>
    <cellStyle name="SAPBEXHLevel2X 7 4 2" xfId="15207" xr:uid="{30188666-41D8-43C3-9051-ACCA0265BD80}"/>
    <cellStyle name="SAPBEXHLevel2X 7 4 2 2" xfId="40340" xr:uid="{626E4039-1588-46E3-B4AA-6F00F68C7CB0}"/>
    <cellStyle name="SAPBEXHLevel2X 7 4 3" xfId="20421" xr:uid="{94476EC8-01E0-4A31-B193-B08E72E6B117}"/>
    <cellStyle name="SAPBEXHLevel2X 7 4 3 2" xfId="45554" xr:uid="{9C7AC888-DD2E-4AA3-B417-3C1ADAC9E55C}"/>
    <cellStyle name="SAPBEXHLevel2X 7 4 4" xfId="25744" xr:uid="{3E50CD0B-64EA-4C6C-A0A8-66ECEBAB3805}"/>
    <cellStyle name="SAPBEXHLevel2X 7 4 4 2" xfId="50877" xr:uid="{C5B1323E-CE53-4D59-B80B-B64107B6D948}"/>
    <cellStyle name="SAPBEXHLevel2X 7 4 5" xfId="32995" xr:uid="{9C18B034-394E-47E9-9829-483B66C83056}"/>
    <cellStyle name="SAPBEXHLevel2X 7 5" xfId="7951" xr:uid="{80D267B1-1294-4A42-94A0-76E00FEAE209}"/>
    <cellStyle name="SAPBEXHLevel2X 7 5 2" xfId="15305" xr:uid="{18F51333-3C48-46DD-9D8C-FEB024C88BF6}"/>
    <cellStyle name="SAPBEXHLevel2X 7 5 2 2" xfId="40438" xr:uid="{C2CC25EC-0995-435C-9B15-42058621263A}"/>
    <cellStyle name="SAPBEXHLevel2X 7 5 3" xfId="20514" xr:uid="{394B0BFC-CD13-4976-852A-41BEE79B2931}"/>
    <cellStyle name="SAPBEXHLevel2X 7 5 3 2" xfId="45647" xr:uid="{498F28B0-1E6D-4AA8-A058-EAA174A4BE26}"/>
    <cellStyle name="SAPBEXHLevel2X 7 5 4" xfId="25834" xr:uid="{B4CB5FB7-A9E9-4ECD-9354-ADCA9F13EEC9}"/>
    <cellStyle name="SAPBEXHLevel2X 7 5 4 2" xfId="50967" xr:uid="{1E60181E-2CFD-4502-B731-50B082378C9A}"/>
    <cellStyle name="SAPBEXHLevel2X 7 5 5" xfId="33094" xr:uid="{A7296A3E-F285-4243-9D6C-6596F5CB96AB}"/>
    <cellStyle name="SAPBEXHLevel2X 7 6" xfId="13544" xr:uid="{A78E3F25-CB3F-4C3A-9661-CD32A99DF61E}"/>
    <cellStyle name="SAPBEXHLevel2X 7 6 2" xfId="38678" xr:uid="{49490B74-5148-4423-80E7-77B010D89F2C}"/>
    <cellStyle name="SAPBEXHLevel2X 7 7" xfId="13385" xr:uid="{7C1E9441-B8C3-493C-8330-23331389FE1C}"/>
    <cellStyle name="SAPBEXHLevel2X 7 7 2" xfId="38519" xr:uid="{AAC261CB-C9D7-4659-8CC4-1F3F04F7A060}"/>
    <cellStyle name="SAPBEXHLevel2X 7 8" xfId="13325" xr:uid="{08539CC4-169D-43B8-BA63-3625E3B2171E}"/>
    <cellStyle name="SAPBEXHLevel2X 7 8 2" xfId="38459" xr:uid="{0844A523-CC7C-4B3F-8D1A-1B53CDC3A426}"/>
    <cellStyle name="SAPBEXHLevel2X 7 9" xfId="31022" xr:uid="{4C5B3F74-7C75-480A-B9AA-2CD40E03645E}"/>
    <cellStyle name="SAPBEXHLevel2X 8" xfId="3650" xr:uid="{AF4F6035-C0F8-4D83-9CB6-2842FB478D91}"/>
    <cellStyle name="SAPBEXHLevel2X 8 10" xfId="6771" xr:uid="{18AB4C4B-DB31-4F3D-A161-2B3E12E5DBA5}"/>
    <cellStyle name="SAPBEXHLevel2X 8 2" xfId="9644" xr:uid="{B8AE7C63-4997-4987-B1CE-6ABEDA4B6D39}"/>
    <cellStyle name="SAPBEXHLevel2X 8 2 2" xfId="16724" xr:uid="{48C68B95-3129-421B-B4E3-B3B677EA8A98}"/>
    <cellStyle name="SAPBEXHLevel2X 8 2 2 2" xfId="41857" xr:uid="{110F0639-5CA3-4EBA-B259-14960F9F0DC4}"/>
    <cellStyle name="SAPBEXHLevel2X 8 2 3" xfId="21836" xr:uid="{DAB8B1C9-6954-488C-BA62-F04320116A4D}"/>
    <cellStyle name="SAPBEXHLevel2X 8 2 3 2" xfId="46969" xr:uid="{D516F0A0-5E35-4672-A31D-AD2BB1FEC826}"/>
    <cellStyle name="SAPBEXHLevel2X 8 2 4" xfId="27025" xr:uid="{8080EA2A-4130-4AEF-A57F-2B1B0E749EC1}"/>
    <cellStyle name="SAPBEXHLevel2X 8 2 4 2" xfId="52158" xr:uid="{F4CFC351-63C7-457E-A76A-AAD7DFAC230D}"/>
    <cellStyle name="SAPBEXHLevel2X 8 2 5" xfId="34786" xr:uid="{4443F212-C325-4BEF-BF36-17439F3A7C3C}"/>
    <cellStyle name="SAPBEXHLevel2X 8 3" xfId="10752" xr:uid="{52E6F82F-C383-44CF-A8E4-CC0C3DD116DD}"/>
    <cellStyle name="SAPBEXHLevel2X 8 3 2" xfId="17828" xr:uid="{56B2CC30-3DF4-4C0D-9E09-13B3B8AD626C}"/>
    <cellStyle name="SAPBEXHLevel2X 8 3 2 2" xfId="42961" xr:uid="{E4F42527-FD00-425B-9151-154CD8978509}"/>
    <cellStyle name="SAPBEXHLevel2X 8 3 3" xfId="22940" xr:uid="{603FEAA1-391D-44B3-891C-7C8745BB48D0}"/>
    <cellStyle name="SAPBEXHLevel2X 8 3 3 2" xfId="48073" xr:uid="{3E8CA405-DD26-48ED-A7C5-C38F115CF1F8}"/>
    <cellStyle name="SAPBEXHLevel2X 8 3 4" xfId="28125" xr:uid="{EF01EB65-2C19-4C83-A22C-90105805885C}"/>
    <cellStyle name="SAPBEXHLevel2X 8 3 4 2" xfId="53258" xr:uid="{082BFC5A-6BD1-4020-BA0D-B17850F95800}"/>
    <cellStyle name="SAPBEXHLevel2X 8 3 5" xfId="35893" xr:uid="{2B1D45D7-96F0-4C2D-B3E9-93E06925A73A}"/>
    <cellStyle name="SAPBEXHLevel2X 8 4" xfId="11505" xr:uid="{1DC587A9-DCEB-40FB-A919-1ED283A24904}"/>
    <cellStyle name="SAPBEXHLevel2X 8 4 2" xfId="18579" xr:uid="{0CB1A90D-D649-4C58-9925-56033B5A3A87}"/>
    <cellStyle name="SAPBEXHLevel2X 8 4 2 2" xfId="43712" xr:uid="{CBF807D0-B47D-4C0A-90FF-19059F346882}"/>
    <cellStyle name="SAPBEXHLevel2X 8 4 3" xfId="23691" xr:uid="{C242647A-B4BE-4D3A-B85A-E34FE8BE2E40}"/>
    <cellStyle name="SAPBEXHLevel2X 8 4 3 2" xfId="48824" xr:uid="{9D1780D6-D62D-4006-A89F-BDBEEFDE3F09}"/>
    <cellStyle name="SAPBEXHLevel2X 8 4 4" xfId="28876" xr:uid="{E7A367DB-77B4-4BA7-83E5-B6BF99045C36}"/>
    <cellStyle name="SAPBEXHLevel2X 8 4 4 2" xfId="54009" xr:uid="{2139B6E3-05CC-4747-82C6-120B62ABE747}"/>
    <cellStyle name="SAPBEXHLevel2X 8 4 5" xfId="36644" xr:uid="{9FBDF168-C634-4467-AB4D-24447E0F1E3E}"/>
    <cellStyle name="SAPBEXHLevel2X 8 5" xfId="12152" xr:uid="{136A9E42-213C-4A53-9B1D-F27890705FC4}"/>
    <cellStyle name="SAPBEXHLevel2X 8 5 2" xfId="19226" xr:uid="{A7282151-53FF-4594-97D8-3D8F91B8C99D}"/>
    <cellStyle name="SAPBEXHLevel2X 8 5 2 2" xfId="44359" xr:uid="{92525152-D6AF-4DA4-9086-78955C748F98}"/>
    <cellStyle name="SAPBEXHLevel2X 8 5 3" xfId="24338" xr:uid="{4182C056-9D90-4E9D-8F46-9DB19790E839}"/>
    <cellStyle name="SAPBEXHLevel2X 8 5 3 2" xfId="49471" xr:uid="{F0DC62D0-3028-4F09-84D8-8DB6938CDA6D}"/>
    <cellStyle name="SAPBEXHLevel2X 8 5 4" xfId="29523" xr:uid="{BC4E6659-75CA-4841-B38B-13D03E68604A}"/>
    <cellStyle name="SAPBEXHLevel2X 8 5 4 2" xfId="54656" xr:uid="{017D5CF0-3FE9-4E9D-9E68-33BC5D6751DD}"/>
    <cellStyle name="SAPBEXHLevel2X 8 5 5" xfId="37291" xr:uid="{4D28FC64-7990-4A1F-B3EF-6C3B4DE8A35F}"/>
    <cellStyle name="SAPBEXHLevel2X 8 6" xfId="14198" xr:uid="{42B2FBFF-1AFD-48C4-9EA2-307DDF74FC17}"/>
    <cellStyle name="SAPBEXHLevel2X 8 6 2" xfId="39331" xr:uid="{47B52203-B9E7-452C-A6AB-F95DF20CF5DD}"/>
    <cellStyle name="SAPBEXHLevel2X 8 7" xfId="19455" xr:uid="{635FEAE3-F7A8-4502-A91E-BACFC0220AAF}"/>
    <cellStyle name="SAPBEXHLevel2X 8 7 2" xfId="44588" xr:uid="{E714ADA1-CE11-403B-AC61-209EB2F7431F}"/>
    <cellStyle name="SAPBEXHLevel2X 8 8" xfId="24795" xr:uid="{B0E20B9F-4037-4487-84E3-D1A6B879E306}"/>
    <cellStyle name="SAPBEXHLevel2X 8 8 2" xfId="49928" xr:uid="{AB273966-6ECC-442E-BF1D-B7E32B6D1FFA}"/>
    <cellStyle name="SAPBEXHLevel2X 8 9" xfId="31927" xr:uid="{3CF2157F-E35F-4C0B-906E-46801881EED0}"/>
    <cellStyle name="SAPBEXHLevel2X 9" xfId="4057" xr:uid="{B09486F8-D862-4A72-921F-C9450AFFEACB}"/>
    <cellStyle name="SAPBEXHLevel2X 9 2" xfId="14869" xr:uid="{636D2A89-DF3D-40A2-9A3F-988AC82A852B}"/>
    <cellStyle name="SAPBEXHLevel2X 9 2 2" xfId="40002" xr:uid="{EFC0B44F-8ED1-469B-8383-ECE26C3B9392}"/>
    <cellStyle name="SAPBEXHLevel2X 9 3" xfId="20100" xr:uid="{F0F6480F-6468-4343-97EF-AF6D60022F90}"/>
    <cellStyle name="SAPBEXHLevel2X 9 3 2" xfId="45233" xr:uid="{7FAF2624-FE6C-40BE-B261-40A846A9EEE5}"/>
    <cellStyle name="SAPBEXHLevel2X 9 4" xfId="25423" xr:uid="{AEE800F1-3A3B-4E28-B421-F8ED1021452F}"/>
    <cellStyle name="SAPBEXHLevel2X 9 4 2" xfId="50556" xr:uid="{A44AA63E-6F27-48FE-8651-5308EF29E498}"/>
    <cellStyle name="SAPBEXHLevel2X 9 5" xfId="32605" xr:uid="{18FF5747-4D10-4838-AB5B-74B87D132BF8}"/>
    <cellStyle name="SAPBEXHLevel2X 9 6" xfId="7456" xr:uid="{4B28CEF6-027E-4B9A-8EBF-30C84C33FA0E}"/>
    <cellStyle name="SAPBEXHLevel3" xfId="1762" xr:uid="{00000000-0005-0000-0000-0000CC070000}"/>
    <cellStyle name="SAPBEXHLevel3 10" xfId="30109" xr:uid="{A6A5E520-14E7-4680-8AD4-0F6B1CDD48BA}"/>
    <cellStyle name="SAPBEXHLevel3 11" xfId="4711" xr:uid="{16E73EFF-9E6D-4228-B894-7DF3B181953C}"/>
    <cellStyle name="SAPBEXHLevel3 2" xfId="1763" xr:uid="{00000000-0005-0000-0000-0000CD070000}"/>
    <cellStyle name="SAPBEXHLevel3 2 10" xfId="4712" xr:uid="{3FFD5BBB-744C-4292-891B-4044EBD52270}"/>
    <cellStyle name="SAPBEXHLevel3 2 2" xfId="3515" xr:uid="{75D1D5FC-4FF8-4466-B8CE-B658F0860BAD}"/>
    <cellStyle name="SAPBEXHLevel3 2 2 2" xfId="8846" xr:uid="{030936FB-A3F7-4C64-9C33-D583955BEAB4}"/>
    <cellStyle name="SAPBEXHLevel3 2 2 2 2" xfId="16089" xr:uid="{56345439-0805-4AB1-AB1C-E6228AD4C628}"/>
    <cellStyle name="SAPBEXHLevel3 2 2 2 2 2" xfId="41222" xr:uid="{85B7AE61-7247-435F-9A3F-8841CC42107B}"/>
    <cellStyle name="SAPBEXHLevel3 2 2 2 3" xfId="21261" xr:uid="{391531E8-1803-45B7-B9DC-CE21D4E11037}"/>
    <cellStyle name="SAPBEXHLevel3 2 2 2 3 2" xfId="46394" xr:uid="{FD705371-640E-46C6-B2CE-45023BC14E5D}"/>
    <cellStyle name="SAPBEXHLevel3 2 2 2 4" xfId="26475" xr:uid="{1FBC5B0D-702A-4F56-8828-9AE74F9A3E64}"/>
    <cellStyle name="SAPBEXHLevel3 2 2 2 4 2" xfId="51608" xr:uid="{157E0324-CD30-487B-8837-E78451715B72}"/>
    <cellStyle name="SAPBEXHLevel3 2 2 2 5" xfId="33988" xr:uid="{50875008-AFC0-46F0-A497-EEB9A6F22591}"/>
    <cellStyle name="SAPBEXHLevel3 2 2 3" xfId="10105" xr:uid="{F84C8995-495E-4DEF-AA41-41BBFD36EE77}"/>
    <cellStyle name="SAPBEXHLevel3 2 2 3 2" xfId="17181" xr:uid="{DFC90FB6-A1D2-499D-82F2-D37E612E58A9}"/>
    <cellStyle name="SAPBEXHLevel3 2 2 3 2 2" xfId="42314" xr:uid="{57BF20AE-FD28-405B-A310-06AA9A0C3EEA}"/>
    <cellStyle name="SAPBEXHLevel3 2 2 3 3" xfId="22293" xr:uid="{DCBA68E8-A6D5-4C27-B24B-A9BBECF1F878}"/>
    <cellStyle name="SAPBEXHLevel3 2 2 3 3 2" xfId="47426" xr:uid="{63717C43-2F21-43E3-ACF4-ADBE1378DB2C}"/>
    <cellStyle name="SAPBEXHLevel3 2 2 3 4" xfId="27478" xr:uid="{1C9AAF7F-ADB3-4F3D-8809-AA448E6A4789}"/>
    <cellStyle name="SAPBEXHLevel3 2 2 3 4 2" xfId="52611" xr:uid="{3B1E4F88-F78B-4BCB-85D7-A59024FBDF43}"/>
    <cellStyle name="SAPBEXHLevel3 2 2 3 5" xfId="35246" xr:uid="{25FED339-F7DE-442E-A170-915E000BDDF2}"/>
    <cellStyle name="SAPBEXHLevel3 2 2 4" xfId="11007" xr:uid="{6ACC83BC-C577-4B1D-A6F0-C3D46F4E3B54}"/>
    <cellStyle name="SAPBEXHLevel3 2 2 4 2" xfId="18082" xr:uid="{DABBCB70-71A0-44B8-AEA3-4ADC2478ADD5}"/>
    <cellStyle name="SAPBEXHLevel3 2 2 4 2 2" xfId="43215" xr:uid="{3858F33A-17C5-41B0-A956-B5915D0BC573}"/>
    <cellStyle name="SAPBEXHLevel3 2 2 4 3" xfId="23194" xr:uid="{4B495386-4C5E-45D1-BC46-31D5DF3453F9}"/>
    <cellStyle name="SAPBEXHLevel3 2 2 4 3 2" xfId="48327" xr:uid="{EC8BDD3B-7705-4E07-8E8A-A49340D1EBF8}"/>
    <cellStyle name="SAPBEXHLevel3 2 2 4 4" xfId="28379" xr:uid="{39190B40-3599-47CA-81AF-9A1EED2C4119}"/>
    <cellStyle name="SAPBEXHLevel3 2 2 4 4 2" xfId="53512" xr:uid="{939E8310-F4DF-4328-8AAD-9062EE2197B7}"/>
    <cellStyle name="SAPBEXHLevel3 2 2 4 5" xfId="36147" xr:uid="{DA3B2C6D-5C37-48EE-A669-410D8E4ECA17}"/>
    <cellStyle name="SAPBEXHLevel3 2 2 5" xfId="11681" xr:uid="{8C2B12BA-8D04-49EF-84F6-F43A0794A39E}"/>
    <cellStyle name="SAPBEXHLevel3 2 2 5 2" xfId="18755" xr:uid="{557264EC-DE6C-491B-A315-6171F3D229FD}"/>
    <cellStyle name="SAPBEXHLevel3 2 2 5 2 2" xfId="43888" xr:uid="{99A87D47-F2C3-4B6F-8286-BBC55BDF1507}"/>
    <cellStyle name="SAPBEXHLevel3 2 2 5 3" xfId="23867" xr:uid="{3B3B508F-78DD-40A1-B2A2-68CEC7E6DF33}"/>
    <cellStyle name="SAPBEXHLevel3 2 2 5 3 2" xfId="49000" xr:uid="{907D7135-2B0A-4913-BC65-EA480ACB1576}"/>
    <cellStyle name="SAPBEXHLevel3 2 2 5 4" xfId="29052" xr:uid="{9DE32659-49F1-4095-BCAE-6555214E682B}"/>
    <cellStyle name="SAPBEXHLevel3 2 2 5 4 2" xfId="54185" xr:uid="{2FC03548-7746-413C-8E26-4F410EB3D681}"/>
    <cellStyle name="SAPBEXHLevel3 2 2 5 5" xfId="36820" xr:uid="{FB753CB4-03AD-49AC-A41A-CD812F997A9C}"/>
    <cellStyle name="SAPBEXHLevel3 2 2 6" xfId="15731" xr:uid="{C416C7F0-A6B3-46EF-AF2B-10CE3F4E1639}"/>
    <cellStyle name="SAPBEXHLevel3 2 2 6 2" xfId="40864" xr:uid="{CA954D47-6382-4D99-8C45-62A6B8866EE4}"/>
    <cellStyle name="SAPBEXHLevel3 2 2 7" xfId="13136" xr:uid="{5CA367B2-7912-4E48-A165-2C16D8C07E2E}"/>
    <cellStyle name="SAPBEXHLevel3 2 2 7 2" xfId="38271" xr:uid="{D55E664F-6FA2-4E93-93C0-AD3609105651}"/>
    <cellStyle name="SAPBEXHLevel3 2 2 8" xfId="31203" xr:uid="{5F389A93-2D22-4C8E-A1F1-9598DD0BAE51}"/>
    <cellStyle name="SAPBEXHLevel3 2 2 9" xfId="5915" xr:uid="{A4F70C9B-4625-481F-AFF9-24130810F289}"/>
    <cellStyle name="SAPBEXHLevel3 2 3" xfId="3037" xr:uid="{80924698-EBCD-4F72-8B2D-53CB8ED962AE}"/>
    <cellStyle name="SAPBEXHLevel3 2 3 2" xfId="8103" xr:uid="{884BD6DB-5EE8-4F36-B6AE-C14AB6A909D6}"/>
    <cellStyle name="SAPBEXHLevel3 2 3 2 2" xfId="15441" xr:uid="{719AE4A4-A68C-48AF-99DA-14BB57B5CF17}"/>
    <cellStyle name="SAPBEXHLevel3 2 3 2 2 2" xfId="40574" xr:uid="{709668C0-7482-4732-8355-34FCB8AF8E97}"/>
    <cellStyle name="SAPBEXHLevel3 2 3 2 3" xfId="20632" xr:uid="{B4AB7C8B-5F08-443F-8CA1-4D8A203C25AD}"/>
    <cellStyle name="SAPBEXHLevel3 2 3 2 3 2" xfId="45765" xr:uid="{023E8E07-8A00-41CF-87EA-240AE3B49319}"/>
    <cellStyle name="SAPBEXHLevel3 2 3 2 4" xfId="25949" xr:uid="{E42022F9-FFD5-437D-97E7-F065C9E4448F}"/>
    <cellStyle name="SAPBEXHLevel3 2 3 2 4 2" xfId="51082" xr:uid="{C3DC0905-46B0-4AE2-BED5-EEEEBF944DEB}"/>
    <cellStyle name="SAPBEXHLevel3 2 3 2 5" xfId="33245" xr:uid="{FCA0B52C-A718-44D1-BABE-63F9A13A3EC1}"/>
    <cellStyle name="SAPBEXHLevel3 2 3 3" xfId="7117" xr:uid="{841D5BE9-95D3-4873-8153-E07E366C5BF3}"/>
    <cellStyle name="SAPBEXHLevel3 2 3 3 2" xfId="14540" xr:uid="{F92F264D-BB8A-4E20-B1A7-73A5CE585ED3}"/>
    <cellStyle name="SAPBEXHLevel3 2 3 3 2 2" xfId="39673" xr:uid="{5F8EEB3F-19B1-4FCF-AD01-B76599C8C3F5}"/>
    <cellStyle name="SAPBEXHLevel3 2 3 3 3" xfId="19792" xr:uid="{92B39847-F9A0-4D68-87E1-DDF58833B036}"/>
    <cellStyle name="SAPBEXHLevel3 2 3 3 3 2" xfId="44925" xr:uid="{FE1BFA78-A0B9-4E8D-916E-0AD73276D89C}"/>
    <cellStyle name="SAPBEXHLevel3 2 3 3 4" xfId="25128" xr:uid="{30204E5B-3EC8-481F-AB60-1C6F19367286}"/>
    <cellStyle name="SAPBEXHLevel3 2 3 3 4 2" xfId="50261" xr:uid="{D284C298-8893-4675-A59A-0EF11A406CBD}"/>
    <cellStyle name="SAPBEXHLevel3 2 3 3 5" xfId="32269" xr:uid="{268B2A72-F154-43A9-8CEB-1A83140F44D0}"/>
    <cellStyle name="SAPBEXHLevel3 2 3 4" xfId="7570" xr:uid="{EBC7988F-6E8A-49F3-B0DE-6316B9D4B1A8}"/>
    <cellStyle name="SAPBEXHLevel3 2 3 4 2" xfId="14968" xr:uid="{CA246261-3FDA-4E48-A01C-901793F29AB2}"/>
    <cellStyle name="SAPBEXHLevel3 2 3 4 2 2" xfId="40101" xr:uid="{E243F044-370C-461E-9F17-6C08778EC010}"/>
    <cellStyle name="SAPBEXHLevel3 2 3 4 3" xfId="20198" xr:uid="{B7E7D424-6B9B-49D9-A400-20B809BD2358}"/>
    <cellStyle name="SAPBEXHLevel3 2 3 4 3 2" xfId="45331" xr:uid="{DB186063-4E19-4DA2-B6E5-9A7A7BA37C60}"/>
    <cellStyle name="SAPBEXHLevel3 2 3 4 4" xfId="25521" xr:uid="{5D4FA7F0-B594-4F51-B8A6-06CB86F1D4FF}"/>
    <cellStyle name="SAPBEXHLevel3 2 3 4 4 2" xfId="50654" xr:uid="{F88568A0-70E1-470C-B7AB-ADC1CA239DA6}"/>
    <cellStyle name="SAPBEXHLevel3 2 3 4 5" xfId="32717" xr:uid="{6C88DAF9-4E9D-4B34-99A4-4C7D332716CE}"/>
    <cellStyle name="SAPBEXHLevel3 2 3 5" xfId="7405" xr:uid="{2F01E103-0835-40CB-B103-F720A5B02F8E}"/>
    <cellStyle name="SAPBEXHLevel3 2 3 5 2" xfId="14822" xr:uid="{C0C1DC81-3413-408B-934E-405834019158}"/>
    <cellStyle name="SAPBEXHLevel3 2 3 5 2 2" xfId="39955" xr:uid="{E41DF893-3E3B-40E7-B9C4-F4B611CF616F}"/>
    <cellStyle name="SAPBEXHLevel3 2 3 5 3" xfId="20061" xr:uid="{5EE0FCB6-3323-44F9-9506-90CBE775F926}"/>
    <cellStyle name="SAPBEXHLevel3 2 3 5 3 2" xfId="45194" xr:uid="{BC3836C3-FEBE-4648-B1B9-441A81A135E6}"/>
    <cellStyle name="SAPBEXHLevel3 2 3 5 4" xfId="25384" xr:uid="{EB287744-869C-41F7-8271-B2C4F60C2B3C}"/>
    <cellStyle name="SAPBEXHLevel3 2 3 5 4 2" xfId="50517" xr:uid="{A1429EED-D96D-4091-B408-83380A2E8F69}"/>
    <cellStyle name="SAPBEXHLevel3 2 3 5 5" xfId="32554" xr:uid="{6FD5C6EF-4441-40CA-9D19-E483E7C6FC4A}"/>
    <cellStyle name="SAPBEXHLevel3 2 3 6" xfId="13112" xr:uid="{1B8451BE-769C-4585-B940-01411E1AB8FF}"/>
    <cellStyle name="SAPBEXHLevel3 2 3 6 2" xfId="38247" xr:uid="{9ADAE656-CBDD-4433-91B6-5FAB0224D07F}"/>
    <cellStyle name="SAPBEXHLevel3 2 3 7" xfId="13711" xr:uid="{DEEDA3B8-B5AF-478E-98BC-C4B2EE335A56}"/>
    <cellStyle name="SAPBEXHLevel3 2 3 7 2" xfId="38845" xr:uid="{AAEF083C-03AE-4ADA-93EF-53CB8542951D}"/>
    <cellStyle name="SAPBEXHLevel3 2 3 8" xfId="30475" xr:uid="{8C8BC3EA-75D0-4E36-B9C5-6BA27054170D}"/>
    <cellStyle name="SAPBEXHLevel3 2 3 9" xfId="4974" xr:uid="{F61CBFF8-513F-43F7-BF36-0CF9351AC9BA}"/>
    <cellStyle name="SAPBEXHLevel3 2 4" xfId="4007" xr:uid="{6FEA7AF1-AC4C-4946-A60B-FB2CAC95123B}"/>
    <cellStyle name="SAPBEXHLevel3 2 4 10" xfId="5641" xr:uid="{7C269B6E-B823-4BEA-BABD-9EF2840385B4}"/>
    <cellStyle name="SAPBEXHLevel3 2 4 2" xfId="8740" xr:uid="{75D04F32-7AB9-4014-9901-2BD03037CDFA}"/>
    <cellStyle name="SAPBEXHLevel3 2 4 2 2" xfId="15996" xr:uid="{101AFB46-EBF1-4003-ACEE-01C3308EE2DF}"/>
    <cellStyle name="SAPBEXHLevel3 2 4 2 2 2" xfId="41129" xr:uid="{A1486960-8B9B-4CF6-84E1-EBE8C61D9880}"/>
    <cellStyle name="SAPBEXHLevel3 2 4 2 3" xfId="21169" xr:uid="{E3D907FF-7B1E-4732-A4A0-115854309C34}"/>
    <cellStyle name="SAPBEXHLevel3 2 4 2 3 2" xfId="46302" xr:uid="{3BA01A5A-566B-4CA2-B103-2CA1D6BAFB5A}"/>
    <cellStyle name="SAPBEXHLevel3 2 4 2 4" xfId="26382" xr:uid="{2401E6A8-142C-4E2C-9D49-55D7F75A95AB}"/>
    <cellStyle name="SAPBEXHLevel3 2 4 2 4 2" xfId="51515" xr:uid="{64B0D56E-2D8D-46D8-A4CF-52408E79A798}"/>
    <cellStyle name="SAPBEXHLevel3 2 4 2 5" xfId="33882" xr:uid="{33BA4AD3-CCC4-4720-A708-746FCBDCDEA5}"/>
    <cellStyle name="SAPBEXHLevel3 2 4 3" xfId="10016" xr:uid="{5512820F-6B78-4BE9-A5C3-D724355C3383}"/>
    <cellStyle name="SAPBEXHLevel3 2 4 3 2" xfId="17092" xr:uid="{4C7CACC8-F727-45E7-8281-6DC671902FF7}"/>
    <cellStyle name="SAPBEXHLevel3 2 4 3 2 2" xfId="42225" xr:uid="{1405833A-11E9-423A-8F2F-030B44061A63}"/>
    <cellStyle name="SAPBEXHLevel3 2 4 3 3" xfId="22204" xr:uid="{8C5CEF34-9830-4432-BA3E-CF2DD85DDD8F}"/>
    <cellStyle name="SAPBEXHLevel3 2 4 3 3 2" xfId="47337" xr:uid="{C4F4A2EB-2486-4D34-B321-40AE7D0B1A55}"/>
    <cellStyle name="SAPBEXHLevel3 2 4 3 4" xfId="27389" xr:uid="{1FF5097C-2944-4413-BB75-91563F77B0DF}"/>
    <cellStyle name="SAPBEXHLevel3 2 4 3 4 2" xfId="52522" xr:uid="{AB8B1C39-A486-4803-9D41-65D6FD2AC31C}"/>
    <cellStyle name="SAPBEXHLevel3 2 4 3 5" xfId="35157" xr:uid="{622A5C7D-C21C-4341-82C3-7779530A117F}"/>
    <cellStyle name="SAPBEXHLevel3 2 4 4" xfId="10918" xr:uid="{12E5287F-1DCF-418D-B1B8-F5DC1F2DDF75}"/>
    <cellStyle name="SAPBEXHLevel3 2 4 4 2" xfId="17993" xr:uid="{16B291CF-38C0-45B3-BF97-FE541CAAEAF3}"/>
    <cellStyle name="SAPBEXHLevel3 2 4 4 2 2" xfId="43126" xr:uid="{CAE8821E-2ED2-4870-89A7-80C61B14165C}"/>
    <cellStyle name="SAPBEXHLevel3 2 4 4 3" xfId="23105" xr:uid="{3F987BAF-A9C8-4DAB-B480-6791C527B3B8}"/>
    <cellStyle name="SAPBEXHLevel3 2 4 4 3 2" xfId="48238" xr:uid="{EE030561-436A-45BC-A7A0-A800C61DEC0E}"/>
    <cellStyle name="SAPBEXHLevel3 2 4 4 4" xfId="28290" xr:uid="{EDA1BC73-F649-49B4-BA90-4D8B3742C44B}"/>
    <cellStyle name="SAPBEXHLevel3 2 4 4 4 2" xfId="53423" xr:uid="{3C1330E6-5771-48AB-9133-F675D214E67C}"/>
    <cellStyle name="SAPBEXHLevel3 2 4 4 5" xfId="36058" xr:uid="{AC8D8037-4A9D-47B1-93EF-21D14466B20D}"/>
    <cellStyle name="SAPBEXHLevel3 2 4 5" xfId="7272" xr:uid="{7256B699-35AA-4E9A-BA42-466DE1E982A7}"/>
    <cellStyle name="SAPBEXHLevel3 2 4 5 2" xfId="14693" xr:uid="{090A027C-3435-4CBD-ADA7-4C05508A71CA}"/>
    <cellStyle name="SAPBEXHLevel3 2 4 5 2 2" xfId="39826" xr:uid="{91FD9899-2196-43E4-B3EE-C7269BFC153F}"/>
    <cellStyle name="SAPBEXHLevel3 2 4 5 3" xfId="19940" xr:uid="{575E4A25-0E5F-4EEB-9A77-629EC5920D9E}"/>
    <cellStyle name="SAPBEXHLevel3 2 4 5 3 2" xfId="45073" xr:uid="{57EE48D1-4F56-456B-9667-7FBBBFECB96C}"/>
    <cellStyle name="SAPBEXHLevel3 2 4 5 4" xfId="25275" xr:uid="{018142F4-BC45-4E83-BDC3-2777EAAF97BA}"/>
    <cellStyle name="SAPBEXHLevel3 2 4 5 4 2" xfId="50408" xr:uid="{1257DFFE-1568-4C8E-A3CB-44B73ACE656F}"/>
    <cellStyle name="SAPBEXHLevel3 2 4 5 5" xfId="32421" xr:uid="{979A1C04-F5AB-481A-A39B-D766765DD514}"/>
    <cellStyle name="SAPBEXHLevel3 2 4 6" xfId="13608" xr:uid="{E4189523-6462-46CA-82F7-B7F03AF188DC}"/>
    <cellStyle name="SAPBEXHLevel3 2 4 6 2" xfId="38742" xr:uid="{CF450EAD-F396-44B4-884D-1E669FE12143}"/>
    <cellStyle name="SAPBEXHLevel3 2 4 7" xfId="13094" xr:uid="{AA80FA63-E755-45EE-8FD7-71B0FDBD2ECA}"/>
    <cellStyle name="SAPBEXHLevel3 2 4 7 2" xfId="38229" xr:uid="{99295CE4-E43D-447F-B448-C6C79D977EDF}"/>
    <cellStyle name="SAPBEXHLevel3 2 4 8" xfId="20928" xr:uid="{467219D8-1333-4774-9870-5C8B22C0187E}"/>
    <cellStyle name="SAPBEXHLevel3 2 4 8 2" xfId="46061" xr:uid="{2072EA2B-9B35-4944-B79D-016AC6AD8814}"/>
    <cellStyle name="SAPBEXHLevel3 2 4 9" xfId="31087" xr:uid="{7B648980-EF9B-43B1-8BCA-BF8C4138946D}"/>
    <cellStyle name="SAPBEXHLevel3 2 5" xfId="2720" xr:uid="{F26A9202-5682-4216-B154-C5CEA3BC23EA}"/>
    <cellStyle name="SAPBEXHLevel3 2 5 10" xfId="5077" xr:uid="{1195B64F-CDF5-470E-959F-C3612BA1D2A3}"/>
    <cellStyle name="SAPBEXHLevel3 2 5 2" xfId="8206" xr:uid="{ECBC5C11-43CB-4AB6-B0E0-74CC3B26A9DD}"/>
    <cellStyle name="SAPBEXHLevel3 2 5 2 2" xfId="15544" xr:uid="{EAB5F3FF-04F3-4113-AB28-065013188CBD}"/>
    <cellStyle name="SAPBEXHLevel3 2 5 2 2 2" xfId="40677" xr:uid="{6C05F45D-8812-493E-98B5-C6012723A6DF}"/>
    <cellStyle name="SAPBEXHLevel3 2 5 2 3" xfId="20735" xr:uid="{3900EDAD-A257-4F79-B01F-519B78712EA5}"/>
    <cellStyle name="SAPBEXHLevel3 2 5 2 3 2" xfId="45868" xr:uid="{A68A56FD-7311-4189-8F79-7F9082EFE62C}"/>
    <cellStyle name="SAPBEXHLevel3 2 5 2 4" xfId="26052" xr:uid="{9EC1BC06-A0B9-47E1-ADAD-699BD8002CE7}"/>
    <cellStyle name="SAPBEXHLevel3 2 5 2 4 2" xfId="51185" xr:uid="{54D72595-17E1-4318-9D6B-B92342D2B5B3}"/>
    <cellStyle name="SAPBEXHLevel3 2 5 2 5" xfId="33348" xr:uid="{8C532F79-3FD9-4A37-9585-49404536DCA8}"/>
    <cellStyle name="SAPBEXHLevel3 2 5 3" xfId="7021" xr:uid="{D5D78020-98B0-47A5-A0C2-D9CF7F3B52DE}"/>
    <cellStyle name="SAPBEXHLevel3 2 5 3 2" xfId="14444" xr:uid="{750C7861-EF3B-4B0A-A5CE-008BD7B99914}"/>
    <cellStyle name="SAPBEXHLevel3 2 5 3 2 2" xfId="39577" xr:uid="{E8ED5250-960B-4C78-96B9-1D381F2D11B0}"/>
    <cellStyle name="SAPBEXHLevel3 2 5 3 3" xfId="19696" xr:uid="{09FEA7F7-633E-4D5A-8D64-7E63F1EAEFC7}"/>
    <cellStyle name="SAPBEXHLevel3 2 5 3 3 2" xfId="44829" xr:uid="{E7F06148-E3F2-4C7B-97F5-9B6D7CC16D6D}"/>
    <cellStyle name="SAPBEXHLevel3 2 5 3 4" xfId="25032" xr:uid="{4510F0C9-780E-4073-9BD3-736561AD4B82}"/>
    <cellStyle name="SAPBEXHLevel3 2 5 3 4 2" xfId="50165" xr:uid="{BAC4F749-9CDB-42EC-87DE-D0C305937D4F}"/>
    <cellStyle name="SAPBEXHLevel3 2 5 3 5" xfId="32173" xr:uid="{3DDD1B09-1D89-4BDD-8830-B82630024B26}"/>
    <cellStyle name="SAPBEXHLevel3 2 5 4" xfId="6934" xr:uid="{832C7EF2-6554-40A0-9CA6-600D57C7F7FC}"/>
    <cellStyle name="SAPBEXHLevel3 2 5 4 2" xfId="14357" xr:uid="{272E7602-FCCC-44AA-959D-EFA1026501D8}"/>
    <cellStyle name="SAPBEXHLevel3 2 5 4 2 2" xfId="39490" xr:uid="{AD6FF0FF-F7D6-49F2-A1F1-52AE092638FA}"/>
    <cellStyle name="SAPBEXHLevel3 2 5 4 3" xfId="19612" xr:uid="{E5FEFAF1-4CD4-45BB-8607-E6E8D5D76B7E}"/>
    <cellStyle name="SAPBEXHLevel3 2 5 4 3 2" xfId="44745" xr:uid="{070260A3-DB11-4068-8984-89FC14166864}"/>
    <cellStyle name="SAPBEXHLevel3 2 5 4 4" xfId="24948" xr:uid="{9AED7454-4D84-4F10-B107-CEF1291145FB}"/>
    <cellStyle name="SAPBEXHLevel3 2 5 4 4 2" xfId="50081" xr:uid="{1B438F39-1FAC-49EE-BC5A-F6DFCEA05906}"/>
    <cellStyle name="SAPBEXHLevel3 2 5 4 5" xfId="32088" xr:uid="{94E14D70-A26C-4FE3-AB7A-9807F4E8CA8E}"/>
    <cellStyle name="SAPBEXHLevel3 2 5 5" xfId="10430" xr:uid="{829F3D42-F990-47CB-8B45-E30A2877CFED}"/>
    <cellStyle name="SAPBEXHLevel3 2 5 5 2" xfId="17506" xr:uid="{BF80476B-23EB-4E74-8059-97B95A2ED21A}"/>
    <cellStyle name="SAPBEXHLevel3 2 5 5 2 2" xfId="42639" xr:uid="{52817BA8-9B6B-4E53-9AB7-8050E934674C}"/>
    <cellStyle name="SAPBEXHLevel3 2 5 5 3" xfId="22618" xr:uid="{90B24C57-796A-4BFC-B51A-0CC2EC19A865}"/>
    <cellStyle name="SAPBEXHLevel3 2 5 5 3 2" xfId="47751" xr:uid="{064C1613-B9A2-48D1-9E2C-583E19D46268}"/>
    <cellStyle name="SAPBEXHLevel3 2 5 5 4" xfId="27803" xr:uid="{89670D79-7C31-4820-9A6E-B8B26293E1CF}"/>
    <cellStyle name="SAPBEXHLevel3 2 5 5 4 2" xfId="52936" xr:uid="{C9ACEDA3-769B-422F-972C-949CA3A38905}"/>
    <cellStyle name="SAPBEXHLevel3 2 5 5 5" xfId="35571" xr:uid="{F36C93C3-3BB5-4C28-A0E5-F89924015988}"/>
    <cellStyle name="SAPBEXHLevel3 2 5 6" xfId="13225" xr:uid="{41BA02B9-6C95-4401-84F8-F8B31702786C}"/>
    <cellStyle name="SAPBEXHLevel3 2 5 6 2" xfId="38359" xr:uid="{3C8F83FD-C6DA-4D67-933C-CC834B5DFC92}"/>
    <cellStyle name="SAPBEXHLevel3 2 5 7" xfId="13104" xr:uid="{9B69DFE6-67A3-4E06-A32B-8764EE5F1645}"/>
    <cellStyle name="SAPBEXHLevel3 2 5 7 2" xfId="38239" xr:uid="{588C3D8B-FCBA-4E69-B30C-7CFE6E915864}"/>
    <cellStyle name="SAPBEXHLevel3 2 5 8" xfId="15016" xr:uid="{0C572615-2399-4B75-9E20-6E1290A4546C}"/>
    <cellStyle name="SAPBEXHLevel3 2 5 8 2" xfId="40149" xr:uid="{ABECE031-C7CF-4639-B085-9DA511CD35B8}"/>
    <cellStyle name="SAPBEXHLevel3 2 5 9" xfId="30576" xr:uid="{0E6DC935-B93C-4ED3-9429-237E2D2D1361}"/>
    <cellStyle name="SAPBEXHLevel3 2 6" xfId="4201" xr:uid="{3F49DD16-F840-478C-8C81-35B9F5ADA5A4}"/>
    <cellStyle name="SAPBEXHLevel3 2 6 10" xfId="6714" xr:uid="{0804890C-943A-4523-BE41-B83F7133790F}"/>
    <cellStyle name="SAPBEXHLevel3 2 6 2" xfId="9587" xr:uid="{ABFE503F-C0F3-452C-BC12-B7DFBCFF8DE2}"/>
    <cellStyle name="SAPBEXHLevel3 2 6 2 2" xfId="16667" xr:uid="{9706E56F-4B61-4102-A583-6A8AE47A21C8}"/>
    <cellStyle name="SAPBEXHLevel3 2 6 2 2 2" xfId="41800" xr:uid="{AE226A49-B007-4D1C-9AE1-D24BEB027AD6}"/>
    <cellStyle name="SAPBEXHLevel3 2 6 2 3" xfId="21779" xr:uid="{D1E535AC-578F-4A44-97B2-C7F6D3813B8D}"/>
    <cellStyle name="SAPBEXHLevel3 2 6 2 3 2" xfId="46912" xr:uid="{B01EFFE5-C8EE-4DE6-B28F-8572ECD2329C}"/>
    <cellStyle name="SAPBEXHLevel3 2 6 2 4" xfId="26968" xr:uid="{0D77363B-7B2E-48C6-852D-879DB528B50C}"/>
    <cellStyle name="SAPBEXHLevel3 2 6 2 4 2" xfId="52101" xr:uid="{52FEE323-7F96-45C6-9C24-746BD8B376F5}"/>
    <cellStyle name="SAPBEXHLevel3 2 6 2 5" xfId="34729" xr:uid="{A1AE8965-0D77-46CB-B287-51591D9C9FFF}"/>
    <cellStyle name="SAPBEXHLevel3 2 6 3" xfId="10695" xr:uid="{D3F3071F-499B-49AD-A89D-45C641683831}"/>
    <cellStyle name="SAPBEXHLevel3 2 6 3 2" xfId="17771" xr:uid="{DFC94521-6A44-4A9B-B079-C0CAFE9E2DAA}"/>
    <cellStyle name="SAPBEXHLevel3 2 6 3 2 2" xfId="42904" xr:uid="{972B52F6-4D58-4C41-8043-5F94F64144C6}"/>
    <cellStyle name="SAPBEXHLevel3 2 6 3 3" xfId="22883" xr:uid="{AE32EF7D-A27B-4AE3-81DE-4C4B9ADB3810}"/>
    <cellStyle name="SAPBEXHLevel3 2 6 3 3 2" xfId="48016" xr:uid="{7732E07A-892E-4116-AB84-793B5BDEFD1A}"/>
    <cellStyle name="SAPBEXHLevel3 2 6 3 4" xfId="28068" xr:uid="{8063DADF-6D85-4550-9C8B-685A6959748E}"/>
    <cellStyle name="SAPBEXHLevel3 2 6 3 4 2" xfId="53201" xr:uid="{9E5F10F5-C343-4801-8F0E-FE49FF35BAB9}"/>
    <cellStyle name="SAPBEXHLevel3 2 6 3 5" xfId="35836" xr:uid="{26E48FA6-E7E8-4B2A-AB8B-75E13B4890B6}"/>
    <cellStyle name="SAPBEXHLevel3 2 6 4" xfId="11448" xr:uid="{50C52674-1261-4FFE-B53F-00C5F1F7B496}"/>
    <cellStyle name="SAPBEXHLevel3 2 6 4 2" xfId="18522" xr:uid="{1D25DCFD-599B-43A1-833E-879B46E181A4}"/>
    <cellStyle name="SAPBEXHLevel3 2 6 4 2 2" xfId="43655" xr:uid="{7A3FDDC3-147B-4D58-9CF4-107B9A62EC30}"/>
    <cellStyle name="SAPBEXHLevel3 2 6 4 3" xfId="23634" xr:uid="{75DB2915-7465-49DF-8943-AAA45DFBD815}"/>
    <cellStyle name="SAPBEXHLevel3 2 6 4 3 2" xfId="48767" xr:uid="{EF48E299-98CF-4CF8-B281-8BDB9ED136A8}"/>
    <cellStyle name="SAPBEXHLevel3 2 6 4 4" xfId="28819" xr:uid="{98C8624C-C6B5-4764-82C5-52473BD2C556}"/>
    <cellStyle name="SAPBEXHLevel3 2 6 4 4 2" xfId="53952" xr:uid="{E7E899AC-181E-428F-81B1-D30A867C1D2B}"/>
    <cellStyle name="SAPBEXHLevel3 2 6 4 5" xfId="36587" xr:uid="{1C61B128-75FC-4527-80E5-CFF0EC9346A9}"/>
    <cellStyle name="SAPBEXHLevel3 2 6 5" xfId="12095" xr:uid="{C0D1EECD-8E6F-4AB0-9E5A-83B644181D72}"/>
    <cellStyle name="SAPBEXHLevel3 2 6 5 2" xfId="19169" xr:uid="{3E5AFB7F-8B66-4FC5-9CAF-FC233970E756}"/>
    <cellStyle name="SAPBEXHLevel3 2 6 5 2 2" xfId="44302" xr:uid="{D1D1060E-30E0-45AC-8711-4AC7C23E29CB}"/>
    <cellStyle name="SAPBEXHLevel3 2 6 5 3" xfId="24281" xr:uid="{B37D1D1A-7598-4BD2-AA78-26041A2A6BED}"/>
    <cellStyle name="SAPBEXHLevel3 2 6 5 3 2" xfId="49414" xr:uid="{6A1E977D-D6BF-4621-BBAC-27F3AD19456B}"/>
    <cellStyle name="SAPBEXHLevel3 2 6 5 4" xfId="29466" xr:uid="{B77F6F67-7A1B-43DC-81A8-2143EF058108}"/>
    <cellStyle name="SAPBEXHLevel3 2 6 5 4 2" xfId="54599" xr:uid="{840C537E-A27E-4A88-B324-6D9F0E8BE0BC}"/>
    <cellStyle name="SAPBEXHLevel3 2 6 5 5" xfId="37234" xr:uid="{B99B0690-996F-4F69-BCEA-5FDE50DC9794}"/>
    <cellStyle name="SAPBEXHLevel3 2 6 6" xfId="14147" xr:uid="{A1216391-740E-4B26-A1D3-B0C3EB38C612}"/>
    <cellStyle name="SAPBEXHLevel3 2 6 6 2" xfId="39280" xr:uid="{D6B61422-290B-4A87-BFD5-C07F602CB2AF}"/>
    <cellStyle name="SAPBEXHLevel3 2 6 7" xfId="19398" xr:uid="{5CE86793-2B4F-4038-8FA8-9F47D0CFF658}"/>
    <cellStyle name="SAPBEXHLevel3 2 6 7 2" xfId="44531" xr:uid="{F23A9728-D81D-4B58-BB12-823F9633C880}"/>
    <cellStyle name="SAPBEXHLevel3 2 6 8" xfId="24738" xr:uid="{52A340DC-D4BB-44B4-8CED-1B546697EA1B}"/>
    <cellStyle name="SAPBEXHLevel3 2 6 8 2" xfId="49871" xr:uid="{AF26AB0D-E3D3-4041-8992-B9A89E36985C}"/>
    <cellStyle name="SAPBEXHLevel3 2 6 9" xfId="31870" xr:uid="{25BEF3D6-9707-4677-8EB2-96B3CADF3983}"/>
    <cellStyle name="SAPBEXHLevel3 2 7" xfId="3628" xr:uid="{0CF94D92-F477-4249-AECC-0F4176E63CA2}"/>
    <cellStyle name="SAPBEXHLevel3 2 7 10" xfId="6774" xr:uid="{5C1A9120-D3C0-490C-8B89-4D7D67D19F94}"/>
    <cellStyle name="SAPBEXHLevel3 2 7 2" xfId="9647" xr:uid="{964B3DCE-087F-4AAA-A439-D4DBE4610CC8}"/>
    <cellStyle name="SAPBEXHLevel3 2 7 2 2" xfId="16727" xr:uid="{C54ACE8E-EEAB-4CE5-9CD2-53A8D47B624B}"/>
    <cellStyle name="SAPBEXHLevel3 2 7 2 2 2" xfId="41860" xr:uid="{FB50F559-037D-4AFB-8963-3CB69F645C9F}"/>
    <cellStyle name="SAPBEXHLevel3 2 7 2 3" xfId="21839" xr:uid="{AA4AD395-9AC1-41E2-8480-55876AB13737}"/>
    <cellStyle name="SAPBEXHLevel3 2 7 2 3 2" xfId="46972" xr:uid="{8A28B5E2-1015-4D0F-88FD-9C19890D0639}"/>
    <cellStyle name="SAPBEXHLevel3 2 7 2 4" xfId="27028" xr:uid="{C565D6C7-4C8A-49DA-AD0F-2875682D3F97}"/>
    <cellStyle name="SAPBEXHLevel3 2 7 2 4 2" xfId="52161" xr:uid="{7E9DD4AC-67E6-4068-97C5-506E9C7585A6}"/>
    <cellStyle name="SAPBEXHLevel3 2 7 2 5" xfId="34789" xr:uid="{3D04A406-85D2-4C1A-9B6D-9E7079A4CF69}"/>
    <cellStyle name="SAPBEXHLevel3 2 7 3" xfId="10755" xr:uid="{A9BD6E2B-BC5E-4D4D-B3B0-E562FDBA9DEC}"/>
    <cellStyle name="SAPBEXHLevel3 2 7 3 2" xfId="17831" xr:uid="{6E8056E8-B6B6-4D9F-8DA7-9CD51A554584}"/>
    <cellStyle name="SAPBEXHLevel3 2 7 3 2 2" xfId="42964" xr:uid="{D973786A-B0A8-46B7-A60D-3467D73C65C8}"/>
    <cellStyle name="SAPBEXHLevel3 2 7 3 3" xfId="22943" xr:uid="{749AC093-CDC6-454F-BABB-3A4E801EE33A}"/>
    <cellStyle name="SAPBEXHLevel3 2 7 3 3 2" xfId="48076" xr:uid="{FA6E1DAC-3F54-4687-A9A7-1F021C6EE05F}"/>
    <cellStyle name="SAPBEXHLevel3 2 7 3 4" xfId="28128" xr:uid="{9DF85BF5-FB46-479D-9A4C-E499B12DAAAA}"/>
    <cellStyle name="SAPBEXHLevel3 2 7 3 4 2" xfId="53261" xr:uid="{35B174EB-E872-44AB-97C8-E3EC67E85C27}"/>
    <cellStyle name="SAPBEXHLevel3 2 7 3 5" xfId="35896" xr:uid="{144EC17A-0EF6-4E62-A255-0A1FA74A3981}"/>
    <cellStyle name="SAPBEXHLevel3 2 7 4" xfId="11508" xr:uid="{A0BDE7EE-7008-40DB-99A8-0435279173AF}"/>
    <cellStyle name="SAPBEXHLevel3 2 7 4 2" xfId="18582" xr:uid="{3393700F-EFA8-4946-9C02-1A2D14A776EC}"/>
    <cellStyle name="SAPBEXHLevel3 2 7 4 2 2" xfId="43715" xr:uid="{D18DF2C9-54B3-4992-A424-77B1783509D2}"/>
    <cellStyle name="SAPBEXHLevel3 2 7 4 3" xfId="23694" xr:uid="{F02AE17C-8B6B-4586-ACD0-25FC7C4A5A75}"/>
    <cellStyle name="SAPBEXHLevel3 2 7 4 3 2" xfId="48827" xr:uid="{17E53643-F76E-4475-8F5B-C389BE7E5F8E}"/>
    <cellStyle name="SAPBEXHLevel3 2 7 4 4" xfId="28879" xr:uid="{8C120743-B24B-4BB9-B560-0EDFF77808BD}"/>
    <cellStyle name="SAPBEXHLevel3 2 7 4 4 2" xfId="54012" xr:uid="{AC58BACD-87A9-489A-A1AB-5FCA55EB747C}"/>
    <cellStyle name="SAPBEXHLevel3 2 7 4 5" xfId="36647" xr:uid="{72BA36E4-322A-4364-B64C-B55B906686F0}"/>
    <cellStyle name="SAPBEXHLevel3 2 7 5" xfId="12155" xr:uid="{E4264216-7A96-4C45-AFE4-FE5CF4012F23}"/>
    <cellStyle name="SAPBEXHLevel3 2 7 5 2" xfId="19229" xr:uid="{EBC58CA3-121A-4979-964D-D1D0D962BB99}"/>
    <cellStyle name="SAPBEXHLevel3 2 7 5 2 2" xfId="44362" xr:uid="{6B55377F-0E61-4ADB-BCAC-6E9DD58B464D}"/>
    <cellStyle name="SAPBEXHLevel3 2 7 5 3" xfId="24341" xr:uid="{1A6E092C-C17C-4B8A-B7EB-75DE5C8AD58C}"/>
    <cellStyle name="SAPBEXHLevel3 2 7 5 3 2" xfId="49474" xr:uid="{A395B852-31E2-4A90-AB8B-F977F90103D2}"/>
    <cellStyle name="SAPBEXHLevel3 2 7 5 4" xfId="29526" xr:uid="{4CE1851B-5422-482E-9934-71B5EDB03926}"/>
    <cellStyle name="SAPBEXHLevel3 2 7 5 4 2" xfId="54659" xr:uid="{5DBD3FF3-6992-4599-92CC-097EB7CE59F2}"/>
    <cellStyle name="SAPBEXHLevel3 2 7 5 5" xfId="37294" xr:uid="{B3E5BC8A-C661-41DD-80C1-A465DCB77AC2}"/>
    <cellStyle name="SAPBEXHLevel3 2 7 6" xfId="14201" xr:uid="{697876F8-A62D-4C22-8EBB-C0E74354E7E5}"/>
    <cellStyle name="SAPBEXHLevel3 2 7 6 2" xfId="39334" xr:uid="{64CF5EEE-4773-45F8-816A-46F2D8C43EC7}"/>
    <cellStyle name="SAPBEXHLevel3 2 7 7" xfId="19458" xr:uid="{D6885937-48B8-4329-A8E6-92B90895FF84}"/>
    <cellStyle name="SAPBEXHLevel3 2 7 7 2" xfId="44591" xr:uid="{1101E21B-A80B-4C91-B4A5-A3C9049C713B}"/>
    <cellStyle name="SAPBEXHLevel3 2 7 8" xfId="24798" xr:uid="{BC59E278-3C1C-493D-8AD4-F9B2857EE7FA}"/>
    <cellStyle name="SAPBEXHLevel3 2 7 8 2" xfId="49931" xr:uid="{F855E9FE-68D3-4710-98B0-5B38EC7186DA}"/>
    <cellStyle name="SAPBEXHLevel3 2 7 9" xfId="31930" xr:uid="{D81AB7F8-60E5-4E85-8331-394D3B965978}"/>
    <cellStyle name="SAPBEXHLevel3 2 8" xfId="4060" xr:uid="{420DBDAF-B1B5-49B3-8C3C-09870D1B575A}"/>
    <cellStyle name="SAPBEXHLevel3 2 8 2" xfId="14867" xr:uid="{EE69F3EB-3C4C-421C-BDEA-1B3AFA5500EC}"/>
    <cellStyle name="SAPBEXHLevel3 2 8 2 2" xfId="40000" xr:uid="{E9CA0146-55CA-451D-95E9-362175191319}"/>
    <cellStyle name="SAPBEXHLevel3 2 8 3" xfId="20098" xr:uid="{8F1F93DB-6BE2-4369-A929-566029EF0F69}"/>
    <cellStyle name="SAPBEXHLevel3 2 8 3 2" xfId="45231" xr:uid="{08155C0D-1EFA-47C6-A3FB-FA4481B27A70}"/>
    <cellStyle name="SAPBEXHLevel3 2 8 4" xfId="25421" xr:uid="{A9B37C89-E06B-45CD-BEDA-2CC58FEE8202}"/>
    <cellStyle name="SAPBEXHLevel3 2 8 4 2" xfId="50554" xr:uid="{7B089183-9AD5-4935-9EF2-9472ACC211D2}"/>
    <cellStyle name="SAPBEXHLevel3 2 8 5" xfId="32603" xr:uid="{704BC597-97E4-44CF-B3C0-A1B788681BA3}"/>
    <cellStyle name="SAPBEXHLevel3 2 8 6" xfId="7454" xr:uid="{9136BB93-8C6C-4398-A16A-98D1874824CF}"/>
    <cellStyle name="SAPBEXHLevel3 2 9" xfId="30110" xr:uid="{1EF4D187-7326-4B2E-818C-48BB808F6FCD}"/>
    <cellStyle name="SAPBEXHLevel3 3" xfId="3514" xr:uid="{403A64D0-80E5-4AC2-B631-5B719BFC29F8}"/>
    <cellStyle name="SAPBEXHLevel3 3 2" xfId="8845" xr:uid="{0A0527BB-4DAE-4876-925A-185DA3846DD6}"/>
    <cellStyle name="SAPBEXHLevel3 3 2 2" xfId="16088" xr:uid="{76DA66D2-2C8B-4D0E-A225-39C03FD2FBC5}"/>
    <cellStyle name="SAPBEXHLevel3 3 2 2 2" xfId="41221" xr:uid="{7134F42D-A0BC-4991-B499-D42985CBCE0F}"/>
    <cellStyle name="SAPBEXHLevel3 3 2 3" xfId="21260" xr:uid="{63753899-41EF-44FF-BA1E-86F4A757A049}"/>
    <cellStyle name="SAPBEXHLevel3 3 2 3 2" xfId="46393" xr:uid="{ECD36175-E87E-4CDD-8DD7-45232A3FE149}"/>
    <cellStyle name="SAPBEXHLevel3 3 2 4" xfId="26474" xr:uid="{A7618356-944D-4120-AF78-3BA4FB1204CF}"/>
    <cellStyle name="SAPBEXHLevel3 3 2 4 2" xfId="51607" xr:uid="{BFEB4A05-5AAB-4DED-9047-8C34DF841EC9}"/>
    <cellStyle name="SAPBEXHLevel3 3 2 5" xfId="33987" xr:uid="{6F08C1A9-11E4-4B1E-8AA0-C9841F262B0D}"/>
    <cellStyle name="SAPBEXHLevel3 3 3" xfId="10104" xr:uid="{B8E20A7E-4ECA-44A7-9F03-EDA2B4C9F7A5}"/>
    <cellStyle name="SAPBEXHLevel3 3 3 2" xfId="17180" xr:uid="{08047AF7-849E-4BCB-A783-5F4270F6F2FB}"/>
    <cellStyle name="SAPBEXHLevel3 3 3 2 2" xfId="42313" xr:uid="{FA61601C-7B0D-487A-83E8-71B6532E2C22}"/>
    <cellStyle name="SAPBEXHLevel3 3 3 3" xfId="22292" xr:uid="{B497173E-F05D-4836-A291-B33010FAF9FF}"/>
    <cellStyle name="SAPBEXHLevel3 3 3 3 2" xfId="47425" xr:uid="{7AFC4FB8-6E4F-4D46-86A7-3EC123B917F8}"/>
    <cellStyle name="SAPBEXHLevel3 3 3 4" xfId="27477" xr:uid="{D2BCB01F-144F-4F00-9839-9AB684B28114}"/>
    <cellStyle name="SAPBEXHLevel3 3 3 4 2" xfId="52610" xr:uid="{D706F1E2-A3F8-4E3C-9A74-C6CAEBDCBE70}"/>
    <cellStyle name="SAPBEXHLevel3 3 3 5" xfId="35245" xr:uid="{FD16BAD0-867C-49E0-838C-EDBB1C3E58B0}"/>
    <cellStyle name="SAPBEXHLevel3 3 4" xfId="11006" xr:uid="{B6EC6276-6F89-4AA3-9F5C-5E44A2097487}"/>
    <cellStyle name="SAPBEXHLevel3 3 4 2" xfId="18081" xr:uid="{DE2FAA00-2CA7-47A5-A1BD-90C2BCE7BAB5}"/>
    <cellStyle name="SAPBEXHLevel3 3 4 2 2" xfId="43214" xr:uid="{F6070273-CB41-4CC0-96AC-E48E2D40B769}"/>
    <cellStyle name="SAPBEXHLevel3 3 4 3" xfId="23193" xr:uid="{92EC0C71-89C3-4E9D-BEF3-8C1C39F5DBE5}"/>
    <cellStyle name="SAPBEXHLevel3 3 4 3 2" xfId="48326" xr:uid="{61F79654-6B59-4A3D-92DA-65D9C8A335AC}"/>
    <cellStyle name="SAPBEXHLevel3 3 4 4" xfId="28378" xr:uid="{0265C633-CB29-474D-B986-97C11F0A9C50}"/>
    <cellStyle name="SAPBEXHLevel3 3 4 4 2" xfId="53511" xr:uid="{C3498A46-422B-4927-8389-E52466F14160}"/>
    <cellStyle name="SAPBEXHLevel3 3 4 5" xfId="36146" xr:uid="{B132CDCC-7597-4428-A1CA-13844EDC5B63}"/>
    <cellStyle name="SAPBEXHLevel3 3 5" xfId="11680" xr:uid="{E14794D2-C84D-4D9E-B4EC-01056EF56FB8}"/>
    <cellStyle name="SAPBEXHLevel3 3 5 2" xfId="18754" xr:uid="{891C2B09-FC80-4271-919D-C5996DBC08D0}"/>
    <cellStyle name="SAPBEXHLevel3 3 5 2 2" xfId="43887" xr:uid="{11605538-47E7-4BA9-A27F-BE41E6508979}"/>
    <cellStyle name="SAPBEXHLevel3 3 5 3" xfId="23866" xr:uid="{215C0067-B925-4316-AD56-D89224C31D59}"/>
    <cellStyle name="SAPBEXHLevel3 3 5 3 2" xfId="48999" xr:uid="{2B38ACF4-F58C-4DA2-94FD-079B988DA5A4}"/>
    <cellStyle name="SAPBEXHLevel3 3 5 4" xfId="29051" xr:uid="{2CB0D4DF-6C5B-4CBC-9803-A6BDD1DD6409}"/>
    <cellStyle name="SAPBEXHLevel3 3 5 4 2" xfId="54184" xr:uid="{EAA31FD8-5CD3-43ED-90E3-093DE61E4DA4}"/>
    <cellStyle name="SAPBEXHLevel3 3 5 5" xfId="36819" xr:uid="{569FF42B-F478-4F5D-9AC9-5E635E398865}"/>
    <cellStyle name="SAPBEXHLevel3 3 6" xfId="12680" xr:uid="{4E3BE8C4-2986-4618-BBC1-94F37D922A09}"/>
    <cellStyle name="SAPBEXHLevel3 3 6 2" xfId="37818" xr:uid="{6979F5F2-ABDD-45CC-A703-7D1073D725B1}"/>
    <cellStyle name="SAPBEXHLevel3 3 7" xfId="16403" xr:uid="{7C9374F7-6789-442B-98ED-C9776DC3A63C}"/>
    <cellStyle name="SAPBEXHLevel3 3 7 2" xfId="41536" xr:uid="{EA978F27-4C65-430A-B2A8-47C177986401}"/>
    <cellStyle name="SAPBEXHLevel3 3 8" xfId="31202" xr:uid="{384B8745-FFED-4090-AAF2-41346969AE4D}"/>
    <cellStyle name="SAPBEXHLevel3 3 9" xfId="5914" xr:uid="{774A37DE-55C8-4193-82F8-FABD67B4CF28}"/>
    <cellStyle name="SAPBEXHLevel3 4" xfId="3038" xr:uid="{13112BBB-75AE-4E13-88CB-8B483219853D}"/>
    <cellStyle name="SAPBEXHLevel3 4 2" xfId="8104" xr:uid="{70555140-4788-4FA2-A67B-C2B6779B9280}"/>
    <cellStyle name="SAPBEXHLevel3 4 2 2" xfId="15442" xr:uid="{72E553AF-F11B-41CE-BBE9-A1EB41D74843}"/>
    <cellStyle name="SAPBEXHLevel3 4 2 2 2" xfId="40575" xr:uid="{1411DE50-3DB0-4710-8C22-0B9E0BA5885F}"/>
    <cellStyle name="SAPBEXHLevel3 4 2 3" xfId="20633" xr:uid="{7B1570E3-D611-43DD-ACCE-3815CC03D9A2}"/>
    <cellStyle name="SAPBEXHLevel3 4 2 3 2" xfId="45766" xr:uid="{5C9662D0-6D73-44E4-966F-5F119A0DC586}"/>
    <cellStyle name="SAPBEXHLevel3 4 2 4" xfId="25950" xr:uid="{57403E55-3AC4-4A01-A94B-121F3562483D}"/>
    <cellStyle name="SAPBEXHLevel3 4 2 4 2" xfId="51083" xr:uid="{B0BABC95-ABCA-4CD9-B9C2-C6F6D4C27F77}"/>
    <cellStyle name="SAPBEXHLevel3 4 2 5" xfId="33246" xr:uid="{1661A9F9-079B-44DC-95CC-59642608E846}"/>
    <cellStyle name="SAPBEXHLevel3 4 3" xfId="7116" xr:uid="{96A376EA-B1C9-430F-865D-F1C6497F3C52}"/>
    <cellStyle name="SAPBEXHLevel3 4 3 2" xfId="14539" xr:uid="{54A721DB-5CFE-469E-93CE-993DEF8DFF22}"/>
    <cellStyle name="SAPBEXHLevel3 4 3 2 2" xfId="39672" xr:uid="{A08F23C9-57F9-4756-AC5D-AC964DD94B73}"/>
    <cellStyle name="SAPBEXHLevel3 4 3 3" xfId="19791" xr:uid="{9736A9AA-F671-4F58-B927-6A85122EF792}"/>
    <cellStyle name="SAPBEXHLevel3 4 3 3 2" xfId="44924" xr:uid="{EDAA073A-01FE-46CF-B58E-13B88645FF1C}"/>
    <cellStyle name="SAPBEXHLevel3 4 3 4" xfId="25127" xr:uid="{C3D4E4FB-FA9C-4CCF-AB4F-BFDC6DF5EAD4}"/>
    <cellStyle name="SAPBEXHLevel3 4 3 4 2" xfId="50260" xr:uid="{ADA2DD67-2AA3-4BEC-B559-63C3B11D0014}"/>
    <cellStyle name="SAPBEXHLevel3 4 3 5" xfId="32268" xr:uid="{618CB602-DACD-4F4D-AA6C-1FE2E9310FCA}"/>
    <cellStyle name="SAPBEXHLevel3 4 4" xfId="7571" xr:uid="{7D4DCD0B-5FAC-47FC-85A1-B7663431DA80}"/>
    <cellStyle name="SAPBEXHLevel3 4 4 2" xfId="14969" xr:uid="{AA3A8D33-03DC-4ECD-8878-9D7EF3A1BEAE}"/>
    <cellStyle name="SAPBEXHLevel3 4 4 2 2" xfId="40102" xr:uid="{0D85549E-DBA1-4BD2-AA12-38CE31545B4F}"/>
    <cellStyle name="SAPBEXHLevel3 4 4 3" xfId="20199" xr:uid="{E736716D-6B63-4CA4-854D-82B059B6A564}"/>
    <cellStyle name="SAPBEXHLevel3 4 4 3 2" xfId="45332" xr:uid="{B3757DE3-F7B9-4820-BB88-8CBDE90EC576}"/>
    <cellStyle name="SAPBEXHLevel3 4 4 4" xfId="25522" xr:uid="{8D43C7FA-DB61-44BA-9F1F-22CDC45B7BD3}"/>
    <cellStyle name="SAPBEXHLevel3 4 4 4 2" xfId="50655" xr:uid="{44CD3567-58DF-4641-ABA6-65EDB739C224}"/>
    <cellStyle name="SAPBEXHLevel3 4 4 5" xfId="32718" xr:uid="{F680FC68-DE34-4AC1-917C-D9801CF82DFB}"/>
    <cellStyle name="SAPBEXHLevel3 4 5" xfId="10150" xr:uid="{D8F83887-983F-490D-932A-57DBB9EF3A4F}"/>
    <cellStyle name="SAPBEXHLevel3 4 5 2" xfId="17226" xr:uid="{6B87F310-5419-48E0-8E86-127E34C5D05D}"/>
    <cellStyle name="SAPBEXHLevel3 4 5 2 2" xfId="42359" xr:uid="{C02B4D22-953E-483E-82DF-37051541CACA}"/>
    <cellStyle name="SAPBEXHLevel3 4 5 3" xfId="22338" xr:uid="{E2D34E3F-3024-422C-B994-4DA600A7C4EB}"/>
    <cellStyle name="SAPBEXHLevel3 4 5 3 2" xfId="47471" xr:uid="{24D71E09-D564-42B4-90AB-4CA703184258}"/>
    <cellStyle name="SAPBEXHLevel3 4 5 4" xfId="27523" xr:uid="{726A623F-E03D-4A0E-8AB9-C9EAE37DB92E}"/>
    <cellStyle name="SAPBEXHLevel3 4 5 4 2" xfId="52656" xr:uid="{D1658D5C-CEBA-4724-BB17-1601595E5803}"/>
    <cellStyle name="SAPBEXHLevel3 4 5 5" xfId="35291" xr:uid="{F70700A5-3E32-49D5-AD05-9DC0B2EF097A}"/>
    <cellStyle name="SAPBEXHLevel3 4 6" xfId="12852" xr:uid="{AC499F5C-0AB2-4510-BDB1-0107D0B740F4}"/>
    <cellStyle name="SAPBEXHLevel3 4 6 2" xfId="37990" xr:uid="{3FAA3D03-F67B-41FB-9F63-758823B03275}"/>
    <cellStyle name="SAPBEXHLevel3 4 7" xfId="21025" xr:uid="{C6C48F85-4D57-4BA0-B5DE-06A0DBB40C7D}"/>
    <cellStyle name="SAPBEXHLevel3 4 7 2" xfId="46158" xr:uid="{A1372B5A-6E69-4F48-A72E-7138E4C5C0DB}"/>
    <cellStyle name="SAPBEXHLevel3 4 8" xfId="30476" xr:uid="{E4CD2404-6E52-4781-8959-8933F6245201}"/>
    <cellStyle name="SAPBEXHLevel3 4 9" xfId="4975" xr:uid="{9AAF3C91-8238-45D9-BAAB-2599D92DB5FF}"/>
    <cellStyle name="SAPBEXHLevel3 5" xfId="4008" xr:uid="{18333FE8-387F-4A25-96FA-794F83B94A6A}"/>
    <cellStyle name="SAPBEXHLevel3 5 10" xfId="5640" xr:uid="{C4F67261-20F7-4A7C-831A-902AF04BA625}"/>
    <cellStyle name="SAPBEXHLevel3 5 2" xfId="8739" xr:uid="{058E308A-A14E-4EE3-B989-2D64F5474462}"/>
    <cellStyle name="SAPBEXHLevel3 5 2 2" xfId="15995" xr:uid="{83FF09D8-0A73-4744-A9BF-2DFB03688DEC}"/>
    <cellStyle name="SAPBEXHLevel3 5 2 2 2" xfId="41128" xr:uid="{55C10577-EECD-414A-BFF9-34E38539927C}"/>
    <cellStyle name="SAPBEXHLevel3 5 2 3" xfId="21168" xr:uid="{AAA1B9A5-1DC5-418F-AE5A-8C91203159BD}"/>
    <cellStyle name="SAPBEXHLevel3 5 2 3 2" xfId="46301" xr:uid="{45101E21-AA3C-42F2-A1B8-14023659A93B}"/>
    <cellStyle name="SAPBEXHLevel3 5 2 4" xfId="26381" xr:uid="{35A82D65-0CA8-4FE6-A69D-194EBBEE5B6F}"/>
    <cellStyle name="SAPBEXHLevel3 5 2 4 2" xfId="51514" xr:uid="{C11CEE06-B71E-4C3D-AD5F-C291918257EA}"/>
    <cellStyle name="SAPBEXHLevel3 5 2 5" xfId="33881" xr:uid="{81F9F7C3-9727-4321-AC63-082565223E21}"/>
    <cellStyle name="SAPBEXHLevel3 5 3" xfId="10015" xr:uid="{EC5AA0AF-38A1-4705-9FC0-293316543A90}"/>
    <cellStyle name="SAPBEXHLevel3 5 3 2" xfId="17091" xr:uid="{EE755DBC-983B-491C-A4DC-3A81E52F9D52}"/>
    <cellStyle name="SAPBEXHLevel3 5 3 2 2" xfId="42224" xr:uid="{7B9232DF-25C1-44C7-941C-2C8F37519B44}"/>
    <cellStyle name="SAPBEXHLevel3 5 3 3" xfId="22203" xr:uid="{5D73E5AD-5CD3-42F4-B446-ED0378A24DED}"/>
    <cellStyle name="SAPBEXHLevel3 5 3 3 2" xfId="47336" xr:uid="{25BEB37C-365A-4253-9119-04C634CB61FA}"/>
    <cellStyle name="SAPBEXHLevel3 5 3 4" xfId="27388" xr:uid="{1B195F79-2B8A-4CAD-AF7E-227A69FFA913}"/>
    <cellStyle name="SAPBEXHLevel3 5 3 4 2" xfId="52521" xr:uid="{AE059F2B-D448-4B98-9B71-D87BCECC8EAC}"/>
    <cellStyle name="SAPBEXHLevel3 5 3 5" xfId="35156" xr:uid="{1252EF79-C29F-45CB-945A-AC7820E4915B}"/>
    <cellStyle name="SAPBEXHLevel3 5 4" xfId="10917" xr:uid="{A23C50F2-4438-4F5F-8799-12844F425861}"/>
    <cellStyle name="SAPBEXHLevel3 5 4 2" xfId="17992" xr:uid="{ADC02B61-B5DF-414A-BD30-0F5E9937CDFE}"/>
    <cellStyle name="SAPBEXHLevel3 5 4 2 2" xfId="43125" xr:uid="{4F7E68FD-BBB6-4381-835B-BD1F2FDBF85D}"/>
    <cellStyle name="SAPBEXHLevel3 5 4 3" xfId="23104" xr:uid="{AC49B2E8-7C55-4DF5-93C6-DE6E1571B8B6}"/>
    <cellStyle name="SAPBEXHLevel3 5 4 3 2" xfId="48237" xr:uid="{ABBCE22B-B7ED-49AE-A5CC-865E63BFFB58}"/>
    <cellStyle name="SAPBEXHLevel3 5 4 4" xfId="28289" xr:uid="{578225DD-BECC-4887-ABD5-437FDC38E7E5}"/>
    <cellStyle name="SAPBEXHLevel3 5 4 4 2" xfId="53422" xr:uid="{BB3980D7-65F4-4238-8F77-5534E1DC47BD}"/>
    <cellStyle name="SAPBEXHLevel3 5 4 5" xfId="36057" xr:uid="{099E57E6-0219-479E-9E1D-8A44F20FDE24}"/>
    <cellStyle name="SAPBEXHLevel3 5 5" xfId="10303" xr:uid="{65566944-B6FA-4AB4-B645-F808B40D111F}"/>
    <cellStyle name="SAPBEXHLevel3 5 5 2" xfId="17379" xr:uid="{09636AB4-EF57-4ED6-A9F4-9248C0D168B8}"/>
    <cellStyle name="SAPBEXHLevel3 5 5 2 2" xfId="42512" xr:uid="{BD7270C9-FB77-47C0-8C73-AF9B3847F13B}"/>
    <cellStyle name="SAPBEXHLevel3 5 5 3" xfId="22491" xr:uid="{3034C12C-6303-426D-A15B-CBD0DB256F5F}"/>
    <cellStyle name="SAPBEXHLevel3 5 5 3 2" xfId="47624" xr:uid="{1F21DED9-506F-49C8-B19B-58925B317B76}"/>
    <cellStyle name="SAPBEXHLevel3 5 5 4" xfId="27676" xr:uid="{2C091ADE-B298-4033-9A9E-CD068B196B7C}"/>
    <cellStyle name="SAPBEXHLevel3 5 5 4 2" xfId="52809" xr:uid="{BAFFB917-5147-43F1-AE4D-6A97D7CA1702}"/>
    <cellStyle name="SAPBEXHLevel3 5 5 5" xfId="35444" xr:uid="{00EAD71C-F634-4D16-8892-EAB9289B1A31}"/>
    <cellStyle name="SAPBEXHLevel3 5 6" xfId="13607" xr:uid="{E10123F8-718B-4B14-BC45-784B6D9133E2}"/>
    <cellStyle name="SAPBEXHLevel3 5 6 2" xfId="38741" xr:uid="{49D632D3-AFEA-44DF-BC9F-58ADD57CDAE8}"/>
    <cellStyle name="SAPBEXHLevel3 5 7" xfId="13919" xr:uid="{BCE253D0-DA4B-4224-995E-A26737A5288E}"/>
    <cellStyle name="SAPBEXHLevel3 5 7 2" xfId="39053" xr:uid="{183853B5-3423-4510-9800-D52DB394057A}"/>
    <cellStyle name="SAPBEXHLevel3 5 8" xfId="16182" xr:uid="{F3477249-D6E5-41D6-AE31-6373BAECB8E8}"/>
    <cellStyle name="SAPBEXHLevel3 5 8 2" xfId="41315" xr:uid="{C4540D08-8522-49F3-BE52-1529EE3957E8}"/>
    <cellStyle name="SAPBEXHLevel3 5 9" xfId="31086" xr:uid="{2CD51834-5F23-4BF7-B27C-F75781F1FDBC}"/>
    <cellStyle name="SAPBEXHLevel3 6" xfId="2719" xr:uid="{0B2C6351-7841-45A8-AFEF-5884D4740376}"/>
    <cellStyle name="SAPBEXHLevel3 6 10" xfId="5078" xr:uid="{35BA426E-579F-4123-B1D7-5D79A36A7F07}"/>
    <cellStyle name="SAPBEXHLevel3 6 2" xfId="8207" xr:uid="{0CD7C4C6-2339-4168-B547-37583FD113A0}"/>
    <cellStyle name="SAPBEXHLevel3 6 2 2" xfId="15545" xr:uid="{6B909816-3D3C-4564-9FB9-AFEC3CA667E9}"/>
    <cellStyle name="SAPBEXHLevel3 6 2 2 2" xfId="40678" xr:uid="{7C7C9001-7045-4A1A-9D1A-A2A9B9356330}"/>
    <cellStyle name="SAPBEXHLevel3 6 2 3" xfId="20736" xr:uid="{7FCDA23A-BF4F-4252-AEFC-C82F1F6A8FDB}"/>
    <cellStyle name="SAPBEXHLevel3 6 2 3 2" xfId="45869" xr:uid="{29C9D145-D413-4DA8-95B3-2F37634EA991}"/>
    <cellStyle name="SAPBEXHLevel3 6 2 4" xfId="26053" xr:uid="{C636B38D-7419-4130-BFB5-6203712FD21B}"/>
    <cellStyle name="SAPBEXHLevel3 6 2 4 2" xfId="51186" xr:uid="{40F52632-A843-424E-9A12-9B541946F746}"/>
    <cellStyle name="SAPBEXHLevel3 6 2 5" xfId="33349" xr:uid="{A2EECE0C-5D9E-459C-AEEB-FFB3AEEF864C}"/>
    <cellStyle name="SAPBEXHLevel3 6 3" xfId="7020" xr:uid="{5FB2D351-3E4B-4AE4-ACA3-0E5355822B3B}"/>
    <cellStyle name="SAPBEXHLevel3 6 3 2" xfId="14443" xr:uid="{809A257F-FC2C-4EC8-8D18-37723B8830F8}"/>
    <cellStyle name="SAPBEXHLevel3 6 3 2 2" xfId="39576" xr:uid="{B4C083DF-7FF1-4948-A531-64622437D233}"/>
    <cellStyle name="SAPBEXHLevel3 6 3 3" xfId="19695" xr:uid="{B6F9A0E1-22ED-43F5-832C-F6BB1D95A11F}"/>
    <cellStyle name="SAPBEXHLevel3 6 3 3 2" xfId="44828" xr:uid="{2E76C0D1-8363-4111-9E1F-2E86EE60E216}"/>
    <cellStyle name="SAPBEXHLevel3 6 3 4" xfId="25031" xr:uid="{B4AECEFD-473D-4EBF-BDC6-02665376BB13}"/>
    <cellStyle name="SAPBEXHLevel3 6 3 4 2" xfId="50164" xr:uid="{3830E174-34D6-46BB-8A25-5C94D6DE9B7E}"/>
    <cellStyle name="SAPBEXHLevel3 6 3 5" xfId="32172" xr:uid="{6B0603DA-E7A4-489E-BF99-6FC68D33E6FC}"/>
    <cellStyle name="SAPBEXHLevel3 6 4" xfId="8001" xr:uid="{3E5B38A5-EC44-48C0-92C0-C2C431E8EB0F}"/>
    <cellStyle name="SAPBEXHLevel3 6 4 2" xfId="15346" xr:uid="{0A474A86-13B8-4ABA-B382-353B8AFCFE96}"/>
    <cellStyle name="SAPBEXHLevel3 6 4 2 2" xfId="40479" xr:uid="{0C664401-D275-4D7B-959F-C8422F6F0BE9}"/>
    <cellStyle name="SAPBEXHLevel3 6 4 3" xfId="20547" xr:uid="{156B6D02-972F-4D49-A8CC-AC218046F172}"/>
    <cellStyle name="SAPBEXHLevel3 6 4 3 2" xfId="45680" xr:uid="{9EF31603-0BDE-462F-8045-EE2C06384D57}"/>
    <cellStyle name="SAPBEXHLevel3 6 4 4" xfId="25867" xr:uid="{F9E7B53A-EB67-4688-8B0C-34EF52841EC8}"/>
    <cellStyle name="SAPBEXHLevel3 6 4 4 2" xfId="51000" xr:uid="{7A66E9A7-7715-4B58-BD89-D6938F7076B8}"/>
    <cellStyle name="SAPBEXHLevel3 6 4 5" xfId="33144" xr:uid="{AE06D890-ABF3-422D-8D18-AC229D93AEB4}"/>
    <cellStyle name="SAPBEXHLevel3 6 5" xfId="10167" xr:uid="{286CC3BA-9B41-49F5-BEE7-CB4EA92999CB}"/>
    <cellStyle name="SAPBEXHLevel3 6 5 2" xfId="17243" xr:uid="{336A7283-B677-474E-BB75-9BDAE7F4C6D7}"/>
    <cellStyle name="SAPBEXHLevel3 6 5 2 2" xfId="42376" xr:uid="{6B34BE80-DADB-443B-9D18-3BA822FC39AB}"/>
    <cellStyle name="SAPBEXHLevel3 6 5 3" xfId="22355" xr:uid="{4741AA2B-DF87-40CA-BC39-BB6A31E2FAD4}"/>
    <cellStyle name="SAPBEXHLevel3 6 5 3 2" xfId="47488" xr:uid="{7C86D7C7-17B1-494B-9188-EE69E26755AD}"/>
    <cellStyle name="SAPBEXHLevel3 6 5 4" xfId="27540" xr:uid="{9164FA31-5F89-4864-8330-986F639BFFBB}"/>
    <cellStyle name="SAPBEXHLevel3 6 5 4 2" xfId="52673" xr:uid="{2BFE6AD3-D9E3-4F37-830A-667964A70601}"/>
    <cellStyle name="SAPBEXHLevel3 6 5 5" xfId="35308" xr:uid="{26A028D3-699A-4BA8-A32D-082B170C0CC7}"/>
    <cellStyle name="SAPBEXHLevel3 6 6" xfId="13226" xr:uid="{5424D615-5887-4CEC-902B-53338D9093E1}"/>
    <cellStyle name="SAPBEXHLevel3 6 6 2" xfId="38360" xr:uid="{C4C8C2E3-8C37-4897-B363-3725BD20BA3C}"/>
    <cellStyle name="SAPBEXHLevel3 6 7" xfId="12821" xr:uid="{EE2B9F54-81AC-47B2-9DD1-0F2FD0288674}"/>
    <cellStyle name="SAPBEXHLevel3 6 7 2" xfId="37959" xr:uid="{B1F4DC81-C777-4EFE-8BD6-5B1F724B0965}"/>
    <cellStyle name="SAPBEXHLevel3 6 8" xfId="20999" xr:uid="{60DAAAB1-EED6-4015-9FBF-68E6D8C3EDA1}"/>
    <cellStyle name="SAPBEXHLevel3 6 8 2" xfId="46132" xr:uid="{5AF0698F-F9D4-4686-A8D3-04D75B7DAEEA}"/>
    <cellStyle name="SAPBEXHLevel3 6 9" xfId="30577" xr:uid="{A9E98009-BC52-4F77-9379-F578F3BEF57F}"/>
    <cellStyle name="SAPBEXHLevel3 7" xfId="4202" xr:uid="{C73EE779-C278-47EF-930E-C91AC7DCCEEA}"/>
    <cellStyle name="SAPBEXHLevel3 7 10" xfId="5557" xr:uid="{968EEF60-2659-4E99-8FB8-7A675A06E998}"/>
    <cellStyle name="SAPBEXHLevel3 7 2" xfId="8671" xr:uid="{C1E177DD-053D-41F1-9DE1-66B8A45056DE}"/>
    <cellStyle name="SAPBEXHLevel3 7 2 2" xfId="15928" xr:uid="{A7A491D8-AD22-4833-A646-8CE96E374386}"/>
    <cellStyle name="SAPBEXHLevel3 7 2 2 2" xfId="41061" xr:uid="{9EB43B70-BFA8-437A-A829-67D90C81341B}"/>
    <cellStyle name="SAPBEXHLevel3 7 2 3" xfId="21101" xr:uid="{9CB7AB17-6A26-4F25-8E62-225F9DC39FBE}"/>
    <cellStyle name="SAPBEXHLevel3 7 2 3 2" xfId="46234" xr:uid="{02B66044-0CB2-4F4C-B95D-C84BB6C97211}"/>
    <cellStyle name="SAPBEXHLevel3 7 2 4" xfId="26314" xr:uid="{69F70C1A-F608-4194-A904-0AE2D795B534}"/>
    <cellStyle name="SAPBEXHLevel3 7 2 4 2" xfId="51447" xr:uid="{EE92E1AA-FEFA-4026-8851-477BAAEC6A6E}"/>
    <cellStyle name="SAPBEXHLevel3 7 2 5" xfId="33813" xr:uid="{E523B969-3750-480B-8A5B-85A183B7E769}"/>
    <cellStyle name="SAPBEXHLevel3 7 3" xfId="9954" xr:uid="{047581D1-DC28-4EC2-B91A-97C58C8469D5}"/>
    <cellStyle name="SAPBEXHLevel3 7 3 2" xfId="17030" xr:uid="{A8D4DA69-B111-48E0-B5A3-566CE99AA9CF}"/>
    <cellStyle name="SAPBEXHLevel3 7 3 2 2" xfId="42163" xr:uid="{CAE813A7-81C7-4DFC-A768-1D788BCD0F37}"/>
    <cellStyle name="SAPBEXHLevel3 7 3 3" xfId="22142" xr:uid="{096E4224-981B-4C86-A39E-C51B9A9A5F6D}"/>
    <cellStyle name="SAPBEXHLevel3 7 3 3 2" xfId="47275" xr:uid="{C85B58FF-DBC8-4FD0-AA26-9721E46185C6}"/>
    <cellStyle name="SAPBEXHLevel3 7 3 4" xfId="27327" xr:uid="{809165F6-540C-4802-BD6B-5CC60F2DABA7}"/>
    <cellStyle name="SAPBEXHLevel3 7 3 4 2" xfId="52460" xr:uid="{AC7B9F6B-9FD0-4072-8827-B7652DDBF4AB}"/>
    <cellStyle name="SAPBEXHLevel3 7 3 5" xfId="35095" xr:uid="{D58E517C-5259-4EF2-B31F-ECB96ECFEB6F}"/>
    <cellStyle name="SAPBEXHLevel3 7 4" xfId="7850" xr:uid="{5FB756AE-6BB8-4686-B693-1FE6B32D2EAA}"/>
    <cellStyle name="SAPBEXHLevel3 7 4 2" xfId="15209" xr:uid="{00D3F0B2-3757-4B5D-80DF-37CA68B652EA}"/>
    <cellStyle name="SAPBEXHLevel3 7 4 2 2" xfId="40342" xr:uid="{7C8D6A38-6F90-491C-AF6D-8433D25AAEA3}"/>
    <cellStyle name="SAPBEXHLevel3 7 4 3" xfId="20423" xr:uid="{0ACC5D1A-1AE0-411E-90DC-764EDB551247}"/>
    <cellStyle name="SAPBEXHLevel3 7 4 3 2" xfId="45556" xr:uid="{F3165D42-35FB-4DAC-9992-3D808657A4C7}"/>
    <cellStyle name="SAPBEXHLevel3 7 4 4" xfId="25746" xr:uid="{68B53A9E-13E0-48FF-8863-EF3A05881492}"/>
    <cellStyle name="SAPBEXHLevel3 7 4 4 2" xfId="50879" xr:uid="{BD6DC700-141B-450B-AABE-0EF37A2CB879}"/>
    <cellStyle name="SAPBEXHLevel3 7 4 5" xfId="32997" xr:uid="{0FA7674E-153E-4D69-8889-E8EC631EC325}"/>
    <cellStyle name="SAPBEXHLevel3 7 5" xfId="7950" xr:uid="{210853DD-1E8A-4248-B5E8-ADD9BCE07983}"/>
    <cellStyle name="SAPBEXHLevel3 7 5 2" xfId="15304" xr:uid="{FB62143E-FF16-494B-8959-66A326E47FE3}"/>
    <cellStyle name="SAPBEXHLevel3 7 5 2 2" xfId="40437" xr:uid="{347FE339-B591-410A-B514-F74C545E317E}"/>
    <cellStyle name="SAPBEXHLevel3 7 5 3" xfId="20513" xr:uid="{E457C310-D55F-48C4-AB98-F6B7CB07DF70}"/>
    <cellStyle name="SAPBEXHLevel3 7 5 3 2" xfId="45646" xr:uid="{6E953BB2-39C6-46E0-B4F7-00D591E7F4DF}"/>
    <cellStyle name="SAPBEXHLevel3 7 5 4" xfId="25833" xr:uid="{C0A8DB2C-05E7-45F5-AD4F-AEE588A811EF}"/>
    <cellStyle name="SAPBEXHLevel3 7 5 4 2" xfId="50966" xr:uid="{BD607BCB-5D34-49B7-A2C3-CEB63856F85F}"/>
    <cellStyle name="SAPBEXHLevel3 7 5 5" xfId="33093" xr:uid="{CFFB2546-CB44-4EC9-9638-491658BE2969}"/>
    <cellStyle name="SAPBEXHLevel3 7 6" xfId="13546" xr:uid="{E95FDFEB-AEC1-4877-9925-3E7AD3C64919}"/>
    <cellStyle name="SAPBEXHLevel3 7 6 2" xfId="38680" xr:uid="{99E395A8-161D-4CA2-BDDE-0BD2FC916DC6}"/>
    <cellStyle name="SAPBEXHLevel3 7 7" xfId="13386" xr:uid="{63BEFB81-434C-48B4-8CAC-C71C742F149B}"/>
    <cellStyle name="SAPBEXHLevel3 7 7 2" xfId="38520" xr:uid="{3D709123-2BF0-4FEF-9CBB-2BB7078331D1}"/>
    <cellStyle name="SAPBEXHLevel3 7 8" xfId="12528" xr:uid="{69A53356-10D6-44E9-9D98-F6C1D8B04B40}"/>
    <cellStyle name="SAPBEXHLevel3 7 8 2" xfId="37666" xr:uid="{8856013A-852A-431D-BB75-31973AA73A86}"/>
    <cellStyle name="SAPBEXHLevel3 7 9" xfId="31024" xr:uid="{C0D8A383-A9AB-4D27-8101-6010B9434BB4}"/>
    <cellStyle name="SAPBEXHLevel3 8" xfId="3648" xr:uid="{939DC390-4507-4485-B1C3-0EE9EDA0A3BC}"/>
    <cellStyle name="SAPBEXHLevel3 8 10" xfId="6773" xr:uid="{04E1A848-D23B-42C4-BCC0-60D62A2FF6E6}"/>
    <cellStyle name="SAPBEXHLevel3 8 2" xfId="9646" xr:uid="{55370DB6-92A5-426B-8569-996955C81515}"/>
    <cellStyle name="SAPBEXHLevel3 8 2 2" xfId="16726" xr:uid="{46CA6D4E-27E5-4A2C-8459-F88CD084606B}"/>
    <cellStyle name="SAPBEXHLevel3 8 2 2 2" xfId="41859" xr:uid="{878EB530-52D5-460F-B42E-8C0D1361508F}"/>
    <cellStyle name="SAPBEXHLevel3 8 2 3" xfId="21838" xr:uid="{BD83A98D-2BB4-4DCE-B585-5C6DB3C35B6E}"/>
    <cellStyle name="SAPBEXHLevel3 8 2 3 2" xfId="46971" xr:uid="{E911C067-E100-494D-9F56-1603658E95D8}"/>
    <cellStyle name="SAPBEXHLevel3 8 2 4" xfId="27027" xr:uid="{125BA8E7-12BF-4AD3-903F-0808069D0012}"/>
    <cellStyle name="SAPBEXHLevel3 8 2 4 2" xfId="52160" xr:uid="{E8FD2A9A-0EF3-48D3-BCD9-1E1811A39AE5}"/>
    <cellStyle name="SAPBEXHLevel3 8 2 5" xfId="34788" xr:uid="{CF251EF9-A320-4D46-8ABE-57AC50DAC058}"/>
    <cellStyle name="SAPBEXHLevel3 8 3" xfId="10754" xr:uid="{4FC72F61-5495-44BA-B874-8F56E1571E1F}"/>
    <cellStyle name="SAPBEXHLevel3 8 3 2" xfId="17830" xr:uid="{54C860A5-5E11-459F-A870-85744D983C36}"/>
    <cellStyle name="SAPBEXHLevel3 8 3 2 2" xfId="42963" xr:uid="{FBC170F6-6890-45D7-AB80-8567EA33F0B3}"/>
    <cellStyle name="SAPBEXHLevel3 8 3 3" xfId="22942" xr:uid="{991EB71B-AAE6-42BC-A8E8-FF6B4A80BAF3}"/>
    <cellStyle name="SAPBEXHLevel3 8 3 3 2" xfId="48075" xr:uid="{0B441717-7392-413D-AD23-991231FE3E25}"/>
    <cellStyle name="SAPBEXHLevel3 8 3 4" xfId="28127" xr:uid="{4644A1C1-F3CE-41E0-8A52-6E2015E9ED85}"/>
    <cellStyle name="SAPBEXHLevel3 8 3 4 2" xfId="53260" xr:uid="{1BEFD225-3151-4D7E-A0DA-9F58A57DEBAA}"/>
    <cellStyle name="SAPBEXHLevel3 8 3 5" xfId="35895" xr:uid="{DBCF24AC-C7B2-4A50-9C3E-56E517B703BE}"/>
    <cellStyle name="SAPBEXHLevel3 8 4" xfId="11507" xr:uid="{8217635D-571D-4CE4-A96E-D0BF313CBF69}"/>
    <cellStyle name="SAPBEXHLevel3 8 4 2" xfId="18581" xr:uid="{AA98765B-E6A8-4B39-A643-9A4620159473}"/>
    <cellStyle name="SAPBEXHLevel3 8 4 2 2" xfId="43714" xr:uid="{E12A6CD2-9691-4247-8F0E-5812CE820012}"/>
    <cellStyle name="SAPBEXHLevel3 8 4 3" xfId="23693" xr:uid="{B018B4CF-2BA7-46CF-891D-7571238989EC}"/>
    <cellStyle name="SAPBEXHLevel3 8 4 3 2" xfId="48826" xr:uid="{25979AFC-59B5-4839-9E4A-4FD122850E9E}"/>
    <cellStyle name="SAPBEXHLevel3 8 4 4" xfId="28878" xr:uid="{A76E226B-ADA3-41EE-89AC-63EBC3C6A26E}"/>
    <cellStyle name="SAPBEXHLevel3 8 4 4 2" xfId="54011" xr:uid="{B9F6A722-7458-4E6A-97A4-012AD2C9A10D}"/>
    <cellStyle name="SAPBEXHLevel3 8 4 5" xfId="36646" xr:uid="{A1A1813B-027D-4B4C-B0C9-45091DCDE4A4}"/>
    <cellStyle name="SAPBEXHLevel3 8 5" xfId="12154" xr:uid="{7ACF088D-78F6-40CE-AEBD-280E0F9AD1C2}"/>
    <cellStyle name="SAPBEXHLevel3 8 5 2" xfId="19228" xr:uid="{33472359-8E51-414E-95AD-5B0A2EAA243A}"/>
    <cellStyle name="SAPBEXHLevel3 8 5 2 2" xfId="44361" xr:uid="{F28EC350-030B-4C73-811A-511D258CC255}"/>
    <cellStyle name="SAPBEXHLevel3 8 5 3" xfId="24340" xr:uid="{262DE18A-3543-4601-BD08-3981ACEB6546}"/>
    <cellStyle name="SAPBEXHLevel3 8 5 3 2" xfId="49473" xr:uid="{B3B7A26D-CAB4-44E9-9296-63298525AAAD}"/>
    <cellStyle name="SAPBEXHLevel3 8 5 4" xfId="29525" xr:uid="{729D3083-199C-4E0D-B714-D6EDAD5642B9}"/>
    <cellStyle name="SAPBEXHLevel3 8 5 4 2" xfId="54658" xr:uid="{404E063C-ECAC-47AD-A1D1-F6584B0EF176}"/>
    <cellStyle name="SAPBEXHLevel3 8 5 5" xfId="37293" xr:uid="{2A19E02D-00AC-4514-AD57-E4EE94472ED4}"/>
    <cellStyle name="SAPBEXHLevel3 8 6" xfId="14200" xr:uid="{53523D04-CE10-4D49-862A-D9DEADFFA3B6}"/>
    <cellStyle name="SAPBEXHLevel3 8 6 2" xfId="39333" xr:uid="{374334F0-FDE5-489D-910B-20068A0D7308}"/>
    <cellStyle name="SAPBEXHLevel3 8 7" xfId="19457" xr:uid="{FF1F7F15-987C-42FA-A1B5-B3DDF9791EF5}"/>
    <cellStyle name="SAPBEXHLevel3 8 7 2" xfId="44590" xr:uid="{A1ADFC9D-3268-497D-9695-9E5DDD3EA03C}"/>
    <cellStyle name="SAPBEXHLevel3 8 8" xfId="24797" xr:uid="{6D365BF0-7023-4F2C-9EA4-1905401CD90C}"/>
    <cellStyle name="SAPBEXHLevel3 8 8 2" xfId="49930" xr:uid="{3B819108-BDF8-4557-ADE1-D33A692F189D}"/>
    <cellStyle name="SAPBEXHLevel3 8 9" xfId="31929" xr:uid="{395D7CA6-6520-4B1C-9C8E-9521637317F4}"/>
    <cellStyle name="SAPBEXHLevel3 9" xfId="4059" xr:uid="{82D8F9FA-BB0D-4DD4-B569-B5ABA757016E}"/>
    <cellStyle name="SAPBEXHLevel3 9 2" xfId="16340" xr:uid="{7F5C342E-F066-4C81-884A-FEE85C90C5ED}"/>
    <cellStyle name="SAPBEXHLevel3 9 2 2" xfId="41473" xr:uid="{DC5F845D-4FA0-4741-98A0-F8889F5D7DE2}"/>
    <cellStyle name="SAPBEXHLevel3 9 3" xfId="21478" xr:uid="{0AE5BE95-921A-4091-A968-2957C7CE19A9}"/>
    <cellStyle name="SAPBEXHLevel3 9 3 2" xfId="46611" xr:uid="{F316B442-011A-4DE8-9AE2-E320EE1D877F}"/>
    <cellStyle name="SAPBEXHLevel3 9 4" xfId="26684" xr:uid="{463DC2E7-581A-4A5D-8D4B-71A12BA0CEB0}"/>
    <cellStyle name="SAPBEXHLevel3 9 4 2" xfId="51817" xr:uid="{E270BD9C-A53B-444A-8216-2683D09F8780}"/>
    <cellStyle name="SAPBEXHLevel3 9 5" xfId="34318" xr:uid="{F1E628B7-5547-4249-A761-428A7AC4DB41}"/>
    <cellStyle name="SAPBEXHLevel3 9 6" xfId="9176" xr:uid="{6BA5A844-B21E-4601-9317-4B5513AC7BC4}"/>
    <cellStyle name="SAPBEXHLevel3X" xfId="1764" xr:uid="{00000000-0005-0000-0000-0000CE070000}"/>
    <cellStyle name="SAPBEXHLevel3X 10" xfId="30111" xr:uid="{C234E733-B63D-4032-9E4E-15EC5A959022}"/>
    <cellStyle name="SAPBEXHLevel3X 11" xfId="4713" xr:uid="{A6AF8D16-D8FE-4A2C-9342-64F125AFE0A8}"/>
    <cellStyle name="SAPBEXHLevel3X 2" xfId="1765" xr:uid="{00000000-0005-0000-0000-0000CF070000}"/>
    <cellStyle name="SAPBEXHLevel3X 2 10" xfId="4714" xr:uid="{F81EE5D7-F7BA-4830-B4E4-F7899B689D04}"/>
    <cellStyle name="SAPBEXHLevel3X 2 2" xfId="3517" xr:uid="{6BB78BD7-B477-43A0-94C1-92218D71F6FE}"/>
    <cellStyle name="SAPBEXHLevel3X 2 2 2" xfId="8848" xr:uid="{3497B594-E523-4575-B1C4-F135FB561D21}"/>
    <cellStyle name="SAPBEXHLevel3X 2 2 2 2" xfId="16091" xr:uid="{45609D17-BEE7-4B61-AB99-31D0CAC7FF52}"/>
    <cellStyle name="SAPBEXHLevel3X 2 2 2 2 2" xfId="41224" xr:uid="{96026B0A-9076-46F7-B929-D6CE96B1981C}"/>
    <cellStyle name="SAPBEXHLevel3X 2 2 2 3" xfId="21263" xr:uid="{38E9B5FF-13A1-4062-977E-14AEBBB2D384}"/>
    <cellStyle name="SAPBEXHLevel3X 2 2 2 3 2" xfId="46396" xr:uid="{A153E410-2C82-4C41-B0E5-EBA92B61AF2D}"/>
    <cellStyle name="SAPBEXHLevel3X 2 2 2 4" xfId="26477" xr:uid="{47E1FFE8-FE10-43AB-A664-3674AB4526B5}"/>
    <cellStyle name="SAPBEXHLevel3X 2 2 2 4 2" xfId="51610" xr:uid="{B8010DF3-C159-46FD-9C00-2E8FC27F5D9C}"/>
    <cellStyle name="SAPBEXHLevel3X 2 2 2 5" xfId="33990" xr:uid="{8848738D-1B70-47F3-B485-0396AEE9DAB3}"/>
    <cellStyle name="SAPBEXHLevel3X 2 2 3" xfId="10107" xr:uid="{D45C69B5-5308-474F-9D8E-4C5422D17201}"/>
    <cellStyle name="SAPBEXHLevel3X 2 2 3 2" xfId="17183" xr:uid="{456C22BD-2AEC-4F90-8A35-03BB73AF3876}"/>
    <cellStyle name="SAPBEXHLevel3X 2 2 3 2 2" xfId="42316" xr:uid="{85B9F0AC-2FED-4482-A99B-C77C5D873837}"/>
    <cellStyle name="SAPBEXHLevel3X 2 2 3 3" xfId="22295" xr:uid="{B538C031-58EE-456B-B53D-3BB5E35C3D12}"/>
    <cellStyle name="SAPBEXHLevel3X 2 2 3 3 2" xfId="47428" xr:uid="{50617E9A-FF44-47C4-AED1-78BD0DC985D2}"/>
    <cellStyle name="SAPBEXHLevel3X 2 2 3 4" xfId="27480" xr:uid="{F541B168-00B2-4618-8196-12D8DA64E69B}"/>
    <cellStyle name="SAPBEXHLevel3X 2 2 3 4 2" xfId="52613" xr:uid="{8CD77396-7EC5-43D7-8D35-834968E02E47}"/>
    <cellStyle name="SAPBEXHLevel3X 2 2 3 5" xfId="35248" xr:uid="{0C0A0D73-9AFD-49C1-B8D8-AADAA4C6B0AB}"/>
    <cellStyle name="SAPBEXHLevel3X 2 2 4" xfId="11009" xr:uid="{410EDD4E-10CF-41F6-ACB8-9E747850745B}"/>
    <cellStyle name="SAPBEXHLevel3X 2 2 4 2" xfId="18084" xr:uid="{6BD1D4F2-F765-43CD-9E9C-1A57C0EAEAE1}"/>
    <cellStyle name="SAPBEXHLevel3X 2 2 4 2 2" xfId="43217" xr:uid="{C5E8BCF2-1850-4F01-98DB-904400965A50}"/>
    <cellStyle name="SAPBEXHLevel3X 2 2 4 3" xfId="23196" xr:uid="{3950A0F7-7BA2-4E02-AE6A-54891D1D6285}"/>
    <cellStyle name="SAPBEXHLevel3X 2 2 4 3 2" xfId="48329" xr:uid="{F500C089-2E54-4DBC-AFDF-9B7F31D62544}"/>
    <cellStyle name="SAPBEXHLevel3X 2 2 4 4" xfId="28381" xr:uid="{92537FDD-4666-4B0F-8237-3106020C0ED6}"/>
    <cellStyle name="SAPBEXHLevel3X 2 2 4 4 2" xfId="53514" xr:uid="{C083416D-34DA-451A-B27A-3A26514CA805}"/>
    <cellStyle name="SAPBEXHLevel3X 2 2 4 5" xfId="36149" xr:uid="{3FC26AC8-CE3E-45B8-9EEB-FCDE8630744F}"/>
    <cellStyle name="SAPBEXHLevel3X 2 2 5" xfId="11683" xr:uid="{4C2DD081-B112-4AE5-B38B-51B6DFF1CC21}"/>
    <cellStyle name="SAPBEXHLevel3X 2 2 5 2" xfId="18757" xr:uid="{265954BB-0845-4C7A-A294-362942AEA6F2}"/>
    <cellStyle name="SAPBEXHLevel3X 2 2 5 2 2" xfId="43890" xr:uid="{46326A34-5E6C-465C-B810-53EA9452A0AF}"/>
    <cellStyle name="SAPBEXHLevel3X 2 2 5 3" xfId="23869" xr:uid="{53F99EE2-9925-4DFD-B9AC-D6D51B7DBBA4}"/>
    <cellStyle name="SAPBEXHLevel3X 2 2 5 3 2" xfId="49002" xr:uid="{080BC588-7FA7-46A8-98C2-3388EE921CE2}"/>
    <cellStyle name="SAPBEXHLevel3X 2 2 5 4" xfId="29054" xr:uid="{B5934C5A-2B05-43F3-BA69-4888B0EEFCD3}"/>
    <cellStyle name="SAPBEXHLevel3X 2 2 5 4 2" xfId="54187" xr:uid="{D8551A10-D21D-4D7D-B6D4-37C07FB64D5C}"/>
    <cellStyle name="SAPBEXHLevel3X 2 2 5 5" xfId="36822" xr:uid="{CDA2CE37-D88D-4284-950A-5DECC8F1CC9F}"/>
    <cellStyle name="SAPBEXHLevel3X 2 2 6" xfId="12679" xr:uid="{C4C90248-77E3-41F6-B4D8-478155887A33}"/>
    <cellStyle name="SAPBEXHLevel3X 2 2 6 2" xfId="37817" xr:uid="{C0ACBE48-B54C-4AAF-9037-E22E6EF0DC32}"/>
    <cellStyle name="SAPBEXHLevel3X 2 2 7" xfId="13964" xr:uid="{86267046-6ED9-48BE-8729-C034D90BFCD1}"/>
    <cellStyle name="SAPBEXHLevel3X 2 2 7 2" xfId="39097" xr:uid="{D76F1555-08C4-44B0-8688-907E9E370D95}"/>
    <cellStyle name="SAPBEXHLevel3X 2 2 8" xfId="31205" xr:uid="{7C04650D-F977-46FD-9C03-F3781356A4BA}"/>
    <cellStyle name="SAPBEXHLevel3X 2 2 9" xfId="5917" xr:uid="{EDAFECC5-7181-4626-9BC4-E65BCD62E615}"/>
    <cellStyle name="SAPBEXHLevel3X 2 3" xfId="3035" xr:uid="{48756965-9DE7-49F8-AECE-BF628875EEC0}"/>
    <cellStyle name="SAPBEXHLevel3X 2 3 2" xfId="8100" xr:uid="{AE623146-9943-43D3-89FD-9E06AEC6E15B}"/>
    <cellStyle name="SAPBEXHLevel3X 2 3 2 2" xfId="15438" xr:uid="{57EBCF78-7028-422B-99E0-F5988159C10C}"/>
    <cellStyle name="SAPBEXHLevel3X 2 3 2 2 2" xfId="40571" xr:uid="{6C36AF5D-1E71-4175-BC93-D639FC93F272}"/>
    <cellStyle name="SAPBEXHLevel3X 2 3 2 3" xfId="20629" xr:uid="{BCDB6299-D6F0-46EC-8E34-E19CAF3A1497}"/>
    <cellStyle name="SAPBEXHLevel3X 2 3 2 3 2" xfId="45762" xr:uid="{706AA52E-0736-4FBE-924B-0F7C6292207C}"/>
    <cellStyle name="SAPBEXHLevel3X 2 3 2 4" xfId="25946" xr:uid="{FDF52A33-A9B4-4262-A0CC-ECE7A714C7BA}"/>
    <cellStyle name="SAPBEXHLevel3X 2 3 2 4 2" xfId="51079" xr:uid="{4D07CDB0-9C1B-47DF-8EF5-F44AECBDBD18}"/>
    <cellStyle name="SAPBEXHLevel3X 2 3 2 5" xfId="33242" xr:uid="{E5F8DE38-E6DE-48F8-9AFF-BAD8E3AE2BAB}"/>
    <cellStyle name="SAPBEXHLevel3X 2 3 3" xfId="7119" xr:uid="{18899C16-DAED-4032-B5CF-D597B0352370}"/>
    <cellStyle name="SAPBEXHLevel3X 2 3 3 2" xfId="14542" xr:uid="{28D58CA1-ED5B-4321-8FAC-30057C2C77A5}"/>
    <cellStyle name="SAPBEXHLevel3X 2 3 3 2 2" xfId="39675" xr:uid="{953B3458-22B1-483E-85DD-90A5F410F960}"/>
    <cellStyle name="SAPBEXHLevel3X 2 3 3 3" xfId="19794" xr:uid="{A0778115-6D87-47E3-9A74-93DC83A56D6E}"/>
    <cellStyle name="SAPBEXHLevel3X 2 3 3 3 2" xfId="44927" xr:uid="{16EE97CD-0C35-45ED-854C-DDBC623FA35B}"/>
    <cellStyle name="SAPBEXHLevel3X 2 3 3 4" xfId="25130" xr:uid="{18E2EE5F-237C-4706-B741-4F73812B88C8}"/>
    <cellStyle name="SAPBEXHLevel3X 2 3 3 4 2" xfId="50263" xr:uid="{A4FB0EC3-163D-41D7-8713-2DF7E6426ACF}"/>
    <cellStyle name="SAPBEXHLevel3X 2 3 3 5" xfId="32271" xr:uid="{7EB4D4F4-312B-4A8F-A0F2-81D1CF6D1DF9}"/>
    <cellStyle name="SAPBEXHLevel3X 2 3 4" xfId="7569" xr:uid="{21EF396A-6B46-480A-B77F-B0D6B407FFF2}"/>
    <cellStyle name="SAPBEXHLevel3X 2 3 4 2" xfId="14967" xr:uid="{8336413C-62A0-4E49-A63E-1A54AB70B752}"/>
    <cellStyle name="SAPBEXHLevel3X 2 3 4 2 2" xfId="40100" xr:uid="{533293B5-29A6-47E7-B37C-D1252AC901DF}"/>
    <cellStyle name="SAPBEXHLevel3X 2 3 4 3" xfId="20197" xr:uid="{7061DB29-FCA5-4C96-8730-B5E7CBE10123}"/>
    <cellStyle name="SAPBEXHLevel3X 2 3 4 3 2" xfId="45330" xr:uid="{96D95581-7D1F-4704-BF84-5F37B68C5BF4}"/>
    <cellStyle name="SAPBEXHLevel3X 2 3 4 4" xfId="25520" xr:uid="{1DAEAFB8-61AB-40BA-BB33-CA48AB7AADA0}"/>
    <cellStyle name="SAPBEXHLevel3X 2 3 4 4 2" xfId="50653" xr:uid="{1EB99E89-9609-4EFD-A1FC-540BFDF6CC40}"/>
    <cellStyle name="SAPBEXHLevel3X 2 3 4 5" xfId="32716" xr:uid="{0AAD34D0-B422-4660-B9C4-18456FA37B2E}"/>
    <cellStyle name="SAPBEXHLevel3X 2 3 5" xfId="9883" xr:uid="{ED03566C-705A-407C-869A-08238FD4ADD0}"/>
    <cellStyle name="SAPBEXHLevel3X 2 3 5 2" xfId="16960" xr:uid="{4C71FCE2-C0E6-4AFC-B6A3-F4A0B3DD116C}"/>
    <cellStyle name="SAPBEXHLevel3X 2 3 5 2 2" xfId="42093" xr:uid="{7827FE7B-ACBB-40A4-85F7-D1E7E43AD29D}"/>
    <cellStyle name="SAPBEXHLevel3X 2 3 5 3" xfId="22072" xr:uid="{EDABAA2D-5638-4808-A7ED-1269365A084E}"/>
    <cellStyle name="SAPBEXHLevel3X 2 3 5 3 2" xfId="47205" xr:uid="{0CA6654E-4994-4A68-A46F-A320CB83A9E5}"/>
    <cellStyle name="SAPBEXHLevel3X 2 3 5 4" xfId="27257" xr:uid="{24E84507-8168-4596-8419-7E3C80A74CC7}"/>
    <cellStyle name="SAPBEXHLevel3X 2 3 5 4 2" xfId="52390" xr:uid="{8B5FB2EF-E60D-4D5A-B6DA-365F82F40F77}"/>
    <cellStyle name="SAPBEXHLevel3X 2 3 5 5" xfId="35025" xr:uid="{9FAB1D54-FE4F-4698-90FF-880D6DDDADB4}"/>
    <cellStyle name="SAPBEXHLevel3X 2 3 6" xfId="12854" xr:uid="{D0BD8F0C-BAFA-4521-8B07-EBD62639E2EA}"/>
    <cellStyle name="SAPBEXHLevel3X 2 3 6 2" xfId="37992" xr:uid="{C95B9DB2-B138-484B-BC59-BB4442901229}"/>
    <cellStyle name="SAPBEXHLevel3X 2 3 7" xfId="21026" xr:uid="{D4383DA5-A264-4390-B9E9-6715594C9D34}"/>
    <cellStyle name="SAPBEXHLevel3X 2 3 7 2" xfId="46159" xr:uid="{AF74F0A4-28CA-4A3E-86CB-B6748D58851D}"/>
    <cellStyle name="SAPBEXHLevel3X 2 3 8" xfId="30473" xr:uid="{7C3E99EC-2DCC-4733-884A-3E0FB075B1F2}"/>
    <cellStyle name="SAPBEXHLevel3X 2 3 9" xfId="4971" xr:uid="{46AF85B3-B1DA-40CA-A57B-4921C2AF489F}"/>
    <cellStyle name="SAPBEXHLevel3X 2 4" xfId="3942" xr:uid="{A726D813-3A14-402C-B387-C351ADBB7B0F}"/>
    <cellStyle name="SAPBEXHLevel3X 2 4 10" xfId="5643" xr:uid="{04FC966A-B129-4537-9D43-EEA161B27C51}"/>
    <cellStyle name="SAPBEXHLevel3X 2 4 2" xfId="8742" xr:uid="{EAD6FE5C-3178-4177-A79D-0C3F6BB77EA6}"/>
    <cellStyle name="SAPBEXHLevel3X 2 4 2 2" xfId="15998" xr:uid="{5006312B-C777-43FA-A5E7-F7DF5E2B8D96}"/>
    <cellStyle name="SAPBEXHLevel3X 2 4 2 2 2" xfId="41131" xr:uid="{9344CCCE-12DC-4B5F-A109-ED2F881DF91E}"/>
    <cellStyle name="SAPBEXHLevel3X 2 4 2 3" xfId="21171" xr:uid="{D5100DF2-C8D4-41A3-9B0F-741EF3B78005}"/>
    <cellStyle name="SAPBEXHLevel3X 2 4 2 3 2" xfId="46304" xr:uid="{659CF05C-BCA2-4ECA-AF89-F735B478E637}"/>
    <cellStyle name="SAPBEXHLevel3X 2 4 2 4" xfId="26384" xr:uid="{87F3222F-08CE-4858-9537-D1FCF1DE2228}"/>
    <cellStyle name="SAPBEXHLevel3X 2 4 2 4 2" xfId="51517" xr:uid="{759BA79F-442E-416F-9D95-247C5B8926A5}"/>
    <cellStyle name="SAPBEXHLevel3X 2 4 2 5" xfId="33884" xr:uid="{EC668D7D-8F12-4BDD-9BE1-8D70C3EE41E1}"/>
    <cellStyle name="SAPBEXHLevel3X 2 4 3" xfId="10018" xr:uid="{A394F750-3BE7-498F-B491-E4D81B677B19}"/>
    <cellStyle name="SAPBEXHLevel3X 2 4 3 2" xfId="17094" xr:uid="{38B7D87C-BDD0-4644-90AE-A51211102878}"/>
    <cellStyle name="SAPBEXHLevel3X 2 4 3 2 2" xfId="42227" xr:uid="{22CE48CC-D106-4C08-8851-B34EB7CF5B14}"/>
    <cellStyle name="SAPBEXHLevel3X 2 4 3 3" xfId="22206" xr:uid="{2EE4F7F0-7638-440D-823A-AC42EE946615}"/>
    <cellStyle name="SAPBEXHLevel3X 2 4 3 3 2" xfId="47339" xr:uid="{C12C26B8-B24E-4363-88BC-B56AF0153FB8}"/>
    <cellStyle name="SAPBEXHLevel3X 2 4 3 4" xfId="27391" xr:uid="{A8BE05B8-38A7-4965-B888-31320E48B5C6}"/>
    <cellStyle name="SAPBEXHLevel3X 2 4 3 4 2" xfId="52524" xr:uid="{F3CC7E3A-069C-46A3-9570-F8B57BCF847E}"/>
    <cellStyle name="SAPBEXHLevel3X 2 4 3 5" xfId="35159" xr:uid="{6E1A9045-75E2-4DA1-AA93-7F5EB0965AA1}"/>
    <cellStyle name="SAPBEXHLevel3X 2 4 4" xfId="10920" xr:uid="{12FC53EF-9349-4C71-8F62-640E955867BF}"/>
    <cellStyle name="SAPBEXHLevel3X 2 4 4 2" xfId="17995" xr:uid="{D6D15B8D-7BA9-41C8-8125-9B1FF7A9C342}"/>
    <cellStyle name="SAPBEXHLevel3X 2 4 4 2 2" xfId="43128" xr:uid="{8AAE8999-A2AF-4990-A1D5-42131BCF6D40}"/>
    <cellStyle name="SAPBEXHLevel3X 2 4 4 3" xfId="23107" xr:uid="{7AD0AC92-A232-40E5-A47D-56EAFA060357}"/>
    <cellStyle name="SAPBEXHLevel3X 2 4 4 3 2" xfId="48240" xr:uid="{52CFC1B6-F3AF-4112-A2F4-9313AE0D3C62}"/>
    <cellStyle name="SAPBEXHLevel3X 2 4 4 4" xfId="28292" xr:uid="{7CDC5910-12C5-48D9-B6C3-3C4C1E304229}"/>
    <cellStyle name="SAPBEXHLevel3X 2 4 4 4 2" xfId="53425" xr:uid="{728BF419-E490-4377-8255-945DF2F6D960}"/>
    <cellStyle name="SAPBEXHLevel3X 2 4 4 5" xfId="36060" xr:uid="{D023DFE7-BFFF-4845-948B-3BC221456213}"/>
    <cellStyle name="SAPBEXHLevel3X 2 4 5" xfId="7271" xr:uid="{50A1B115-3188-4F5C-848A-683C86688CD2}"/>
    <cellStyle name="SAPBEXHLevel3X 2 4 5 2" xfId="14692" xr:uid="{5BA6799F-0BF2-4FC3-90D6-5B756C7241F6}"/>
    <cellStyle name="SAPBEXHLevel3X 2 4 5 2 2" xfId="39825" xr:uid="{E00B9D79-63B3-4EAA-B021-C380071A2BF8}"/>
    <cellStyle name="SAPBEXHLevel3X 2 4 5 3" xfId="19939" xr:uid="{33711B20-2E5D-45AC-A5B3-E541294FEF01}"/>
    <cellStyle name="SAPBEXHLevel3X 2 4 5 3 2" xfId="45072" xr:uid="{0F52BBFF-03F3-45B4-A17B-282C9374644F}"/>
    <cellStyle name="SAPBEXHLevel3X 2 4 5 4" xfId="25274" xr:uid="{3F2BA2EF-829C-4BF6-9698-22A9B0A71B53}"/>
    <cellStyle name="SAPBEXHLevel3X 2 4 5 4 2" xfId="50407" xr:uid="{A5C971BB-0275-4CBA-8D73-7F34F7BC1BFB}"/>
    <cellStyle name="SAPBEXHLevel3X 2 4 5 5" xfId="32420" xr:uid="{CFCF13F7-7640-4BB6-AECC-3DC9BE50BE0F}"/>
    <cellStyle name="SAPBEXHLevel3X 2 4 6" xfId="13610" xr:uid="{4210AF55-8902-4B60-AE80-78CF5A7156EB}"/>
    <cellStyle name="SAPBEXHLevel3X 2 4 6 2" xfId="38744" xr:uid="{F6600C13-7B09-47C7-A053-984F9ABA8563}"/>
    <cellStyle name="SAPBEXHLevel3X 2 4 7" xfId="13918" xr:uid="{7D44F41F-94EC-4BC5-B582-957CFA4AD2E5}"/>
    <cellStyle name="SAPBEXHLevel3X 2 4 7 2" xfId="39052" xr:uid="{490AEC07-D286-4A6D-93F7-D739EBB9EE37}"/>
    <cellStyle name="SAPBEXHLevel3X 2 4 8" xfId="13740" xr:uid="{7FCAE123-C120-4FCD-8F1E-FC37C19DE218}"/>
    <cellStyle name="SAPBEXHLevel3X 2 4 8 2" xfId="38874" xr:uid="{E6E0CFA0-63AD-4D75-97C8-4E5A222D6A14}"/>
    <cellStyle name="SAPBEXHLevel3X 2 4 9" xfId="31089" xr:uid="{A9B58977-042A-4273-B7D4-146872570322}"/>
    <cellStyle name="SAPBEXHLevel3X 2 5" xfId="2765" xr:uid="{E290D22F-3EA4-49D8-A5F8-6B08DFAC8D19}"/>
    <cellStyle name="SAPBEXHLevel3X 2 5 10" xfId="5075" xr:uid="{DBE3E3A8-DC1F-43CA-AF2C-0F1034956F08}"/>
    <cellStyle name="SAPBEXHLevel3X 2 5 2" xfId="8204" xr:uid="{5AE8F7CB-F35D-439C-9A1B-91785DC40A18}"/>
    <cellStyle name="SAPBEXHLevel3X 2 5 2 2" xfId="15542" xr:uid="{3EF58331-D39A-47E1-93CB-4850BF4D7A86}"/>
    <cellStyle name="SAPBEXHLevel3X 2 5 2 2 2" xfId="40675" xr:uid="{9986596E-B6E4-4DE9-B03D-BBA6B041C915}"/>
    <cellStyle name="SAPBEXHLevel3X 2 5 2 3" xfId="20733" xr:uid="{66C84B31-FD64-413D-ACA8-8CCBD252393A}"/>
    <cellStyle name="SAPBEXHLevel3X 2 5 2 3 2" xfId="45866" xr:uid="{57F815B1-1585-441C-A1F2-95DCEF709677}"/>
    <cellStyle name="SAPBEXHLevel3X 2 5 2 4" xfId="26050" xr:uid="{0D61190B-EC24-4C9A-B9E6-0D7AEB74D5B0}"/>
    <cellStyle name="SAPBEXHLevel3X 2 5 2 4 2" xfId="51183" xr:uid="{81D12654-4B8E-4A27-B0B4-488BE8EDE89A}"/>
    <cellStyle name="SAPBEXHLevel3X 2 5 2 5" xfId="33346" xr:uid="{214CB6FA-1045-4EA8-B3B4-F55917F89463}"/>
    <cellStyle name="SAPBEXHLevel3X 2 5 3" xfId="7023" xr:uid="{4856E0E3-00BA-411D-8E7B-D121D1573A57}"/>
    <cellStyle name="SAPBEXHLevel3X 2 5 3 2" xfId="14446" xr:uid="{54775E1A-711C-4F7C-A330-DDCA67BF2129}"/>
    <cellStyle name="SAPBEXHLevel3X 2 5 3 2 2" xfId="39579" xr:uid="{E402B8D1-F75A-4696-99E8-8C7DB5FC1510}"/>
    <cellStyle name="SAPBEXHLevel3X 2 5 3 3" xfId="19698" xr:uid="{FBCD9D6E-09E8-418F-A50F-DB2FFE9B988A}"/>
    <cellStyle name="SAPBEXHLevel3X 2 5 3 3 2" xfId="44831" xr:uid="{0D6E4225-5563-40F9-B20A-C4D90F63E0D4}"/>
    <cellStyle name="SAPBEXHLevel3X 2 5 3 4" xfId="25034" xr:uid="{0B1A14D0-AC1C-4D0B-BF44-3DF97EAE7ACF}"/>
    <cellStyle name="SAPBEXHLevel3X 2 5 3 4 2" xfId="50167" xr:uid="{588D1DDA-6894-4763-B028-B190A46F3AC4}"/>
    <cellStyle name="SAPBEXHLevel3X 2 5 3 5" xfId="32175" xr:uid="{0D8928B3-2E61-4535-90B0-2F9F00AA233E}"/>
    <cellStyle name="SAPBEXHLevel3X 2 5 4" xfId="7687" xr:uid="{F97AF3D2-9237-4797-B9A9-84A7781F1819}"/>
    <cellStyle name="SAPBEXHLevel3X 2 5 4 2" xfId="15050" xr:uid="{3D8194F3-735B-427B-AD30-63316B15CE12}"/>
    <cellStyle name="SAPBEXHLevel3X 2 5 4 2 2" xfId="40183" xr:uid="{0F110B9E-94F7-42C8-9C98-F8C51D0471D1}"/>
    <cellStyle name="SAPBEXHLevel3X 2 5 4 3" xfId="20266" xr:uid="{C38A45B5-1B72-4456-8E31-1B064ACD2DE5}"/>
    <cellStyle name="SAPBEXHLevel3X 2 5 4 3 2" xfId="45399" xr:uid="{C4C4D13C-8BDD-4E29-A236-98AFE7C2C8B0}"/>
    <cellStyle name="SAPBEXHLevel3X 2 5 4 4" xfId="25589" xr:uid="{699F24D1-2EF0-4972-9CB6-C421E03F2DE7}"/>
    <cellStyle name="SAPBEXHLevel3X 2 5 4 4 2" xfId="50722" xr:uid="{C915530B-10B8-48F4-87F8-333FBEAD8892}"/>
    <cellStyle name="SAPBEXHLevel3X 2 5 4 5" xfId="32834" xr:uid="{53593930-8221-45E6-8AF7-831034633B66}"/>
    <cellStyle name="SAPBEXHLevel3X 2 5 5" xfId="7916" xr:uid="{77783B81-FBE3-453A-96C9-0E15CE29EF8D}"/>
    <cellStyle name="SAPBEXHLevel3X 2 5 5 2" xfId="15273" xr:uid="{25671486-DBA2-438A-A548-37737C00F13A}"/>
    <cellStyle name="SAPBEXHLevel3X 2 5 5 2 2" xfId="40406" xr:uid="{69B94903-5122-4D9F-B896-0C3A337910FF}"/>
    <cellStyle name="SAPBEXHLevel3X 2 5 5 3" xfId="20483" xr:uid="{A27854B9-0310-4524-82DF-BE02FA28AA5B}"/>
    <cellStyle name="SAPBEXHLevel3X 2 5 5 3 2" xfId="45616" xr:uid="{992FD079-643C-42EC-9C4E-FE9C578E810B}"/>
    <cellStyle name="SAPBEXHLevel3X 2 5 5 4" xfId="25804" xr:uid="{3B340ABE-1261-43A6-B2DC-0D14D0A33C17}"/>
    <cellStyle name="SAPBEXHLevel3X 2 5 5 4 2" xfId="50937" xr:uid="{AACB6C08-B7E1-4490-94DF-C8E570B7CDDF}"/>
    <cellStyle name="SAPBEXHLevel3X 2 5 5 5" xfId="33059" xr:uid="{42350EEC-0D84-4F3B-8475-C10A57B58A16}"/>
    <cellStyle name="SAPBEXHLevel3X 2 5 6" xfId="13223" xr:uid="{7F0ACD13-2ADB-492A-8EC3-4EEC8FDB12B3}"/>
    <cellStyle name="SAPBEXHLevel3X 2 5 6 2" xfId="38357" xr:uid="{6BB2132F-42BC-42A3-8B8E-A5D79072E971}"/>
    <cellStyle name="SAPBEXHLevel3X 2 5 7" xfId="15843" xr:uid="{8311C23D-6146-4D1C-B7F7-D9D7D60897A9}"/>
    <cellStyle name="SAPBEXHLevel3X 2 5 7 2" xfId="40976" xr:uid="{6350F977-044F-4921-AC67-A1DBEEB4CA66}"/>
    <cellStyle name="SAPBEXHLevel3X 2 5 8" xfId="21000" xr:uid="{8478046B-7C3F-49B1-BD1F-A055D4A92F16}"/>
    <cellStyle name="SAPBEXHLevel3X 2 5 8 2" xfId="46133" xr:uid="{08F70D6C-901B-4079-A4A3-5FCEB413C8E6}"/>
    <cellStyle name="SAPBEXHLevel3X 2 5 9" xfId="30574" xr:uid="{837012BB-1302-4B57-9F66-6E39D9A18A17}"/>
    <cellStyle name="SAPBEXHLevel3X 2 6" xfId="4152" xr:uid="{DBD2BEB1-0B75-4884-B251-AD5745A0C705}"/>
    <cellStyle name="SAPBEXHLevel3X 2 6 10" xfId="5559" xr:uid="{910686B9-109A-4CBF-BC09-520F4193CD7A}"/>
    <cellStyle name="SAPBEXHLevel3X 2 6 2" xfId="8673" xr:uid="{A7ED91D1-2658-492C-A2B9-5E6A4FC141C8}"/>
    <cellStyle name="SAPBEXHLevel3X 2 6 2 2" xfId="15930" xr:uid="{83E8573D-DCBB-4713-A7E8-B2153DA8C8CA}"/>
    <cellStyle name="SAPBEXHLevel3X 2 6 2 2 2" xfId="41063" xr:uid="{780C64E6-73CF-4CE3-AFEF-4F74A7402571}"/>
    <cellStyle name="SAPBEXHLevel3X 2 6 2 3" xfId="21103" xr:uid="{83438A79-3BE7-4036-B1EC-0F652D556761}"/>
    <cellStyle name="SAPBEXHLevel3X 2 6 2 3 2" xfId="46236" xr:uid="{F48CA59D-38E6-4EF4-868C-E3CFF56DAC18}"/>
    <cellStyle name="SAPBEXHLevel3X 2 6 2 4" xfId="26316" xr:uid="{F4328E9B-7E11-4ABE-829D-88F092F9AAE6}"/>
    <cellStyle name="SAPBEXHLevel3X 2 6 2 4 2" xfId="51449" xr:uid="{FFD0D207-2C89-4BDE-88B9-E4666C892A16}"/>
    <cellStyle name="SAPBEXHLevel3X 2 6 2 5" xfId="33815" xr:uid="{9A5FA815-ACF2-44DC-8BB3-67B5F46A90AE}"/>
    <cellStyle name="SAPBEXHLevel3X 2 6 3" xfId="9956" xr:uid="{55EEF611-29B6-4D7E-AC17-6977C4213FE0}"/>
    <cellStyle name="SAPBEXHLevel3X 2 6 3 2" xfId="17032" xr:uid="{0697B114-2814-49AD-ACE3-5616B20E5C63}"/>
    <cellStyle name="SAPBEXHLevel3X 2 6 3 2 2" xfId="42165" xr:uid="{CD79863C-4E2A-45E4-8451-EE8C664BE50B}"/>
    <cellStyle name="SAPBEXHLevel3X 2 6 3 3" xfId="22144" xr:uid="{1EE26BAD-F3E5-4083-B958-FF22E090E968}"/>
    <cellStyle name="SAPBEXHLevel3X 2 6 3 3 2" xfId="47277" xr:uid="{C6276966-A6C8-4AE1-B0EA-8AA65957AB98}"/>
    <cellStyle name="SAPBEXHLevel3X 2 6 3 4" xfId="27329" xr:uid="{84972E98-37C3-43B4-A4E0-D3F1E056DF85}"/>
    <cellStyle name="SAPBEXHLevel3X 2 6 3 4 2" xfId="52462" xr:uid="{1DEEAA61-F6B2-4CE8-A7DA-B6D3FE16B33C}"/>
    <cellStyle name="SAPBEXHLevel3X 2 6 3 5" xfId="35097" xr:uid="{4DF02090-81D4-42B4-ACDB-049AD3227F24}"/>
    <cellStyle name="SAPBEXHLevel3X 2 6 4" xfId="10373" xr:uid="{9A6A1D1D-6143-4CF6-A461-56CDA12BF02B}"/>
    <cellStyle name="SAPBEXHLevel3X 2 6 4 2" xfId="17449" xr:uid="{85185B80-C5FB-4FC0-9ACD-4E2E8381B263}"/>
    <cellStyle name="SAPBEXHLevel3X 2 6 4 2 2" xfId="42582" xr:uid="{0BFF701D-D1A0-4E02-A866-89EB767846D7}"/>
    <cellStyle name="SAPBEXHLevel3X 2 6 4 3" xfId="22561" xr:uid="{A88CB1D1-D39C-4A05-BA84-A0F0B8771CB4}"/>
    <cellStyle name="SAPBEXHLevel3X 2 6 4 3 2" xfId="47694" xr:uid="{52FC63B3-7D6A-45F5-9181-9B928D662F25}"/>
    <cellStyle name="SAPBEXHLevel3X 2 6 4 4" xfId="27746" xr:uid="{55490BBD-3A6B-42CA-BA43-5FABDDDF5396}"/>
    <cellStyle name="SAPBEXHLevel3X 2 6 4 4 2" xfId="52879" xr:uid="{08B642D7-880C-4FB4-9890-C6169925BD24}"/>
    <cellStyle name="SAPBEXHLevel3X 2 6 4 5" xfId="35514" xr:uid="{B6AF4854-B3AF-47AB-A58B-D0397251D136}"/>
    <cellStyle name="SAPBEXHLevel3X 2 6 5" xfId="7949" xr:uid="{38D87BE4-575F-444B-950C-9C5D43081EAF}"/>
    <cellStyle name="SAPBEXHLevel3X 2 6 5 2" xfId="15303" xr:uid="{558D827E-9D9E-44C7-A668-5DA8CC97B75A}"/>
    <cellStyle name="SAPBEXHLevel3X 2 6 5 2 2" xfId="40436" xr:uid="{2587F43F-CF0E-4D0C-9296-FAB0229C2FE0}"/>
    <cellStyle name="SAPBEXHLevel3X 2 6 5 3" xfId="20512" xr:uid="{D10512C0-F9B4-4E8B-82D5-92E79E4CE292}"/>
    <cellStyle name="SAPBEXHLevel3X 2 6 5 3 2" xfId="45645" xr:uid="{7CA62DFC-BD66-43BE-8E80-9B163C0AB88C}"/>
    <cellStyle name="SAPBEXHLevel3X 2 6 5 4" xfId="25832" xr:uid="{CAE744D1-AB9D-4E5E-8A07-043E4F96D628}"/>
    <cellStyle name="SAPBEXHLevel3X 2 6 5 4 2" xfId="50965" xr:uid="{5ECC952B-243D-40FE-987A-E27B5596A7AF}"/>
    <cellStyle name="SAPBEXHLevel3X 2 6 5 5" xfId="33092" xr:uid="{B28FD16F-8B4A-48D8-9078-7A49DBFCE11F}"/>
    <cellStyle name="SAPBEXHLevel3X 2 6 6" xfId="13548" xr:uid="{7F8015B5-9B6B-4F12-80DD-1876512E09E0}"/>
    <cellStyle name="SAPBEXHLevel3X 2 6 6 2" xfId="38682" xr:uid="{14D67379-31D6-467E-9916-A792AE98D012}"/>
    <cellStyle name="SAPBEXHLevel3X 2 6 7" xfId="12715" xr:uid="{4DC6B9CD-4CCC-4D55-ADB8-4C05F640E598}"/>
    <cellStyle name="SAPBEXHLevel3X 2 6 7 2" xfId="37853" xr:uid="{26B8F9E6-07AE-4BD2-818F-DF47F0311D61}"/>
    <cellStyle name="SAPBEXHLevel3X 2 6 8" xfId="21472" xr:uid="{DFAC4185-EEF7-4265-B867-9197305C12BA}"/>
    <cellStyle name="SAPBEXHLevel3X 2 6 8 2" xfId="46605" xr:uid="{C55951AB-928F-4620-9AA1-63AF21660558}"/>
    <cellStyle name="SAPBEXHLevel3X 2 6 9" xfId="31026" xr:uid="{C87053A3-54CE-44CE-8A5F-8D35621E11EB}"/>
    <cellStyle name="SAPBEXHLevel3X 2 7" xfId="3192" xr:uid="{7FCC8AD9-47FB-4260-B427-9A423AEDAC10}"/>
    <cellStyle name="SAPBEXHLevel3X 2 7 10" xfId="6775" xr:uid="{B70AD6FD-14A7-475A-BDDD-14A5A1BAEEEE}"/>
    <cellStyle name="SAPBEXHLevel3X 2 7 2" xfId="9648" xr:uid="{13E4407C-CADD-4713-B9EA-ECA0733E7A21}"/>
    <cellStyle name="SAPBEXHLevel3X 2 7 2 2" xfId="16728" xr:uid="{752183EE-6002-4E8C-84EB-FCE7154A6728}"/>
    <cellStyle name="SAPBEXHLevel3X 2 7 2 2 2" xfId="41861" xr:uid="{BC65C1CB-24A9-4ECA-9AE8-3E09AA9E00CF}"/>
    <cellStyle name="SAPBEXHLevel3X 2 7 2 3" xfId="21840" xr:uid="{CB91FCCC-7E44-4FB1-B691-528B64170C12}"/>
    <cellStyle name="SAPBEXHLevel3X 2 7 2 3 2" xfId="46973" xr:uid="{85B4A8C3-2049-4879-A9E6-95CCD20F2AD4}"/>
    <cellStyle name="SAPBEXHLevel3X 2 7 2 4" xfId="27029" xr:uid="{05F1D02A-DB43-4795-B2DD-2FCC0D9BE355}"/>
    <cellStyle name="SAPBEXHLevel3X 2 7 2 4 2" xfId="52162" xr:uid="{B368E9CC-6B2E-4685-A003-385704B0BB86}"/>
    <cellStyle name="SAPBEXHLevel3X 2 7 2 5" xfId="34790" xr:uid="{B0C2A3C4-8518-4707-B5B2-A9413C87625C}"/>
    <cellStyle name="SAPBEXHLevel3X 2 7 3" xfId="10756" xr:uid="{A1BDF0E2-8B40-488A-AD0A-06E7231CF6FB}"/>
    <cellStyle name="SAPBEXHLevel3X 2 7 3 2" xfId="17832" xr:uid="{E6998B5D-D15F-4001-B342-97A60F07D7AE}"/>
    <cellStyle name="SAPBEXHLevel3X 2 7 3 2 2" xfId="42965" xr:uid="{D52C06B0-90A8-4E61-9167-9B17CA1F2B39}"/>
    <cellStyle name="SAPBEXHLevel3X 2 7 3 3" xfId="22944" xr:uid="{ED38439E-3F5A-497F-A6ED-53C51B2B6413}"/>
    <cellStyle name="SAPBEXHLevel3X 2 7 3 3 2" xfId="48077" xr:uid="{044248E1-5ECA-40FD-86D1-990FA9957E46}"/>
    <cellStyle name="SAPBEXHLevel3X 2 7 3 4" xfId="28129" xr:uid="{646D5A3C-FE8E-4551-8DE7-2377A13B53CD}"/>
    <cellStyle name="SAPBEXHLevel3X 2 7 3 4 2" xfId="53262" xr:uid="{BA473245-C9F8-45A6-A5F4-3E25814C2BC4}"/>
    <cellStyle name="SAPBEXHLevel3X 2 7 3 5" xfId="35897" xr:uid="{2D366553-78D6-40F7-8CD5-9302116ABE5E}"/>
    <cellStyle name="SAPBEXHLevel3X 2 7 4" xfId="11509" xr:uid="{C12E78C5-2CA5-42EF-8A94-DB4FFED4E870}"/>
    <cellStyle name="SAPBEXHLevel3X 2 7 4 2" xfId="18583" xr:uid="{AA724029-863E-4B08-9794-F81834FF4CCF}"/>
    <cellStyle name="SAPBEXHLevel3X 2 7 4 2 2" xfId="43716" xr:uid="{851584F7-6C7C-417A-A49B-E71592B16741}"/>
    <cellStyle name="SAPBEXHLevel3X 2 7 4 3" xfId="23695" xr:uid="{AFAA3C5C-F562-42CF-BE6E-5D8B32933D9E}"/>
    <cellStyle name="SAPBEXHLevel3X 2 7 4 3 2" xfId="48828" xr:uid="{74AB88B3-6593-4036-8B1B-2B59669F0F40}"/>
    <cellStyle name="SAPBEXHLevel3X 2 7 4 4" xfId="28880" xr:uid="{3673B64F-A868-4C96-B7EA-AE53F154DE0F}"/>
    <cellStyle name="SAPBEXHLevel3X 2 7 4 4 2" xfId="54013" xr:uid="{3DDE0198-727E-4FBC-A512-D8D1F85E6361}"/>
    <cellStyle name="SAPBEXHLevel3X 2 7 4 5" xfId="36648" xr:uid="{EFB4DE24-668E-40DC-9EEE-7D0034D2B244}"/>
    <cellStyle name="SAPBEXHLevel3X 2 7 5" xfId="12156" xr:uid="{A4EA0B8D-A7D0-4E98-AE8C-C343AD7AB3FF}"/>
    <cellStyle name="SAPBEXHLevel3X 2 7 5 2" xfId="19230" xr:uid="{D5687E37-0494-4A57-B906-5FAC5B7D5208}"/>
    <cellStyle name="SAPBEXHLevel3X 2 7 5 2 2" xfId="44363" xr:uid="{A1B9D837-D8CB-4F4F-A2C5-38088F0CBD2B}"/>
    <cellStyle name="SAPBEXHLevel3X 2 7 5 3" xfId="24342" xr:uid="{14204CA4-E0FE-4C3F-A6D0-46C7C6C8C6A8}"/>
    <cellStyle name="SAPBEXHLevel3X 2 7 5 3 2" xfId="49475" xr:uid="{4B9FD7D5-425E-4F2D-BC89-9381FE99CDE9}"/>
    <cellStyle name="SAPBEXHLevel3X 2 7 5 4" xfId="29527" xr:uid="{28C39B7C-E572-4E01-BDD7-E81530786A30}"/>
    <cellStyle name="SAPBEXHLevel3X 2 7 5 4 2" xfId="54660" xr:uid="{3C2FEB24-5177-492C-AF4F-FE80A78E5804}"/>
    <cellStyle name="SAPBEXHLevel3X 2 7 5 5" xfId="37295" xr:uid="{4FDBF542-591B-4C2F-B4AE-3D8545E441C7}"/>
    <cellStyle name="SAPBEXHLevel3X 2 7 6" xfId="14202" xr:uid="{E786FF83-F141-4DC5-9338-007F7DBC9CCB}"/>
    <cellStyle name="SAPBEXHLevel3X 2 7 6 2" xfId="39335" xr:uid="{9E15CA68-EDCA-442E-8A5F-8AFD8C191201}"/>
    <cellStyle name="SAPBEXHLevel3X 2 7 7" xfId="19459" xr:uid="{753E25DA-11DB-48E1-A040-FEC11BC6D09F}"/>
    <cellStyle name="SAPBEXHLevel3X 2 7 7 2" xfId="44592" xr:uid="{6B0FF454-9C25-4755-8177-FD281ED0B165}"/>
    <cellStyle name="SAPBEXHLevel3X 2 7 8" xfId="24799" xr:uid="{35F28AB4-D04A-4F8F-BD3E-3BB373A67EB2}"/>
    <cellStyle name="SAPBEXHLevel3X 2 7 8 2" xfId="49932" xr:uid="{BFF814B6-04C2-424A-ACE2-11331F092B7B}"/>
    <cellStyle name="SAPBEXHLevel3X 2 7 9" xfId="31931" xr:uid="{44803730-18AD-4CEC-9E14-50548159E231}"/>
    <cellStyle name="SAPBEXHLevel3X 2 8" xfId="2884" xr:uid="{939A0A71-91D4-40E1-832A-91F3E93D6F74}"/>
    <cellStyle name="SAPBEXHLevel3X 2 8 2" xfId="14865" xr:uid="{C1DEADF2-79FD-4309-A0D3-F1F4EC60E340}"/>
    <cellStyle name="SAPBEXHLevel3X 2 8 2 2" xfId="39998" xr:uid="{5ADF03E3-53B3-4024-BA38-80FC48F4444F}"/>
    <cellStyle name="SAPBEXHLevel3X 2 8 3" xfId="20096" xr:uid="{CAF59374-7DF1-454E-B7D2-DFD37677A1E2}"/>
    <cellStyle name="SAPBEXHLevel3X 2 8 3 2" xfId="45229" xr:uid="{0DB2F1F6-496D-424E-BE6D-FCADC8D7556B}"/>
    <cellStyle name="SAPBEXHLevel3X 2 8 4" xfId="25419" xr:uid="{7BF2762E-D0BB-44B8-A9EB-4E56C730E315}"/>
    <cellStyle name="SAPBEXHLevel3X 2 8 4 2" xfId="50552" xr:uid="{099F127A-8F88-43CB-AE7B-BB8E8B1650ED}"/>
    <cellStyle name="SAPBEXHLevel3X 2 8 5" xfId="32601" xr:uid="{CA02815F-1855-4B3E-B901-16B393DBD160}"/>
    <cellStyle name="SAPBEXHLevel3X 2 8 6" xfId="7452" xr:uid="{FC6A4711-3167-4708-8ABA-59BA971ACB74}"/>
    <cellStyle name="SAPBEXHLevel3X 2 9" xfId="30112" xr:uid="{E8663174-98EF-42E0-8D84-BE7EBED8161C}"/>
    <cellStyle name="SAPBEXHLevel3X 3" xfId="3516" xr:uid="{F726F596-709B-413C-8FBD-9B3C9A210B27}"/>
    <cellStyle name="SAPBEXHLevel3X 3 2" xfId="8847" xr:uid="{5D96AF36-D61E-4DE8-A613-5E51DF3C3C1F}"/>
    <cellStyle name="SAPBEXHLevel3X 3 2 2" xfId="16090" xr:uid="{782C5C6C-0361-4AA6-B58C-3E8A38A888FD}"/>
    <cellStyle name="SAPBEXHLevel3X 3 2 2 2" xfId="41223" xr:uid="{91269BA5-57AA-46A6-B0CB-68B045844D69}"/>
    <cellStyle name="SAPBEXHLevel3X 3 2 3" xfId="21262" xr:uid="{D137036D-18C1-458D-9AD0-18AF3D112D46}"/>
    <cellStyle name="SAPBEXHLevel3X 3 2 3 2" xfId="46395" xr:uid="{DC9DF135-2965-479D-97D7-3A3F2358C851}"/>
    <cellStyle name="SAPBEXHLevel3X 3 2 4" xfId="26476" xr:uid="{0FA37DD8-7956-4E64-BC86-D4D9C8FBB729}"/>
    <cellStyle name="SAPBEXHLevel3X 3 2 4 2" xfId="51609" xr:uid="{9F613A62-8D1E-40EE-8EAB-0CDC77816D8D}"/>
    <cellStyle name="SAPBEXHLevel3X 3 2 5" xfId="33989" xr:uid="{CB04401E-3FA2-4454-A688-460096768756}"/>
    <cellStyle name="SAPBEXHLevel3X 3 3" xfId="10106" xr:uid="{AB76FA55-C69A-49D3-A80C-5B2C37A4DFAD}"/>
    <cellStyle name="SAPBEXHLevel3X 3 3 2" xfId="17182" xr:uid="{63E14E27-9068-4983-8F23-7A007A34C4D1}"/>
    <cellStyle name="SAPBEXHLevel3X 3 3 2 2" xfId="42315" xr:uid="{9617DBAD-EFF4-41F3-B88F-0ACD516D70C0}"/>
    <cellStyle name="SAPBEXHLevel3X 3 3 3" xfId="22294" xr:uid="{95AFF6E5-D666-463F-9F1C-531F37ED22F9}"/>
    <cellStyle name="SAPBEXHLevel3X 3 3 3 2" xfId="47427" xr:uid="{1210D668-4EA3-47B0-9DCD-D0252DF20059}"/>
    <cellStyle name="SAPBEXHLevel3X 3 3 4" xfId="27479" xr:uid="{7556E3EB-639E-4D79-9058-03445F11DF97}"/>
    <cellStyle name="SAPBEXHLevel3X 3 3 4 2" xfId="52612" xr:uid="{666A9ACE-DD98-4461-B915-F99AF25C0F2B}"/>
    <cellStyle name="SAPBEXHLevel3X 3 3 5" xfId="35247" xr:uid="{258E465D-58A4-469C-B6FB-27AD841E2B23}"/>
    <cellStyle name="SAPBEXHLevel3X 3 4" xfId="11008" xr:uid="{66B54581-F5DF-4C25-848E-2200A8962E76}"/>
    <cellStyle name="SAPBEXHLevel3X 3 4 2" xfId="18083" xr:uid="{A44363B0-0B92-4E38-8298-34629AE7A509}"/>
    <cellStyle name="SAPBEXHLevel3X 3 4 2 2" xfId="43216" xr:uid="{7F55F62B-5454-44C5-B388-3C9496431D0A}"/>
    <cellStyle name="SAPBEXHLevel3X 3 4 3" xfId="23195" xr:uid="{F60B53B7-62C9-4D18-8341-80317984F257}"/>
    <cellStyle name="SAPBEXHLevel3X 3 4 3 2" xfId="48328" xr:uid="{A85F2C8C-E2EF-462F-8B62-3F3F79F66CB5}"/>
    <cellStyle name="SAPBEXHLevel3X 3 4 4" xfId="28380" xr:uid="{3B248D5B-FC54-4074-85E2-E081DAC5498D}"/>
    <cellStyle name="SAPBEXHLevel3X 3 4 4 2" xfId="53513" xr:uid="{7AA706C7-9465-4589-8261-F77B21645113}"/>
    <cellStyle name="SAPBEXHLevel3X 3 4 5" xfId="36148" xr:uid="{77344128-2FDE-4982-A474-448FB78BA8E6}"/>
    <cellStyle name="SAPBEXHLevel3X 3 5" xfId="11682" xr:uid="{83601875-3564-4365-A040-E8A8D2F19DA0}"/>
    <cellStyle name="SAPBEXHLevel3X 3 5 2" xfId="18756" xr:uid="{3C07A684-AE5C-4726-9768-C7C94F341657}"/>
    <cellStyle name="SAPBEXHLevel3X 3 5 2 2" xfId="43889" xr:uid="{F500388D-A6A5-487A-B048-C4574D11A839}"/>
    <cellStyle name="SAPBEXHLevel3X 3 5 3" xfId="23868" xr:uid="{20CA4256-8A79-4AED-A303-6CFE08E56AF2}"/>
    <cellStyle name="SAPBEXHLevel3X 3 5 3 2" xfId="49001" xr:uid="{BD98C165-1B96-4C7D-80C4-626DF3D07372}"/>
    <cellStyle name="SAPBEXHLevel3X 3 5 4" xfId="29053" xr:uid="{817713D7-1EC2-4256-8EFE-2D5A4EC99B0C}"/>
    <cellStyle name="SAPBEXHLevel3X 3 5 4 2" xfId="54186" xr:uid="{F24BDE50-FF3F-4BF3-A342-54ACCA082694}"/>
    <cellStyle name="SAPBEXHLevel3X 3 5 5" xfId="36821" xr:uid="{0FF60DC2-2F3D-4E32-B81E-71C70946F314}"/>
    <cellStyle name="SAPBEXHLevel3X 3 6" xfId="13360" xr:uid="{4DA8CB54-BFD8-4F41-976A-B5CAE9CD18B7}"/>
    <cellStyle name="SAPBEXHLevel3X 3 6 2" xfId="38494" xr:uid="{ECEDBF1F-A3C1-441F-9A4A-92914CC87AD2}"/>
    <cellStyle name="SAPBEXHLevel3X 3 7" xfId="12889" xr:uid="{43F9F7C8-23D6-4212-8E28-09293F4E228A}"/>
    <cellStyle name="SAPBEXHLevel3X 3 7 2" xfId="38026" xr:uid="{B31D8657-8A5E-4D70-A717-0B15F91D9BF7}"/>
    <cellStyle name="SAPBEXHLevel3X 3 8" xfId="31204" xr:uid="{1CB07894-1F8A-4422-A149-FBB1BC210728}"/>
    <cellStyle name="SAPBEXHLevel3X 3 9" xfId="5916" xr:uid="{4FE16430-3439-4921-BC33-E52B30C26FD6}"/>
    <cellStyle name="SAPBEXHLevel3X 4" xfId="3036" xr:uid="{7221EF2F-AD54-417C-AA51-31902D98AAA1}"/>
    <cellStyle name="SAPBEXHLevel3X 4 2" xfId="8102" xr:uid="{312FEEA5-9EF4-4C27-B627-41919B9B13D3}"/>
    <cellStyle name="SAPBEXHLevel3X 4 2 2" xfId="15440" xr:uid="{ADCFC32E-1188-4EFA-AA2C-EAD7F12FFB61}"/>
    <cellStyle name="SAPBEXHLevel3X 4 2 2 2" xfId="40573" xr:uid="{7A2A3E20-5F03-401E-9348-E3F02806FF6E}"/>
    <cellStyle name="SAPBEXHLevel3X 4 2 3" xfId="20631" xr:uid="{A2104176-7CA5-4086-93CA-EB772FDF2D02}"/>
    <cellStyle name="SAPBEXHLevel3X 4 2 3 2" xfId="45764" xr:uid="{2CB8EB8F-6ADD-4F3F-9E1F-20BA73ABFD6C}"/>
    <cellStyle name="SAPBEXHLevel3X 4 2 4" xfId="25948" xr:uid="{17880317-D3AC-47EA-89B8-76AE25B79D51}"/>
    <cellStyle name="SAPBEXHLevel3X 4 2 4 2" xfId="51081" xr:uid="{27110C50-6E7C-4560-AAE8-A719C2101C6F}"/>
    <cellStyle name="SAPBEXHLevel3X 4 2 5" xfId="33244" xr:uid="{09D370C6-0068-48A6-B85F-906640DCDA3F}"/>
    <cellStyle name="SAPBEXHLevel3X 4 3" xfId="7118" xr:uid="{C06E9B51-47B9-4CFF-8342-B8150EAEDE68}"/>
    <cellStyle name="SAPBEXHLevel3X 4 3 2" xfId="14541" xr:uid="{A5D9FD50-E3EF-41CD-8614-7B8B451A9463}"/>
    <cellStyle name="SAPBEXHLevel3X 4 3 2 2" xfId="39674" xr:uid="{DDF4FBC1-18A0-45FC-A474-13EFDBA2005A}"/>
    <cellStyle name="SAPBEXHLevel3X 4 3 3" xfId="19793" xr:uid="{2B2D4418-5EE0-45A4-B7F7-7FF16F0A9F68}"/>
    <cellStyle name="SAPBEXHLevel3X 4 3 3 2" xfId="44926" xr:uid="{A5AF007A-08A6-449A-9842-A29C898C51F2}"/>
    <cellStyle name="SAPBEXHLevel3X 4 3 4" xfId="25129" xr:uid="{327EE875-1A06-40F9-ADA6-30172EE44DDC}"/>
    <cellStyle name="SAPBEXHLevel3X 4 3 4 2" xfId="50262" xr:uid="{9077108E-EFFF-4F1E-9D8E-65358AB73526}"/>
    <cellStyle name="SAPBEXHLevel3X 4 3 5" xfId="32270" xr:uid="{3EE0CD0C-6C46-48D7-9B5F-667D6D9575FA}"/>
    <cellStyle name="SAPBEXHLevel3X 4 4" xfId="8893" xr:uid="{F8770C7C-FE72-4F24-AB86-BA6CB538465B}"/>
    <cellStyle name="SAPBEXHLevel3X 4 4 2" xfId="16136" xr:uid="{B9826C43-C14F-47AD-98D0-953CAEEABB6C}"/>
    <cellStyle name="SAPBEXHLevel3X 4 4 2 2" xfId="41269" xr:uid="{60A0B38C-0084-4359-A6A3-88B37A0AF560}"/>
    <cellStyle name="SAPBEXHLevel3X 4 4 3" xfId="21307" xr:uid="{E3E8AA5F-A510-484F-9B8B-A5DDBD4B9391}"/>
    <cellStyle name="SAPBEXHLevel3X 4 4 3 2" xfId="46440" xr:uid="{674C2EE4-727A-4454-BF30-8EA72312CFC6}"/>
    <cellStyle name="SAPBEXHLevel3X 4 4 4" xfId="26521" xr:uid="{C8DE3926-F0CD-4B70-A067-3CFD904581EF}"/>
    <cellStyle name="SAPBEXHLevel3X 4 4 4 2" xfId="51654" xr:uid="{24672963-BAB2-4A50-AB50-7B068F25B7E5}"/>
    <cellStyle name="SAPBEXHLevel3X 4 4 5" xfId="34035" xr:uid="{0F36E2A2-F979-4D69-85CD-DA167FF8AA60}"/>
    <cellStyle name="SAPBEXHLevel3X 4 5" xfId="7407" xr:uid="{EC1EA680-D00D-45C8-975B-E6CA63AB9D3F}"/>
    <cellStyle name="SAPBEXHLevel3X 4 5 2" xfId="14824" xr:uid="{4FF83818-0E1B-4CCE-BCD4-CEF43270BA9E}"/>
    <cellStyle name="SAPBEXHLevel3X 4 5 2 2" xfId="39957" xr:uid="{F71D9594-4922-459A-823A-57189D69651B}"/>
    <cellStyle name="SAPBEXHLevel3X 4 5 3" xfId="20062" xr:uid="{2D22C1EC-BCD0-46FF-87A3-B1272A2CB013}"/>
    <cellStyle name="SAPBEXHLevel3X 4 5 3 2" xfId="45195" xr:uid="{2C91E4E0-FB34-43F9-9881-532064E8A64E}"/>
    <cellStyle name="SAPBEXHLevel3X 4 5 4" xfId="25385" xr:uid="{B2188B2C-3704-47F8-BC42-7A587E82D517}"/>
    <cellStyle name="SAPBEXHLevel3X 4 5 4 2" xfId="50518" xr:uid="{852F00F4-7C44-4E72-9A7C-5DA6A60A1E5A}"/>
    <cellStyle name="SAPBEXHLevel3X 4 5 5" xfId="32556" xr:uid="{603E8921-F0CF-480C-865C-87A776D6F497}"/>
    <cellStyle name="SAPBEXHLevel3X 4 6" xfId="12853" xr:uid="{3862EA02-8140-4AA7-A195-A4183D70ED94}"/>
    <cellStyle name="SAPBEXHLevel3X 4 6 2" xfId="37991" xr:uid="{80080684-CB1F-41D3-B73A-50959F0A4A98}"/>
    <cellStyle name="SAPBEXHLevel3X 4 7" xfId="12915" xr:uid="{858D2205-9C55-4379-9A82-CCDC1953FBBE}"/>
    <cellStyle name="SAPBEXHLevel3X 4 7 2" xfId="38051" xr:uid="{F3477645-4AC5-4852-B524-4DD68EAC1588}"/>
    <cellStyle name="SAPBEXHLevel3X 4 8" xfId="30474" xr:uid="{284C2ABA-7925-4CD0-8620-3A76DE7EE3BC}"/>
    <cellStyle name="SAPBEXHLevel3X 4 9" xfId="4973" xr:uid="{B49D528A-707C-4036-A278-0DD7E9C2FDD4}"/>
    <cellStyle name="SAPBEXHLevel3X 5" xfId="3941" xr:uid="{57C454F8-09C4-49B9-A0D1-4BA307324472}"/>
    <cellStyle name="SAPBEXHLevel3X 5 10" xfId="5642" xr:uid="{2930E82C-3ACA-4510-A5A7-BDDFFB73269E}"/>
    <cellStyle name="SAPBEXHLevel3X 5 2" xfId="8741" xr:uid="{13791BEA-0222-458A-A79B-93F675C58314}"/>
    <cellStyle name="SAPBEXHLevel3X 5 2 2" xfId="15997" xr:uid="{4ABBEAB8-B78A-4324-B04A-A0C9895DEE8E}"/>
    <cellStyle name="SAPBEXHLevel3X 5 2 2 2" xfId="41130" xr:uid="{705D2991-6BE8-4492-9A8C-3CBAE7F43B9F}"/>
    <cellStyle name="SAPBEXHLevel3X 5 2 3" xfId="21170" xr:uid="{AEB1D8C8-60B7-48D6-AE13-2289E17FCEBB}"/>
    <cellStyle name="SAPBEXHLevel3X 5 2 3 2" xfId="46303" xr:uid="{AAD965C4-5F32-4097-933C-F9FA5D42D0DD}"/>
    <cellStyle name="SAPBEXHLevel3X 5 2 4" xfId="26383" xr:uid="{C69637C6-4762-4E3E-B55F-F86E892371BD}"/>
    <cellStyle name="SAPBEXHLevel3X 5 2 4 2" xfId="51516" xr:uid="{E4F6DC63-76A5-4838-9863-DF226C10415D}"/>
    <cellStyle name="SAPBEXHLevel3X 5 2 5" xfId="33883" xr:uid="{70C55449-F052-4BC4-9742-5486A0159FE1}"/>
    <cellStyle name="SAPBEXHLevel3X 5 3" xfId="10017" xr:uid="{1370FA56-60E1-42D9-ADF0-BC7BB59C0F1A}"/>
    <cellStyle name="SAPBEXHLevel3X 5 3 2" xfId="17093" xr:uid="{A3696E2E-CE18-4789-B2DB-4F6E7CE3E738}"/>
    <cellStyle name="SAPBEXHLevel3X 5 3 2 2" xfId="42226" xr:uid="{7FEF8C6F-A993-4577-B368-0156887C85F6}"/>
    <cellStyle name="SAPBEXHLevel3X 5 3 3" xfId="22205" xr:uid="{1E26DB2B-A765-4EA9-9B7A-251519274B7F}"/>
    <cellStyle name="SAPBEXHLevel3X 5 3 3 2" xfId="47338" xr:uid="{A9D42AEA-4C4F-4A71-AB19-E46D0DE04AE7}"/>
    <cellStyle name="SAPBEXHLevel3X 5 3 4" xfId="27390" xr:uid="{AC6B0B64-360B-4345-9D66-325E7F5B51B1}"/>
    <cellStyle name="SAPBEXHLevel3X 5 3 4 2" xfId="52523" xr:uid="{36457E5B-E970-462B-94EC-0AC372FC58A5}"/>
    <cellStyle name="SAPBEXHLevel3X 5 3 5" xfId="35158" xr:uid="{8D8F7FD0-913B-4FBD-8F93-90BC8A39D3F4}"/>
    <cellStyle name="SAPBEXHLevel3X 5 4" xfId="10919" xr:uid="{8CC618ED-5BCE-409A-8CF8-33FE6A7B9685}"/>
    <cellStyle name="SAPBEXHLevel3X 5 4 2" xfId="17994" xr:uid="{5A217255-92E9-450D-88D7-DAE96A41D208}"/>
    <cellStyle name="SAPBEXHLevel3X 5 4 2 2" xfId="43127" xr:uid="{430FA383-6162-4E4E-96F4-0DC377398B9B}"/>
    <cellStyle name="SAPBEXHLevel3X 5 4 3" xfId="23106" xr:uid="{7C39E4D3-C082-450F-A33B-8AD269EE7A89}"/>
    <cellStyle name="SAPBEXHLevel3X 5 4 3 2" xfId="48239" xr:uid="{CB192CCB-9CBF-4B6A-BFBB-61A63EC34EC6}"/>
    <cellStyle name="SAPBEXHLevel3X 5 4 4" xfId="28291" xr:uid="{B9167F90-7889-4B32-9E10-5AA1EE6D9787}"/>
    <cellStyle name="SAPBEXHLevel3X 5 4 4 2" xfId="53424" xr:uid="{6F9DC148-9945-4B83-BFC7-A7209A2A5DB3}"/>
    <cellStyle name="SAPBEXHLevel3X 5 4 5" xfId="36059" xr:uid="{C0B1FD35-4412-40C0-8EED-2D762790E437}"/>
    <cellStyle name="SAPBEXHLevel3X 5 5" xfId="10304" xr:uid="{C3A54F3B-410B-4D81-BF7A-BEE49F86B4F3}"/>
    <cellStyle name="SAPBEXHLevel3X 5 5 2" xfId="17380" xr:uid="{9D7AB6F4-AF52-4124-A7C1-E038B05A2E50}"/>
    <cellStyle name="SAPBEXHLevel3X 5 5 2 2" xfId="42513" xr:uid="{1225D640-BC3B-463A-AC41-9E57AD539A3D}"/>
    <cellStyle name="SAPBEXHLevel3X 5 5 3" xfId="22492" xr:uid="{0E03CA3E-3859-4B86-AAB4-6DB76E096867}"/>
    <cellStyle name="SAPBEXHLevel3X 5 5 3 2" xfId="47625" xr:uid="{14C046A2-53AE-45C1-B676-E81755F95B5B}"/>
    <cellStyle name="SAPBEXHLevel3X 5 5 4" xfId="27677" xr:uid="{21C7DEBA-8205-4E46-B79F-C84D048CA440}"/>
    <cellStyle name="SAPBEXHLevel3X 5 5 4 2" xfId="52810" xr:uid="{94B65C0A-EC60-4EA3-BF97-E6D017F7BB8B}"/>
    <cellStyle name="SAPBEXHLevel3X 5 5 5" xfId="35445" xr:uid="{66FCE90A-3BCB-4F2E-94F1-8432EDD16C0D}"/>
    <cellStyle name="SAPBEXHLevel3X 5 6" xfId="13609" xr:uid="{10CFB641-B404-49B7-9A73-ABE5D80FE469}"/>
    <cellStyle name="SAPBEXHLevel3X 5 6 2" xfId="38743" xr:uid="{116B9734-8E1F-4CE5-9701-FDB962F9AA5F}"/>
    <cellStyle name="SAPBEXHLevel3X 5 7" xfId="16364" xr:uid="{B10D083D-BC65-47FB-BB99-F757128BA833}"/>
    <cellStyle name="SAPBEXHLevel3X 5 7 2" xfId="41497" xr:uid="{1271071B-A36E-4996-83CA-AF9E3F4DF0D0}"/>
    <cellStyle name="SAPBEXHLevel3X 5 8" xfId="15806" xr:uid="{5BAAAF32-FB7E-43CF-A4C8-0CC99A5C3ECF}"/>
    <cellStyle name="SAPBEXHLevel3X 5 8 2" xfId="40939" xr:uid="{99225FE2-0FBE-4A3E-AE49-7C760AB82F4E}"/>
    <cellStyle name="SAPBEXHLevel3X 5 9" xfId="31088" xr:uid="{E01F78B8-A3BA-417F-B258-CB3D26D63BEC}"/>
    <cellStyle name="SAPBEXHLevel3X 6" xfId="2721" xr:uid="{E0AE38D7-C549-46B6-ADBB-A3C24CD30CED}"/>
    <cellStyle name="SAPBEXHLevel3X 6 10" xfId="5076" xr:uid="{AAC7DC84-D750-4DEB-B7A4-775419F58481}"/>
    <cellStyle name="SAPBEXHLevel3X 6 2" xfId="8205" xr:uid="{C3D3F80A-2284-4589-9240-7384A4C5FD53}"/>
    <cellStyle name="SAPBEXHLevel3X 6 2 2" xfId="15543" xr:uid="{CD555AED-9FEB-41D5-BA68-0537ED80E05F}"/>
    <cellStyle name="SAPBEXHLevel3X 6 2 2 2" xfId="40676" xr:uid="{86F87182-89E6-47A7-A2F4-E4C4CC5DA6E3}"/>
    <cellStyle name="SAPBEXHLevel3X 6 2 3" xfId="20734" xr:uid="{3E7DC418-8D75-4546-AAB5-B83509DDC67B}"/>
    <cellStyle name="SAPBEXHLevel3X 6 2 3 2" xfId="45867" xr:uid="{11EB0A38-A686-4AE7-87F3-4E429A2C49CB}"/>
    <cellStyle name="SAPBEXHLevel3X 6 2 4" xfId="26051" xr:uid="{875816DC-A940-4ECB-9B68-CD5231E99838}"/>
    <cellStyle name="SAPBEXHLevel3X 6 2 4 2" xfId="51184" xr:uid="{B6DADB5D-5574-4BEC-92AF-E1C16979EC2F}"/>
    <cellStyle name="SAPBEXHLevel3X 6 2 5" xfId="33347" xr:uid="{C59479EA-79F9-4039-9A13-9F65C88441D6}"/>
    <cellStyle name="SAPBEXHLevel3X 6 3" xfId="7022" xr:uid="{94D87002-7ADD-4478-90B9-E7AAD4A67F49}"/>
    <cellStyle name="SAPBEXHLevel3X 6 3 2" xfId="14445" xr:uid="{57A26585-8E6A-4AB2-B0CD-CFCCCB3B1A69}"/>
    <cellStyle name="SAPBEXHLevel3X 6 3 2 2" xfId="39578" xr:uid="{E64F4981-B8CE-4D1B-A3C6-0E7E6477E185}"/>
    <cellStyle name="SAPBEXHLevel3X 6 3 3" xfId="19697" xr:uid="{2C64861C-F5F3-4662-9128-03ACF2872E25}"/>
    <cellStyle name="SAPBEXHLevel3X 6 3 3 2" xfId="44830" xr:uid="{B1B56FB3-6649-43A9-A337-5B8CD137F915}"/>
    <cellStyle name="SAPBEXHLevel3X 6 3 4" xfId="25033" xr:uid="{0482FA85-21FC-484F-A52D-11DD8C8C07EA}"/>
    <cellStyle name="SAPBEXHLevel3X 6 3 4 2" xfId="50166" xr:uid="{CCAB1777-F07A-4001-89D8-AFD2BE1DAF3B}"/>
    <cellStyle name="SAPBEXHLevel3X 6 3 5" xfId="32174" xr:uid="{7EF2DA5D-375C-4284-8172-7748D174B4D4}"/>
    <cellStyle name="SAPBEXHLevel3X 6 4" xfId="7688" xr:uid="{DD9ABF1C-1EC8-427D-A6F9-18E46110347E}"/>
    <cellStyle name="SAPBEXHLevel3X 6 4 2" xfId="15051" xr:uid="{2373F0E0-9C34-44EA-A418-160B9535D82C}"/>
    <cellStyle name="SAPBEXHLevel3X 6 4 2 2" xfId="40184" xr:uid="{9C4823F2-F7F6-44A8-A735-F50AA0DD0329}"/>
    <cellStyle name="SAPBEXHLevel3X 6 4 3" xfId="20267" xr:uid="{FFC0CF91-5113-468B-B579-33CCB2333BD5}"/>
    <cellStyle name="SAPBEXHLevel3X 6 4 3 2" xfId="45400" xr:uid="{7FFB8556-3356-4162-9618-E178C66E35F9}"/>
    <cellStyle name="SAPBEXHLevel3X 6 4 4" xfId="25590" xr:uid="{6080A261-7A00-4A84-8DCF-663CB46A9D58}"/>
    <cellStyle name="SAPBEXHLevel3X 6 4 4 2" xfId="50723" xr:uid="{255D6998-E8E3-4CBD-9B2E-0567153D1366}"/>
    <cellStyle name="SAPBEXHLevel3X 6 4 5" xfId="32835" xr:uid="{353016F9-1B09-40B3-81D2-7BA581F7D79A}"/>
    <cellStyle name="SAPBEXHLevel3X 6 5" xfId="7145" xr:uid="{38ED7E61-77DD-4193-BC40-7FC846A966D1}"/>
    <cellStyle name="SAPBEXHLevel3X 6 5 2" xfId="14568" xr:uid="{52845BA2-086C-4E42-9D10-DEAD857BAEB0}"/>
    <cellStyle name="SAPBEXHLevel3X 6 5 2 2" xfId="39701" xr:uid="{D8906C2F-921F-4157-AF04-6E1FB1E09767}"/>
    <cellStyle name="SAPBEXHLevel3X 6 5 3" xfId="19820" xr:uid="{696873AE-FD43-446A-975C-A91EE4730A8D}"/>
    <cellStyle name="SAPBEXHLevel3X 6 5 3 2" xfId="44953" xr:uid="{32C1763E-817B-4B74-A149-04B87EBAF513}"/>
    <cellStyle name="SAPBEXHLevel3X 6 5 4" xfId="25156" xr:uid="{5C88A3F1-9D0D-4B9E-811F-FE76BAD2708C}"/>
    <cellStyle name="SAPBEXHLevel3X 6 5 4 2" xfId="50289" xr:uid="{E7B5A9E7-3D95-490C-8C65-BFA153DCCF12}"/>
    <cellStyle name="SAPBEXHLevel3X 6 5 5" xfId="32297" xr:uid="{92760C69-7D44-4FA0-AFCA-E9E29BB5DA31}"/>
    <cellStyle name="SAPBEXHLevel3X 6 6" xfId="13224" xr:uid="{A0B9941B-02BC-41BC-B94B-0998CA3F15D5}"/>
    <cellStyle name="SAPBEXHLevel3X 6 6 2" xfId="38358" xr:uid="{8F389C20-A3AD-4AE9-B399-AE966DB8B59F}"/>
    <cellStyle name="SAPBEXHLevel3X 6 7" xfId="13466" xr:uid="{7F195269-46FB-45BD-8AF9-58469E8DDAD0}"/>
    <cellStyle name="SAPBEXHLevel3X 6 7 2" xfId="38600" xr:uid="{B2377686-517D-4791-915C-0397A9F85206}"/>
    <cellStyle name="SAPBEXHLevel3X 6 8" xfId="12745" xr:uid="{BCB92454-68C2-4E86-B028-5861B1E3CB28}"/>
    <cellStyle name="SAPBEXHLevel3X 6 8 2" xfId="37883" xr:uid="{7EC9FC64-D9B4-4B30-831C-C95658F19444}"/>
    <cellStyle name="SAPBEXHLevel3X 6 9" xfId="30575" xr:uid="{70851411-0A4C-49EA-AE0F-3C40419D2885}"/>
    <cellStyle name="SAPBEXHLevel3X 7" xfId="4200" xr:uid="{94AEFDAB-5D9D-477E-938A-E3A2EA69D4E8}"/>
    <cellStyle name="SAPBEXHLevel3X 7 10" xfId="5558" xr:uid="{E28E088F-F077-4884-AE51-6460A07F9978}"/>
    <cellStyle name="SAPBEXHLevel3X 7 2" xfId="8672" xr:uid="{1DFA4553-42B9-47B7-9AED-04B40099A7EA}"/>
    <cellStyle name="SAPBEXHLevel3X 7 2 2" xfId="15929" xr:uid="{4BBA8C57-8931-4458-9C85-5AE5D6B53620}"/>
    <cellStyle name="SAPBEXHLevel3X 7 2 2 2" xfId="41062" xr:uid="{BCFBCBFC-BA51-4D6A-95F4-774991052166}"/>
    <cellStyle name="SAPBEXHLevel3X 7 2 3" xfId="21102" xr:uid="{5E02290D-B204-43AB-87A7-6ACCE41EBDAE}"/>
    <cellStyle name="SAPBEXHLevel3X 7 2 3 2" xfId="46235" xr:uid="{24998F67-10B4-4830-9163-2D6F9CAD40AA}"/>
    <cellStyle name="SAPBEXHLevel3X 7 2 4" xfId="26315" xr:uid="{B48785F8-ECFF-4F6E-9439-438CDCDC672A}"/>
    <cellStyle name="SAPBEXHLevel3X 7 2 4 2" xfId="51448" xr:uid="{6379E1C3-B372-40DE-A8F6-271095021D50}"/>
    <cellStyle name="SAPBEXHLevel3X 7 2 5" xfId="33814" xr:uid="{36B12CAA-B42D-4262-BD61-D9F18D48725E}"/>
    <cellStyle name="SAPBEXHLevel3X 7 3" xfId="9955" xr:uid="{ACC485C2-3382-4185-96A3-01A40A8B9A4D}"/>
    <cellStyle name="SAPBEXHLevel3X 7 3 2" xfId="17031" xr:uid="{CDC82CC9-0E32-4FFF-9AC3-04471421541D}"/>
    <cellStyle name="SAPBEXHLevel3X 7 3 2 2" xfId="42164" xr:uid="{570AA9D7-5A59-44D8-B662-B4BA542A5FDC}"/>
    <cellStyle name="SAPBEXHLevel3X 7 3 3" xfId="22143" xr:uid="{69C78316-BCC0-4D78-BC8D-3D7972D02B85}"/>
    <cellStyle name="SAPBEXHLevel3X 7 3 3 2" xfId="47276" xr:uid="{2A97FFB5-E3CB-491A-BCFD-2B2A10CFB339}"/>
    <cellStyle name="SAPBEXHLevel3X 7 3 4" xfId="27328" xr:uid="{74D863A7-AD48-42CC-BFBE-287DFCA8E353}"/>
    <cellStyle name="SAPBEXHLevel3X 7 3 4 2" xfId="52461" xr:uid="{E7854A9A-6E24-4A7A-8DDD-00EFB1E8B2F5}"/>
    <cellStyle name="SAPBEXHLevel3X 7 3 5" xfId="35096" xr:uid="{2A9A55C4-70D9-463C-9EDA-247953F39418}"/>
    <cellStyle name="SAPBEXHLevel3X 7 4" xfId="7851" xr:uid="{45995F42-B860-48EE-8792-BF5D210BE8AC}"/>
    <cellStyle name="SAPBEXHLevel3X 7 4 2" xfId="15210" xr:uid="{80778BB8-1173-4FE5-BE6D-C00CAB4AC77A}"/>
    <cellStyle name="SAPBEXHLevel3X 7 4 2 2" xfId="40343" xr:uid="{26C649D4-F31E-441B-B600-8DF499211C15}"/>
    <cellStyle name="SAPBEXHLevel3X 7 4 3" xfId="20424" xr:uid="{68775EE4-C9C1-467F-8B47-8813A2F615CE}"/>
    <cellStyle name="SAPBEXHLevel3X 7 4 3 2" xfId="45557" xr:uid="{8D85EFA6-EA18-47AB-954B-8627F02C1EA6}"/>
    <cellStyle name="SAPBEXHLevel3X 7 4 4" xfId="25747" xr:uid="{6521B303-04C5-44EC-BBFA-42C0E6F16D19}"/>
    <cellStyle name="SAPBEXHLevel3X 7 4 4 2" xfId="50880" xr:uid="{BAAF4772-CEE9-4D23-9A5C-63429C8421D8}"/>
    <cellStyle name="SAPBEXHLevel3X 7 4 5" xfId="32998" xr:uid="{132FB132-D427-448B-96F8-CBD94874068D}"/>
    <cellStyle name="SAPBEXHLevel3X 7 5" xfId="10279" xr:uid="{2CC2A000-BF82-4F99-A257-5AFC54A858EA}"/>
    <cellStyle name="SAPBEXHLevel3X 7 5 2" xfId="17355" xr:uid="{1A69994B-C27C-4A0E-BDE7-E6AAE15ECECC}"/>
    <cellStyle name="SAPBEXHLevel3X 7 5 2 2" xfId="42488" xr:uid="{7BA983F3-AFFA-4F15-9168-7C6424415B4D}"/>
    <cellStyle name="SAPBEXHLevel3X 7 5 3" xfId="22467" xr:uid="{F32815E6-FE8B-4905-9ACC-039A205E87A0}"/>
    <cellStyle name="SAPBEXHLevel3X 7 5 3 2" xfId="47600" xr:uid="{EC5347DA-9352-481A-9231-90429BF744EC}"/>
    <cellStyle name="SAPBEXHLevel3X 7 5 4" xfId="27652" xr:uid="{7BA83066-CED7-498A-991E-0E5D4B011688}"/>
    <cellStyle name="SAPBEXHLevel3X 7 5 4 2" xfId="52785" xr:uid="{8C4D479C-2F79-40E3-AD25-2E785C353F50}"/>
    <cellStyle name="SAPBEXHLevel3X 7 5 5" xfId="35420" xr:uid="{48CCF9B9-C1EA-4A3E-9429-A8E073766B30}"/>
    <cellStyle name="SAPBEXHLevel3X 7 6" xfId="13547" xr:uid="{5F9AF6E0-AD7E-4184-A30E-334D06ADC303}"/>
    <cellStyle name="SAPBEXHLevel3X 7 6 2" xfId="38681" xr:uid="{47B5A87C-6532-4386-BD3D-322F9B1AA870}"/>
    <cellStyle name="SAPBEXHLevel3X 7 7" xfId="12716" xr:uid="{D42D9107-7BEF-4A70-87D5-607C75083B06}"/>
    <cellStyle name="SAPBEXHLevel3X 7 7 2" xfId="37854" xr:uid="{5A545FAD-4489-424B-A68E-C470BC07C18F}"/>
    <cellStyle name="SAPBEXHLevel3X 7 8" xfId="13900" xr:uid="{0729EC1F-919C-4A97-B132-470FE04AF9B5}"/>
    <cellStyle name="SAPBEXHLevel3X 7 8 2" xfId="39034" xr:uid="{4F92AB70-BF9B-4E98-839C-365EBC8634C1}"/>
    <cellStyle name="SAPBEXHLevel3X 7 9" xfId="31025" xr:uid="{EA4702AB-BD49-4B88-A67A-7B4EBD90BDC9}"/>
    <cellStyle name="SAPBEXHLevel3X 8" xfId="3195" xr:uid="{DEEEDED9-8E69-4D45-AAFF-02910AFF295D}"/>
    <cellStyle name="SAPBEXHLevel3X 8 10" xfId="6820" xr:uid="{8FAB8276-C7C2-4FBF-A80D-65F805AD06CA}"/>
    <cellStyle name="SAPBEXHLevel3X 8 2" xfId="9693" xr:uid="{9F374DC1-ADFE-469C-99A2-0D5A2475564A}"/>
    <cellStyle name="SAPBEXHLevel3X 8 2 2" xfId="16773" xr:uid="{80F58FF4-1142-4861-9EFB-7C3E174D1A52}"/>
    <cellStyle name="SAPBEXHLevel3X 8 2 2 2" xfId="41906" xr:uid="{577C3E0A-9192-47CA-854E-7E7635559200}"/>
    <cellStyle name="SAPBEXHLevel3X 8 2 3" xfId="21885" xr:uid="{EC0A4A50-5C95-44EC-8E68-5A3F92D357FA}"/>
    <cellStyle name="SAPBEXHLevel3X 8 2 3 2" xfId="47018" xr:uid="{5508CA39-AA9A-4C60-9FAC-564E9466B779}"/>
    <cellStyle name="SAPBEXHLevel3X 8 2 4" xfId="27074" xr:uid="{0CC1A7CF-20FE-48C7-9BAC-41B5591F170D}"/>
    <cellStyle name="SAPBEXHLevel3X 8 2 4 2" xfId="52207" xr:uid="{453F456D-18F2-4D69-B5A3-EA936A244744}"/>
    <cellStyle name="SAPBEXHLevel3X 8 2 5" xfId="34835" xr:uid="{058F9B39-C4A8-4718-A6BE-FC75382FA937}"/>
    <cellStyle name="SAPBEXHLevel3X 8 3" xfId="10801" xr:uid="{B5A321CE-CD80-4DFF-8656-3223202AD452}"/>
    <cellStyle name="SAPBEXHLevel3X 8 3 2" xfId="17877" xr:uid="{D108BC03-9150-4281-A5E8-73700F448D14}"/>
    <cellStyle name="SAPBEXHLevel3X 8 3 2 2" xfId="43010" xr:uid="{19CCACFE-12C1-4C80-9929-989FB64D8602}"/>
    <cellStyle name="SAPBEXHLevel3X 8 3 3" xfId="22989" xr:uid="{B8D30CDF-CCE8-48A9-A13D-783353F595EC}"/>
    <cellStyle name="SAPBEXHLevel3X 8 3 3 2" xfId="48122" xr:uid="{839DE72D-84FC-4492-85A4-094DE24563BD}"/>
    <cellStyle name="SAPBEXHLevel3X 8 3 4" xfId="28174" xr:uid="{A0722332-E239-499E-8464-944CFD9E7F48}"/>
    <cellStyle name="SAPBEXHLevel3X 8 3 4 2" xfId="53307" xr:uid="{F5A8CF73-7D7A-4C84-8C31-D99CCDA1A8C5}"/>
    <cellStyle name="SAPBEXHLevel3X 8 3 5" xfId="35942" xr:uid="{98114F04-CA70-4F4B-A25B-DED089533E0F}"/>
    <cellStyle name="SAPBEXHLevel3X 8 4" xfId="11554" xr:uid="{FB9B7EB7-9EC0-4B8B-AE7B-6137B7516843}"/>
    <cellStyle name="SAPBEXHLevel3X 8 4 2" xfId="18628" xr:uid="{940DF099-BC22-48AA-B8B8-5C7899ED19E0}"/>
    <cellStyle name="SAPBEXHLevel3X 8 4 2 2" xfId="43761" xr:uid="{4AA71548-760E-44C8-930D-0B2235FBE172}"/>
    <cellStyle name="SAPBEXHLevel3X 8 4 3" xfId="23740" xr:uid="{D0E2F5AC-2207-44B2-B6D7-96AEE5FAB2F2}"/>
    <cellStyle name="SAPBEXHLevel3X 8 4 3 2" xfId="48873" xr:uid="{3162EA4A-6B3A-4F15-AE2A-441AE3FE06E8}"/>
    <cellStyle name="SAPBEXHLevel3X 8 4 4" xfId="28925" xr:uid="{C6F1AC77-3F82-49F7-8BDF-FF3BCC99C733}"/>
    <cellStyle name="SAPBEXHLevel3X 8 4 4 2" xfId="54058" xr:uid="{DACC3698-DEA5-4479-9B27-556061A3A797}"/>
    <cellStyle name="SAPBEXHLevel3X 8 4 5" xfId="36693" xr:uid="{DE91FAEA-B1F5-483F-BEC1-28FA71EAB892}"/>
    <cellStyle name="SAPBEXHLevel3X 8 5" xfId="12201" xr:uid="{E1E36D06-9F32-4DE6-A065-C299D136FF72}"/>
    <cellStyle name="SAPBEXHLevel3X 8 5 2" xfId="19275" xr:uid="{D6DD80B8-F780-4846-89C4-4C7F926182DF}"/>
    <cellStyle name="SAPBEXHLevel3X 8 5 2 2" xfId="44408" xr:uid="{C6023F62-5AB1-4EF7-A1D2-440C48128AA7}"/>
    <cellStyle name="SAPBEXHLevel3X 8 5 3" xfId="24387" xr:uid="{38A37876-3DEE-4C3D-BF22-82E4B2BBFC92}"/>
    <cellStyle name="SAPBEXHLevel3X 8 5 3 2" xfId="49520" xr:uid="{92939CEE-F87E-4AC4-838B-38282EA87263}"/>
    <cellStyle name="SAPBEXHLevel3X 8 5 4" xfId="29572" xr:uid="{77555FE3-2B3A-45EA-8032-8EF54521C899}"/>
    <cellStyle name="SAPBEXHLevel3X 8 5 4 2" xfId="54705" xr:uid="{C7A42BD4-81C5-4EBA-9457-6C75722F887D}"/>
    <cellStyle name="SAPBEXHLevel3X 8 5 5" xfId="37340" xr:uid="{837E8F8F-F15A-4F08-8140-2458ECC66480}"/>
    <cellStyle name="SAPBEXHLevel3X 8 6" xfId="14247" xr:uid="{DE8978E2-BAFE-45D5-9509-3ABB981A16C6}"/>
    <cellStyle name="SAPBEXHLevel3X 8 6 2" xfId="39380" xr:uid="{6840BB19-88F2-4FCD-94E4-5BB9F90148AC}"/>
    <cellStyle name="SAPBEXHLevel3X 8 7" xfId="19504" xr:uid="{AE60AC85-4CC7-477B-BA41-6146B21D5FE5}"/>
    <cellStyle name="SAPBEXHLevel3X 8 7 2" xfId="44637" xr:uid="{EDBF7BB2-F3EA-4545-9003-576E8012C9F4}"/>
    <cellStyle name="SAPBEXHLevel3X 8 8" xfId="24844" xr:uid="{A21F6E49-4AA2-4BBC-9DDF-283779FDF6CF}"/>
    <cellStyle name="SAPBEXHLevel3X 8 8 2" xfId="49977" xr:uid="{BA3A04C5-520F-49E2-8706-A298766BCC32}"/>
    <cellStyle name="SAPBEXHLevel3X 8 9" xfId="31976" xr:uid="{5F15907D-3E9B-41C7-942B-C4F6B270269A}"/>
    <cellStyle name="SAPBEXHLevel3X 9" xfId="3335" xr:uid="{03E98D88-5F6E-4B94-8A50-886755A3F379}"/>
    <cellStyle name="SAPBEXHLevel3X 9 2" xfId="14866" xr:uid="{9A3CFEB2-55FD-4834-8E30-C085C60D0BAB}"/>
    <cellStyle name="SAPBEXHLevel3X 9 2 2" xfId="39999" xr:uid="{FEC0B9CD-065B-4BF0-A05D-73109C397E7F}"/>
    <cellStyle name="SAPBEXHLevel3X 9 3" xfId="20097" xr:uid="{F4648677-543F-436B-99FD-3AA00CE2BB31}"/>
    <cellStyle name="SAPBEXHLevel3X 9 3 2" xfId="45230" xr:uid="{3FD1D46E-6E75-41E6-AC2E-4F96C7AB1E0A}"/>
    <cellStyle name="SAPBEXHLevel3X 9 4" xfId="25420" xr:uid="{BD3B3D0C-04D6-43BB-9C11-3BFAF4A2755C}"/>
    <cellStyle name="SAPBEXHLevel3X 9 4 2" xfId="50553" xr:uid="{90B2E712-8D79-4DB0-B57B-925E3A00D8BF}"/>
    <cellStyle name="SAPBEXHLevel3X 9 5" xfId="32602" xr:uid="{2CE87A0B-40D2-4995-9E7F-3C4A0B06BA37}"/>
    <cellStyle name="SAPBEXHLevel3X 9 6" xfId="7453" xr:uid="{0B4EE4A3-538E-402D-8C3B-8D54F78D7C45}"/>
    <cellStyle name="SAPBEXresData" xfId="1766" xr:uid="{00000000-0005-0000-0000-0000D0070000}"/>
    <cellStyle name="SAPBEXresData 10" xfId="4715" xr:uid="{83B2300B-9350-48D3-A54C-89FCE755AD36}"/>
    <cellStyle name="SAPBEXresData 2" xfId="1767" xr:uid="{00000000-0005-0000-0000-0000D1070000}"/>
    <cellStyle name="SAPBEXresData 2 2" xfId="3519" xr:uid="{338B98B2-F34D-4AE6-9357-99DC32D6A170}"/>
    <cellStyle name="SAPBEXresData 2 2 2" xfId="9341" xr:uid="{DA4642D1-591F-4C7A-801A-251F3840914E}"/>
    <cellStyle name="SAPBEXresData 2 2 2 2" xfId="16422" xr:uid="{09812A8B-B754-4D00-AC58-3F2DCB33A3FC}"/>
    <cellStyle name="SAPBEXresData 2 2 2 2 2" xfId="41555" xr:uid="{1CE1FC3B-E42C-4FE5-A557-23AB625FBD11}"/>
    <cellStyle name="SAPBEXresData 2 2 2 3" xfId="21535" xr:uid="{FC30638A-E1E8-4B4A-A4F8-D34838A2664F}"/>
    <cellStyle name="SAPBEXresData 2 2 2 3 2" xfId="46668" xr:uid="{99B198F7-789C-44E8-8054-6077F8D1E880}"/>
    <cellStyle name="SAPBEXresData 2 2 2 4" xfId="26724" xr:uid="{2576DBEB-2FFD-4DDA-BFE2-03A04AF4CC15}"/>
    <cellStyle name="SAPBEXresData 2 2 2 4 2" xfId="51857" xr:uid="{45230471-D7F2-4CB5-854C-31E982644FBB}"/>
    <cellStyle name="SAPBEXresData 2 2 2 5" xfId="34483" xr:uid="{09731717-B4D1-412C-9D7E-5D516BB9444D}"/>
    <cellStyle name="SAPBEXresData 2 2 3" xfId="10452" xr:uid="{84D1BEA1-1D58-4E1F-A1AB-9E59A62BA595}"/>
    <cellStyle name="SAPBEXresData 2 2 3 2" xfId="17528" xr:uid="{15C549E3-CC13-46B9-B242-B47DCDADF852}"/>
    <cellStyle name="SAPBEXresData 2 2 3 2 2" xfId="42661" xr:uid="{17B92535-AF3B-482C-A370-5BC0D3124506}"/>
    <cellStyle name="SAPBEXresData 2 2 3 3" xfId="22640" xr:uid="{BF6B5F41-C086-42F9-8F0E-AD25A79667BF}"/>
    <cellStyle name="SAPBEXresData 2 2 3 3 2" xfId="47773" xr:uid="{FA5D9138-AA3E-4A26-B8DA-8CA46D762AB3}"/>
    <cellStyle name="SAPBEXresData 2 2 3 4" xfId="27825" xr:uid="{5DEA4081-51E5-4E0E-B618-0B3BB9AF263F}"/>
    <cellStyle name="SAPBEXresData 2 2 3 4 2" xfId="52958" xr:uid="{3D055D6C-2955-45BF-B155-E96173AFC025}"/>
    <cellStyle name="SAPBEXresData 2 2 3 5" xfId="35593" xr:uid="{97583C80-C2DB-4B49-9D2A-BCE4505C4AEF}"/>
    <cellStyle name="SAPBEXresData 2 2 4" xfId="11208" xr:uid="{4142ABD8-AE71-4A3C-A247-296C0AC0B80B}"/>
    <cellStyle name="SAPBEXresData 2 2 4 2" xfId="18282" xr:uid="{C86669E1-FCE4-4DDC-86D1-FB74E7986790}"/>
    <cellStyle name="SAPBEXresData 2 2 4 2 2" xfId="43415" xr:uid="{D6628176-FDC6-44F8-9410-E962A73C9929}"/>
    <cellStyle name="SAPBEXresData 2 2 4 3" xfId="23394" xr:uid="{614D4964-88CD-4C9F-9A61-1A34A2D7D446}"/>
    <cellStyle name="SAPBEXresData 2 2 4 3 2" xfId="48527" xr:uid="{43AA9332-B97E-4531-A434-BD76F0CEAA1C}"/>
    <cellStyle name="SAPBEXresData 2 2 4 4" xfId="28579" xr:uid="{EBBA8EFF-B99C-4216-B751-473E2E73F342}"/>
    <cellStyle name="SAPBEXresData 2 2 4 4 2" xfId="53712" xr:uid="{0FC1D365-E74C-495A-BF44-598521CE7A7D}"/>
    <cellStyle name="SAPBEXresData 2 2 4 5" xfId="36347" xr:uid="{0AD9DB9F-C965-4213-9CBB-B9060F757457}"/>
    <cellStyle name="SAPBEXresData 2 2 5" xfId="11855" xr:uid="{43725AA7-64D0-461F-9F4C-3CAA4363CB2F}"/>
    <cellStyle name="SAPBEXresData 2 2 5 2" xfId="18929" xr:uid="{715F24F2-C1E7-4377-8AAF-759E2D30A791}"/>
    <cellStyle name="SAPBEXresData 2 2 5 2 2" xfId="44062" xr:uid="{60A3DD1E-681D-4A93-9792-D91846D7183F}"/>
    <cellStyle name="SAPBEXresData 2 2 5 3" xfId="24041" xr:uid="{C87068D5-5053-4E1D-925A-0CF4DAE2A2D1}"/>
    <cellStyle name="SAPBEXresData 2 2 5 3 2" xfId="49174" xr:uid="{FC4E1936-A29D-43B1-9E5E-49258FFC27EE}"/>
    <cellStyle name="SAPBEXresData 2 2 5 4" xfId="29226" xr:uid="{607DFAA4-38AC-4C80-BBA5-9E4CEC2D1D79}"/>
    <cellStyle name="SAPBEXresData 2 2 5 4 2" xfId="54359" xr:uid="{2CE5C802-A416-4276-A054-C0184857C6E5}"/>
    <cellStyle name="SAPBEXresData 2 2 5 5" xfId="36994" xr:uid="{86F3DAD1-9C2A-458A-94B8-031A3E3C5024}"/>
    <cellStyle name="SAPBEXresData 2 2 6" xfId="12495" xr:uid="{84458BE6-57FE-47AB-964B-90E123DFF768}"/>
    <cellStyle name="SAPBEXresData 2 2 6 2" xfId="37633" xr:uid="{3D47D356-BF3E-48E0-8912-E0B35F1C7F12}"/>
    <cellStyle name="SAPBEXresData 2 2 7" xfId="24498" xr:uid="{7594C9AB-33F8-4B32-A628-D8F2B30BAA02}"/>
    <cellStyle name="SAPBEXresData 2 2 7 2" xfId="49631" xr:uid="{9AF05BC4-B435-4038-A9EF-95E48AE7415E}"/>
    <cellStyle name="SAPBEXresData 2 2 8" xfId="31628" xr:uid="{30A668B4-EC40-4991-B8BD-A9477AE3E372}"/>
    <cellStyle name="SAPBEXresData 2 2 9" xfId="6466" xr:uid="{8443839D-55D7-4490-9C2C-C55358C4B89F}"/>
    <cellStyle name="SAPBEXresData 2 3" xfId="3033" xr:uid="{D5D4CD0E-CE3B-4AD4-A451-AE02517EA080}"/>
    <cellStyle name="SAPBEXresData 2 3 10" xfId="5645" xr:uid="{3E2A0ECA-239B-46E1-B6DB-266BBF7F9D03}"/>
    <cellStyle name="SAPBEXresData 2 3 2" xfId="8744" xr:uid="{89E8047F-6092-4C0D-8924-089D86A16DB2}"/>
    <cellStyle name="SAPBEXresData 2 3 2 2" xfId="16000" xr:uid="{3F3DFE81-F238-4093-83F1-CF5A4F4E4EB3}"/>
    <cellStyle name="SAPBEXresData 2 3 2 2 2" xfId="41133" xr:uid="{AA4E3546-E011-4D40-9AED-354E42AA186B}"/>
    <cellStyle name="SAPBEXresData 2 3 2 3" xfId="21173" xr:uid="{79936BD6-8861-418F-8101-CC67F3FD87D3}"/>
    <cellStyle name="SAPBEXresData 2 3 2 3 2" xfId="46306" xr:uid="{0B35DEF3-A6BA-4EB9-BD78-E459ED239CE5}"/>
    <cellStyle name="SAPBEXresData 2 3 2 4" xfId="26386" xr:uid="{5EAA3179-EBE3-4C25-AF7A-D5217048ED1F}"/>
    <cellStyle name="SAPBEXresData 2 3 2 4 2" xfId="51519" xr:uid="{D9C71A4B-1676-43D1-8AEC-F078B84DD57D}"/>
    <cellStyle name="SAPBEXresData 2 3 2 5" xfId="33886" xr:uid="{85309172-B48E-4403-8ACD-63F58F98E256}"/>
    <cellStyle name="SAPBEXresData 2 3 3" xfId="10020" xr:uid="{595FFAC9-2889-46C5-9CB6-1E57C00D5D79}"/>
    <cellStyle name="SAPBEXresData 2 3 3 2" xfId="17096" xr:uid="{CF410B1F-D510-485A-817B-39579735B753}"/>
    <cellStyle name="SAPBEXresData 2 3 3 2 2" xfId="42229" xr:uid="{C0996EA5-AE1C-4A02-8258-8AEFC18D0326}"/>
    <cellStyle name="SAPBEXresData 2 3 3 3" xfId="22208" xr:uid="{CAD93D16-4A34-40B9-8B8E-EDCB977C5096}"/>
    <cellStyle name="SAPBEXresData 2 3 3 3 2" xfId="47341" xr:uid="{33E1934F-59F3-401C-9970-6848D7FC505E}"/>
    <cellStyle name="SAPBEXresData 2 3 3 4" xfId="27393" xr:uid="{0F31954A-9FEE-434F-8CDF-523828A5ECB1}"/>
    <cellStyle name="SAPBEXresData 2 3 3 4 2" xfId="52526" xr:uid="{D3811E92-5D74-411C-B443-0DFDF93FCA9C}"/>
    <cellStyle name="SAPBEXresData 2 3 3 5" xfId="35161" xr:uid="{158F919A-4A60-433A-9172-A5ED29DD1549}"/>
    <cellStyle name="SAPBEXresData 2 3 4" xfId="10922" xr:uid="{22FDE0E0-628E-4565-A632-04B58E4D928B}"/>
    <cellStyle name="SAPBEXresData 2 3 4 2" xfId="17997" xr:uid="{2B392D93-8D70-4543-9426-F91F1069AFA8}"/>
    <cellStyle name="SAPBEXresData 2 3 4 2 2" xfId="43130" xr:uid="{F9CD8323-4FF8-4A93-8242-600749092F35}"/>
    <cellStyle name="SAPBEXresData 2 3 4 3" xfId="23109" xr:uid="{21C4DB7D-6BB2-4BE3-BBBC-AC32D9F80B86}"/>
    <cellStyle name="SAPBEXresData 2 3 4 3 2" xfId="48242" xr:uid="{FF2340A2-A908-4E4A-BB7F-02D0A2D3A05C}"/>
    <cellStyle name="SAPBEXresData 2 3 4 4" xfId="28294" xr:uid="{8887C048-16CD-4902-8FA2-6BA69C12E1E5}"/>
    <cellStyle name="SAPBEXresData 2 3 4 4 2" xfId="53427" xr:uid="{BD499D4D-CA75-4EC0-8EEE-DCEB8FA1143B}"/>
    <cellStyle name="SAPBEXresData 2 3 4 5" xfId="36062" xr:uid="{B98E191C-F941-4271-976D-53AF8E073A6D}"/>
    <cellStyle name="SAPBEXresData 2 3 5" xfId="7268" xr:uid="{096E6815-F25E-447A-8F68-1821A72B82F8}"/>
    <cellStyle name="SAPBEXresData 2 3 5 2" xfId="14690" xr:uid="{58929FEF-3256-4551-B829-FC65D9DDD6E9}"/>
    <cellStyle name="SAPBEXresData 2 3 5 2 2" xfId="39823" xr:uid="{935AA0E9-3559-4D75-A8AF-5BABDAA4684D}"/>
    <cellStyle name="SAPBEXresData 2 3 5 3" xfId="19937" xr:uid="{D7C02179-CD5E-409B-AAD3-E384783FCB3E}"/>
    <cellStyle name="SAPBEXresData 2 3 5 3 2" xfId="45070" xr:uid="{E2713797-443E-4CEA-ACF3-877063A9459C}"/>
    <cellStyle name="SAPBEXresData 2 3 5 4" xfId="25272" xr:uid="{0ADDDA96-4395-4702-BD2D-3D2CF66E8BFF}"/>
    <cellStyle name="SAPBEXresData 2 3 5 4 2" xfId="50405" xr:uid="{5E7FEC52-CDA1-443C-8A05-08A616F138D1}"/>
    <cellStyle name="SAPBEXresData 2 3 5 5" xfId="32417" xr:uid="{D1B17EB0-7E26-4630-B28B-5F37F3D0E3BD}"/>
    <cellStyle name="SAPBEXresData 2 3 6" xfId="13612" xr:uid="{6095F6C9-7A2B-4AF6-B7A2-0BC15DA3C6C1}"/>
    <cellStyle name="SAPBEXresData 2 3 6 2" xfId="38746" xr:uid="{0C35734E-2E0A-4E4D-B27C-4960B02037CB}"/>
    <cellStyle name="SAPBEXresData 2 3 7" xfId="16363" xr:uid="{CED7FEBD-5EB1-4B52-AC72-8604D738A4C0}"/>
    <cellStyle name="SAPBEXresData 2 3 7 2" xfId="41496" xr:uid="{B293F062-44FF-437F-B721-432EAA9A876A}"/>
    <cellStyle name="SAPBEXresData 2 3 8" xfId="13426" xr:uid="{92951434-A90A-4597-A391-F9509E05AC9B}"/>
    <cellStyle name="SAPBEXresData 2 3 8 2" xfId="38560" xr:uid="{4AA6AC23-AF93-45A0-8DA6-D942FE9ADA4C}"/>
    <cellStyle name="SAPBEXresData 2 3 9" xfId="31091" xr:uid="{136D7822-AE1D-430B-AEBA-4E895211DF9D}"/>
    <cellStyle name="SAPBEXresData 2 4" xfId="3953" xr:uid="{36941722-9E97-4580-9F34-064CEDAABBC1}"/>
    <cellStyle name="SAPBEXresData 2 4 10" xfId="5073" xr:uid="{E4814A95-FAD6-4A71-9BE1-25895EFA1E53}"/>
    <cellStyle name="SAPBEXresData 2 4 2" xfId="8202" xr:uid="{4772E242-FD86-4373-9779-D17EAA05CA2A}"/>
    <cellStyle name="SAPBEXresData 2 4 2 2" xfId="15540" xr:uid="{F778FDEF-BDCE-481A-B7A1-11597DD347A1}"/>
    <cellStyle name="SAPBEXresData 2 4 2 2 2" xfId="40673" xr:uid="{C6948FF3-3A35-47D5-92FE-5CFE8654D5FA}"/>
    <cellStyle name="SAPBEXresData 2 4 2 3" xfId="20731" xr:uid="{5DD3E2E3-9FA0-473F-95F5-8251383D44D9}"/>
    <cellStyle name="SAPBEXresData 2 4 2 3 2" xfId="45864" xr:uid="{17DFD9BF-3957-4D30-BE79-AB86699280E4}"/>
    <cellStyle name="SAPBEXresData 2 4 2 4" xfId="26048" xr:uid="{6A28B428-E24D-48B6-A88D-CC5AC885CAC3}"/>
    <cellStyle name="SAPBEXresData 2 4 2 4 2" xfId="51181" xr:uid="{CF4FD10D-F8A1-4A2F-A135-03B9C53DEFF1}"/>
    <cellStyle name="SAPBEXresData 2 4 2 5" xfId="33344" xr:uid="{A734CC49-67D2-4938-8112-8A1CB7020C5E}"/>
    <cellStyle name="SAPBEXresData 2 4 3" xfId="7025" xr:uid="{94A08C35-7EA6-48E0-8D91-D95F7EF625A5}"/>
    <cellStyle name="SAPBEXresData 2 4 3 2" xfId="14448" xr:uid="{5651BF12-5951-44C6-9F04-9C384C6170D5}"/>
    <cellStyle name="SAPBEXresData 2 4 3 2 2" xfId="39581" xr:uid="{04F76268-B630-424F-9F7E-D36A1A030D2B}"/>
    <cellStyle name="SAPBEXresData 2 4 3 3" xfId="19700" xr:uid="{BB54490B-1441-4BEE-AE0C-5EFB3A1F5C4E}"/>
    <cellStyle name="SAPBEXresData 2 4 3 3 2" xfId="44833" xr:uid="{FB01E6DD-432B-49D9-BFFF-8DFA049ACC89}"/>
    <cellStyle name="SAPBEXresData 2 4 3 4" xfId="25036" xr:uid="{7D83584F-82B9-4503-967E-FB5EA3996455}"/>
    <cellStyle name="SAPBEXresData 2 4 3 4 2" xfId="50169" xr:uid="{F50A0429-3C65-4D5D-88B0-ECF9709C0F25}"/>
    <cellStyle name="SAPBEXresData 2 4 3 5" xfId="32177" xr:uid="{6ECD9FAE-D20A-419A-9D0E-D81240A0D01E}"/>
    <cellStyle name="SAPBEXresData 2 4 4" xfId="8992" xr:uid="{EE12CE9E-185A-4DD1-9856-E0BA5C80A2CC}"/>
    <cellStyle name="SAPBEXresData 2 4 4 2" xfId="16175" xr:uid="{51FF6633-35D6-412B-B221-A8D77E5E9229}"/>
    <cellStyle name="SAPBEXresData 2 4 4 2 2" xfId="41308" xr:uid="{6FBB0877-01BE-468D-AF20-9C1AAB1D851F}"/>
    <cellStyle name="SAPBEXresData 2 4 4 3" xfId="21324" xr:uid="{0868FC09-7784-42B0-9022-633E4E8489BE}"/>
    <cellStyle name="SAPBEXresData 2 4 4 3 2" xfId="46457" xr:uid="{48FEB6B6-3DF2-47EB-8415-0599DE6AA982}"/>
    <cellStyle name="SAPBEXresData 2 4 4 4" xfId="26538" xr:uid="{E8A0BCD0-549C-48E0-98AB-6956D2D4209C}"/>
    <cellStyle name="SAPBEXresData 2 4 4 4 2" xfId="51671" xr:uid="{E290E069-0039-464F-A54C-47BA2A325751}"/>
    <cellStyle name="SAPBEXresData 2 4 4 5" xfId="34134" xr:uid="{4559B93D-E5CD-4BFF-9B48-0E377DAC45D9}"/>
    <cellStyle name="SAPBEXresData 2 4 5" xfId="7774" xr:uid="{0B6717BE-8981-4F27-9B19-D1B1FB5BC909}"/>
    <cellStyle name="SAPBEXresData 2 4 5 2" xfId="15133" xr:uid="{AB4AABC0-90CB-4C7F-AA1A-C10B9200FCBE}"/>
    <cellStyle name="SAPBEXresData 2 4 5 2 2" xfId="40266" xr:uid="{FC1A6189-8C4F-48FD-AD01-AECD0532EC17}"/>
    <cellStyle name="SAPBEXresData 2 4 5 3" xfId="20348" xr:uid="{80580859-1732-41EB-AFB2-30DA3B6D6CCA}"/>
    <cellStyle name="SAPBEXresData 2 4 5 3 2" xfId="45481" xr:uid="{DD59DA4C-4FC7-453A-94BA-4F1DBFDFC23C}"/>
    <cellStyle name="SAPBEXresData 2 4 5 4" xfId="25671" xr:uid="{56DC35AD-8EF9-4B77-9CD3-D7AC6E84E95B}"/>
    <cellStyle name="SAPBEXresData 2 4 5 4 2" xfId="50804" xr:uid="{7A002403-45E9-461E-B6AE-F3A5FE5516F8}"/>
    <cellStyle name="SAPBEXresData 2 4 5 5" xfId="32921" xr:uid="{DF1FFB95-3B7E-45BF-8BA7-712A7D10B77C}"/>
    <cellStyle name="SAPBEXresData 2 4 6" xfId="13221" xr:uid="{283EAE83-007E-4C95-B445-9FFC898EC13F}"/>
    <cellStyle name="SAPBEXresData 2 4 6 2" xfId="38355" xr:uid="{434A83EA-80A3-45CB-A9B9-51C2AA20B8D8}"/>
    <cellStyle name="SAPBEXresData 2 4 7" xfId="12822" xr:uid="{CD8C2FC2-F6A1-4689-B604-56DE3B56CFA1}"/>
    <cellStyle name="SAPBEXresData 2 4 7 2" xfId="37960" xr:uid="{895ED91C-C027-4BF3-BFDA-226FB4019D1B}"/>
    <cellStyle name="SAPBEXresData 2 4 8" xfId="12744" xr:uid="{EFFA91D0-9C47-4E14-AB31-B3EB84987520}"/>
    <cellStyle name="SAPBEXresData 2 4 8 2" xfId="37882" xr:uid="{313E20DA-B23C-4830-A814-5A564224CBB7}"/>
    <cellStyle name="SAPBEXresData 2 4 9" xfId="30572" xr:uid="{C8F893E7-9C66-4FDA-B2BA-A6F32E436FFB}"/>
    <cellStyle name="SAPBEXresData 2 5" xfId="3371" xr:uid="{8B83EBC4-FEFE-427B-A7D4-4934D80510B1}"/>
    <cellStyle name="SAPBEXresData 2 5 10" xfId="5560" xr:uid="{A67079F8-FE9A-45F3-A3FE-5AFAAA4744D9}"/>
    <cellStyle name="SAPBEXresData 2 5 2" xfId="8674" xr:uid="{6BAF5404-1255-407A-9C27-89592F21E62E}"/>
    <cellStyle name="SAPBEXresData 2 5 2 2" xfId="15931" xr:uid="{672412F2-FB02-4478-99A0-E9BDC4F5C702}"/>
    <cellStyle name="SAPBEXresData 2 5 2 2 2" xfId="41064" xr:uid="{82EA6EBE-C53C-450A-A921-C9FFD1601A50}"/>
    <cellStyle name="SAPBEXresData 2 5 2 3" xfId="21104" xr:uid="{90B3C20F-1718-4F47-8511-54CEE87A4F89}"/>
    <cellStyle name="SAPBEXresData 2 5 2 3 2" xfId="46237" xr:uid="{51FBDC20-10B5-4F1E-8BB2-0F8CC29F4F47}"/>
    <cellStyle name="SAPBEXresData 2 5 2 4" xfId="26317" xr:uid="{FF58DEBB-7A20-4ADB-A05E-87175B89D78F}"/>
    <cellStyle name="SAPBEXresData 2 5 2 4 2" xfId="51450" xr:uid="{00778835-C791-4348-8DE3-D01F5D5D4F51}"/>
    <cellStyle name="SAPBEXresData 2 5 2 5" xfId="33816" xr:uid="{D5310BD3-9A61-431E-AD9B-05335F1E31BA}"/>
    <cellStyle name="SAPBEXresData 2 5 3" xfId="9957" xr:uid="{3AD0E2A7-A709-420E-A634-A599D14676BC}"/>
    <cellStyle name="SAPBEXresData 2 5 3 2" xfId="17033" xr:uid="{12466083-964F-4052-9AE7-B5248784DEB3}"/>
    <cellStyle name="SAPBEXresData 2 5 3 2 2" xfId="42166" xr:uid="{41174950-1F00-4119-B9D7-EACB71C41181}"/>
    <cellStyle name="SAPBEXresData 2 5 3 3" xfId="22145" xr:uid="{DA80C745-0658-45FF-834D-DB577FF92150}"/>
    <cellStyle name="SAPBEXresData 2 5 3 3 2" xfId="47278" xr:uid="{CB6A3438-01F0-4970-BA0C-7A56A995F90E}"/>
    <cellStyle name="SAPBEXresData 2 5 3 4" xfId="27330" xr:uid="{FBACDB35-8948-4E52-84CB-60216177F6E1}"/>
    <cellStyle name="SAPBEXresData 2 5 3 4 2" xfId="52463" xr:uid="{F5F008B2-177C-4DED-93E4-63BCAFF2EEDD}"/>
    <cellStyle name="SAPBEXresData 2 5 3 5" xfId="35098" xr:uid="{94BF9883-B8DF-4D67-96B9-34BF82BC2591}"/>
    <cellStyle name="SAPBEXresData 2 5 4" xfId="7852" xr:uid="{60F05C1D-1EBD-4BFB-832C-BC94F0CB1555}"/>
    <cellStyle name="SAPBEXresData 2 5 4 2" xfId="15211" xr:uid="{FB76B643-A0E9-4BF3-9753-9FAA82025533}"/>
    <cellStyle name="SAPBEXresData 2 5 4 2 2" xfId="40344" xr:uid="{9225350B-F789-4284-B7F6-BF1B4D39B318}"/>
    <cellStyle name="SAPBEXresData 2 5 4 3" xfId="20425" xr:uid="{F3E2FEB7-E546-4C2B-BE14-55B91D330867}"/>
    <cellStyle name="SAPBEXresData 2 5 4 3 2" xfId="45558" xr:uid="{0CC8085F-43C0-41DC-9760-73446E9B5171}"/>
    <cellStyle name="SAPBEXresData 2 5 4 4" xfId="25748" xr:uid="{0D45CC73-CD8D-4963-A331-D6DD155E42A8}"/>
    <cellStyle name="SAPBEXresData 2 5 4 4 2" xfId="50881" xr:uid="{551988A1-D299-4CB0-8730-E2C96EF8945B}"/>
    <cellStyle name="SAPBEXresData 2 5 4 5" xfId="32999" xr:uid="{E74BD837-6741-4F87-A553-12FC9DF8EAD0}"/>
    <cellStyle name="SAPBEXresData 2 5 5" xfId="10280" xr:uid="{C429D114-E67D-4FA5-85C9-CCD9A84FF134}"/>
    <cellStyle name="SAPBEXresData 2 5 5 2" xfId="17356" xr:uid="{6613C173-FDF8-4922-8D9B-31B5404EFF90}"/>
    <cellStyle name="SAPBEXresData 2 5 5 2 2" xfId="42489" xr:uid="{2EEF5198-92DF-4E35-AEBF-EA679385F23D}"/>
    <cellStyle name="SAPBEXresData 2 5 5 3" xfId="22468" xr:uid="{0B7635C3-0D6F-480D-8250-DBEA58D300EB}"/>
    <cellStyle name="SAPBEXresData 2 5 5 3 2" xfId="47601" xr:uid="{F21B389B-A62D-441B-9454-A0B4805A9008}"/>
    <cellStyle name="SAPBEXresData 2 5 5 4" xfId="27653" xr:uid="{B43BCD77-8FD8-4B16-B536-A523286D7FFD}"/>
    <cellStyle name="SAPBEXresData 2 5 5 4 2" xfId="52786" xr:uid="{931F4D39-0CFC-4694-83AA-1A0E790316FD}"/>
    <cellStyle name="SAPBEXresData 2 5 5 5" xfId="35421" xr:uid="{2476376E-F9E7-4AA9-A142-D07DC0CAEB68}"/>
    <cellStyle name="SAPBEXresData 2 5 6" xfId="13549" xr:uid="{452D6430-5C93-4AC6-8B94-CBFC60F47A00}"/>
    <cellStyle name="SAPBEXresData 2 5 6 2" xfId="38683" xr:uid="{F1B2BBE0-6CE9-4810-AD0E-6EA683A5FC10}"/>
    <cellStyle name="SAPBEXresData 2 5 7" xfId="15764" xr:uid="{0D77E7CF-39B0-44E6-B4EC-D8BB2565FAE5}"/>
    <cellStyle name="SAPBEXresData 2 5 7 2" xfId="40897" xr:uid="{5D88A7A2-2FCE-4BF7-9AEE-7F106B7FB46A}"/>
    <cellStyle name="SAPBEXresData 2 5 8" xfId="12552" xr:uid="{B1EBFD4A-E74F-4857-85AD-02832B4370DC}"/>
    <cellStyle name="SAPBEXresData 2 5 8 2" xfId="37690" xr:uid="{169F1D5C-62EE-4198-A116-F1551E556C2F}"/>
    <cellStyle name="SAPBEXresData 2 5 9" xfId="31027" xr:uid="{D1771E62-79AD-4CD8-9E70-D228CB0D696F}"/>
    <cellStyle name="SAPBEXresData 2 6" xfId="4154" xr:uid="{33EBC535-F157-450D-B508-5632AAEAC120}"/>
    <cellStyle name="SAPBEXresData 2 6 10" xfId="6819" xr:uid="{CDA8C9B1-61E5-49F3-BADC-6DBECEE89CD9}"/>
    <cellStyle name="SAPBEXresData 2 6 2" xfId="9692" xr:uid="{2FF07292-EB9D-4422-985A-84DA1BAED617}"/>
    <cellStyle name="SAPBEXresData 2 6 2 2" xfId="16772" xr:uid="{85E62C5C-94E2-4134-94AE-E665ED7EF9D5}"/>
    <cellStyle name="SAPBEXresData 2 6 2 2 2" xfId="41905" xr:uid="{1C57AB63-B20A-4527-A396-84D1E945C2E3}"/>
    <cellStyle name="SAPBEXresData 2 6 2 3" xfId="21884" xr:uid="{DF1356EC-F693-41BD-9AA9-802A3AC8FE12}"/>
    <cellStyle name="SAPBEXresData 2 6 2 3 2" xfId="47017" xr:uid="{84C87719-63C0-43BB-B864-2C2C5BA0C310}"/>
    <cellStyle name="SAPBEXresData 2 6 2 4" xfId="27073" xr:uid="{15C4F307-285E-4873-8CAF-1DBDD5536DCA}"/>
    <cellStyle name="SAPBEXresData 2 6 2 4 2" xfId="52206" xr:uid="{0B1EC1E8-4F5C-4F15-A01B-855D0789E6A1}"/>
    <cellStyle name="SAPBEXresData 2 6 2 5" xfId="34834" xr:uid="{FE40933F-CCC9-4B7A-89CA-5531763DA9FA}"/>
    <cellStyle name="SAPBEXresData 2 6 3" xfId="10800" xr:uid="{A0F7F52C-87B6-4491-A313-2B37D225E027}"/>
    <cellStyle name="SAPBEXresData 2 6 3 2" xfId="17876" xr:uid="{7C95583C-B688-4920-A331-D5E37034CD1F}"/>
    <cellStyle name="SAPBEXresData 2 6 3 2 2" xfId="43009" xr:uid="{83EF3A68-C3EF-4BBB-A7B6-3D3E68979AEF}"/>
    <cellStyle name="SAPBEXresData 2 6 3 3" xfId="22988" xr:uid="{69475F78-6E37-44B6-A2E2-BEBBB656FF4C}"/>
    <cellStyle name="SAPBEXresData 2 6 3 3 2" xfId="48121" xr:uid="{54015632-E4A4-495F-88EC-79239913116F}"/>
    <cellStyle name="SAPBEXresData 2 6 3 4" xfId="28173" xr:uid="{A5FD23BC-8D00-49B3-8882-E3FFA16827AC}"/>
    <cellStyle name="SAPBEXresData 2 6 3 4 2" xfId="53306" xr:uid="{32057736-282A-4966-BE8B-556DD99C123E}"/>
    <cellStyle name="SAPBEXresData 2 6 3 5" xfId="35941" xr:uid="{CC8A2DBA-B178-40AB-A6C5-AD52C33E93E2}"/>
    <cellStyle name="SAPBEXresData 2 6 4" xfId="11553" xr:uid="{982BBEC5-C8E0-4200-8E7F-F01B5360C37E}"/>
    <cellStyle name="SAPBEXresData 2 6 4 2" xfId="18627" xr:uid="{4249A424-4AD4-41F4-8998-D49ACB485185}"/>
    <cellStyle name="SAPBEXresData 2 6 4 2 2" xfId="43760" xr:uid="{B201CD26-8092-423C-A8D4-5F4284B191F5}"/>
    <cellStyle name="SAPBEXresData 2 6 4 3" xfId="23739" xr:uid="{3EA1DE3F-9589-4E76-B4AB-E6031412B51B}"/>
    <cellStyle name="SAPBEXresData 2 6 4 3 2" xfId="48872" xr:uid="{16A6C6AF-8EAB-45D7-AC0D-B27AA8DA129F}"/>
    <cellStyle name="SAPBEXresData 2 6 4 4" xfId="28924" xr:uid="{9DA08ED9-C3EB-4F8B-AF2E-8AFEC4D52D5D}"/>
    <cellStyle name="SAPBEXresData 2 6 4 4 2" xfId="54057" xr:uid="{46009A74-ED24-492E-B2CE-E91D90AC18E6}"/>
    <cellStyle name="SAPBEXresData 2 6 4 5" xfId="36692" xr:uid="{BDA1CD6B-C83B-40A2-9BDE-5D32F05D68EB}"/>
    <cellStyle name="SAPBEXresData 2 6 5" xfId="12200" xr:uid="{7EDB49EB-6EA0-4AE4-BBEA-4F929A644B7A}"/>
    <cellStyle name="SAPBEXresData 2 6 5 2" xfId="19274" xr:uid="{AD628C71-1413-4372-BCB4-35BED7749AAE}"/>
    <cellStyle name="SAPBEXresData 2 6 5 2 2" xfId="44407" xr:uid="{218E7757-DF17-4149-8811-EECF18F57C41}"/>
    <cellStyle name="SAPBEXresData 2 6 5 3" xfId="24386" xr:uid="{BD8589F2-9E7A-4189-922B-E88EDEB070A4}"/>
    <cellStyle name="SAPBEXresData 2 6 5 3 2" xfId="49519" xr:uid="{3F4DDC33-12C7-4958-965B-383A11AFC742}"/>
    <cellStyle name="SAPBEXresData 2 6 5 4" xfId="29571" xr:uid="{E203F293-7D19-4219-AEA2-4B131C04AFE8}"/>
    <cellStyle name="SAPBEXresData 2 6 5 4 2" xfId="54704" xr:uid="{3A4097B7-0FCD-47B3-8207-49BC71CC56DB}"/>
    <cellStyle name="SAPBEXresData 2 6 5 5" xfId="37339" xr:uid="{C578E115-138A-4761-B165-2A56C13EBD25}"/>
    <cellStyle name="SAPBEXresData 2 6 6" xfId="14246" xr:uid="{2E9E8FC1-44A1-4FAC-BE43-F5AC88E2214F}"/>
    <cellStyle name="SAPBEXresData 2 6 6 2" xfId="39379" xr:uid="{7EF393B9-3C92-401C-8BD9-948ADF8C1BF9}"/>
    <cellStyle name="SAPBEXresData 2 6 7" xfId="19503" xr:uid="{075E88CA-EBCC-4E6E-9EF9-3C03530B2B54}"/>
    <cellStyle name="SAPBEXresData 2 6 7 2" xfId="44636" xr:uid="{47FA9E57-84E7-4B48-9A08-68E42D8488EB}"/>
    <cellStyle name="SAPBEXresData 2 6 8" xfId="24843" xr:uid="{B2AC1C81-48F4-48C9-A938-F3D78D1E0DD9}"/>
    <cellStyle name="SAPBEXresData 2 6 8 2" xfId="49976" xr:uid="{ABAD65F4-7DBE-4CD9-BBFC-DAFACD769E84}"/>
    <cellStyle name="SAPBEXresData 2 6 9" xfId="31975" xr:uid="{8FB0648D-68F9-4F56-902B-B6D6CA929764}"/>
    <cellStyle name="SAPBEXresData 2 7" xfId="3762" xr:uid="{6577232E-1FB0-4552-BAA5-60B65BB9FAB0}"/>
    <cellStyle name="SAPBEXresData 2 7 2" xfId="14864" xr:uid="{A69AEC62-1370-462C-8305-D7FF4825F61F}"/>
    <cellStyle name="SAPBEXresData 2 7 2 2" xfId="39997" xr:uid="{C8D6688A-B441-47A2-955D-54350D6E6875}"/>
    <cellStyle name="SAPBEXresData 2 7 3" xfId="20095" xr:uid="{BEFB641B-27FB-4C85-9F96-99DFFDF7A39E}"/>
    <cellStyle name="SAPBEXresData 2 7 3 2" xfId="45228" xr:uid="{A180FA79-9B89-457F-AEDA-7F6CA5A3BD5A}"/>
    <cellStyle name="SAPBEXresData 2 7 4" xfId="25418" xr:uid="{79FDFC0A-BD48-4BCB-864C-BDA67278B140}"/>
    <cellStyle name="SAPBEXresData 2 7 4 2" xfId="50551" xr:uid="{D1945875-87EF-4BD9-88C3-F7D5DFA6A263}"/>
    <cellStyle name="SAPBEXresData 2 7 5" xfId="32600" xr:uid="{6B4E376F-3625-49FA-A4B3-FF775EA819AA}"/>
    <cellStyle name="SAPBEXresData 2 7 6" xfId="7451" xr:uid="{88093EED-35BE-417D-8D42-D8A1339E6124}"/>
    <cellStyle name="SAPBEXresData 2 8" xfId="4062" xr:uid="{E783D8EC-98AC-4944-9121-E3C2BB6AE650}"/>
    <cellStyle name="SAPBEXresData 2 8 2" xfId="30114" xr:uid="{78F6A980-2424-4E4B-8B03-FAC78AF11F00}"/>
    <cellStyle name="SAPBEXresData 2 9" xfId="4716" xr:uid="{10CCDAE5-BFBF-4197-81B1-6CF65C9D8AEA}"/>
    <cellStyle name="SAPBEXresData 3" xfId="3518" xr:uid="{B7EEE9ED-B8F7-49B0-87E3-E09316B9E299}"/>
    <cellStyle name="SAPBEXresData 3 2" xfId="8099" xr:uid="{705D0B9B-E1E6-4718-8766-0BDFD1ACACF8}"/>
    <cellStyle name="SAPBEXresData 3 2 2" xfId="15437" xr:uid="{F961B9C7-2ABC-4ED7-8EB6-CEEAA22E8A29}"/>
    <cellStyle name="SAPBEXresData 3 2 2 2" xfId="40570" xr:uid="{D72DA7D7-73CE-45E9-98DA-5CEA26FE6745}"/>
    <cellStyle name="SAPBEXresData 3 2 3" xfId="20628" xr:uid="{4B16B6DB-F3B1-4767-8BB0-8FAB252B43A1}"/>
    <cellStyle name="SAPBEXresData 3 2 3 2" xfId="45761" xr:uid="{993A040C-C765-45C6-84A0-650EC2F6E33B}"/>
    <cellStyle name="SAPBEXresData 3 2 4" xfId="25945" xr:uid="{9BBE6EC5-B67D-414C-A09C-D0FB661A84AD}"/>
    <cellStyle name="SAPBEXresData 3 2 4 2" xfId="51078" xr:uid="{45D507C3-DC39-420C-869C-D53834CACBE0}"/>
    <cellStyle name="SAPBEXresData 3 2 5" xfId="33241" xr:uid="{C3359B89-4752-4732-9A7F-DA604D951495}"/>
    <cellStyle name="SAPBEXresData 3 3" xfId="7120" xr:uid="{2BC95240-FA19-4860-B426-840935B8E180}"/>
    <cellStyle name="SAPBEXresData 3 3 2" xfId="14543" xr:uid="{AF134D82-240E-4F68-B951-1AB0B1AE04C1}"/>
    <cellStyle name="SAPBEXresData 3 3 2 2" xfId="39676" xr:uid="{5696A370-C0D3-4E68-A6CC-841C5B7089B4}"/>
    <cellStyle name="SAPBEXresData 3 3 3" xfId="19795" xr:uid="{3B9E1CB0-2D89-415C-B4F9-AC6DB685D5C8}"/>
    <cellStyle name="SAPBEXresData 3 3 3 2" xfId="44928" xr:uid="{5657619A-21C5-4BCC-B2B2-E2721B5A4BDA}"/>
    <cellStyle name="SAPBEXresData 3 3 4" xfId="25131" xr:uid="{B91C0E23-991F-4DBF-BC74-72FEA6B11335}"/>
    <cellStyle name="SAPBEXresData 3 3 4 2" xfId="50264" xr:uid="{1D2DD8AC-58F0-4A00-A084-ED2813108878}"/>
    <cellStyle name="SAPBEXresData 3 3 5" xfId="32272" xr:uid="{BFC1CADE-BF4A-4662-B0AE-67C954771747}"/>
    <cellStyle name="SAPBEXresData 3 4" xfId="7568" xr:uid="{C064A21E-8510-41D1-B3EB-26EE108980A0}"/>
    <cellStyle name="SAPBEXresData 3 4 2" xfId="14966" xr:uid="{C6B7073F-4522-42C8-8F39-900672E76925}"/>
    <cellStyle name="SAPBEXresData 3 4 2 2" xfId="40099" xr:uid="{5E2DE3F3-B92F-48E1-A344-FB6425EE9BA2}"/>
    <cellStyle name="SAPBEXresData 3 4 3" xfId="20196" xr:uid="{6D36D2C0-2EC3-4510-BCFF-FE3316EE144A}"/>
    <cellStyle name="SAPBEXresData 3 4 3 2" xfId="45329" xr:uid="{A25BADC0-06B1-4C99-BD3C-2FF40B845CD7}"/>
    <cellStyle name="SAPBEXresData 3 4 4" xfId="25519" xr:uid="{A3D2D733-DB5F-45D7-BB06-D96A3B17724D}"/>
    <cellStyle name="SAPBEXresData 3 4 4 2" xfId="50652" xr:uid="{B42EBE03-5AFC-407D-AC1D-39D76E90B3A1}"/>
    <cellStyle name="SAPBEXresData 3 4 5" xfId="32715" xr:uid="{232C868B-4F5A-499F-BA7B-2F16867455B0}"/>
    <cellStyle name="SAPBEXresData 3 5" xfId="11159" xr:uid="{B32F761C-710F-4E7C-8DB2-31882282624C}"/>
    <cellStyle name="SAPBEXresData 3 5 2" xfId="18234" xr:uid="{89B46523-30CC-4115-BD6B-66E24734C14D}"/>
    <cellStyle name="SAPBEXresData 3 5 2 2" xfId="43367" xr:uid="{E6E87328-A6AF-4082-8CA6-80227998C52C}"/>
    <cellStyle name="SAPBEXresData 3 5 3" xfId="23346" xr:uid="{DD204130-816E-44C8-98DB-DDDF4BB90D89}"/>
    <cellStyle name="SAPBEXresData 3 5 3 2" xfId="48479" xr:uid="{79A3E235-6DF8-4C21-BEE7-D8C6C8E81B49}"/>
    <cellStyle name="SAPBEXresData 3 5 4" xfId="28531" xr:uid="{4F20E8DF-DEAD-4825-8AC2-0133182D303E}"/>
    <cellStyle name="SAPBEXresData 3 5 4 2" xfId="53664" xr:uid="{DC847A17-2F03-4681-9B0E-252F6D57AF4A}"/>
    <cellStyle name="SAPBEXresData 3 5 5" xfId="36299" xr:uid="{D220BFC7-FD99-4CC9-BDB8-D021C17C0791}"/>
    <cellStyle name="SAPBEXresData 3 6" xfId="12855" xr:uid="{201B77D0-238C-499C-98CC-9F02D5696120}"/>
    <cellStyle name="SAPBEXresData 3 6 2" xfId="37993" xr:uid="{FA8BF185-46A8-4A46-919E-7A7154A540C6}"/>
    <cellStyle name="SAPBEXresData 3 7" xfId="13100" xr:uid="{C3C9FECE-C640-443F-A8AA-1C0AF575553A}"/>
    <cellStyle name="SAPBEXresData 3 7 2" xfId="38235" xr:uid="{06C6D6AA-8AE6-4528-9349-BE1754873411}"/>
    <cellStyle name="SAPBEXresData 3 8" xfId="30472" xr:uid="{3186476E-FE19-4521-AF58-160224F39707}"/>
    <cellStyle name="SAPBEXresData 3 9" xfId="4970" xr:uid="{26DE9C40-4E1D-475E-8252-059EC286187F}"/>
    <cellStyle name="SAPBEXresData 4" xfId="3034" xr:uid="{04573723-FB4F-4ABB-AB69-4A1DFAEBAF20}"/>
    <cellStyle name="SAPBEXresData 4 10" xfId="5644" xr:uid="{07F3F9ED-E60B-43DC-A469-408E7E7FCBB5}"/>
    <cellStyle name="SAPBEXresData 4 2" xfId="8743" xr:uid="{0CE082BF-D19D-49FA-BBE9-D3E1CE120C63}"/>
    <cellStyle name="SAPBEXresData 4 2 2" xfId="15999" xr:uid="{F57BC88E-0BC4-444A-AE58-10179B617BB3}"/>
    <cellStyle name="SAPBEXresData 4 2 2 2" xfId="41132" xr:uid="{2FB89B82-FF0F-45B3-B3EC-35F85833750A}"/>
    <cellStyle name="SAPBEXresData 4 2 3" xfId="21172" xr:uid="{BBC77FF7-C68E-48B3-8054-4F7C6B426014}"/>
    <cellStyle name="SAPBEXresData 4 2 3 2" xfId="46305" xr:uid="{51EB038F-726B-4AF7-8893-4D82CA84892B}"/>
    <cellStyle name="SAPBEXresData 4 2 4" xfId="26385" xr:uid="{A3D93375-F398-4B67-8B23-B2F2FF0C9D82}"/>
    <cellStyle name="SAPBEXresData 4 2 4 2" xfId="51518" xr:uid="{4CC87263-1570-4B2F-B9A9-E5267AF30A18}"/>
    <cellStyle name="SAPBEXresData 4 2 5" xfId="33885" xr:uid="{FA6869DD-B5FA-4ACB-A80F-64DA3397996F}"/>
    <cellStyle name="SAPBEXresData 4 3" xfId="10019" xr:uid="{6FFD8FEA-6B84-4BB6-84FF-399113CC6545}"/>
    <cellStyle name="SAPBEXresData 4 3 2" xfId="17095" xr:uid="{0E54ECA9-BD4E-471C-81B3-3D412AE20923}"/>
    <cellStyle name="SAPBEXresData 4 3 2 2" xfId="42228" xr:uid="{2004E906-A453-452A-BAFE-F2E5DAB9E93F}"/>
    <cellStyle name="SAPBEXresData 4 3 3" xfId="22207" xr:uid="{5BBA1FC6-2D66-4B95-BF97-1C6CBB497586}"/>
    <cellStyle name="SAPBEXresData 4 3 3 2" xfId="47340" xr:uid="{22C2A656-1EA0-4D39-B15D-499ECA7A620A}"/>
    <cellStyle name="SAPBEXresData 4 3 4" xfId="27392" xr:uid="{C6D42D1B-28DC-4D3F-BCB5-0216A873CF3F}"/>
    <cellStyle name="SAPBEXresData 4 3 4 2" xfId="52525" xr:uid="{47D76558-2CAF-4D70-B8BA-64447933B8C7}"/>
    <cellStyle name="SAPBEXresData 4 3 5" xfId="35160" xr:uid="{35015725-5E69-41C4-BD9B-1D1C4B5E002C}"/>
    <cellStyle name="SAPBEXresData 4 4" xfId="10921" xr:uid="{E194E92F-6F71-480F-B7FC-80DF77DD4718}"/>
    <cellStyle name="SAPBEXresData 4 4 2" xfId="17996" xr:uid="{8C6884AC-184E-423F-BDD5-5D6B2D5FB0AF}"/>
    <cellStyle name="SAPBEXresData 4 4 2 2" xfId="43129" xr:uid="{2C911497-D6A5-42E3-B600-0C875E3BB2CA}"/>
    <cellStyle name="SAPBEXresData 4 4 3" xfId="23108" xr:uid="{024C2279-DA5D-472A-B3D6-44CB62046D46}"/>
    <cellStyle name="SAPBEXresData 4 4 3 2" xfId="48241" xr:uid="{99DEF484-36A1-40A4-9F0B-14C05B60735A}"/>
    <cellStyle name="SAPBEXresData 4 4 4" xfId="28293" xr:uid="{DEBA70C0-B148-43D9-AAD0-2D273A53F6D7}"/>
    <cellStyle name="SAPBEXresData 4 4 4 2" xfId="53426" xr:uid="{48C91A34-7228-4C78-91FD-22FF92A2E9E4}"/>
    <cellStyle name="SAPBEXresData 4 4 5" xfId="36061" xr:uid="{0B9A186F-AEFF-40B1-B149-3CDB1E6C9165}"/>
    <cellStyle name="SAPBEXresData 4 5" xfId="7270" xr:uid="{BB4AA1E5-131D-4DED-80E1-1D9FE2482732}"/>
    <cellStyle name="SAPBEXresData 4 5 2" xfId="14691" xr:uid="{ADA75C00-0DA3-4AB8-BD65-C3ECBEA584D3}"/>
    <cellStyle name="SAPBEXresData 4 5 2 2" xfId="39824" xr:uid="{627A78A7-E6E9-4303-9E3A-9F7C951368B8}"/>
    <cellStyle name="SAPBEXresData 4 5 3" xfId="19938" xr:uid="{1033038B-0D8A-4592-BDBA-AE080AA39AC0}"/>
    <cellStyle name="SAPBEXresData 4 5 3 2" xfId="45071" xr:uid="{CA99DE2D-1F92-44D0-AA00-B592827241B2}"/>
    <cellStyle name="SAPBEXresData 4 5 4" xfId="25273" xr:uid="{63DD228A-77D6-4812-A9F6-AF952592D481}"/>
    <cellStyle name="SAPBEXresData 4 5 4 2" xfId="50406" xr:uid="{A0C5F853-AC67-4B85-AEDB-619EB1B38968}"/>
    <cellStyle name="SAPBEXresData 4 5 5" xfId="32419" xr:uid="{772834E4-46CA-4E0C-B35E-F8DF9462F3CF}"/>
    <cellStyle name="SAPBEXresData 4 6" xfId="13611" xr:uid="{49A5E22B-9B81-4944-9761-E3DB4DBADE2C}"/>
    <cellStyle name="SAPBEXresData 4 6 2" xfId="38745" xr:uid="{2AE0F79A-2184-4651-8985-102217575EB0}"/>
    <cellStyle name="SAPBEXresData 4 7" xfId="13093" xr:uid="{54D07457-32E2-493E-8488-07D490B95304}"/>
    <cellStyle name="SAPBEXresData 4 7 2" xfId="38228" xr:uid="{13727570-AF22-421C-9765-D24A255A24DF}"/>
    <cellStyle name="SAPBEXresData 4 8" xfId="20927" xr:uid="{87E9693B-AD82-4A2C-BBA3-78F2885D4187}"/>
    <cellStyle name="SAPBEXresData 4 8 2" xfId="46060" xr:uid="{E5BE2499-E68A-4FF3-A395-E980C3B1ACD0}"/>
    <cellStyle name="SAPBEXresData 4 9" xfId="31090" xr:uid="{2C878372-6704-4471-A9F1-E7703D7234C4}"/>
    <cellStyle name="SAPBEXresData 5" xfId="3943" xr:uid="{65EED1EE-BEAE-4220-B026-29EB1A5D386A}"/>
    <cellStyle name="SAPBEXresData 5 10" xfId="5074" xr:uid="{B0054B62-DD3A-40DD-B1D9-1819CBF00BFD}"/>
    <cellStyle name="SAPBEXresData 5 2" xfId="8203" xr:uid="{654F3561-E57B-47D6-BBE5-0A8A060E3630}"/>
    <cellStyle name="SAPBEXresData 5 2 2" xfId="15541" xr:uid="{523FA80F-CD3A-4F70-B49E-930D5BA08BED}"/>
    <cellStyle name="SAPBEXresData 5 2 2 2" xfId="40674" xr:uid="{0502BF1C-3E4C-462E-BB8B-419A60683F79}"/>
    <cellStyle name="SAPBEXresData 5 2 3" xfId="20732" xr:uid="{AE133FAE-7784-47EB-B041-20055F63C031}"/>
    <cellStyle name="SAPBEXresData 5 2 3 2" xfId="45865" xr:uid="{02F293D1-C8E3-4BB8-A8BC-E6746B4F3BB5}"/>
    <cellStyle name="SAPBEXresData 5 2 4" xfId="26049" xr:uid="{8778AA3A-3736-467C-8971-2F6A059081E3}"/>
    <cellStyle name="SAPBEXresData 5 2 4 2" xfId="51182" xr:uid="{4E8D759B-93FC-4EC2-910E-35BE134C6232}"/>
    <cellStyle name="SAPBEXresData 5 2 5" xfId="33345" xr:uid="{98FFE6FE-8E26-474A-9D38-553BEE42F2E5}"/>
    <cellStyle name="SAPBEXresData 5 3" xfId="7024" xr:uid="{1222295A-8014-41FC-8F85-E8A972F5DC19}"/>
    <cellStyle name="SAPBEXresData 5 3 2" xfId="14447" xr:uid="{E36B69CC-902C-4F09-B3F3-69A8F0D8989D}"/>
    <cellStyle name="SAPBEXresData 5 3 2 2" xfId="39580" xr:uid="{46A09730-21EB-4141-80F5-66DE37D64481}"/>
    <cellStyle name="SAPBEXresData 5 3 3" xfId="19699" xr:uid="{73DD5827-A94A-41B1-A46C-0CC34F6F6EA2}"/>
    <cellStyle name="SAPBEXresData 5 3 3 2" xfId="44832" xr:uid="{F2897829-9BA7-4A6D-BAEC-4D362A2BA0C8}"/>
    <cellStyle name="SAPBEXresData 5 3 4" xfId="25035" xr:uid="{30C8B06F-B8D9-4183-9575-4303823232B5}"/>
    <cellStyle name="SAPBEXresData 5 3 4 2" xfId="50168" xr:uid="{DCAA6C92-A3CE-4628-B3EA-E5EF339B358E}"/>
    <cellStyle name="SAPBEXresData 5 3 5" xfId="32176" xr:uid="{9B1D0739-08F7-4B09-9E4E-FE0CEA003E01}"/>
    <cellStyle name="SAPBEXresData 5 4" xfId="7175" xr:uid="{5C6D31E4-E36B-4EBE-8471-0FE396982069}"/>
    <cellStyle name="SAPBEXresData 5 4 2" xfId="14598" xr:uid="{1513044C-984C-4DB5-BE50-2720BEF3C972}"/>
    <cellStyle name="SAPBEXresData 5 4 2 2" xfId="39731" xr:uid="{D3F27DA2-DB54-4EF8-86BB-822E44D75642}"/>
    <cellStyle name="SAPBEXresData 5 4 3" xfId="19850" xr:uid="{F220BA6C-5EC2-4371-AD0F-2E3800A7D320}"/>
    <cellStyle name="SAPBEXresData 5 4 3 2" xfId="44983" xr:uid="{D19DCF92-3E55-487A-85D6-2E8B1CBA9B9F}"/>
    <cellStyle name="SAPBEXresData 5 4 4" xfId="25186" xr:uid="{9589BE82-472B-41A0-86B1-E1351C826C5D}"/>
    <cellStyle name="SAPBEXresData 5 4 4 2" xfId="50319" xr:uid="{E82A3818-2132-4C48-96A9-4EEBEF40287E}"/>
    <cellStyle name="SAPBEXresData 5 4 5" xfId="32327" xr:uid="{E4CBA837-4F12-40FC-A5AD-DD6612E43100}"/>
    <cellStyle name="SAPBEXresData 5 5" xfId="10166" xr:uid="{2E888AB6-7AC9-4133-945B-AA251660621B}"/>
    <cellStyle name="SAPBEXresData 5 5 2" xfId="17242" xr:uid="{1F4120CD-DA08-45CA-A1C8-DB620A7905CD}"/>
    <cellStyle name="SAPBEXresData 5 5 2 2" xfId="42375" xr:uid="{AE3D1509-92D0-4E34-B944-E88569ADEAF8}"/>
    <cellStyle name="SAPBEXresData 5 5 3" xfId="22354" xr:uid="{7F0CA801-4540-4327-83A8-E1B8DE2EBEB3}"/>
    <cellStyle name="SAPBEXresData 5 5 3 2" xfId="47487" xr:uid="{27CFC634-BE17-441E-AAAE-DFEB813A38BB}"/>
    <cellStyle name="SAPBEXresData 5 5 4" xfId="27539" xr:uid="{2208EAAD-5C23-4AD5-88AA-9B202640E409}"/>
    <cellStyle name="SAPBEXresData 5 5 4 2" xfId="52672" xr:uid="{8B6114FC-533C-47CF-B00F-E047DAF410C4}"/>
    <cellStyle name="SAPBEXresData 5 5 5" xfId="35307" xr:uid="{DE3552CB-113F-42BC-B602-42585F0A0633}"/>
    <cellStyle name="SAPBEXresData 5 6" xfId="13222" xr:uid="{E133A144-43E8-4E2E-B051-6E29CA0B56B3}"/>
    <cellStyle name="SAPBEXresData 5 6 2" xfId="38356" xr:uid="{0398D446-2CBE-42BF-9FB4-5711C433D03D}"/>
    <cellStyle name="SAPBEXresData 5 7" xfId="14818" xr:uid="{57258942-0D33-4D19-B93B-53BE4E1CEC05}"/>
    <cellStyle name="SAPBEXresData 5 7 2" xfId="39951" xr:uid="{5F211F5D-D46F-4F4F-9996-A42D25791045}"/>
    <cellStyle name="SAPBEXresData 5 8" xfId="16155" xr:uid="{FAB00F78-C5F2-4974-8837-2F16C34E8221}"/>
    <cellStyle name="SAPBEXresData 5 8 2" xfId="41288" xr:uid="{EFC9784C-5FF4-4BD6-AF5D-70B0C4CA8C69}"/>
    <cellStyle name="SAPBEXresData 5 9" xfId="30573" xr:uid="{19C22C4F-7F05-477C-8C1E-51444A90A280}"/>
    <cellStyle name="SAPBEXresData 6" xfId="3367" xr:uid="{293DD36E-7B1E-4C74-A20D-6E1994B8C197}"/>
    <cellStyle name="SAPBEXresData 6 10" xfId="6713" xr:uid="{9AA247F6-848C-442B-901D-DE01A2681261}"/>
    <cellStyle name="SAPBEXresData 6 2" xfId="9586" xr:uid="{3E1FA7CD-B229-4B75-BB57-EA35504FF18B}"/>
    <cellStyle name="SAPBEXresData 6 2 2" xfId="16666" xr:uid="{36B0FAFF-F58D-446C-ACC5-C72A2F2669D8}"/>
    <cellStyle name="SAPBEXresData 6 2 2 2" xfId="41799" xr:uid="{F1305F56-CA34-4A46-A3BF-176E4CC7633C}"/>
    <cellStyle name="SAPBEXresData 6 2 3" xfId="21778" xr:uid="{4002DA79-4AF7-4C33-91F0-7704193EBDC5}"/>
    <cellStyle name="SAPBEXresData 6 2 3 2" xfId="46911" xr:uid="{F74481D7-D64A-4E0A-A457-1DA13CD8EBD7}"/>
    <cellStyle name="SAPBEXresData 6 2 4" xfId="26967" xr:uid="{8F004EC1-8B48-4D77-80FC-1E716EB97802}"/>
    <cellStyle name="SAPBEXresData 6 2 4 2" xfId="52100" xr:uid="{2DC87F69-1045-46F5-A1EA-B76F3AE52F2F}"/>
    <cellStyle name="SAPBEXresData 6 2 5" xfId="34728" xr:uid="{4C34E440-4ED7-44FC-A3C1-7E7437EE3690}"/>
    <cellStyle name="SAPBEXresData 6 3" xfId="10694" xr:uid="{BA44F237-3492-4DD0-8B12-6AC7C9285989}"/>
    <cellStyle name="SAPBEXresData 6 3 2" xfId="17770" xr:uid="{A9B6FE19-32C4-4550-ADFE-7CF327DE5219}"/>
    <cellStyle name="SAPBEXresData 6 3 2 2" xfId="42903" xr:uid="{23E83E4B-2E76-4BDD-8429-3D2C374D3779}"/>
    <cellStyle name="SAPBEXresData 6 3 3" xfId="22882" xr:uid="{777225DA-139B-48D0-950E-E1679DA94801}"/>
    <cellStyle name="SAPBEXresData 6 3 3 2" xfId="48015" xr:uid="{12410AB2-5CFC-4DDC-9498-7D835CCE04FB}"/>
    <cellStyle name="SAPBEXresData 6 3 4" xfId="28067" xr:uid="{5B7D95CC-D1FD-465B-8CF4-A388FDA54D22}"/>
    <cellStyle name="SAPBEXresData 6 3 4 2" xfId="53200" xr:uid="{59CD89D3-F2BA-402A-9B76-62D59487E79A}"/>
    <cellStyle name="SAPBEXresData 6 3 5" xfId="35835" xr:uid="{BE391872-114D-41D0-A18C-7573E0A745CE}"/>
    <cellStyle name="SAPBEXresData 6 4" xfId="11447" xr:uid="{28D6D551-14A7-467B-8B7B-F45985825AEB}"/>
    <cellStyle name="SAPBEXresData 6 4 2" xfId="18521" xr:uid="{385F65B8-9FBD-4B76-8885-D9758231DA10}"/>
    <cellStyle name="SAPBEXresData 6 4 2 2" xfId="43654" xr:uid="{DF0BF9AA-0AD2-4F4B-A9E8-0A8D6DEBD26B}"/>
    <cellStyle name="SAPBEXresData 6 4 3" xfId="23633" xr:uid="{6138D13A-DFCB-4513-9CDB-C4A0502164A4}"/>
    <cellStyle name="SAPBEXresData 6 4 3 2" xfId="48766" xr:uid="{733888C7-A797-4ECE-AC9A-94DCEC5840C8}"/>
    <cellStyle name="SAPBEXresData 6 4 4" xfId="28818" xr:uid="{3CDA10F1-6881-4B7A-8F3A-B25234D3D178}"/>
    <cellStyle name="SAPBEXresData 6 4 4 2" xfId="53951" xr:uid="{04FB2FD9-3D5A-4CE9-9B4D-26A73E6D8519}"/>
    <cellStyle name="SAPBEXresData 6 4 5" xfId="36586" xr:uid="{D32C1131-6C28-4C26-B131-2B733484A269}"/>
    <cellStyle name="SAPBEXresData 6 5" xfId="12094" xr:uid="{C6AE97E0-1173-4E99-BB51-8B528F1A8CDB}"/>
    <cellStyle name="SAPBEXresData 6 5 2" xfId="19168" xr:uid="{A5288EEF-DD6C-451A-B72A-B3F46C87A9B5}"/>
    <cellStyle name="SAPBEXresData 6 5 2 2" xfId="44301" xr:uid="{7847AE96-095E-4984-AA76-250C32B7265F}"/>
    <cellStyle name="SAPBEXresData 6 5 3" xfId="24280" xr:uid="{EA1C5088-81A5-4293-B98E-2D50E496A32E}"/>
    <cellStyle name="SAPBEXresData 6 5 3 2" xfId="49413" xr:uid="{2E4C6F70-92BB-4540-A85F-1E036565F914}"/>
    <cellStyle name="SAPBEXresData 6 5 4" xfId="29465" xr:uid="{1A0E773F-ECB2-443F-8A8A-44E5372C9722}"/>
    <cellStyle name="SAPBEXresData 6 5 4 2" xfId="54598" xr:uid="{3895A979-FE91-4587-A3E3-7E9E4318B1B2}"/>
    <cellStyle name="SAPBEXresData 6 5 5" xfId="37233" xr:uid="{AD34C8DC-08DC-49DD-B77E-53F19E6180EB}"/>
    <cellStyle name="SAPBEXresData 6 6" xfId="14146" xr:uid="{A26DB17B-A894-4E2C-B073-12400E5C6C2A}"/>
    <cellStyle name="SAPBEXresData 6 6 2" xfId="39279" xr:uid="{A640FE59-3129-4C07-9FC2-79ECD702B499}"/>
    <cellStyle name="SAPBEXresData 6 7" xfId="19397" xr:uid="{73165807-2871-4080-8FB5-99F03916E3EE}"/>
    <cellStyle name="SAPBEXresData 6 7 2" xfId="44530" xr:uid="{EE4BAA44-A4C1-4534-B618-BE5448FD0464}"/>
    <cellStyle name="SAPBEXresData 6 8" xfId="24737" xr:uid="{BA66588E-EADF-4FCE-84FB-ABA6FCDD65B6}"/>
    <cellStyle name="SAPBEXresData 6 8 2" xfId="49870" xr:uid="{E491A232-4D9C-4F1C-BC73-F85FCDCBA5BC}"/>
    <cellStyle name="SAPBEXresData 6 9" xfId="31869" xr:uid="{CAEE9073-10D0-4EB2-8085-4787674C28BB}"/>
    <cellStyle name="SAPBEXresData 7" xfId="4153" xr:uid="{B0740FA0-A04F-49F8-ABE8-5E932678CD3B}"/>
    <cellStyle name="SAPBEXresData 7 10" xfId="6776" xr:uid="{B5EA0A0E-D5FB-4869-A313-54CBF941D817}"/>
    <cellStyle name="SAPBEXresData 7 2" xfId="9649" xr:uid="{82A47907-F1E3-4B06-AD5D-79A5A9A6BF54}"/>
    <cellStyle name="SAPBEXresData 7 2 2" xfId="16729" xr:uid="{9A07CFB4-FD32-4B75-894A-9F6F8605D148}"/>
    <cellStyle name="SAPBEXresData 7 2 2 2" xfId="41862" xr:uid="{8B45B5E8-7234-4E4C-AFE6-BE9ED9C2A05B}"/>
    <cellStyle name="SAPBEXresData 7 2 3" xfId="21841" xr:uid="{64F52CA3-CEA4-432B-AEDE-5AA54DE3B07B}"/>
    <cellStyle name="SAPBEXresData 7 2 3 2" xfId="46974" xr:uid="{F622DE7C-8C94-43C9-86FE-5974DADA115D}"/>
    <cellStyle name="SAPBEXresData 7 2 4" xfId="27030" xr:uid="{450E7586-2B43-4E7B-AEEC-7C97C75AC8C8}"/>
    <cellStyle name="SAPBEXresData 7 2 4 2" xfId="52163" xr:uid="{75896674-57D2-43DF-B0E9-397B1983AEDB}"/>
    <cellStyle name="SAPBEXresData 7 2 5" xfId="34791" xr:uid="{5B6086C0-AC98-406F-A519-5A7AE2AE33D9}"/>
    <cellStyle name="SAPBEXresData 7 3" xfId="10757" xr:uid="{CB84017D-9DE2-4CC3-9085-4F5BA6D8BEC8}"/>
    <cellStyle name="SAPBEXresData 7 3 2" xfId="17833" xr:uid="{7EF0A1AF-6E60-4543-A407-2718961B9C24}"/>
    <cellStyle name="SAPBEXresData 7 3 2 2" xfId="42966" xr:uid="{390B12DC-0DA7-407D-A9FD-1DA6090DAFDE}"/>
    <cellStyle name="SAPBEXresData 7 3 3" xfId="22945" xr:uid="{34F8F61F-E083-4090-B4A0-BFBE05114B00}"/>
    <cellStyle name="SAPBEXresData 7 3 3 2" xfId="48078" xr:uid="{763E31AA-65E1-4426-A59B-8F6676BF88A4}"/>
    <cellStyle name="SAPBEXresData 7 3 4" xfId="28130" xr:uid="{73E326F7-4408-4CB6-8C70-2FEB9004C095}"/>
    <cellStyle name="SAPBEXresData 7 3 4 2" xfId="53263" xr:uid="{0B2AFEED-59E1-4E93-BAE7-066162A985DD}"/>
    <cellStyle name="SAPBEXresData 7 3 5" xfId="35898" xr:uid="{F3704E07-1822-4239-BDC5-F540731B5C2E}"/>
    <cellStyle name="SAPBEXresData 7 4" xfId="11510" xr:uid="{7F348945-5665-44EC-9E1B-03D87F10FB3B}"/>
    <cellStyle name="SAPBEXresData 7 4 2" xfId="18584" xr:uid="{D0948650-645E-4105-93FB-7FD8566BFB00}"/>
    <cellStyle name="SAPBEXresData 7 4 2 2" xfId="43717" xr:uid="{7F77F938-57C9-4F2E-93FF-CB743F649290}"/>
    <cellStyle name="SAPBEXresData 7 4 3" xfId="23696" xr:uid="{DDF64A39-9A4C-446F-BECA-30DFF269AE96}"/>
    <cellStyle name="SAPBEXresData 7 4 3 2" xfId="48829" xr:uid="{34543BE5-B74D-49CA-93BD-169E59D7D958}"/>
    <cellStyle name="SAPBEXresData 7 4 4" xfId="28881" xr:uid="{243E87B0-6C41-45AC-AB9A-5FE79394EABB}"/>
    <cellStyle name="SAPBEXresData 7 4 4 2" xfId="54014" xr:uid="{9BD90201-B767-45F8-A9EF-5C4A6F8B81DC}"/>
    <cellStyle name="SAPBEXresData 7 4 5" xfId="36649" xr:uid="{2FC3A019-E88F-4AE6-8F2B-9F42380D639C}"/>
    <cellStyle name="SAPBEXresData 7 5" xfId="12157" xr:uid="{6098F19C-50DB-4A7C-B44E-D68EAE6165AE}"/>
    <cellStyle name="SAPBEXresData 7 5 2" xfId="19231" xr:uid="{C341ADD8-A000-4467-A697-7CC954917F73}"/>
    <cellStyle name="SAPBEXresData 7 5 2 2" xfId="44364" xr:uid="{51FE3594-6BD1-42A7-827B-6A9A4E49C439}"/>
    <cellStyle name="SAPBEXresData 7 5 3" xfId="24343" xr:uid="{E78673B7-3324-402F-A7AD-71DE827D2FF1}"/>
    <cellStyle name="SAPBEXresData 7 5 3 2" xfId="49476" xr:uid="{7DEDFF2C-73E0-4031-81FD-808E9EA978FD}"/>
    <cellStyle name="SAPBEXresData 7 5 4" xfId="29528" xr:uid="{8CEDFE82-5B09-4E8D-8AC5-04943C822A0B}"/>
    <cellStyle name="SAPBEXresData 7 5 4 2" xfId="54661" xr:uid="{15E43671-5100-4E34-996A-28B7F78C0AD0}"/>
    <cellStyle name="SAPBEXresData 7 5 5" xfId="37296" xr:uid="{48173767-B518-4CAF-A70E-78A9F3F6168A}"/>
    <cellStyle name="SAPBEXresData 7 6" xfId="14203" xr:uid="{6A2444AD-9F1C-4914-B473-3CF608293A2F}"/>
    <cellStyle name="SAPBEXresData 7 6 2" xfId="39336" xr:uid="{8E23926B-2B19-4B9B-9901-9232A7FF8E46}"/>
    <cellStyle name="SAPBEXresData 7 7" xfId="19460" xr:uid="{54892263-6564-4DB5-9BF6-903EAA5F044A}"/>
    <cellStyle name="SAPBEXresData 7 7 2" xfId="44593" xr:uid="{792F2454-9ABC-449E-A3D4-1228AC82C06A}"/>
    <cellStyle name="SAPBEXresData 7 8" xfId="24800" xr:uid="{83279015-8703-4876-8A78-3A9CBFC0D7E9}"/>
    <cellStyle name="SAPBEXresData 7 8 2" xfId="49933" xr:uid="{772C0CD5-D18A-49C5-8418-659830BF9DD4}"/>
    <cellStyle name="SAPBEXresData 7 9" xfId="31932" xr:uid="{08658B83-54E2-4E88-BDA9-F3576A013ACE}"/>
    <cellStyle name="SAPBEXresData 8" xfId="2731" xr:uid="{4E65424F-CF27-44DB-A13C-2C54F7130107}"/>
    <cellStyle name="SAPBEXresData 8 2" xfId="15275" xr:uid="{C0FF700A-1F13-495E-A0A7-A6AEB10E3A79}"/>
    <cellStyle name="SAPBEXresData 8 2 2" xfId="40408" xr:uid="{48951C55-BE89-4CBA-BE8F-E4BFCC321560}"/>
    <cellStyle name="SAPBEXresData 8 3" xfId="20484" xr:uid="{B24C275B-54F7-4D4E-B0E3-1355123384D8}"/>
    <cellStyle name="SAPBEXresData 8 3 2" xfId="45617" xr:uid="{F625FC73-62C9-4F35-9EE1-331AEC56E551}"/>
    <cellStyle name="SAPBEXresData 8 4" xfId="25805" xr:uid="{B19ACE95-F1B2-4AAB-B939-4E0968993515}"/>
    <cellStyle name="SAPBEXresData 8 4 2" xfId="50938" xr:uid="{D492E8B4-7597-4A6B-8925-4D6F9A748EB1}"/>
    <cellStyle name="SAPBEXresData 8 5" xfId="33061" xr:uid="{6A2E5257-AE59-40C1-9641-BCAC3287F8D7}"/>
    <cellStyle name="SAPBEXresData 8 6" xfId="7918" xr:uid="{62E03B1E-AEE5-4596-8DB5-99939A6E8DF4}"/>
    <cellStyle name="SAPBEXresData 9" xfId="4061" xr:uid="{39A7169F-99AE-4B4D-84DB-868BCFA979A4}"/>
    <cellStyle name="SAPBEXresData 9 2" xfId="30113" xr:uid="{2E100B8D-3A76-490B-99D8-D9D85F2FC84B}"/>
    <cellStyle name="SAPBEXresDataEmph" xfId="1768" xr:uid="{00000000-0005-0000-0000-0000D2070000}"/>
    <cellStyle name="SAPBEXresDataEmph 10" xfId="4717" xr:uid="{E07DC165-963F-4821-A0A3-38FD8DCBB7E4}"/>
    <cellStyle name="SAPBEXresDataEmph 2" xfId="1769" xr:uid="{00000000-0005-0000-0000-0000D3070000}"/>
    <cellStyle name="SAPBEXresDataEmph 2 2" xfId="3521" xr:uid="{97C806E5-7E9C-4850-A243-BA24019BE60E}"/>
    <cellStyle name="SAPBEXresDataEmph 2 2 2" xfId="9343" xr:uid="{77669E3A-E557-4650-BE1E-B56256B8AA49}"/>
    <cellStyle name="SAPBEXresDataEmph 2 2 2 2" xfId="16424" xr:uid="{BD76D51F-5161-4596-BF32-576ECDA0626A}"/>
    <cellStyle name="SAPBEXresDataEmph 2 2 2 2 2" xfId="41557" xr:uid="{0C8963B8-BD65-4C92-8C5A-0744C8CDD0E6}"/>
    <cellStyle name="SAPBEXresDataEmph 2 2 2 3" xfId="21537" xr:uid="{FFB52E49-3902-44BC-BE6E-EB59BA78218D}"/>
    <cellStyle name="SAPBEXresDataEmph 2 2 2 3 2" xfId="46670" xr:uid="{3ED18046-C2D5-41FE-9E6B-DC9DCBEB6B06}"/>
    <cellStyle name="SAPBEXresDataEmph 2 2 2 4" xfId="26726" xr:uid="{6B705C04-2EF6-45C8-A01A-5E68ED8673DE}"/>
    <cellStyle name="SAPBEXresDataEmph 2 2 2 4 2" xfId="51859" xr:uid="{C6A15335-B0D2-486B-9E0B-2655F0730BA5}"/>
    <cellStyle name="SAPBEXresDataEmph 2 2 2 5" xfId="34485" xr:uid="{3615D5D5-5F0A-4A28-8804-CB0D3B119F94}"/>
    <cellStyle name="SAPBEXresDataEmph 2 2 3" xfId="10454" xr:uid="{3830EB6E-4A64-43EE-9D15-AEB2ADC6D8C6}"/>
    <cellStyle name="SAPBEXresDataEmph 2 2 3 2" xfId="17530" xr:uid="{3A820F77-7ED4-4635-9E76-70D820E4EB16}"/>
    <cellStyle name="SAPBEXresDataEmph 2 2 3 2 2" xfId="42663" xr:uid="{825FCBAC-1010-4EF3-9F76-D961F3B2C9BF}"/>
    <cellStyle name="SAPBEXresDataEmph 2 2 3 3" xfId="22642" xr:uid="{D15B3E9C-ECB6-4F57-97E9-1D7CD7778CDF}"/>
    <cellStyle name="SAPBEXresDataEmph 2 2 3 3 2" xfId="47775" xr:uid="{98B00589-2442-4F85-9D47-4AEF7C2DBFCC}"/>
    <cellStyle name="SAPBEXresDataEmph 2 2 3 4" xfId="27827" xr:uid="{401D9B2D-9074-4BD6-B21F-2AECD026CF43}"/>
    <cellStyle name="SAPBEXresDataEmph 2 2 3 4 2" xfId="52960" xr:uid="{BB382EE3-8E8B-4324-9EAA-AF780DBA1EC3}"/>
    <cellStyle name="SAPBEXresDataEmph 2 2 3 5" xfId="35595" xr:uid="{D2F5BBC0-9526-4D95-98DD-864C6876CEFF}"/>
    <cellStyle name="SAPBEXresDataEmph 2 2 4" xfId="11210" xr:uid="{CE85FF85-B944-4F2A-BCC5-5394955EA077}"/>
    <cellStyle name="SAPBEXresDataEmph 2 2 4 2" xfId="18284" xr:uid="{A077B20B-C9D9-4130-86D7-C7247B26FC47}"/>
    <cellStyle name="SAPBEXresDataEmph 2 2 4 2 2" xfId="43417" xr:uid="{7F8617C4-E3B6-40FA-A0A1-2E647A26FB7E}"/>
    <cellStyle name="SAPBEXresDataEmph 2 2 4 3" xfId="23396" xr:uid="{377B84F8-D25D-4306-BF1C-D3BEACF3E0B2}"/>
    <cellStyle name="SAPBEXresDataEmph 2 2 4 3 2" xfId="48529" xr:uid="{D2CB9F68-CA6A-4300-B4D0-860C0751DDF4}"/>
    <cellStyle name="SAPBEXresDataEmph 2 2 4 4" xfId="28581" xr:uid="{05A9D004-B6F3-4FD3-928F-5A2BF98651E0}"/>
    <cellStyle name="SAPBEXresDataEmph 2 2 4 4 2" xfId="53714" xr:uid="{E3032185-DE38-4D14-8C37-31CACE7A1E36}"/>
    <cellStyle name="SAPBEXresDataEmph 2 2 4 5" xfId="36349" xr:uid="{6172EBA9-B7AF-4F26-A134-0779750AE81B}"/>
    <cellStyle name="SAPBEXresDataEmph 2 2 5" xfId="11857" xr:uid="{6440015F-267F-4CF6-AE34-6A3E5C19C785}"/>
    <cellStyle name="SAPBEXresDataEmph 2 2 5 2" xfId="18931" xr:uid="{8E343E91-59E4-4A38-A24C-421F945AF66A}"/>
    <cellStyle name="SAPBEXresDataEmph 2 2 5 2 2" xfId="44064" xr:uid="{4461B58C-A10C-4929-B6C7-135EBFDEF25B}"/>
    <cellStyle name="SAPBEXresDataEmph 2 2 5 3" xfId="24043" xr:uid="{D76B6D9C-EDF9-4B98-A97B-7C64D76B048A}"/>
    <cellStyle name="SAPBEXresDataEmph 2 2 5 3 2" xfId="49176" xr:uid="{C7AAC0E9-C611-4596-B6D9-3C57FACB4D21}"/>
    <cellStyle name="SAPBEXresDataEmph 2 2 5 4" xfId="29228" xr:uid="{88D8EE49-3176-407F-8E8C-3B27D206C4A4}"/>
    <cellStyle name="SAPBEXresDataEmph 2 2 5 4 2" xfId="54361" xr:uid="{0C8BC759-E2B8-471E-B45D-02DF1B124319}"/>
    <cellStyle name="SAPBEXresDataEmph 2 2 5 5" xfId="36996" xr:uid="{CE16D602-A6EF-4D6A-982D-008F3E701037}"/>
    <cellStyle name="SAPBEXresDataEmph 2 2 6" xfId="12493" xr:uid="{F8FFD038-0320-4A94-B414-00365BB16E69}"/>
    <cellStyle name="SAPBEXresDataEmph 2 2 6 2" xfId="37631" xr:uid="{ED7937C8-1684-4609-B959-94400B58AA5A}"/>
    <cellStyle name="SAPBEXresDataEmph 2 2 7" xfId="24500" xr:uid="{F9918759-5630-48AC-95AE-C6E29E71C3E3}"/>
    <cellStyle name="SAPBEXresDataEmph 2 2 7 2" xfId="49633" xr:uid="{1BD42AD3-6070-44A4-BE06-435B392E01DA}"/>
    <cellStyle name="SAPBEXresDataEmph 2 2 8" xfId="31630" xr:uid="{E87A1157-9AAE-4F8B-8A97-DAACC07CF869}"/>
    <cellStyle name="SAPBEXresDataEmph 2 2 9" xfId="6468" xr:uid="{BDDC4CC9-1B8A-404B-A511-4CB4EE2BC246}"/>
    <cellStyle name="SAPBEXresDataEmph 2 3" xfId="2715" xr:uid="{670FC51F-0833-4A42-9233-BFBA40DF42C8}"/>
    <cellStyle name="SAPBEXresDataEmph 2 3 10" xfId="5647" xr:uid="{5E193324-7894-4ABC-98C5-96E1172AEEF1}"/>
    <cellStyle name="SAPBEXresDataEmph 2 3 2" xfId="8746" xr:uid="{031B6576-6111-4766-AD31-95C4E885E9DA}"/>
    <cellStyle name="SAPBEXresDataEmph 2 3 2 2" xfId="16002" xr:uid="{96B00923-DDA1-4A68-8CB2-DA99593FFD8E}"/>
    <cellStyle name="SAPBEXresDataEmph 2 3 2 2 2" xfId="41135" xr:uid="{78341FE6-6D50-49A9-B52E-BA1520E7BE1F}"/>
    <cellStyle name="SAPBEXresDataEmph 2 3 2 3" xfId="21175" xr:uid="{875999B7-00C8-4A06-BC20-8232B8380504}"/>
    <cellStyle name="SAPBEXresDataEmph 2 3 2 3 2" xfId="46308" xr:uid="{06743A12-D210-4298-96AF-53F8DAC0E24E}"/>
    <cellStyle name="SAPBEXresDataEmph 2 3 2 4" xfId="26388" xr:uid="{B8E1453B-6364-4387-B7EE-F0E8DA80D64C}"/>
    <cellStyle name="SAPBEXresDataEmph 2 3 2 4 2" xfId="51521" xr:uid="{D260436E-026C-47C1-8ED3-8CCB61358108}"/>
    <cellStyle name="SAPBEXresDataEmph 2 3 2 5" xfId="33888" xr:uid="{FEA8BEA7-93D5-48A0-ACE0-E8E5F7DAC548}"/>
    <cellStyle name="SAPBEXresDataEmph 2 3 3" xfId="10022" xr:uid="{84D11259-40B8-4B45-B793-14236166DE54}"/>
    <cellStyle name="SAPBEXresDataEmph 2 3 3 2" xfId="17098" xr:uid="{A3E177AE-A0E1-42DB-837A-7CD56D12C6A9}"/>
    <cellStyle name="SAPBEXresDataEmph 2 3 3 2 2" xfId="42231" xr:uid="{FDE7998F-CD07-478D-A027-5289B1CBCC4D}"/>
    <cellStyle name="SAPBEXresDataEmph 2 3 3 3" xfId="22210" xr:uid="{458938F4-4BCA-4C36-B764-816A832C525D}"/>
    <cellStyle name="SAPBEXresDataEmph 2 3 3 3 2" xfId="47343" xr:uid="{D3A715A8-4AED-4017-BEB0-7F5A465DF09E}"/>
    <cellStyle name="SAPBEXresDataEmph 2 3 3 4" xfId="27395" xr:uid="{591C8348-430C-4EB6-AAFB-B44475BF7405}"/>
    <cellStyle name="SAPBEXresDataEmph 2 3 3 4 2" xfId="52528" xr:uid="{6488D7B0-FC65-4AB3-A910-194FC64EB334}"/>
    <cellStyle name="SAPBEXresDataEmph 2 3 3 5" xfId="35163" xr:uid="{FEC48074-F56C-4AFE-AA59-F5C7296058DF}"/>
    <cellStyle name="SAPBEXresDataEmph 2 3 4" xfId="10924" xr:uid="{6AF4FC6E-8CCB-4B27-BBAB-F63B7950CA89}"/>
    <cellStyle name="SAPBEXresDataEmph 2 3 4 2" xfId="17999" xr:uid="{B941B00D-FB17-4C93-8DAF-44DE395C76E1}"/>
    <cellStyle name="SAPBEXresDataEmph 2 3 4 2 2" xfId="43132" xr:uid="{3071DE84-FFFF-4ADE-9986-8745EEE55E0C}"/>
    <cellStyle name="SAPBEXresDataEmph 2 3 4 3" xfId="23111" xr:uid="{CB392450-DA44-4F34-8F78-DBC7803A660A}"/>
    <cellStyle name="SAPBEXresDataEmph 2 3 4 3 2" xfId="48244" xr:uid="{9649A605-D28E-4367-93A3-78B31C255DD4}"/>
    <cellStyle name="SAPBEXresDataEmph 2 3 4 4" xfId="28296" xr:uid="{CDCA2482-EB2E-46AE-85D2-1CE3D38FD379}"/>
    <cellStyle name="SAPBEXresDataEmph 2 3 4 4 2" xfId="53429" xr:uid="{926D5FBB-6145-495A-8D19-9F832FEC679C}"/>
    <cellStyle name="SAPBEXresDataEmph 2 3 4 5" xfId="36064" xr:uid="{5B8CBDE2-7EA1-40E6-901C-BF9448FEBECA}"/>
    <cellStyle name="SAPBEXresDataEmph 2 3 5" xfId="7267" xr:uid="{5C280ED9-B5DE-417C-8DC2-C7C68913047A}"/>
    <cellStyle name="SAPBEXresDataEmph 2 3 5 2" xfId="14689" xr:uid="{DB24F7D3-18C3-49F7-99CD-A95F2E026081}"/>
    <cellStyle name="SAPBEXresDataEmph 2 3 5 2 2" xfId="39822" xr:uid="{DC74E93C-884E-4FF3-A72A-8D889CB17B87}"/>
    <cellStyle name="SAPBEXresDataEmph 2 3 5 3" xfId="19936" xr:uid="{7B734E1B-B2D9-4EB5-BAC1-351C8BF5E80A}"/>
    <cellStyle name="SAPBEXresDataEmph 2 3 5 3 2" xfId="45069" xr:uid="{BF5D22E3-A50C-4ACC-9EAD-2F6DB7AFA22F}"/>
    <cellStyle name="SAPBEXresDataEmph 2 3 5 4" xfId="25271" xr:uid="{83B4FAE0-520E-4D4E-A802-1F963645A2C4}"/>
    <cellStyle name="SAPBEXresDataEmph 2 3 5 4 2" xfId="50404" xr:uid="{F71C169E-76D9-4F01-8320-DB22BBB91882}"/>
    <cellStyle name="SAPBEXresDataEmph 2 3 5 5" xfId="32416" xr:uid="{A6CAC976-214A-46C3-8369-653A88FE6838}"/>
    <cellStyle name="SAPBEXresDataEmph 2 3 6" xfId="13614" xr:uid="{654C7FB2-E3D2-46B9-B9B9-520EB82962A1}"/>
    <cellStyle name="SAPBEXresDataEmph 2 3 6 2" xfId="38748" xr:uid="{E4959159-90F2-4654-B829-0CFFAD32C155}"/>
    <cellStyle name="SAPBEXresDataEmph 2 3 7" xfId="13092" xr:uid="{61C14EF4-F265-4CD0-A0DD-A8360F7C17FF}"/>
    <cellStyle name="SAPBEXresDataEmph 2 3 7 2" xfId="38227" xr:uid="{1F2D05CE-6B2A-4FD1-A4FD-F8A89E8E6B8B}"/>
    <cellStyle name="SAPBEXresDataEmph 2 3 8" xfId="12952" xr:uid="{1B4F4674-4BD5-4242-A24B-CDFC009F147C}"/>
    <cellStyle name="SAPBEXresDataEmph 2 3 8 2" xfId="38088" xr:uid="{65BBF0F6-F757-4E6A-957E-41BF9F926173}"/>
    <cellStyle name="SAPBEXresDataEmph 2 3 9" xfId="31093" xr:uid="{FC14C857-E144-4C86-9DA4-809890EE2263}"/>
    <cellStyle name="SAPBEXresDataEmph 2 4" xfId="3945" xr:uid="{950457F7-77DE-4BF4-B85E-63FDFD8435D4}"/>
    <cellStyle name="SAPBEXresDataEmph 2 4 10" xfId="5071" xr:uid="{B8A4D13A-F799-438A-855D-46152EEF5826}"/>
    <cellStyle name="SAPBEXresDataEmph 2 4 2" xfId="8200" xr:uid="{401B188C-027E-439E-B0E6-17AB211CB86B}"/>
    <cellStyle name="SAPBEXresDataEmph 2 4 2 2" xfId="15538" xr:uid="{89FE1781-0489-4C5A-AAF1-F656EE45C817}"/>
    <cellStyle name="SAPBEXresDataEmph 2 4 2 2 2" xfId="40671" xr:uid="{E6697174-CB4A-4A7C-B708-B535A40C2C0E}"/>
    <cellStyle name="SAPBEXresDataEmph 2 4 2 3" xfId="20729" xr:uid="{54DC9481-CF82-4E5F-9F7A-2E82EF0B9F0B}"/>
    <cellStyle name="SAPBEXresDataEmph 2 4 2 3 2" xfId="45862" xr:uid="{8F12157D-1C0D-4AF9-BE4B-9B55FB8EFE8F}"/>
    <cellStyle name="SAPBEXresDataEmph 2 4 2 4" xfId="26046" xr:uid="{CC3BB632-A8B2-45FD-A73B-90900A8A3A3E}"/>
    <cellStyle name="SAPBEXresDataEmph 2 4 2 4 2" xfId="51179" xr:uid="{2B7F0357-5ED1-460B-BDDB-0CC1BF650187}"/>
    <cellStyle name="SAPBEXresDataEmph 2 4 2 5" xfId="33342" xr:uid="{2B8FE096-F17D-4D87-BC59-4FB75DE2D37E}"/>
    <cellStyle name="SAPBEXresDataEmph 2 4 3" xfId="7027" xr:uid="{AEEA1895-5825-4626-8531-E8282F44FFA5}"/>
    <cellStyle name="SAPBEXresDataEmph 2 4 3 2" xfId="14450" xr:uid="{DFA98B45-6EF9-4123-8F19-D097A5BC5B0F}"/>
    <cellStyle name="SAPBEXresDataEmph 2 4 3 2 2" xfId="39583" xr:uid="{9797D79D-DC55-4509-85D9-FF46E688A0A3}"/>
    <cellStyle name="SAPBEXresDataEmph 2 4 3 3" xfId="19702" xr:uid="{DDFF854C-696D-44D2-B07A-A37BE5CE91D9}"/>
    <cellStyle name="SAPBEXresDataEmph 2 4 3 3 2" xfId="44835" xr:uid="{2F2E68DA-B745-47A9-98E5-78D295075E6C}"/>
    <cellStyle name="SAPBEXresDataEmph 2 4 3 4" xfId="25038" xr:uid="{6975713D-8F3F-478E-A751-1DAA20509DE9}"/>
    <cellStyle name="SAPBEXresDataEmph 2 4 3 4 2" xfId="50171" xr:uid="{6A358954-215A-4F96-AAD8-2EC878122FEB}"/>
    <cellStyle name="SAPBEXresDataEmph 2 4 3 5" xfId="32179" xr:uid="{F8789A8F-BE93-4EC0-AA97-3209D2038215}"/>
    <cellStyle name="SAPBEXresDataEmph 2 4 4" xfId="7679" xr:uid="{3FDA12EC-928F-415B-9228-F8DD8DECEBEE}"/>
    <cellStyle name="SAPBEXresDataEmph 2 4 4 2" xfId="15044" xr:uid="{853558BD-FF2D-4151-B6B6-D91317EF346B}"/>
    <cellStyle name="SAPBEXresDataEmph 2 4 4 2 2" xfId="40177" xr:uid="{98F3A916-AEF5-447E-ACDE-9A228BC10C11}"/>
    <cellStyle name="SAPBEXresDataEmph 2 4 4 3" xfId="20264" xr:uid="{EFF5C3A4-B4C6-4CBD-8869-0D2DB2BF93AB}"/>
    <cellStyle name="SAPBEXresDataEmph 2 4 4 3 2" xfId="45397" xr:uid="{0831BF69-2368-48D3-93AE-C16AE836BAFA}"/>
    <cellStyle name="SAPBEXresDataEmph 2 4 4 4" xfId="25587" xr:uid="{30626737-396A-4EE8-9283-00549CE6F749}"/>
    <cellStyle name="SAPBEXresDataEmph 2 4 4 4 2" xfId="50720" xr:uid="{D7EC2278-4C48-4882-8108-4EB9EBFE5C2A}"/>
    <cellStyle name="SAPBEXresDataEmph 2 4 4 5" xfId="32826" xr:uid="{0227B239-D390-4BFF-A1E8-851FD2DC4C45}"/>
    <cellStyle name="SAPBEXresDataEmph 2 4 5" xfId="7386" xr:uid="{7112D460-2895-40AE-A8EF-9DF60F182CA9}"/>
    <cellStyle name="SAPBEXresDataEmph 2 4 5 2" xfId="14803" xr:uid="{908AC286-E7E2-4B2E-8C18-D4BDF563F495}"/>
    <cellStyle name="SAPBEXresDataEmph 2 4 5 2 2" xfId="39936" xr:uid="{7B22A089-C483-449E-9101-455C945DBD37}"/>
    <cellStyle name="SAPBEXresDataEmph 2 4 5 3" xfId="20045" xr:uid="{85E157D8-178E-4A24-8A1A-F95EA027521D}"/>
    <cellStyle name="SAPBEXresDataEmph 2 4 5 3 2" xfId="45178" xr:uid="{8AD684CA-05A8-48FE-96FC-9A7767644BDE}"/>
    <cellStyle name="SAPBEXresDataEmph 2 4 5 4" xfId="25368" xr:uid="{E6EBE22C-DC0D-41D1-9469-9E989EDB9982}"/>
    <cellStyle name="SAPBEXresDataEmph 2 4 5 4 2" xfId="50501" xr:uid="{16A26315-A0D6-4723-AEAD-CA5D9E5CD4F8}"/>
    <cellStyle name="SAPBEXresDataEmph 2 4 5 5" xfId="32535" xr:uid="{BDDF4AA8-93C3-48FC-A029-03741C54F068}"/>
    <cellStyle name="SAPBEXresDataEmph 2 4 6" xfId="13219" xr:uid="{1D24F107-A833-4129-ACD4-9FFE0CABF37A}"/>
    <cellStyle name="SAPBEXresDataEmph 2 4 6 2" xfId="38353" xr:uid="{2A526A3C-2FCF-4CA4-8AFE-A8FAB0EED975}"/>
    <cellStyle name="SAPBEXresDataEmph 2 4 7" xfId="13467" xr:uid="{4FABAAF9-B49C-47C8-9893-39DDCEE3B123}"/>
    <cellStyle name="SAPBEXresDataEmph 2 4 7 2" xfId="38601" xr:uid="{F40B94FD-BE39-4EED-AFB5-BAF8D464463D}"/>
    <cellStyle name="SAPBEXresDataEmph 2 4 8" xfId="13718" xr:uid="{51E88A97-770D-4794-898E-0EA87E2242C3}"/>
    <cellStyle name="SAPBEXresDataEmph 2 4 8 2" xfId="38852" xr:uid="{469F6373-5E90-4F4A-9EFD-F83041D0C702}"/>
    <cellStyle name="SAPBEXresDataEmph 2 4 9" xfId="30570" xr:uid="{BB975CD1-0E83-47FD-B06A-42B572386B14}"/>
    <cellStyle name="SAPBEXresDataEmph 2 5" xfId="3375" xr:uid="{728855E4-56F3-4242-961A-4B26918ED3FA}"/>
    <cellStyle name="SAPBEXresDataEmph 2 5 10" xfId="5561" xr:uid="{50212012-B334-4FFD-91AE-4879E641E90E}"/>
    <cellStyle name="SAPBEXresDataEmph 2 5 2" xfId="8675" xr:uid="{A4DD6C08-41A9-4BC4-95E2-0E5940CEE95F}"/>
    <cellStyle name="SAPBEXresDataEmph 2 5 2 2" xfId="15932" xr:uid="{00DD7CE0-4155-43FC-9B87-597364F72DF2}"/>
    <cellStyle name="SAPBEXresDataEmph 2 5 2 2 2" xfId="41065" xr:uid="{11DCAF89-4564-4D07-B9BF-649FC7C87BC6}"/>
    <cellStyle name="SAPBEXresDataEmph 2 5 2 3" xfId="21105" xr:uid="{5F843988-D28F-4588-95C2-5A1D18F840B3}"/>
    <cellStyle name="SAPBEXresDataEmph 2 5 2 3 2" xfId="46238" xr:uid="{03347C37-D49D-4603-A197-A7F22DC0B581}"/>
    <cellStyle name="SAPBEXresDataEmph 2 5 2 4" xfId="26318" xr:uid="{F8F176FC-C23D-4653-A624-392AF1CB6F70}"/>
    <cellStyle name="SAPBEXresDataEmph 2 5 2 4 2" xfId="51451" xr:uid="{F3488ECD-77DF-424E-9415-D7CA58654877}"/>
    <cellStyle name="SAPBEXresDataEmph 2 5 2 5" xfId="33817" xr:uid="{33B15081-7D78-48E0-B39B-4E9F9234B095}"/>
    <cellStyle name="SAPBEXresDataEmph 2 5 3" xfId="9958" xr:uid="{D3A1C692-79C3-48CE-8383-FA72697A38CF}"/>
    <cellStyle name="SAPBEXresDataEmph 2 5 3 2" xfId="17034" xr:uid="{E8DDF487-F1D4-4A05-A1E4-B561041EF4B6}"/>
    <cellStyle name="SAPBEXresDataEmph 2 5 3 2 2" xfId="42167" xr:uid="{6C87F6C0-2E50-4D62-9DFD-4249BEE3FE3D}"/>
    <cellStyle name="SAPBEXresDataEmph 2 5 3 3" xfId="22146" xr:uid="{7B83F646-55B8-4995-AB47-DA924BA680AD}"/>
    <cellStyle name="SAPBEXresDataEmph 2 5 3 3 2" xfId="47279" xr:uid="{C74B128B-657C-4A0C-A7EC-C2258A89F395}"/>
    <cellStyle name="SAPBEXresDataEmph 2 5 3 4" xfId="27331" xr:uid="{2AF5B6E4-CC77-4E45-9704-64597C5019ED}"/>
    <cellStyle name="SAPBEXresDataEmph 2 5 3 4 2" xfId="52464" xr:uid="{D7500C6E-A9CF-4604-8E41-E7A6522C223B}"/>
    <cellStyle name="SAPBEXresDataEmph 2 5 3 5" xfId="35099" xr:uid="{6212B1F8-51EE-4CA7-AEA6-69860CBA87B6}"/>
    <cellStyle name="SAPBEXresDataEmph 2 5 4" xfId="7853" xr:uid="{004737B6-1A2D-4D7B-8DD9-097EBC360406}"/>
    <cellStyle name="SAPBEXresDataEmph 2 5 4 2" xfId="15212" xr:uid="{A3AE7BC8-FC89-48BD-B43C-A6527C11F0F5}"/>
    <cellStyle name="SAPBEXresDataEmph 2 5 4 2 2" xfId="40345" xr:uid="{B91A5DB5-B2A5-4AC7-A366-D75A0985DB5C}"/>
    <cellStyle name="SAPBEXresDataEmph 2 5 4 3" xfId="20426" xr:uid="{90EC1F82-52A4-493D-AADD-13968B5FEC3D}"/>
    <cellStyle name="SAPBEXresDataEmph 2 5 4 3 2" xfId="45559" xr:uid="{D296C01A-7894-46DB-94F6-20C4566C72AB}"/>
    <cellStyle name="SAPBEXresDataEmph 2 5 4 4" xfId="25749" xr:uid="{F9D4600A-A4BF-48B5-816C-1074D5922D72}"/>
    <cellStyle name="SAPBEXresDataEmph 2 5 4 4 2" xfId="50882" xr:uid="{1B08FA3F-2278-45EB-9781-6A1577994DAD}"/>
    <cellStyle name="SAPBEXresDataEmph 2 5 4 5" xfId="33000" xr:uid="{2389BAF2-12E2-40F1-A454-5BDC1C084026}"/>
    <cellStyle name="SAPBEXresDataEmph 2 5 5" xfId="7292" xr:uid="{6CEC63B7-C1EF-4010-BC3F-AF052144B6F0}"/>
    <cellStyle name="SAPBEXresDataEmph 2 5 5 2" xfId="14711" xr:uid="{E87ED676-C9E2-4148-A58C-006531146FD4}"/>
    <cellStyle name="SAPBEXresDataEmph 2 5 5 2 2" xfId="39844" xr:uid="{C6DCD020-317D-4D9B-BD2D-549302B9D915}"/>
    <cellStyle name="SAPBEXresDataEmph 2 5 5 3" xfId="19959" xr:uid="{A9288811-D5D9-4360-8D5A-AB4B14A26FF4}"/>
    <cellStyle name="SAPBEXresDataEmph 2 5 5 3 2" xfId="45092" xr:uid="{8264A0B4-2CB5-44C0-92A5-1AF6C9A2DE61}"/>
    <cellStyle name="SAPBEXresDataEmph 2 5 5 4" xfId="25293" xr:uid="{F3FA74B2-B47C-419C-BEF8-41736BA01E44}"/>
    <cellStyle name="SAPBEXresDataEmph 2 5 5 4 2" xfId="50426" xr:uid="{2136AA48-62F6-4AD0-8B75-632372F8C392}"/>
    <cellStyle name="SAPBEXresDataEmph 2 5 5 5" xfId="32441" xr:uid="{AE277134-1AA8-4D71-8EC1-12F272B3B3AD}"/>
    <cellStyle name="SAPBEXresDataEmph 2 5 6" xfId="13550" xr:uid="{E2227A31-7B4C-4061-BA63-26D766B2D188}"/>
    <cellStyle name="SAPBEXresDataEmph 2 5 6 2" xfId="38684" xr:uid="{5FF1A314-0A0A-41E8-80D7-BAF7535DE0AC}"/>
    <cellStyle name="SAPBEXresDataEmph 2 5 7" xfId="13383" xr:uid="{9805C4C4-A5E8-4755-98D2-6AD416F1B064}"/>
    <cellStyle name="SAPBEXresDataEmph 2 5 7 2" xfId="38517" xr:uid="{320258C5-5290-440D-A764-0AA7E9AD69BD}"/>
    <cellStyle name="SAPBEXresDataEmph 2 5 8" xfId="13901" xr:uid="{D7B2ECB5-DEA7-469A-9E9B-1A4D15825601}"/>
    <cellStyle name="SAPBEXresDataEmph 2 5 8 2" xfId="39035" xr:uid="{7E0E4C41-FA5A-4D9F-A60C-239937CBC5D2}"/>
    <cellStyle name="SAPBEXresDataEmph 2 5 9" xfId="31028" xr:uid="{213646C7-79D5-4F89-808A-8E091D921854}"/>
    <cellStyle name="SAPBEXresDataEmph 2 6" xfId="4155" xr:uid="{27384C66-CF58-467D-A06A-C7B279DCEB99}"/>
    <cellStyle name="SAPBEXresDataEmph 2 6 10" xfId="6227" xr:uid="{33FA6FA4-AEB8-4F22-ADCD-557C4A1C9156}"/>
    <cellStyle name="SAPBEXresDataEmph 2 6 2" xfId="9096" xr:uid="{9D919295-7B67-4931-8343-1AAE4C738D21}"/>
    <cellStyle name="SAPBEXresDataEmph 2 6 2 2" xfId="16268" xr:uid="{9BED79DF-421A-4E2E-B7C6-5448FB850ED7}"/>
    <cellStyle name="SAPBEXresDataEmph 2 6 2 2 2" xfId="41401" xr:uid="{EF5F4933-A28B-4375-90BC-835CCAE0B9A7}"/>
    <cellStyle name="SAPBEXresDataEmph 2 6 2 3" xfId="21408" xr:uid="{13487E9D-02A8-4EB2-8B08-A27D979DF7BE}"/>
    <cellStyle name="SAPBEXresDataEmph 2 6 2 3 2" xfId="46541" xr:uid="{3E7AE524-A658-423F-B2CD-E986534D75C5}"/>
    <cellStyle name="SAPBEXresDataEmph 2 6 2 4" xfId="26622" xr:uid="{5866A0F0-22D6-43E4-88AB-048B6399EF9A}"/>
    <cellStyle name="SAPBEXresDataEmph 2 6 2 4 2" xfId="51755" xr:uid="{67C9B486-292C-439B-8365-D479D93F91BC}"/>
    <cellStyle name="SAPBEXresDataEmph 2 6 2 5" xfId="34238" xr:uid="{E5D16BAE-ED8A-426C-B5DF-24C7AA1CF4AD}"/>
    <cellStyle name="SAPBEXresDataEmph 2 6 3" xfId="10326" xr:uid="{A349A2A0-0312-46E7-A727-87D2C9F3ACB2}"/>
    <cellStyle name="SAPBEXresDataEmph 2 6 3 2" xfId="17402" xr:uid="{3F0389D9-6AF9-41A2-838C-C77697F0240D}"/>
    <cellStyle name="SAPBEXresDataEmph 2 6 3 2 2" xfId="42535" xr:uid="{10D8ABA9-C849-42C1-9394-984B4B41070D}"/>
    <cellStyle name="SAPBEXresDataEmph 2 6 3 3" xfId="22514" xr:uid="{210541D3-BAA7-45B9-AB4B-4E3EDCEB325F}"/>
    <cellStyle name="SAPBEXresDataEmph 2 6 3 3 2" xfId="47647" xr:uid="{923C524F-C247-4F78-9B67-38B4ADDB79D1}"/>
    <cellStyle name="SAPBEXresDataEmph 2 6 3 4" xfId="27699" xr:uid="{B8E5C135-F0C4-4422-8A45-D8DD4025E116}"/>
    <cellStyle name="SAPBEXresDataEmph 2 6 3 4 2" xfId="52832" xr:uid="{A4AE28C5-9390-4CA9-8E19-18A37F1FC845}"/>
    <cellStyle name="SAPBEXresDataEmph 2 6 3 5" xfId="35467" xr:uid="{F3E88BAB-AC7E-4D72-8663-8F2DFB501EEF}"/>
    <cellStyle name="SAPBEXresDataEmph 2 6 4" xfId="11098" xr:uid="{D0A3925E-D3E1-4841-A273-22B1833BE72E}"/>
    <cellStyle name="SAPBEXresDataEmph 2 6 4 2" xfId="18173" xr:uid="{920F84A5-9D7E-48DD-A153-2762DA155ED8}"/>
    <cellStyle name="SAPBEXresDataEmph 2 6 4 2 2" xfId="43306" xr:uid="{5A223ABC-84E3-4D38-A432-3A4FE9A0DD82}"/>
    <cellStyle name="SAPBEXresDataEmph 2 6 4 3" xfId="23285" xr:uid="{9B3125B9-9B13-488D-A70C-23434F570CC7}"/>
    <cellStyle name="SAPBEXresDataEmph 2 6 4 3 2" xfId="48418" xr:uid="{CA01C428-A774-423B-80E2-EFA547615D5E}"/>
    <cellStyle name="SAPBEXresDataEmph 2 6 4 4" xfId="28470" xr:uid="{C2ADDFE3-B5CB-402A-8281-4F42ABE2E69D}"/>
    <cellStyle name="SAPBEXresDataEmph 2 6 4 4 2" xfId="53603" xr:uid="{1E906E2F-C1D1-4E55-BA61-9F1E7E01BA48}"/>
    <cellStyle name="SAPBEXresDataEmph 2 6 4 5" xfId="36238" xr:uid="{FD6CDCDF-9EC5-49A2-AD9A-EBAF3FD8CF95}"/>
    <cellStyle name="SAPBEXresDataEmph 2 6 5" xfId="11772" xr:uid="{08FEBD6F-5EDA-435D-98A4-EBA253811A48}"/>
    <cellStyle name="SAPBEXresDataEmph 2 6 5 2" xfId="18846" xr:uid="{02CAB978-3326-42E0-9366-D70E272BF7BD}"/>
    <cellStyle name="SAPBEXresDataEmph 2 6 5 2 2" xfId="43979" xr:uid="{ADAABB3C-BACE-4B73-B23D-3F152C502149}"/>
    <cellStyle name="SAPBEXresDataEmph 2 6 5 3" xfId="23958" xr:uid="{773FB23E-5013-4AE0-B035-4C62DD5257F3}"/>
    <cellStyle name="SAPBEXresDataEmph 2 6 5 3 2" xfId="49091" xr:uid="{A1CF792C-E3F8-4561-957A-1BE2214E6A30}"/>
    <cellStyle name="SAPBEXresDataEmph 2 6 5 4" xfId="29143" xr:uid="{F9B5865B-9620-4399-BFB8-2EEF71EBB1AD}"/>
    <cellStyle name="SAPBEXresDataEmph 2 6 5 4 2" xfId="54276" xr:uid="{EE47F5B6-F666-4C88-B808-358136779039}"/>
    <cellStyle name="SAPBEXresDataEmph 2 6 5 5" xfId="36911" xr:uid="{8EAE3443-C661-4A67-943F-A7FA8DD46FE5}"/>
    <cellStyle name="SAPBEXresDataEmph 2 6 6" xfId="13830" xr:uid="{1C4EE58E-D418-4B68-82DC-7910A698F4A4}"/>
    <cellStyle name="SAPBEXresDataEmph 2 6 6 2" xfId="38964" xr:uid="{32F82160-DBF4-4305-907C-79662292BF37}"/>
    <cellStyle name="SAPBEXresDataEmph 2 6 7" xfId="12603" xr:uid="{442B68D3-5A90-4D04-82D3-F820DB5E1F6A}"/>
    <cellStyle name="SAPBEXresDataEmph 2 6 7 2" xfId="37741" xr:uid="{83128E93-5388-46B0-950E-26E084DFE6F4}"/>
    <cellStyle name="SAPBEXresDataEmph 2 6 8" xfId="14041" xr:uid="{10EC6AFC-90F0-4FC2-8896-CAD7E0990C06}"/>
    <cellStyle name="SAPBEXresDataEmph 2 6 8 2" xfId="39174" xr:uid="{91E50EAB-E7C5-406A-8884-A28C9834CF6D}"/>
    <cellStyle name="SAPBEXresDataEmph 2 6 9" xfId="31397" xr:uid="{EB8B0878-B22D-4307-B3F8-1AEFA901EA61}"/>
    <cellStyle name="SAPBEXresDataEmph 2 7" xfId="3168" xr:uid="{AD942C73-9625-4D91-8433-55C7B901DA19}"/>
    <cellStyle name="SAPBEXresDataEmph 2 7 2" xfId="15422" xr:uid="{5ABB1E38-32FB-4C14-8B1B-3ED85506227A}"/>
    <cellStyle name="SAPBEXresDataEmph 2 7 2 2" xfId="40555" xr:uid="{902A6BE4-039C-42D1-8BBE-DD9CE902B505}"/>
    <cellStyle name="SAPBEXresDataEmph 2 7 3" xfId="20617" xr:uid="{25B3A96F-6AAF-4EF4-9F1A-2196CBA8689E}"/>
    <cellStyle name="SAPBEXresDataEmph 2 7 3 2" xfId="45750" xr:uid="{D4887B5F-FC22-452A-A812-992DEB10875D}"/>
    <cellStyle name="SAPBEXresDataEmph 2 7 4" xfId="25936" xr:uid="{7A7420BD-A9F7-4017-BB7E-7667B3A92E49}"/>
    <cellStyle name="SAPBEXresDataEmph 2 7 4 2" xfId="51069" xr:uid="{6DB08798-C4F7-48B0-B9FE-C1BA7636ABF5}"/>
    <cellStyle name="SAPBEXresDataEmph 2 7 5" xfId="33225" xr:uid="{171702A5-019F-4E7D-BA6B-01DF4CD2B0B3}"/>
    <cellStyle name="SAPBEXresDataEmph 2 7 6" xfId="8083" xr:uid="{7CC68517-425D-43DB-A48A-4A4E4B1F5589}"/>
    <cellStyle name="SAPBEXresDataEmph 2 8" xfId="4064" xr:uid="{4B4390D9-07C7-47DC-BC33-B81A92554718}"/>
    <cellStyle name="SAPBEXresDataEmph 2 8 2" xfId="30116" xr:uid="{7FCCE0DB-6B24-4EA5-97C1-37CCC89EE7B1}"/>
    <cellStyle name="SAPBEXresDataEmph 2 9" xfId="4718" xr:uid="{4FF52252-9E88-4E5C-BD7B-B58A794BA181}"/>
    <cellStyle name="SAPBEXresDataEmph 3" xfId="3520" xr:uid="{F8B851F6-CDBF-4C84-9516-BE1714B7CEA0}"/>
    <cellStyle name="SAPBEXresDataEmph 3 2" xfId="9342" xr:uid="{4BE59709-39D2-4C73-A2EE-03BC52C68B51}"/>
    <cellStyle name="SAPBEXresDataEmph 3 2 2" xfId="16423" xr:uid="{A8C48FC0-C2A1-46A5-8B0A-04F038D58CD8}"/>
    <cellStyle name="SAPBEXresDataEmph 3 2 2 2" xfId="41556" xr:uid="{DF48B4D4-4B1D-4315-8176-6419B0F6DE42}"/>
    <cellStyle name="SAPBEXresDataEmph 3 2 3" xfId="21536" xr:uid="{DC0AEC53-2AB2-42B4-9FA7-9E7824C3C8C1}"/>
    <cellStyle name="SAPBEXresDataEmph 3 2 3 2" xfId="46669" xr:uid="{26E957C1-2D4C-44AF-A2B6-AA408A020664}"/>
    <cellStyle name="SAPBEXresDataEmph 3 2 4" xfId="26725" xr:uid="{C030234B-F3EC-4763-867E-688C2D6C85A4}"/>
    <cellStyle name="SAPBEXresDataEmph 3 2 4 2" xfId="51858" xr:uid="{AD6FA142-5BD3-42F5-A335-38FCFF0819D4}"/>
    <cellStyle name="SAPBEXresDataEmph 3 2 5" xfId="34484" xr:uid="{6C87870A-717A-4F6E-9A39-878284176EB4}"/>
    <cellStyle name="SAPBEXresDataEmph 3 3" xfId="10453" xr:uid="{BE04541D-9D6E-4871-A87F-CB75E66D6681}"/>
    <cellStyle name="SAPBEXresDataEmph 3 3 2" xfId="17529" xr:uid="{0332A7D5-3C76-4E98-9FE1-204D64FF8897}"/>
    <cellStyle name="SAPBEXresDataEmph 3 3 2 2" xfId="42662" xr:uid="{A07098A4-893C-4F63-BD2B-69B195B3A4CB}"/>
    <cellStyle name="SAPBEXresDataEmph 3 3 3" xfId="22641" xr:uid="{7F78FE97-4A86-47EF-9666-6C9A2B1D49F3}"/>
    <cellStyle name="SAPBEXresDataEmph 3 3 3 2" xfId="47774" xr:uid="{A18C8E41-D036-4BC9-8154-BFF5C46A6CAD}"/>
    <cellStyle name="SAPBEXresDataEmph 3 3 4" xfId="27826" xr:uid="{03353BBF-2C71-4A15-BC53-3AA84191D5D8}"/>
    <cellStyle name="SAPBEXresDataEmph 3 3 4 2" xfId="52959" xr:uid="{E2976DB3-FBC6-480C-AD45-89860BC724FB}"/>
    <cellStyle name="SAPBEXresDataEmph 3 3 5" xfId="35594" xr:uid="{481319D5-AC81-4EEF-9A6E-5765E912E392}"/>
    <cellStyle name="SAPBEXresDataEmph 3 4" xfId="11209" xr:uid="{C8D61973-40C4-43F8-8C9F-BF63A93C9810}"/>
    <cellStyle name="SAPBEXresDataEmph 3 4 2" xfId="18283" xr:uid="{A14E6A54-23CE-45DA-8D51-325C2C9DB679}"/>
    <cellStyle name="SAPBEXresDataEmph 3 4 2 2" xfId="43416" xr:uid="{C21F85A0-C92F-48D8-AB5E-FBAEAF917666}"/>
    <cellStyle name="SAPBEXresDataEmph 3 4 3" xfId="23395" xr:uid="{531ED4E9-F28D-4306-9F7B-4557349B3F7A}"/>
    <cellStyle name="SAPBEXresDataEmph 3 4 3 2" xfId="48528" xr:uid="{FBE81FEF-2FEB-4B62-AB9B-51250A3FE467}"/>
    <cellStyle name="SAPBEXresDataEmph 3 4 4" xfId="28580" xr:uid="{842DAD97-5BEA-4C0D-844F-F33E1DCCB2F9}"/>
    <cellStyle name="SAPBEXresDataEmph 3 4 4 2" xfId="53713" xr:uid="{391F58C7-CCF0-45F1-8CA5-FC032309F84C}"/>
    <cellStyle name="SAPBEXresDataEmph 3 4 5" xfId="36348" xr:uid="{A52F3723-E324-4B64-81F7-0202B6641E65}"/>
    <cellStyle name="SAPBEXresDataEmph 3 5" xfId="11856" xr:uid="{3D719F8D-4369-4CF2-A8A2-758FA68717C9}"/>
    <cellStyle name="SAPBEXresDataEmph 3 5 2" xfId="18930" xr:uid="{C5B261DA-8BF4-41CE-A49F-5BFE9EF2E57C}"/>
    <cellStyle name="SAPBEXresDataEmph 3 5 2 2" xfId="44063" xr:uid="{06EC401A-7935-4FE8-B211-6EC04ED74DF2}"/>
    <cellStyle name="SAPBEXresDataEmph 3 5 3" xfId="24042" xr:uid="{73146B9D-EC77-42DF-BBED-13FCBA80CC54}"/>
    <cellStyle name="SAPBEXresDataEmph 3 5 3 2" xfId="49175" xr:uid="{78B1A7A3-5636-4EC1-9E9F-21A9658082E4}"/>
    <cellStyle name="SAPBEXresDataEmph 3 5 4" xfId="29227" xr:uid="{7882D7AD-B7AC-44DA-9181-F908F60101E2}"/>
    <cellStyle name="SAPBEXresDataEmph 3 5 4 2" xfId="54360" xr:uid="{B4B74FC7-58E4-4BDC-B0BC-B085E0EDD34F}"/>
    <cellStyle name="SAPBEXresDataEmph 3 5 5" xfId="36995" xr:uid="{D941068A-F9B1-48BC-8907-A5759FFEAD47}"/>
    <cellStyle name="SAPBEXresDataEmph 3 6" xfId="12494" xr:uid="{673EE295-8A87-4706-BC36-5D725BB939DB}"/>
    <cellStyle name="SAPBEXresDataEmph 3 6 2" xfId="37632" xr:uid="{E2F18016-2180-461A-9709-9825159CD4D3}"/>
    <cellStyle name="SAPBEXresDataEmph 3 7" xfId="24499" xr:uid="{5FE079B7-B582-41F4-AD9E-3CF4E23A04D8}"/>
    <cellStyle name="SAPBEXresDataEmph 3 7 2" xfId="49632" xr:uid="{447108B1-EB7F-4C1B-8915-7062186426BC}"/>
    <cellStyle name="SAPBEXresDataEmph 3 8" xfId="31629" xr:uid="{07C4E889-A9C7-4B22-8CD0-90AF540980DE}"/>
    <cellStyle name="SAPBEXresDataEmph 3 9" xfId="6467" xr:uid="{93CEC7BE-AAFF-4151-966B-9F2A470739A8}"/>
    <cellStyle name="SAPBEXresDataEmph 4" xfId="3032" xr:uid="{B2DDD603-590F-4317-BF08-2781D9CDB944}"/>
    <cellStyle name="SAPBEXresDataEmph 4 10" xfId="5646" xr:uid="{3E32F315-E0E9-48C9-87EB-5523237EDA8D}"/>
    <cellStyle name="SAPBEXresDataEmph 4 2" xfId="8745" xr:uid="{5C11B5FC-6A49-4282-95E9-433B02E1CA05}"/>
    <cellStyle name="SAPBEXresDataEmph 4 2 2" xfId="16001" xr:uid="{21CB261D-4E35-459C-9B7A-2E1D47AD7526}"/>
    <cellStyle name="SAPBEXresDataEmph 4 2 2 2" xfId="41134" xr:uid="{2AC128F1-5F4E-4C35-AF82-FBBE7BD2C2A5}"/>
    <cellStyle name="SAPBEXresDataEmph 4 2 3" xfId="21174" xr:uid="{4D8C31FF-68B7-43C8-B5BD-4E6485973F2B}"/>
    <cellStyle name="SAPBEXresDataEmph 4 2 3 2" xfId="46307" xr:uid="{A2DB1A60-6CAB-4158-8331-4E599C0395B8}"/>
    <cellStyle name="SAPBEXresDataEmph 4 2 4" xfId="26387" xr:uid="{AB40FD36-90D6-4DA8-927C-C9BAE59A2D55}"/>
    <cellStyle name="SAPBEXresDataEmph 4 2 4 2" xfId="51520" xr:uid="{AA8A0255-12DB-48A8-8B51-B4401CBEEF06}"/>
    <cellStyle name="SAPBEXresDataEmph 4 2 5" xfId="33887" xr:uid="{9F96194E-246E-4987-BA71-A86D97B9D975}"/>
    <cellStyle name="SAPBEXresDataEmph 4 3" xfId="10021" xr:uid="{23FD6B38-C1B0-4CF0-AA41-B175F2F711D1}"/>
    <cellStyle name="SAPBEXresDataEmph 4 3 2" xfId="17097" xr:uid="{98FB7A8C-9134-4AC4-82C0-FDBF1314078C}"/>
    <cellStyle name="SAPBEXresDataEmph 4 3 2 2" xfId="42230" xr:uid="{3BE76DD5-6BD0-4A2A-97C1-6E6D31C05521}"/>
    <cellStyle name="SAPBEXresDataEmph 4 3 3" xfId="22209" xr:uid="{051DBFB2-D7E9-4C47-9286-E6A3D695E9A1}"/>
    <cellStyle name="SAPBEXresDataEmph 4 3 3 2" xfId="47342" xr:uid="{D4D484D6-58BC-4592-ACD7-AD72096734EE}"/>
    <cellStyle name="SAPBEXresDataEmph 4 3 4" xfId="27394" xr:uid="{CBC2AAD0-10A5-4512-9D54-0AFE0A237E27}"/>
    <cellStyle name="SAPBEXresDataEmph 4 3 4 2" xfId="52527" xr:uid="{D47D484B-9CE8-405F-91F6-4900A91321EA}"/>
    <cellStyle name="SAPBEXresDataEmph 4 3 5" xfId="35162" xr:uid="{33BC67EE-1DEE-46BB-B921-F51F50B837B5}"/>
    <cellStyle name="SAPBEXresDataEmph 4 4" xfId="10923" xr:uid="{64FA253B-EA8C-43E5-AA12-F10C574EE52E}"/>
    <cellStyle name="SAPBEXresDataEmph 4 4 2" xfId="17998" xr:uid="{F35C2BFB-2B7C-4DDC-AC01-FAE26FBB9327}"/>
    <cellStyle name="SAPBEXresDataEmph 4 4 2 2" xfId="43131" xr:uid="{B32C8141-8A9A-4866-910B-C31923358358}"/>
    <cellStyle name="SAPBEXresDataEmph 4 4 3" xfId="23110" xr:uid="{01EA7C05-5D68-4272-88BB-A9958105307D}"/>
    <cellStyle name="SAPBEXresDataEmph 4 4 3 2" xfId="48243" xr:uid="{470DDA9E-C886-4E8D-A65C-1BC4F92994AE}"/>
    <cellStyle name="SAPBEXresDataEmph 4 4 4" xfId="28295" xr:uid="{64605946-EAF0-4CB5-9C6D-A314D661CE69}"/>
    <cellStyle name="SAPBEXresDataEmph 4 4 4 2" xfId="53428" xr:uid="{02E517B3-9313-4DEF-BB02-32F9B19DE908}"/>
    <cellStyle name="SAPBEXresDataEmph 4 4 5" xfId="36063" xr:uid="{DBF9CBBF-6687-4270-B540-8D277F039106}"/>
    <cellStyle name="SAPBEXresDataEmph 4 5" xfId="10306" xr:uid="{D295156F-9406-4C3B-84A8-DBDEED6A090C}"/>
    <cellStyle name="SAPBEXresDataEmph 4 5 2" xfId="17382" xr:uid="{F353CD0F-4515-43C5-B1F7-96BAF49FDFB6}"/>
    <cellStyle name="SAPBEXresDataEmph 4 5 2 2" xfId="42515" xr:uid="{60A03B55-45F8-456D-8049-15E65BB749AB}"/>
    <cellStyle name="SAPBEXresDataEmph 4 5 3" xfId="22494" xr:uid="{96F2A644-36A5-4287-965F-03AC342D3A36}"/>
    <cellStyle name="SAPBEXresDataEmph 4 5 3 2" xfId="47627" xr:uid="{F2796730-8A35-4FC4-A0BF-A06656038D2F}"/>
    <cellStyle name="SAPBEXresDataEmph 4 5 4" xfId="27679" xr:uid="{8F6E5181-5930-42CB-8F6C-489690B4C386}"/>
    <cellStyle name="SAPBEXresDataEmph 4 5 4 2" xfId="52812" xr:uid="{284A898B-8D0F-41AA-A9CD-B1E5E7ED8012}"/>
    <cellStyle name="SAPBEXresDataEmph 4 5 5" xfId="35447" xr:uid="{C5874BB1-7DC5-4B0F-AFFC-07C78C5B5955}"/>
    <cellStyle name="SAPBEXresDataEmph 4 6" xfId="13613" xr:uid="{21769C18-299D-4823-A047-083C1C8F4A03}"/>
    <cellStyle name="SAPBEXresDataEmph 4 6 2" xfId="38747" xr:uid="{D8BE9234-71D8-49C0-8560-2FFA6B42447E}"/>
    <cellStyle name="SAPBEXresDataEmph 4 7" xfId="13917" xr:uid="{1171A089-8DBC-4996-B58F-12590BC705A4}"/>
    <cellStyle name="SAPBEXresDataEmph 4 7 2" xfId="39051" xr:uid="{805496A4-7A6E-4955-83CC-B372C2868CF4}"/>
    <cellStyle name="SAPBEXresDataEmph 4 8" xfId="16180" xr:uid="{9AF39FD7-0451-4651-8A45-DE7354D9211B}"/>
    <cellStyle name="SAPBEXresDataEmph 4 8 2" xfId="41313" xr:uid="{9ED20A7C-19B4-4FBA-B050-4753BAAFAA6C}"/>
    <cellStyle name="SAPBEXresDataEmph 4 9" xfId="31092" xr:uid="{46BFBB76-C383-44E2-9669-83AE20ADE4F5}"/>
    <cellStyle name="SAPBEXresDataEmph 5" xfId="3944" xr:uid="{CE775FB5-4880-43EB-AB64-88D3A7C2B4AF}"/>
    <cellStyle name="SAPBEXresDataEmph 5 10" xfId="5072" xr:uid="{58BBBB47-E6DB-4A80-9A1B-9ADAF7752BC1}"/>
    <cellStyle name="SAPBEXresDataEmph 5 2" xfId="8201" xr:uid="{F39E8987-FD04-40A3-9761-000AA46333AB}"/>
    <cellStyle name="SAPBEXresDataEmph 5 2 2" xfId="15539" xr:uid="{59C5294D-0DD3-4B6B-A166-91EB3FF9D956}"/>
    <cellStyle name="SAPBEXresDataEmph 5 2 2 2" xfId="40672" xr:uid="{8CE00486-1066-4A63-B74E-7ACE9F51CB1E}"/>
    <cellStyle name="SAPBEXresDataEmph 5 2 3" xfId="20730" xr:uid="{9B346D68-1239-46B6-9B16-C122314A3964}"/>
    <cellStyle name="SAPBEXresDataEmph 5 2 3 2" xfId="45863" xr:uid="{0F464283-A7F4-4D9C-BE7E-84177149C7E2}"/>
    <cellStyle name="SAPBEXresDataEmph 5 2 4" xfId="26047" xr:uid="{53CDA771-5490-443B-A7EA-75C0F9760A43}"/>
    <cellStyle name="SAPBEXresDataEmph 5 2 4 2" xfId="51180" xr:uid="{D0926946-165D-4D33-9E78-30E586D4DF1E}"/>
    <cellStyle name="SAPBEXresDataEmph 5 2 5" xfId="33343" xr:uid="{70E662F5-26F7-4CE0-BBC7-CDC5E0F18EC1}"/>
    <cellStyle name="SAPBEXresDataEmph 5 3" xfId="7026" xr:uid="{2BE6ED60-DA2F-439D-94F3-DC2ED836BF84}"/>
    <cellStyle name="SAPBEXresDataEmph 5 3 2" xfId="14449" xr:uid="{006A5A74-F3FC-4AAC-B1A5-E7DD6350DCA3}"/>
    <cellStyle name="SAPBEXresDataEmph 5 3 2 2" xfId="39582" xr:uid="{07763165-4E22-4BE4-A72A-8F835BFAD1F6}"/>
    <cellStyle name="SAPBEXresDataEmph 5 3 3" xfId="19701" xr:uid="{907E31AF-7920-4A22-9514-D2BB5DF9CA01}"/>
    <cellStyle name="SAPBEXresDataEmph 5 3 3 2" xfId="44834" xr:uid="{95685FC8-F751-4126-B6F4-FC549361845D}"/>
    <cellStyle name="SAPBEXresDataEmph 5 3 4" xfId="25037" xr:uid="{D77938FF-E69E-4F96-AB48-06372D143750}"/>
    <cellStyle name="SAPBEXresDataEmph 5 3 4 2" xfId="50170" xr:uid="{49A3EA4C-6372-4ECB-ADD0-614E7493B94F}"/>
    <cellStyle name="SAPBEXresDataEmph 5 3 5" xfId="32178" xr:uid="{C0C8D43E-B01D-4049-8B55-ADECD5041F4C}"/>
    <cellStyle name="SAPBEXresDataEmph 5 4" xfId="7681" xr:uid="{26D9D222-6E8A-4B63-A3C1-4D036F054B24}"/>
    <cellStyle name="SAPBEXresDataEmph 5 4 2" xfId="15045" xr:uid="{F299EA2E-5702-4CC4-BD7A-676EADD94D4C}"/>
    <cellStyle name="SAPBEXresDataEmph 5 4 2 2" xfId="40178" xr:uid="{FFBB97EF-2E40-46DE-A6D9-371C1FD3C54C}"/>
    <cellStyle name="SAPBEXresDataEmph 5 4 3" xfId="20265" xr:uid="{AB8A507A-F4C8-4ED1-9324-EF1F06A7765F}"/>
    <cellStyle name="SAPBEXresDataEmph 5 4 3 2" xfId="45398" xr:uid="{50FA23E7-492F-4958-8415-CC7246366669}"/>
    <cellStyle name="SAPBEXresDataEmph 5 4 4" xfId="25588" xr:uid="{E3F3F7A2-B49E-4125-A2EC-C2E534D309BA}"/>
    <cellStyle name="SAPBEXresDataEmph 5 4 4 2" xfId="50721" xr:uid="{F995556C-4D28-4BDD-9580-DEAA6B36A04B}"/>
    <cellStyle name="SAPBEXresDataEmph 5 4 5" xfId="32828" xr:uid="{3C3B71D1-D684-40A7-8742-E5D17629B990}"/>
    <cellStyle name="SAPBEXresDataEmph 5 5" xfId="7189" xr:uid="{07B4701C-79F2-4D5D-A11A-02C70FDB01FB}"/>
    <cellStyle name="SAPBEXresDataEmph 5 5 2" xfId="14611" xr:uid="{B927E4C1-D479-45FC-B35F-E853932B3423}"/>
    <cellStyle name="SAPBEXresDataEmph 5 5 2 2" xfId="39744" xr:uid="{31AFB68D-9D7C-4982-A5A6-5D9A05118DBF}"/>
    <cellStyle name="SAPBEXresDataEmph 5 5 3" xfId="19862" xr:uid="{C1F0B06A-6FA5-4F1C-91B5-63D9CC20EDCC}"/>
    <cellStyle name="SAPBEXresDataEmph 5 5 3 2" xfId="44995" xr:uid="{848CD567-540D-4886-8460-E92C6323C321}"/>
    <cellStyle name="SAPBEXresDataEmph 5 5 4" xfId="25198" xr:uid="{80A7CC12-AD1B-4F81-A183-868155DB8711}"/>
    <cellStyle name="SAPBEXresDataEmph 5 5 4 2" xfId="50331" xr:uid="{2FAC6DD2-2344-4129-A20C-364E6954EBF3}"/>
    <cellStyle name="SAPBEXresDataEmph 5 5 5" xfId="32340" xr:uid="{84B922C2-22BA-47AB-A782-0B2E60C181EE}"/>
    <cellStyle name="SAPBEXresDataEmph 5 6" xfId="13220" xr:uid="{1CB6DC8E-1468-4B43-B302-4B40E95004B1}"/>
    <cellStyle name="SAPBEXresDataEmph 5 6 2" xfId="38354" xr:uid="{63C90723-BE7E-4354-ADCB-FDF3B6263779}"/>
    <cellStyle name="SAPBEXresDataEmph 5 7" xfId="12823" xr:uid="{0ABB0E08-C71E-4EC6-9F2A-5371DA493665}"/>
    <cellStyle name="SAPBEXresDataEmph 5 7 2" xfId="37961" xr:uid="{5593574F-BDA1-43B5-ADED-E512CB1A67C9}"/>
    <cellStyle name="SAPBEXresDataEmph 5 8" xfId="21001" xr:uid="{5E1BB63E-9DD5-40D1-A5A7-C869D2830501}"/>
    <cellStyle name="SAPBEXresDataEmph 5 8 2" xfId="46134" xr:uid="{6F4C6E2C-E94F-4EC6-BED1-9E2A2E566265}"/>
    <cellStyle name="SAPBEXresDataEmph 5 9" xfId="30571" xr:uid="{97D65C97-713B-4064-ABE1-7392CA0C186C}"/>
    <cellStyle name="SAPBEXresDataEmph 6" xfId="2766" xr:uid="{7F342A6F-1B55-43D0-99FD-8BCE8E9E81A6}"/>
    <cellStyle name="SAPBEXresDataEmph 6 10" xfId="6666" xr:uid="{D6FB9475-0BED-4209-B631-52B64BDC0B6F}"/>
    <cellStyle name="SAPBEXresDataEmph 6 2" xfId="9539" xr:uid="{64A8A2BB-3F47-48CD-92E1-EBF8D02A83CF}"/>
    <cellStyle name="SAPBEXresDataEmph 6 2 2" xfId="16619" xr:uid="{AA5A1BBB-B933-4DD1-AA63-338410DC80F6}"/>
    <cellStyle name="SAPBEXresDataEmph 6 2 2 2" xfId="41752" xr:uid="{D0A28106-0266-4704-9B6C-562A690DAFE7}"/>
    <cellStyle name="SAPBEXresDataEmph 6 2 3" xfId="21732" xr:uid="{179469E5-C0EF-49EB-8BA4-9BA7992C5CE9}"/>
    <cellStyle name="SAPBEXresDataEmph 6 2 3 2" xfId="46865" xr:uid="{30F5E1D6-D55F-47D0-B533-298FBDD79224}"/>
    <cellStyle name="SAPBEXresDataEmph 6 2 4" xfId="26921" xr:uid="{A14E55A4-2B87-4864-823B-E83BD41091BF}"/>
    <cellStyle name="SAPBEXresDataEmph 6 2 4 2" xfId="52054" xr:uid="{1D68539A-C9EA-46C5-B0A3-E4A1A72B0820}"/>
    <cellStyle name="SAPBEXresDataEmph 6 2 5" xfId="34681" xr:uid="{B4F3D9BE-3F8D-4BDD-B9EC-60A61F1E740D}"/>
    <cellStyle name="SAPBEXresDataEmph 6 3" xfId="10648" xr:uid="{C6F1EA53-480D-4E85-BF55-52CCE8E279EB}"/>
    <cellStyle name="SAPBEXresDataEmph 6 3 2" xfId="17724" xr:uid="{117B768A-7A30-4296-883A-1F32D2FA927E}"/>
    <cellStyle name="SAPBEXresDataEmph 6 3 2 2" xfId="42857" xr:uid="{193E03A1-CF56-462D-9579-88E32A4FF836}"/>
    <cellStyle name="SAPBEXresDataEmph 6 3 3" xfId="22836" xr:uid="{1C036D33-572F-4158-8DFB-06F85C0D0E72}"/>
    <cellStyle name="SAPBEXresDataEmph 6 3 3 2" xfId="47969" xr:uid="{A65A7791-F121-4A78-BBD4-64B9CDAAAF7C}"/>
    <cellStyle name="SAPBEXresDataEmph 6 3 4" xfId="28021" xr:uid="{0E4FC816-FDA6-4E49-A271-8B993FAE8920}"/>
    <cellStyle name="SAPBEXresDataEmph 6 3 4 2" xfId="53154" xr:uid="{E4C4F2EE-1AA7-4319-825F-142691E6AE2E}"/>
    <cellStyle name="SAPBEXresDataEmph 6 3 5" xfId="35789" xr:uid="{8D243B5D-71FB-4D10-A7B9-B290363A1CA8}"/>
    <cellStyle name="SAPBEXresDataEmph 6 4" xfId="11401" xr:uid="{F7DDCEDF-7516-482B-AFD9-8AD78DAF68E6}"/>
    <cellStyle name="SAPBEXresDataEmph 6 4 2" xfId="18475" xr:uid="{FDA6BCF2-D819-46E1-A2DA-D3D94A665B08}"/>
    <cellStyle name="SAPBEXresDataEmph 6 4 2 2" xfId="43608" xr:uid="{1A941C23-A189-4842-B555-26BA43F7C3E3}"/>
    <cellStyle name="SAPBEXresDataEmph 6 4 3" xfId="23587" xr:uid="{37EA4AAC-B0EB-43E5-AE9B-2F1CDFAB66FA}"/>
    <cellStyle name="SAPBEXresDataEmph 6 4 3 2" xfId="48720" xr:uid="{726FCCEB-A1BB-4D5C-B466-2ACE4C0AFA7F}"/>
    <cellStyle name="SAPBEXresDataEmph 6 4 4" xfId="28772" xr:uid="{5E9B2643-1E8A-4073-A70D-971B4213BD60}"/>
    <cellStyle name="SAPBEXresDataEmph 6 4 4 2" xfId="53905" xr:uid="{E12FC8DA-7803-49F6-818A-71C92E8985F8}"/>
    <cellStyle name="SAPBEXresDataEmph 6 4 5" xfId="36540" xr:uid="{DA339741-8C18-49CE-AB16-D9136DA32909}"/>
    <cellStyle name="SAPBEXresDataEmph 6 5" xfId="12048" xr:uid="{C5DE9F1F-72D0-4523-8D52-2A8167E5E3AD}"/>
    <cellStyle name="SAPBEXresDataEmph 6 5 2" xfId="19122" xr:uid="{E82B7E2E-9958-4450-9BCF-5AFE6BBAA8B9}"/>
    <cellStyle name="SAPBEXresDataEmph 6 5 2 2" xfId="44255" xr:uid="{3EEDE856-595A-4828-AB52-1B389A15D4E9}"/>
    <cellStyle name="SAPBEXresDataEmph 6 5 3" xfId="24234" xr:uid="{75DD821E-3931-4B68-BC47-CC638182BC85}"/>
    <cellStyle name="SAPBEXresDataEmph 6 5 3 2" xfId="49367" xr:uid="{ACFDA1B5-BE35-4FA4-8DA2-3432F142E3DB}"/>
    <cellStyle name="SAPBEXresDataEmph 6 5 4" xfId="29419" xr:uid="{814397C1-FDC4-489B-B744-3FA756881406}"/>
    <cellStyle name="SAPBEXresDataEmph 6 5 4 2" xfId="54552" xr:uid="{FCECA9F7-036B-46A4-B10C-9EDBC1CE3886}"/>
    <cellStyle name="SAPBEXresDataEmph 6 5 5" xfId="37187" xr:uid="{1943B0C1-106A-4B53-884E-3EA835553185}"/>
    <cellStyle name="SAPBEXresDataEmph 6 6" xfId="14103" xr:uid="{05F231F6-79A0-4F62-AF5E-5111E092E662}"/>
    <cellStyle name="SAPBEXresDataEmph 6 6 2" xfId="39236" xr:uid="{4CCC0B12-4114-45FB-BCB6-36A0849E3311}"/>
    <cellStyle name="SAPBEXresDataEmph 6 7" xfId="15246" xr:uid="{91059229-89E3-4EC0-BCA5-C0983C107162}"/>
    <cellStyle name="SAPBEXresDataEmph 6 7 2" xfId="40379" xr:uid="{3F83637F-6773-4A38-AC95-16AECB93A436}"/>
    <cellStyle name="SAPBEXresDataEmph 6 8" xfId="24691" xr:uid="{8D401CE1-5500-4EAC-9830-1EFE4E1237E8}"/>
    <cellStyle name="SAPBEXresDataEmph 6 8 2" xfId="49824" xr:uid="{8133F964-496F-4105-8614-B687BDD0C260}"/>
    <cellStyle name="SAPBEXresDataEmph 6 9" xfId="31822" xr:uid="{4B76AC7F-61C9-4DB8-BA07-FB6B63A0234B}"/>
    <cellStyle name="SAPBEXresDataEmph 7" xfId="4164" xr:uid="{6C5C9465-E0A2-4FC6-AA27-E9D9D0F96136}"/>
    <cellStyle name="SAPBEXresDataEmph 7 10" xfId="6777" xr:uid="{B96D1B32-062A-4E3D-BBDB-DB5F81B5505B}"/>
    <cellStyle name="SAPBEXresDataEmph 7 2" xfId="9650" xr:uid="{7E289641-5648-4509-95A1-40771A27ECC0}"/>
    <cellStyle name="SAPBEXresDataEmph 7 2 2" xfId="16730" xr:uid="{8DA71FF4-D6D1-42EF-9111-7DCBA0DEF061}"/>
    <cellStyle name="SAPBEXresDataEmph 7 2 2 2" xfId="41863" xr:uid="{A336D76C-C0C5-4BA8-8B3D-81752AEBF032}"/>
    <cellStyle name="SAPBEXresDataEmph 7 2 3" xfId="21842" xr:uid="{62705617-8618-4BA6-A12D-DC02412B38EC}"/>
    <cellStyle name="SAPBEXresDataEmph 7 2 3 2" xfId="46975" xr:uid="{54D6E9EE-A7A6-4842-8661-ADDD55911AEF}"/>
    <cellStyle name="SAPBEXresDataEmph 7 2 4" xfId="27031" xr:uid="{4250BD10-A384-4364-BD19-97F9C1821B6B}"/>
    <cellStyle name="SAPBEXresDataEmph 7 2 4 2" xfId="52164" xr:uid="{C874D923-2875-447E-9FEC-2843A042968F}"/>
    <cellStyle name="SAPBEXresDataEmph 7 2 5" xfId="34792" xr:uid="{A81D7BFE-9527-4DAF-B5F2-15AD40B3F464}"/>
    <cellStyle name="SAPBEXresDataEmph 7 3" xfId="10758" xr:uid="{0B38FA45-3A48-42AB-93CE-CE4FCE9B0E81}"/>
    <cellStyle name="SAPBEXresDataEmph 7 3 2" xfId="17834" xr:uid="{0F764D01-DB98-4CF3-A3AB-330E6B4397A4}"/>
    <cellStyle name="SAPBEXresDataEmph 7 3 2 2" xfId="42967" xr:uid="{40637552-BA1C-4BB5-83F8-72E05FF22169}"/>
    <cellStyle name="SAPBEXresDataEmph 7 3 3" xfId="22946" xr:uid="{CBFF3803-74EA-4B89-A580-9B7BA3AC95E5}"/>
    <cellStyle name="SAPBEXresDataEmph 7 3 3 2" xfId="48079" xr:uid="{19EFCBA4-545F-467C-82FA-8DA764FD2B57}"/>
    <cellStyle name="SAPBEXresDataEmph 7 3 4" xfId="28131" xr:uid="{45CD9BDD-9663-4E31-9236-C8B1061E0A7F}"/>
    <cellStyle name="SAPBEXresDataEmph 7 3 4 2" xfId="53264" xr:uid="{5B7081BF-7148-4EFE-BBD3-DCB88D0138A6}"/>
    <cellStyle name="SAPBEXresDataEmph 7 3 5" xfId="35899" xr:uid="{B2D13CFC-C548-490D-B7B8-E33B5C54EFE4}"/>
    <cellStyle name="SAPBEXresDataEmph 7 4" xfId="11511" xr:uid="{7045A7AA-46E9-4129-872D-6115B2CF6A86}"/>
    <cellStyle name="SAPBEXresDataEmph 7 4 2" xfId="18585" xr:uid="{912F6F9D-B1FD-40C0-A4B0-0B5C2A048DCA}"/>
    <cellStyle name="SAPBEXresDataEmph 7 4 2 2" xfId="43718" xr:uid="{4AFC311C-A2A6-403D-8DC9-5218E8D698A1}"/>
    <cellStyle name="SAPBEXresDataEmph 7 4 3" xfId="23697" xr:uid="{5F2E408B-380D-4A27-A324-E7027004583F}"/>
    <cellStyle name="SAPBEXresDataEmph 7 4 3 2" xfId="48830" xr:uid="{AFAE7A5E-00F1-4C27-83BD-34F808471074}"/>
    <cellStyle name="SAPBEXresDataEmph 7 4 4" xfId="28882" xr:uid="{202F05E6-5330-472D-9794-07BDA22868EB}"/>
    <cellStyle name="SAPBEXresDataEmph 7 4 4 2" xfId="54015" xr:uid="{AAC86146-5C5B-4958-9A40-309F0F09F24C}"/>
    <cellStyle name="SAPBEXresDataEmph 7 4 5" xfId="36650" xr:uid="{346CB611-265C-4B48-8E89-DAFCDFFC701D}"/>
    <cellStyle name="SAPBEXresDataEmph 7 5" xfId="12158" xr:uid="{AD7633D6-EFFA-4660-898D-FDF15CB8E960}"/>
    <cellStyle name="SAPBEXresDataEmph 7 5 2" xfId="19232" xr:uid="{42AAC400-F416-49B8-B34E-91A20A40DC58}"/>
    <cellStyle name="SAPBEXresDataEmph 7 5 2 2" xfId="44365" xr:uid="{34B624E4-045A-4804-A055-D9849B007B5E}"/>
    <cellStyle name="SAPBEXresDataEmph 7 5 3" xfId="24344" xr:uid="{FAE7A715-E108-418F-AEDE-B1FA48A1DF3E}"/>
    <cellStyle name="SAPBEXresDataEmph 7 5 3 2" xfId="49477" xr:uid="{E3503664-E668-4337-A637-9C1354D2E31C}"/>
    <cellStyle name="SAPBEXresDataEmph 7 5 4" xfId="29529" xr:uid="{269F7332-D5BC-46F6-A3AB-B456014668E5}"/>
    <cellStyle name="SAPBEXresDataEmph 7 5 4 2" xfId="54662" xr:uid="{25F7C021-EE6E-4D37-94C9-D87AD3428035}"/>
    <cellStyle name="SAPBEXresDataEmph 7 5 5" xfId="37297" xr:uid="{5C54DBA1-70FF-4863-8E13-80EA222274F8}"/>
    <cellStyle name="SAPBEXresDataEmph 7 6" xfId="14204" xr:uid="{510F3C41-07F2-48D4-B595-DC0EEC4EC12F}"/>
    <cellStyle name="SAPBEXresDataEmph 7 6 2" xfId="39337" xr:uid="{91EBBDB7-88AB-4133-830E-677CACC9771E}"/>
    <cellStyle name="SAPBEXresDataEmph 7 7" xfId="19461" xr:uid="{28742DD4-27B3-496D-A5D5-DEDA95E9BF30}"/>
    <cellStyle name="SAPBEXresDataEmph 7 7 2" xfId="44594" xr:uid="{1A289463-7E67-4BBD-ADCB-74FBDB4FE4AD}"/>
    <cellStyle name="SAPBEXresDataEmph 7 8" xfId="24801" xr:uid="{098749EA-B1A8-40DE-8241-66416A2496E6}"/>
    <cellStyle name="SAPBEXresDataEmph 7 8 2" xfId="49934" xr:uid="{5B6238BF-6FBC-428F-867F-F191490F93C6}"/>
    <cellStyle name="SAPBEXresDataEmph 7 9" xfId="31933" xr:uid="{CE13425B-1F5A-45A0-B2C2-09E98A75A3B0}"/>
    <cellStyle name="SAPBEXresDataEmph 8" xfId="3169" xr:uid="{226DE183-2067-4EAD-B417-EFFBB2FA7CD8}"/>
    <cellStyle name="SAPBEXresDataEmph 8 2" xfId="15754" xr:uid="{58C401CC-E91F-481C-B2AC-E87EE33726AF}"/>
    <cellStyle name="SAPBEXresDataEmph 8 2 2" xfId="40887" xr:uid="{B4F70ADE-4801-4018-9B33-4E7C67FD4FE5}"/>
    <cellStyle name="SAPBEXresDataEmph 8 3" xfId="20949" xr:uid="{63718B82-34D0-4BE8-BA3E-C0F212F8F8A4}"/>
    <cellStyle name="SAPBEXresDataEmph 8 3 2" xfId="46082" xr:uid="{2CBD0C4A-4B5C-41D5-AA6F-D035A2342E4E}"/>
    <cellStyle name="SAPBEXresDataEmph 8 4" xfId="26237" xr:uid="{6AFCBB83-49A0-4FB0-B4EF-3EED5D4352A4}"/>
    <cellStyle name="SAPBEXresDataEmph 8 4 2" xfId="51370" xr:uid="{9F3CF71D-AD42-4D5B-A37D-461E2E338A35}"/>
    <cellStyle name="SAPBEXresDataEmph 8 5" xfId="33595" xr:uid="{E836FC16-E7E2-45D9-BC41-282454F7EB4A}"/>
    <cellStyle name="SAPBEXresDataEmph 8 6" xfId="8453" xr:uid="{C103584C-2AEA-40CF-851A-85476686112C}"/>
    <cellStyle name="SAPBEXresDataEmph 9" xfId="4063" xr:uid="{150AADC0-6F43-41BD-8907-C6022AEDBFAB}"/>
    <cellStyle name="SAPBEXresDataEmph 9 2" xfId="30115" xr:uid="{504EA814-3720-4B44-8116-4462904DF581}"/>
    <cellStyle name="SAPBEXresItem" xfId="1770" xr:uid="{00000000-0005-0000-0000-0000D4070000}"/>
    <cellStyle name="SAPBEXresItem 10" xfId="4719" xr:uid="{98234600-A27E-4253-8ADB-719E155CBEC3}"/>
    <cellStyle name="SAPBEXresItem 2" xfId="1771" xr:uid="{00000000-0005-0000-0000-0000D5070000}"/>
    <cellStyle name="SAPBEXresItem 2 2" xfId="3523" xr:uid="{4F7704AB-0680-4872-9A24-4836EC57BEF6}"/>
    <cellStyle name="SAPBEXresItem 2 2 2" xfId="9345" xr:uid="{F46B12DB-1A40-4FF4-9243-A97A05EA31B7}"/>
    <cellStyle name="SAPBEXresItem 2 2 2 2" xfId="16426" xr:uid="{AAD77351-A617-46B6-8284-49CE0B0393AE}"/>
    <cellStyle name="SAPBEXresItem 2 2 2 2 2" xfId="41559" xr:uid="{B5B5BC9F-69EE-4294-B8AF-94BB4CBE8013}"/>
    <cellStyle name="SAPBEXresItem 2 2 2 3" xfId="21539" xr:uid="{173E03BE-0637-4933-AEA3-4F34C46F3B71}"/>
    <cellStyle name="SAPBEXresItem 2 2 2 3 2" xfId="46672" xr:uid="{4E495C02-5EE0-4126-9EB4-88A560DC2513}"/>
    <cellStyle name="SAPBEXresItem 2 2 2 4" xfId="26728" xr:uid="{BE44FDB0-B7EA-475C-915A-3F6D06F6958B}"/>
    <cellStyle name="SAPBEXresItem 2 2 2 4 2" xfId="51861" xr:uid="{CBED8446-BF4E-4E9D-A1B3-30817C550657}"/>
    <cellStyle name="SAPBEXresItem 2 2 2 5" xfId="34487" xr:uid="{CC19E71C-D2F0-482C-8851-0C622F252402}"/>
    <cellStyle name="SAPBEXresItem 2 2 3" xfId="10456" xr:uid="{71306548-E4F4-4A69-8D27-29EC58D0590C}"/>
    <cellStyle name="SAPBEXresItem 2 2 3 2" xfId="17532" xr:uid="{DEA40B81-0977-43A0-8AFC-BEC7ECAC4F06}"/>
    <cellStyle name="SAPBEXresItem 2 2 3 2 2" xfId="42665" xr:uid="{52285BFB-BBE3-45A0-9697-4188C684FDD0}"/>
    <cellStyle name="SAPBEXresItem 2 2 3 3" xfId="22644" xr:uid="{EA1A3E8B-AD4A-44BF-AA6D-32C3EFEE13BB}"/>
    <cellStyle name="SAPBEXresItem 2 2 3 3 2" xfId="47777" xr:uid="{9BF385D8-A0DE-457F-8A97-736DFA459A9C}"/>
    <cellStyle name="SAPBEXresItem 2 2 3 4" xfId="27829" xr:uid="{91092746-9B15-4170-AADD-E0091860B94B}"/>
    <cellStyle name="SAPBEXresItem 2 2 3 4 2" xfId="52962" xr:uid="{F23E9C4F-0BEA-46DA-9C8E-397FA13482CD}"/>
    <cellStyle name="SAPBEXresItem 2 2 3 5" xfId="35597" xr:uid="{5196ABCF-96F9-41E2-8BA8-38F960F38211}"/>
    <cellStyle name="SAPBEXresItem 2 2 4" xfId="11212" xr:uid="{772CA222-F03E-47D8-A6E6-6B546FDA1AD4}"/>
    <cellStyle name="SAPBEXresItem 2 2 4 2" xfId="18286" xr:uid="{D38B32AB-D157-49EC-BFEC-FEE3F49DEC05}"/>
    <cellStyle name="SAPBEXresItem 2 2 4 2 2" xfId="43419" xr:uid="{1F1DF8D8-39FB-4B1F-99CA-115D93F00EB4}"/>
    <cellStyle name="SAPBEXresItem 2 2 4 3" xfId="23398" xr:uid="{C354F56D-967A-434B-A15C-183D6087FBF0}"/>
    <cellStyle name="SAPBEXresItem 2 2 4 3 2" xfId="48531" xr:uid="{481805EE-FB17-49AC-96B0-C1504F5DEFD6}"/>
    <cellStyle name="SAPBEXresItem 2 2 4 4" xfId="28583" xr:uid="{81FD28D2-1D45-48DC-8FC5-97BB3F0FA1A9}"/>
    <cellStyle name="SAPBEXresItem 2 2 4 4 2" xfId="53716" xr:uid="{7B88B686-FE00-4C7B-8BC9-5A271734733C}"/>
    <cellStyle name="SAPBEXresItem 2 2 4 5" xfId="36351" xr:uid="{76A3EC84-E3C8-402D-BBB4-2AF6F88D9556}"/>
    <cellStyle name="SAPBEXresItem 2 2 5" xfId="11859" xr:uid="{B7946FFE-63D5-4F6D-A075-066418958C8E}"/>
    <cellStyle name="SAPBEXresItem 2 2 5 2" xfId="18933" xr:uid="{92BF19EC-5A5C-4706-9923-8C954D2BA5B0}"/>
    <cellStyle name="SAPBEXresItem 2 2 5 2 2" xfId="44066" xr:uid="{F081CDF7-70E1-417A-8E2E-17F3A105CB72}"/>
    <cellStyle name="SAPBEXresItem 2 2 5 3" xfId="24045" xr:uid="{06593B22-E14A-4C1F-B127-6FC43436719E}"/>
    <cellStyle name="SAPBEXresItem 2 2 5 3 2" xfId="49178" xr:uid="{8C117207-F8A4-40B0-92D5-718F980E3812}"/>
    <cellStyle name="SAPBEXresItem 2 2 5 4" xfId="29230" xr:uid="{3A48C9CE-8B0F-4A01-9C3A-74AE74A756EF}"/>
    <cellStyle name="SAPBEXresItem 2 2 5 4 2" xfId="54363" xr:uid="{BB7A6326-C162-4A94-A25D-D00535A206A2}"/>
    <cellStyle name="SAPBEXresItem 2 2 5 5" xfId="36998" xr:uid="{B7ACA180-EB58-4F5A-A2FB-21C94BA73E0A}"/>
    <cellStyle name="SAPBEXresItem 2 2 6" xfId="12491" xr:uid="{BA5A4488-A5B2-48BC-92D4-0F3DD60B2353}"/>
    <cellStyle name="SAPBEXresItem 2 2 6 2" xfId="37629" xr:uid="{85C9B060-AAEB-484B-9697-D5769BDA8062}"/>
    <cellStyle name="SAPBEXresItem 2 2 7" xfId="24502" xr:uid="{C2EA9F2D-F1AB-4464-9AA8-4986EDE9BF6F}"/>
    <cellStyle name="SAPBEXresItem 2 2 7 2" xfId="49635" xr:uid="{174B461B-255E-4ED5-B56F-D6954B34198B}"/>
    <cellStyle name="SAPBEXresItem 2 2 8" xfId="31632" xr:uid="{062C660E-4D6A-40E3-9392-E7D43DB4AA01}"/>
    <cellStyle name="SAPBEXresItem 2 2 9" xfId="6470" xr:uid="{E0FEA757-1413-44CE-8F51-D69CF9510DF5}"/>
    <cellStyle name="SAPBEXresItem 2 3" xfId="3030" xr:uid="{373B31E4-15E5-42CC-8480-1992E24ACF53}"/>
    <cellStyle name="SAPBEXresItem 2 3 10" xfId="5649" xr:uid="{30F9DD51-4436-4041-BA3B-B5CE1F43A05F}"/>
    <cellStyle name="SAPBEXresItem 2 3 2" xfId="8748" xr:uid="{9F4B94DB-20D9-4E43-ADD1-5DC930A857A3}"/>
    <cellStyle name="SAPBEXresItem 2 3 2 2" xfId="16004" xr:uid="{5BCBAC39-4F60-471D-ADE1-A3F952925EB8}"/>
    <cellStyle name="SAPBEXresItem 2 3 2 2 2" xfId="41137" xr:uid="{03D6933A-7EBC-40BC-9A54-B66520F799FC}"/>
    <cellStyle name="SAPBEXresItem 2 3 2 3" xfId="21177" xr:uid="{89C763C1-5D23-48F6-B8B5-DAAF7B23EF22}"/>
    <cellStyle name="SAPBEXresItem 2 3 2 3 2" xfId="46310" xr:uid="{2E91958F-3426-492E-A6A6-63BC9AB50EC3}"/>
    <cellStyle name="SAPBEXresItem 2 3 2 4" xfId="26390" xr:uid="{F87C38DE-55FA-41D1-9B5B-7BFA264B71A9}"/>
    <cellStyle name="SAPBEXresItem 2 3 2 4 2" xfId="51523" xr:uid="{DB629598-C022-4F84-8834-10A9901E7731}"/>
    <cellStyle name="SAPBEXresItem 2 3 2 5" xfId="33890" xr:uid="{C8A64398-53C0-4F7D-AD22-85A7B0C88438}"/>
    <cellStyle name="SAPBEXresItem 2 3 3" xfId="10024" xr:uid="{613A6DB1-0A6A-49ED-9107-83D64103F897}"/>
    <cellStyle name="SAPBEXresItem 2 3 3 2" xfId="17100" xr:uid="{00A040E8-78E2-4D84-96FA-A4897452CD1E}"/>
    <cellStyle name="SAPBEXresItem 2 3 3 2 2" xfId="42233" xr:uid="{652862B9-4997-442B-9F62-9B8517FD644A}"/>
    <cellStyle name="SAPBEXresItem 2 3 3 3" xfId="22212" xr:uid="{81ADB48C-F8FD-4C08-B3D8-96A3B0F8AEE2}"/>
    <cellStyle name="SAPBEXresItem 2 3 3 3 2" xfId="47345" xr:uid="{B83796EF-D9C0-4432-A77C-7D6C06813691}"/>
    <cellStyle name="SAPBEXresItem 2 3 3 4" xfId="27397" xr:uid="{FE4B9C83-6F09-4E16-AE83-E5E65272CC7D}"/>
    <cellStyle name="SAPBEXresItem 2 3 3 4 2" xfId="52530" xr:uid="{E550DAC2-08C8-472F-919B-54E35B2931AA}"/>
    <cellStyle name="SAPBEXresItem 2 3 3 5" xfId="35165" xr:uid="{91739ACA-C38B-4752-84D8-E81A8FB750CB}"/>
    <cellStyle name="SAPBEXresItem 2 3 4" xfId="10926" xr:uid="{0321A700-0D44-4CA6-8DCD-647ABC3D5E68}"/>
    <cellStyle name="SAPBEXresItem 2 3 4 2" xfId="18001" xr:uid="{D01DE2F5-039C-4CEE-941F-BDFC9D7A57FF}"/>
    <cellStyle name="SAPBEXresItem 2 3 4 2 2" xfId="43134" xr:uid="{49D2376A-120F-4571-ACCC-8C2DD31AD9B2}"/>
    <cellStyle name="SAPBEXresItem 2 3 4 3" xfId="23113" xr:uid="{17C59AC7-E2F1-4D32-8234-6C104EDD0787}"/>
    <cellStyle name="SAPBEXresItem 2 3 4 3 2" xfId="48246" xr:uid="{BD0B10F9-665E-4F62-A1F9-2C7B0DF11313}"/>
    <cellStyle name="SAPBEXresItem 2 3 4 4" xfId="28298" xr:uid="{5E95614C-1DB6-471C-BFE6-D6EAB1035E65}"/>
    <cellStyle name="SAPBEXresItem 2 3 4 4 2" xfId="53431" xr:uid="{776F408A-4AA1-4211-A28F-33B807DFBC7D}"/>
    <cellStyle name="SAPBEXresItem 2 3 4 5" xfId="36066" xr:uid="{E67D6048-ED08-4826-A9F9-96EA0F5AB27C}"/>
    <cellStyle name="SAPBEXresItem 2 3 5" xfId="7265" xr:uid="{BAEDD9C1-D6DA-4598-B44C-FFDFEEEE236F}"/>
    <cellStyle name="SAPBEXresItem 2 3 5 2" xfId="14687" xr:uid="{5BB13E97-2F56-4EF2-91E5-152DEE427F53}"/>
    <cellStyle name="SAPBEXresItem 2 3 5 2 2" xfId="39820" xr:uid="{18C46CAF-D1CD-4D5D-8340-12C46177ABDC}"/>
    <cellStyle name="SAPBEXresItem 2 3 5 3" xfId="19934" xr:uid="{0A15AD27-2AB3-46EF-8C14-E39759FD256C}"/>
    <cellStyle name="SAPBEXresItem 2 3 5 3 2" xfId="45067" xr:uid="{4B089679-FA44-43EA-9F62-B729CD73B242}"/>
    <cellStyle name="SAPBEXresItem 2 3 5 4" xfId="25269" xr:uid="{BE93EFAA-2FF4-4038-8D9C-D9F6181DBBD1}"/>
    <cellStyle name="SAPBEXresItem 2 3 5 4 2" xfId="50402" xr:uid="{07C30075-494B-446D-9309-CAB0E9282B32}"/>
    <cellStyle name="SAPBEXresItem 2 3 5 5" xfId="32414" xr:uid="{1C340DDD-CCD3-4DBE-9E3F-38AABE1A40A8}"/>
    <cellStyle name="SAPBEXresItem 2 3 6" xfId="13616" xr:uid="{43B80A0C-B639-4BC1-ACEC-7A7FBA7B139A}"/>
    <cellStyle name="SAPBEXresItem 2 3 6 2" xfId="38750" xr:uid="{2C1C019E-0B7E-4C9F-8DE8-7125D7225708}"/>
    <cellStyle name="SAPBEXresItem 2 3 7" xfId="13895" xr:uid="{BE0867B6-E3C9-40BA-8723-554928CCFABA}"/>
    <cellStyle name="SAPBEXresItem 2 3 7 2" xfId="39029" xr:uid="{D6F677C3-CECD-4AE9-BF07-F88F041B23AA}"/>
    <cellStyle name="SAPBEXresItem 2 3 8" xfId="13428" xr:uid="{B3950C39-5F83-4DF4-8D8E-981A0FEAE690}"/>
    <cellStyle name="SAPBEXresItem 2 3 8 2" xfId="38562" xr:uid="{1CE74114-904E-43A5-9F31-6D136119EE99}"/>
    <cellStyle name="SAPBEXresItem 2 3 9" xfId="31095" xr:uid="{24CCCAE4-D14C-438A-9104-5363276F241D}"/>
    <cellStyle name="SAPBEXresItem 2 4" xfId="3947" xr:uid="{4AD6A0D1-1679-4A66-8CB2-54828B072001}"/>
    <cellStyle name="SAPBEXresItem 2 4 10" xfId="5069" xr:uid="{4AE899D2-54F8-4520-9FFE-C8B896F28E9B}"/>
    <cellStyle name="SAPBEXresItem 2 4 2" xfId="8198" xr:uid="{B071332B-FC07-402F-9C15-1F87C2A3E8DC}"/>
    <cellStyle name="SAPBEXresItem 2 4 2 2" xfId="15536" xr:uid="{93192AB1-39A3-41B3-BA9D-9652838B5921}"/>
    <cellStyle name="SAPBEXresItem 2 4 2 2 2" xfId="40669" xr:uid="{02663F5C-7305-42EA-B9BE-7A69B3A38E2B}"/>
    <cellStyle name="SAPBEXresItem 2 4 2 3" xfId="20727" xr:uid="{5CB588AF-0E4A-4290-811A-8DCB16DE8862}"/>
    <cellStyle name="SAPBEXresItem 2 4 2 3 2" xfId="45860" xr:uid="{42D9FF49-77C2-45A3-AA08-9BF3E8B98EF9}"/>
    <cellStyle name="SAPBEXresItem 2 4 2 4" xfId="26044" xr:uid="{81F657EB-F263-4C31-8820-7996CE2F41AB}"/>
    <cellStyle name="SAPBEXresItem 2 4 2 4 2" xfId="51177" xr:uid="{A89C2433-7F16-489D-8262-580E646264A5}"/>
    <cellStyle name="SAPBEXresItem 2 4 2 5" xfId="33340" xr:uid="{D22DB136-705F-4A93-B799-D55E6BC26B63}"/>
    <cellStyle name="SAPBEXresItem 2 4 3" xfId="7029" xr:uid="{E3649529-6450-4230-8778-30A0B5D0A371}"/>
    <cellStyle name="SAPBEXresItem 2 4 3 2" xfId="14452" xr:uid="{A1B7BE93-B1A8-4557-8ABA-7E6209FC8618}"/>
    <cellStyle name="SAPBEXresItem 2 4 3 2 2" xfId="39585" xr:uid="{E0FF2A36-DD07-4627-8E49-7A9DD8AD4761}"/>
    <cellStyle name="SAPBEXresItem 2 4 3 3" xfId="19704" xr:uid="{F73C1ADA-8D4A-469C-BFC2-28E33E5854C7}"/>
    <cellStyle name="SAPBEXresItem 2 4 3 3 2" xfId="44837" xr:uid="{BB37F488-E417-41CD-810B-F569A23B68C9}"/>
    <cellStyle name="SAPBEXresItem 2 4 3 4" xfId="25040" xr:uid="{853A496A-0D89-4D31-89D0-FD5303557EB0}"/>
    <cellStyle name="SAPBEXresItem 2 4 3 4 2" xfId="50173" xr:uid="{5AC7E564-CFF8-4B80-8585-0931A46C6ABB}"/>
    <cellStyle name="SAPBEXresItem 2 4 3 5" xfId="32181" xr:uid="{DED11EC5-CDE6-44EA-A842-EA093485454A}"/>
    <cellStyle name="SAPBEXresItem 2 4 4" xfId="7678" xr:uid="{EF42FC8E-E3D3-4879-9615-B84D0676EA71}"/>
    <cellStyle name="SAPBEXresItem 2 4 4 2" xfId="15043" xr:uid="{5D581AE4-BD2D-46E5-8E9D-668C82822FF6}"/>
    <cellStyle name="SAPBEXresItem 2 4 4 2 2" xfId="40176" xr:uid="{1E8C2FC0-53E3-418F-A02E-8F67E0C325B9}"/>
    <cellStyle name="SAPBEXresItem 2 4 4 3" xfId="20263" xr:uid="{2AEED962-D345-4892-B005-2B50313A847D}"/>
    <cellStyle name="SAPBEXresItem 2 4 4 3 2" xfId="45396" xr:uid="{15C5D94E-FEA2-4D3D-B8FE-79C971A9A28C}"/>
    <cellStyle name="SAPBEXresItem 2 4 4 4" xfId="25586" xr:uid="{6DBECB78-55F0-4B3A-A4A9-223EDF24ABC5}"/>
    <cellStyle name="SAPBEXresItem 2 4 4 4 2" xfId="50719" xr:uid="{D13E63B6-9088-45AC-9942-62F8112E171C}"/>
    <cellStyle name="SAPBEXresItem 2 4 4 5" xfId="32825" xr:uid="{06D1BD02-8CBB-40FE-9A6F-7896B96EE000}"/>
    <cellStyle name="SAPBEXresItem 2 4 5" xfId="7775" xr:uid="{6F7E65EA-6A47-4F12-B9C4-BD3C15F1D082}"/>
    <cellStyle name="SAPBEXresItem 2 4 5 2" xfId="15134" xr:uid="{259FC5D2-50F0-4E6A-8EE7-291DAAB4E5C5}"/>
    <cellStyle name="SAPBEXresItem 2 4 5 2 2" xfId="40267" xr:uid="{C197EA5B-C250-428E-9ECC-29056E8DAA3F}"/>
    <cellStyle name="SAPBEXresItem 2 4 5 3" xfId="20349" xr:uid="{28292E1A-BA3C-4CAA-B0D3-854F1557B5B0}"/>
    <cellStyle name="SAPBEXresItem 2 4 5 3 2" xfId="45482" xr:uid="{9EEF4DD2-C237-4701-9EEC-08757219783A}"/>
    <cellStyle name="SAPBEXresItem 2 4 5 4" xfId="25672" xr:uid="{E1F6BC25-7D12-4A11-8FC6-EF0EB4903AE6}"/>
    <cellStyle name="SAPBEXresItem 2 4 5 4 2" xfId="50805" xr:uid="{7F0FBE46-5DF8-4504-9C13-1C533B16BAA7}"/>
    <cellStyle name="SAPBEXresItem 2 4 5 5" xfId="32922" xr:uid="{B4B99C7D-357B-4C04-8015-A0F07AD66DE3}"/>
    <cellStyle name="SAPBEXresItem 2 4 6" xfId="13217" xr:uid="{2B078871-6BA4-49BA-9CF4-33E984B52DFB}"/>
    <cellStyle name="SAPBEXresItem 2 4 6 2" xfId="38351" xr:uid="{A5D10E2B-256D-4251-8ED9-4659E3DD428B}"/>
    <cellStyle name="SAPBEXresItem 2 4 7" xfId="12824" xr:uid="{BB6B07EB-30B8-449A-88BF-1749C00A180A}"/>
    <cellStyle name="SAPBEXresItem 2 4 7 2" xfId="37962" xr:uid="{0980A0D7-854D-41BD-9059-C77E7FA8C53B}"/>
    <cellStyle name="SAPBEXresItem 2 4 8" xfId="21002" xr:uid="{4B5EAD36-1D9E-455B-B97C-D2C264539503}"/>
    <cellStyle name="SAPBEXresItem 2 4 8 2" xfId="46135" xr:uid="{B542704D-FF3D-4711-AD27-1422CBF3FC73}"/>
    <cellStyle name="SAPBEXresItem 2 4 9" xfId="30568" xr:uid="{A840CC3C-3A79-4BEA-895B-6C9E16B76EEC}"/>
    <cellStyle name="SAPBEXresItem 2 5" xfId="3400" xr:uid="{17B1833F-6891-4E08-B755-0BAAC27DC20C}"/>
    <cellStyle name="SAPBEXresItem 2 5 10" xfId="5563" xr:uid="{5AAA3BAF-30A4-46E1-ACFB-D1F29CEAD875}"/>
    <cellStyle name="SAPBEXresItem 2 5 2" xfId="8677" xr:uid="{ACE2EF8A-4ED4-4DC9-BF1B-02363F543FAA}"/>
    <cellStyle name="SAPBEXresItem 2 5 2 2" xfId="15934" xr:uid="{17B4B1C1-4CEE-42EB-AA25-4D3E650E28DC}"/>
    <cellStyle name="SAPBEXresItem 2 5 2 2 2" xfId="41067" xr:uid="{49EB166F-F1B1-426D-AA4D-9F9161F777E2}"/>
    <cellStyle name="SAPBEXresItem 2 5 2 3" xfId="21107" xr:uid="{3AD6E1D8-627B-40C1-BEC9-18A49BFA0DAA}"/>
    <cellStyle name="SAPBEXresItem 2 5 2 3 2" xfId="46240" xr:uid="{D0AE178E-2642-46BF-B07D-BA28F85ABD91}"/>
    <cellStyle name="SAPBEXresItem 2 5 2 4" xfId="26320" xr:uid="{0431B0C3-58D5-4899-9E68-3590B516A503}"/>
    <cellStyle name="SAPBEXresItem 2 5 2 4 2" xfId="51453" xr:uid="{E0BFAE78-E47C-4725-87BB-B74DE23B6EDE}"/>
    <cellStyle name="SAPBEXresItem 2 5 2 5" xfId="33819" xr:uid="{C503F5BB-94FC-48B0-8824-359A0E7833AE}"/>
    <cellStyle name="SAPBEXresItem 2 5 3" xfId="9960" xr:uid="{1438457D-FF46-4336-A2A7-08DEF16B9329}"/>
    <cellStyle name="SAPBEXresItem 2 5 3 2" xfId="17036" xr:uid="{5808FF23-6678-404E-A4A2-79CD14213B94}"/>
    <cellStyle name="SAPBEXresItem 2 5 3 2 2" xfId="42169" xr:uid="{FEA59CC1-145C-487C-931A-C5E5A87995A2}"/>
    <cellStyle name="SAPBEXresItem 2 5 3 3" xfId="22148" xr:uid="{6AD9E2B5-030E-40B0-9225-C9AEFD5F22AC}"/>
    <cellStyle name="SAPBEXresItem 2 5 3 3 2" xfId="47281" xr:uid="{7F7ED947-EA91-4FDE-B7FA-88369F3D2529}"/>
    <cellStyle name="SAPBEXresItem 2 5 3 4" xfId="27333" xr:uid="{67F32F25-0C31-4400-B2A8-7238ED0E85AF}"/>
    <cellStyle name="SAPBEXresItem 2 5 3 4 2" xfId="52466" xr:uid="{67A34E84-E77F-46DB-90D0-4886844EA6D4}"/>
    <cellStyle name="SAPBEXresItem 2 5 3 5" xfId="35101" xr:uid="{A530159D-AD65-48D2-9969-8DB4B408226A}"/>
    <cellStyle name="SAPBEXresItem 2 5 4" xfId="7186" xr:uid="{A465A1BF-F6A3-4546-AA70-E2B6983E154E}"/>
    <cellStyle name="SAPBEXresItem 2 5 4 2" xfId="14609" xr:uid="{5962FF82-34F2-4882-913D-41C81DB4F072}"/>
    <cellStyle name="SAPBEXresItem 2 5 4 2 2" xfId="39742" xr:uid="{82BFBDBE-2EE5-4CCE-970E-937B6C89F998}"/>
    <cellStyle name="SAPBEXresItem 2 5 4 3" xfId="19861" xr:uid="{12EC361D-59BE-4B6F-932F-D2EBCB567BEF}"/>
    <cellStyle name="SAPBEXresItem 2 5 4 3 2" xfId="44994" xr:uid="{E5E9C196-43CC-4FB5-BB28-5754D83CC158}"/>
    <cellStyle name="SAPBEXresItem 2 5 4 4" xfId="25197" xr:uid="{DF2E48AF-E5CB-441B-B983-C7E9ADA59880}"/>
    <cellStyle name="SAPBEXresItem 2 5 4 4 2" xfId="50330" xr:uid="{E3FEAC52-DB85-4415-84DD-A9CE3F2B4904}"/>
    <cellStyle name="SAPBEXresItem 2 5 4 5" xfId="32338" xr:uid="{74AC4703-9BA4-4C25-9F2D-FD7A58D19D49}"/>
    <cellStyle name="SAPBEXresItem 2 5 5" xfId="7291" xr:uid="{7B5EBB25-20CE-4FBC-8378-6AE0A55959FA}"/>
    <cellStyle name="SAPBEXresItem 2 5 5 2" xfId="14710" xr:uid="{F63014CB-CEFC-47BC-B15D-CCC37F6694D4}"/>
    <cellStyle name="SAPBEXresItem 2 5 5 2 2" xfId="39843" xr:uid="{C91CC4F2-5505-48CC-AC55-E69B8696745D}"/>
    <cellStyle name="SAPBEXresItem 2 5 5 3" xfId="19958" xr:uid="{EBE48FBD-6D4A-4F44-99C1-53E6932CD9E2}"/>
    <cellStyle name="SAPBEXresItem 2 5 5 3 2" xfId="45091" xr:uid="{661E5143-F575-447C-8EE8-A05BF34C741E}"/>
    <cellStyle name="SAPBEXresItem 2 5 5 4" xfId="25292" xr:uid="{29FBCD1C-4DE3-44C6-A1D4-4E7B4B496015}"/>
    <cellStyle name="SAPBEXresItem 2 5 5 4 2" xfId="50425" xr:uid="{E63FC642-8A42-41C3-9D8A-CB53357BA81B}"/>
    <cellStyle name="SAPBEXresItem 2 5 5 5" xfId="32440" xr:uid="{594D44BE-E8E5-4DF3-AA34-6C44F11CA705}"/>
    <cellStyle name="SAPBEXresItem 2 5 6" xfId="13552" xr:uid="{0D8F78E8-9268-44D9-AF4B-39742F463E70}"/>
    <cellStyle name="SAPBEXresItem 2 5 6 2" xfId="38686" xr:uid="{076AE1E5-8E6E-4711-932D-7A2BFF983221}"/>
    <cellStyle name="SAPBEXresItem 2 5 7" xfId="13384" xr:uid="{1260A06A-A9AC-4887-B76C-F928A6016D2A}"/>
    <cellStyle name="SAPBEXresItem 2 5 7 2" xfId="38518" xr:uid="{2929E65D-9C71-412B-A906-1801CB79BA65}"/>
    <cellStyle name="SAPBEXresItem 2 5 8" xfId="16877" xr:uid="{B2071008-357A-4D18-B2E2-6025762E4811}"/>
    <cellStyle name="SAPBEXresItem 2 5 8 2" xfId="42010" xr:uid="{7400451D-FDCD-4E5D-92C7-0DBBE8047A1E}"/>
    <cellStyle name="SAPBEXresItem 2 5 9" xfId="31030" xr:uid="{5CF54A44-051B-46C8-B71D-3DA247C370FB}"/>
    <cellStyle name="SAPBEXresItem 2 6" xfId="4157" xr:uid="{81154E5B-083A-42B7-B232-1E14CB163F6B}"/>
    <cellStyle name="SAPBEXresItem 2 6 10" xfId="6779" xr:uid="{B5441C80-E288-431B-ADF4-FEC09F3D3942}"/>
    <cellStyle name="SAPBEXresItem 2 6 2" xfId="9652" xr:uid="{38A0A898-71AA-4D05-A836-55223A0C7DC8}"/>
    <cellStyle name="SAPBEXresItem 2 6 2 2" xfId="16732" xr:uid="{64062E1A-541A-4305-8713-4B55C38760C6}"/>
    <cellStyle name="SAPBEXresItem 2 6 2 2 2" xfId="41865" xr:uid="{B0C425C5-B9EF-4709-BF6F-9FC65F17D7E8}"/>
    <cellStyle name="SAPBEXresItem 2 6 2 3" xfId="21844" xr:uid="{F1F935E5-6AF1-4FF2-AF0C-2DAE5E2E706C}"/>
    <cellStyle name="SAPBEXresItem 2 6 2 3 2" xfId="46977" xr:uid="{3086EB04-4A47-4DF2-9EFA-50930C2D0E2B}"/>
    <cellStyle name="SAPBEXresItem 2 6 2 4" xfId="27033" xr:uid="{6AD0D5B6-D8F3-41C5-8395-66088BB9A382}"/>
    <cellStyle name="SAPBEXresItem 2 6 2 4 2" xfId="52166" xr:uid="{53BDB7A0-83D5-4E41-ABA4-068F465F125F}"/>
    <cellStyle name="SAPBEXresItem 2 6 2 5" xfId="34794" xr:uid="{1BFF493D-4154-4347-81E2-7A009096D814}"/>
    <cellStyle name="SAPBEXresItem 2 6 3" xfId="10760" xr:uid="{92CAD0FB-9566-4486-B2E8-0BE89D92CF35}"/>
    <cellStyle name="SAPBEXresItem 2 6 3 2" xfId="17836" xr:uid="{55CF4505-A684-4D19-8897-9BD3E6613108}"/>
    <cellStyle name="SAPBEXresItem 2 6 3 2 2" xfId="42969" xr:uid="{17967DE2-0A23-4F1E-AC67-FA813E5B2F15}"/>
    <cellStyle name="SAPBEXresItem 2 6 3 3" xfId="22948" xr:uid="{B7C266EA-653B-448C-8885-6530C839B167}"/>
    <cellStyle name="SAPBEXresItem 2 6 3 3 2" xfId="48081" xr:uid="{1C9F56CA-DC73-4A46-A721-D7FB627079CE}"/>
    <cellStyle name="SAPBEXresItem 2 6 3 4" xfId="28133" xr:uid="{BC20B063-CD0E-4ADF-B5B0-71FDFB5E2529}"/>
    <cellStyle name="SAPBEXresItem 2 6 3 4 2" xfId="53266" xr:uid="{BF20C329-DDC2-43EE-B53E-F09F539945E9}"/>
    <cellStyle name="SAPBEXresItem 2 6 3 5" xfId="35901" xr:uid="{94EAD8C4-F272-4925-9510-5354A595F039}"/>
    <cellStyle name="SAPBEXresItem 2 6 4" xfId="11513" xr:uid="{7227C62B-1E0F-446E-B545-86D54C5A7E1D}"/>
    <cellStyle name="SAPBEXresItem 2 6 4 2" xfId="18587" xr:uid="{641E9AB5-1A02-404D-90DD-D26D7B6E3CC8}"/>
    <cellStyle name="SAPBEXresItem 2 6 4 2 2" xfId="43720" xr:uid="{45B83311-0435-4C8D-AFDE-A2AFD2D93DC0}"/>
    <cellStyle name="SAPBEXresItem 2 6 4 3" xfId="23699" xr:uid="{78A07D25-4118-4EAF-9FD7-40F752E8AEE5}"/>
    <cellStyle name="SAPBEXresItem 2 6 4 3 2" xfId="48832" xr:uid="{0958E9A9-12BA-47D9-AD2C-1035EE92382C}"/>
    <cellStyle name="SAPBEXresItem 2 6 4 4" xfId="28884" xr:uid="{5BB1C69F-5487-44C2-A005-9E15ED3D298A}"/>
    <cellStyle name="SAPBEXresItem 2 6 4 4 2" xfId="54017" xr:uid="{94261D61-66D8-46B0-B2D8-B4DE7917715E}"/>
    <cellStyle name="SAPBEXresItem 2 6 4 5" xfId="36652" xr:uid="{CB3800DE-8F44-42EA-A787-F8AFD1B9EE83}"/>
    <cellStyle name="SAPBEXresItem 2 6 5" xfId="12160" xr:uid="{6539DE83-9276-4AE0-95C4-4E7D046B47F0}"/>
    <cellStyle name="SAPBEXresItem 2 6 5 2" xfId="19234" xr:uid="{E73DC127-56E8-45FC-9B51-DD45921F53BC}"/>
    <cellStyle name="SAPBEXresItem 2 6 5 2 2" xfId="44367" xr:uid="{7A159DEC-A4BC-4313-ADEE-03F5C0333D22}"/>
    <cellStyle name="SAPBEXresItem 2 6 5 3" xfId="24346" xr:uid="{1A241903-83BE-4F26-A5A1-5D062686382A}"/>
    <cellStyle name="SAPBEXresItem 2 6 5 3 2" xfId="49479" xr:uid="{E5BB8357-A6B5-4C2C-8904-93C90C09CC75}"/>
    <cellStyle name="SAPBEXresItem 2 6 5 4" xfId="29531" xr:uid="{CE4E9616-06DE-4CDC-B622-D8092FBEF279}"/>
    <cellStyle name="SAPBEXresItem 2 6 5 4 2" xfId="54664" xr:uid="{9D643B97-21F2-4AC1-8643-9B56D949C868}"/>
    <cellStyle name="SAPBEXresItem 2 6 5 5" xfId="37299" xr:uid="{A69F6CAF-DF7C-4C92-9300-FAF5E14FDD49}"/>
    <cellStyle name="SAPBEXresItem 2 6 6" xfId="14206" xr:uid="{A2F01502-0C0F-4BEB-ACE9-BF2CB6850EFC}"/>
    <cellStyle name="SAPBEXresItem 2 6 6 2" xfId="39339" xr:uid="{4CC40C2A-5019-4690-8267-68A88B33B1D3}"/>
    <cellStyle name="SAPBEXresItem 2 6 7" xfId="19463" xr:uid="{E66717AF-4B28-477B-B092-873ED58F808D}"/>
    <cellStyle name="SAPBEXresItem 2 6 7 2" xfId="44596" xr:uid="{7D52159F-F761-4160-B9E1-E7B42985E48E}"/>
    <cellStyle name="SAPBEXresItem 2 6 8" xfId="24803" xr:uid="{584F09D0-2352-4482-BCC6-5C305DC683D2}"/>
    <cellStyle name="SAPBEXresItem 2 6 8 2" xfId="49936" xr:uid="{6BFB4683-BD9D-44A4-BFC6-5B59F3D0C76D}"/>
    <cellStyle name="SAPBEXresItem 2 6 9" xfId="31935" xr:uid="{1F42297B-F319-4359-804D-FE80169E37D5}"/>
    <cellStyle name="SAPBEXresItem 2 7" xfId="3647" xr:uid="{B8EA9C5C-9A17-42D8-8676-F5BF7BD9B210}"/>
    <cellStyle name="SAPBEXresItem 2 7 2" xfId="14862" xr:uid="{17FD2C11-ACC8-437E-8B89-EB2AB547A357}"/>
    <cellStyle name="SAPBEXresItem 2 7 2 2" xfId="39995" xr:uid="{4F99BD06-6B12-4834-9A36-0FDA51741E47}"/>
    <cellStyle name="SAPBEXresItem 2 7 3" xfId="20093" xr:uid="{52F98D35-0787-49F0-9BAC-37D8145A27E3}"/>
    <cellStyle name="SAPBEXresItem 2 7 3 2" xfId="45226" xr:uid="{D0231AE2-4C94-4D06-B015-5D2A8FC02AB4}"/>
    <cellStyle name="SAPBEXresItem 2 7 4" xfId="25416" xr:uid="{7276ECFB-FBBF-4F1E-81D9-2F564E44226A}"/>
    <cellStyle name="SAPBEXresItem 2 7 4 2" xfId="50549" xr:uid="{F2C50091-AA73-497F-A392-87DE8303A2CB}"/>
    <cellStyle name="SAPBEXresItem 2 7 5" xfId="32598" xr:uid="{273C4131-C7C8-4D88-B3C1-F6A91D912DE1}"/>
    <cellStyle name="SAPBEXresItem 2 7 6" xfId="7449" xr:uid="{E3ABC961-C6E4-485E-8904-372254620EC7}"/>
    <cellStyle name="SAPBEXresItem 2 8" xfId="4066" xr:uid="{6DE5D3A2-90C9-46DD-BDFF-1BEC1328E637}"/>
    <cellStyle name="SAPBEXresItem 2 8 2" xfId="30118" xr:uid="{66D24940-7DC3-4E74-B1E8-C9B6D9ABC2C5}"/>
    <cellStyle name="SAPBEXresItem 2 9" xfId="4720" xr:uid="{2E80C214-8AC7-4D7D-B6CF-00D95EC80930}"/>
    <cellStyle name="SAPBEXresItem 3" xfId="3522" xr:uid="{F68DCFE3-9B62-4222-A6AA-FBB3A1CEBCD5}"/>
    <cellStyle name="SAPBEXresItem 3 2" xfId="9344" xr:uid="{E8500D38-8991-41C3-BDEF-C2D1CB18B4A8}"/>
    <cellStyle name="SAPBEXresItem 3 2 2" xfId="16425" xr:uid="{0BCA5087-6BD1-48BC-95C9-462FE82F7D5A}"/>
    <cellStyle name="SAPBEXresItem 3 2 2 2" xfId="41558" xr:uid="{27AAF34C-8711-4463-8440-9502462BA90C}"/>
    <cellStyle name="SAPBEXresItem 3 2 3" xfId="21538" xr:uid="{B4764816-8B12-4E4D-ACC7-B434423AE3B0}"/>
    <cellStyle name="SAPBEXresItem 3 2 3 2" xfId="46671" xr:uid="{762FEB40-0EDA-4DD2-BF5D-008DB90ADFAF}"/>
    <cellStyle name="SAPBEXresItem 3 2 4" xfId="26727" xr:uid="{F82A1C2B-9031-4455-A69F-613FDC3224DC}"/>
    <cellStyle name="SAPBEXresItem 3 2 4 2" xfId="51860" xr:uid="{17CED031-691C-4C41-AB70-ACC9EA506B2B}"/>
    <cellStyle name="SAPBEXresItem 3 2 5" xfId="34486" xr:uid="{21BF043B-E0F7-44CB-8D7F-AABC43801275}"/>
    <cellStyle name="SAPBEXresItem 3 3" xfId="10455" xr:uid="{234E45A5-2F67-4BB1-923B-ABB37DB2F64A}"/>
    <cellStyle name="SAPBEXresItem 3 3 2" xfId="17531" xr:uid="{0BE3BDD5-3337-4760-9458-F52ED8EAA13F}"/>
    <cellStyle name="SAPBEXresItem 3 3 2 2" xfId="42664" xr:uid="{B9377311-D0FE-4312-8161-1F1A5F1F13E3}"/>
    <cellStyle name="SAPBEXresItem 3 3 3" xfId="22643" xr:uid="{15F03328-7FD5-4D92-8C40-2BF23A422AE5}"/>
    <cellStyle name="SAPBEXresItem 3 3 3 2" xfId="47776" xr:uid="{54900319-23FE-4F57-92F1-59D1699DD720}"/>
    <cellStyle name="SAPBEXresItem 3 3 4" xfId="27828" xr:uid="{64B4FD29-5495-44E4-A4C5-4F9899A4ED15}"/>
    <cellStyle name="SAPBEXresItem 3 3 4 2" xfId="52961" xr:uid="{649F098B-C074-4B22-A69C-D62B475782C6}"/>
    <cellStyle name="SAPBEXresItem 3 3 5" xfId="35596" xr:uid="{81191408-A5F0-4DF7-91F1-BC55A41EDBDE}"/>
    <cellStyle name="SAPBEXresItem 3 4" xfId="11211" xr:uid="{05B8C3F2-6B73-4D6A-9FC7-3D1F1DDA4CA9}"/>
    <cellStyle name="SAPBEXresItem 3 4 2" xfId="18285" xr:uid="{B8275A92-B7E4-4193-8DFD-779BE1467F15}"/>
    <cellStyle name="SAPBEXresItem 3 4 2 2" xfId="43418" xr:uid="{C7EE6BC0-C756-44A2-A7EA-1E684DF898A1}"/>
    <cellStyle name="SAPBEXresItem 3 4 3" xfId="23397" xr:uid="{D39D4A74-ACB1-4645-B603-19449069EAD4}"/>
    <cellStyle name="SAPBEXresItem 3 4 3 2" xfId="48530" xr:uid="{96A27214-4C5B-404E-9B12-6CF8A1BF51A1}"/>
    <cellStyle name="SAPBEXresItem 3 4 4" xfId="28582" xr:uid="{55F21D98-0666-48B8-8AED-E192ED87F13B}"/>
    <cellStyle name="SAPBEXresItem 3 4 4 2" xfId="53715" xr:uid="{B152DA97-5F1E-4409-AFD1-8407BE670F29}"/>
    <cellStyle name="SAPBEXresItem 3 4 5" xfId="36350" xr:uid="{947BDE4E-4335-4CFC-A0D8-6E1D13CF8EFE}"/>
    <cellStyle name="SAPBEXresItem 3 5" xfId="11858" xr:uid="{629F80BF-71A6-4244-86CB-5F6BFD1BA171}"/>
    <cellStyle name="SAPBEXresItem 3 5 2" xfId="18932" xr:uid="{40C0612F-5346-45FD-BB31-C83B27A1006B}"/>
    <cellStyle name="SAPBEXresItem 3 5 2 2" xfId="44065" xr:uid="{3CB79C54-C9E0-433A-B6E8-E1390BBF2387}"/>
    <cellStyle name="SAPBEXresItem 3 5 3" xfId="24044" xr:uid="{E0B0C69E-4751-4783-9B4F-61679B194172}"/>
    <cellStyle name="SAPBEXresItem 3 5 3 2" xfId="49177" xr:uid="{6EA5CCD6-6138-4CBF-87FE-C236AE1972E3}"/>
    <cellStyle name="SAPBEXresItem 3 5 4" xfId="29229" xr:uid="{8A5D094E-8791-496A-881D-12330B115B27}"/>
    <cellStyle name="SAPBEXresItem 3 5 4 2" xfId="54362" xr:uid="{D9B73751-20CF-496F-902F-F866E3C509AE}"/>
    <cellStyle name="SAPBEXresItem 3 5 5" xfId="36997" xr:uid="{0C15729E-AAA4-434A-BC4A-6B20A37BE014}"/>
    <cellStyle name="SAPBEXresItem 3 6" xfId="12492" xr:uid="{CDCDE385-BE8A-472D-8F1E-75E955AAA327}"/>
    <cellStyle name="SAPBEXresItem 3 6 2" xfId="37630" xr:uid="{0BA0B7B9-5DD1-4A61-A9EE-3D62D050C85E}"/>
    <cellStyle name="SAPBEXresItem 3 7" xfId="24501" xr:uid="{894360E2-B4F3-46C0-B9F0-7F64F3157116}"/>
    <cellStyle name="SAPBEXresItem 3 7 2" xfId="49634" xr:uid="{0C00A9B6-6439-4368-AFCD-56AA88036D4F}"/>
    <cellStyle name="SAPBEXresItem 3 8" xfId="31631" xr:uid="{D57FFBAB-E56B-42D3-B132-EECE30A2F0CA}"/>
    <cellStyle name="SAPBEXresItem 3 9" xfId="6469" xr:uid="{E26D4F26-78D3-4525-AEF6-864FEDB762B1}"/>
    <cellStyle name="SAPBEXresItem 4" xfId="3031" xr:uid="{B1F13273-F41D-4899-9588-B698A402DB8C}"/>
    <cellStyle name="SAPBEXresItem 4 10" xfId="5648" xr:uid="{B93D0083-946F-4B66-8AD0-60B8539E2F20}"/>
    <cellStyle name="SAPBEXresItem 4 2" xfId="8747" xr:uid="{9C599A91-1CA1-44F4-B941-F41723C96616}"/>
    <cellStyle name="SAPBEXresItem 4 2 2" xfId="16003" xr:uid="{EC64623B-78CD-4D79-8400-F963B429B469}"/>
    <cellStyle name="SAPBEXresItem 4 2 2 2" xfId="41136" xr:uid="{73D399E2-377E-4511-B9E0-7FB0EF350768}"/>
    <cellStyle name="SAPBEXresItem 4 2 3" xfId="21176" xr:uid="{5F46890A-070B-492E-A2EE-48E0BEC0D8BF}"/>
    <cellStyle name="SAPBEXresItem 4 2 3 2" xfId="46309" xr:uid="{437D9822-6D70-4600-8C31-8E7F88C19E9D}"/>
    <cellStyle name="SAPBEXresItem 4 2 4" xfId="26389" xr:uid="{EE2D50BE-BDBE-4919-B884-98564079DE67}"/>
    <cellStyle name="SAPBEXresItem 4 2 4 2" xfId="51522" xr:uid="{8219C437-6339-4016-8A27-802516301B4E}"/>
    <cellStyle name="SAPBEXresItem 4 2 5" xfId="33889" xr:uid="{B1D563D8-3A70-4E8B-9A6D-2BA9FE14B4EC}"/>
    <cellStyle name="SAPBEXresItem 4 3" xfId="10023" xr:uid="{93681547-B7D2-41EB-ABCA-B66EF226568F}"/>
    <cellStyle name="SAPBEXresItem 4 3 2" xfId="17099" xr:uid="{FCDBA136-7755-4706-91D8-6D957231424E}"/>
    <cellStyle name="SAPBEXresItem 4 3 2 2" xfId="42232" xr:uid="{B957E419-3C4B-4C50-B94B-E75926C28BDB}"/>
    <cellStyle name="SAPBEXresItem 4 3 3" xfId="22211" xr:uid="{42DB06CB-55C3-4220-8417-20F4DAD6E85B}"/>
    <cellStyle name="SAPBEXresItem 4 3 3 2" xfId="47344" xr:uid="{8849175A-F2F7-488C-A595-8540F8633A3E}"/>
    <cellStyle name="SAPBEXresItem 4 3 4" xfId="27396" xr:uid="{1C4C2CB7-1C8C-4862-980F-9E3538546C1D}"/>
    <cellStyle name="SAPBEXresItem 4 3 4 2" xfId="52529" xr:uid="{7E53C744-3A3C-4C36-A95B-A978F1608385}"/>
    <cellStyle name="SAPBEXresItem 4 3 5" xfId="35164" xr:uid="{09A3A1D4-915C-4F3B-B530-47EC9DE71C49}"/>
    <cellStyle name="SAPBEXresItem 4 4" xfId="10925" xr:uid="{26868A57-E0F3-451A-B5AB-9417EB9B604E}"/>
    <cellStyle name="SAPBEXresItem 4 4 2" xfId="18000" xr:uid="{CF98870D-13B0-4951-8414-423FC3FC4EFC}"/>
    <cellStyle name="SAPBEXresItem 4 4 2 2" xfId="43133" xr:uid="{662A9E7D-0383-4136-AFAB-F270EA2F6093}"/>
    <cellStyle name="SAPBEXresItem 4 4 3" xfId="23112" xr:uid="{EB5CC431-708A-42C6-8E50-E103A9B64C9B}"/>
    <cellStyle name="SAPBEXresItem 4 4 3 2" xfId="48245" xr:uid="{37CCE97F-0C16-4EA5-9A2F-4E9B0AE95839}"/>
    <cellStyle name="SAPBEXresItem 4 4 4" xfId="28297" xr:uid="{567DB0B5-601B-4F93-82CB-8867F35513C2}"/>
    <cellStyle name="SAPBEXresItem 4 4 4 2" xfId="53430" xr:uid="{E47E58FA-6461-4226-87B6-B9C3419C4CE2}"/>
    <cellStyle name="SAPBEXresItem 4 4 5" xfId="36065" xr:uid="{33A18DC6-CCE0-45FF-86F8-932896CE7110}"/>
    <cellStyle name="SAPBEXresItem 4 5" xfId="7266" xr:uid="{57497052-BE02-4203-989B-10AB2A55094B}"/>
    <cellStyle name="SAPBEXresItem 4 5 2" xfId="14688" xr:uid="{295942FF-AD28-46D3-91B1-1B21E74BDC83}"/>
    <cellStyle name="SAPBEXresItem 4 5 2 2" xfId="39821" xr:uid="{96DC52C3-F309-4017-B0BB-E2A39A406D1B}"/>
    <cellStyle name="SAPBEXresItem 4 5 3" xfId="19935" xr:uid="{9E80FA70-EE45-4E6C-BF94-2D9C1FD0708E}"/>
    <cellStyle name="SAPBEXresItem 4 5 3 2" xfId="45068" xr:uid="{1ABFF293-A26A-4A3A-AECA-A5280CF3DE72}"/>
    <cellStyle name="SAPBEXresItem 4 5 4" xfId="25270" xr:uid="{C58D4DF2-F579-4BA6-81B1-828ECFF1DDB4}"/>
    <cellStyle name="SAPBEXresItem 4 5 4 2" xfId="50403" xr:uid="{52E3EEFD-ACDB-4A13-849C-0EC902727109}"/>
    <cellStyle name="SAPBEXresItem 4 5 5" xfId="32415" xr:uid="{154ABD98-08C4-4DA1-9022-91CDAAFEA187}"/>
    <cellStyle name="SAPBEXresItem 4 6" xfId="13615" xr:uid="{BE9F993C-839E-4DCD-AB93-8072E2BAA5C2}"/>
    <cellStyle name="SAPBEXresItem 4 6 2" xfId="38749" xr:uid="{28702457-A19D-4B85-9C69-B91516300DC8}"/>
    <cellStyle name="SAPBEXresItem 4 7" xfId="16335" xr:uid="{442BBCC7-7C27-4C58-A094-DC023ECA1FE6}"/>
    <cellStyle name="SAPBEXresItem 4 7 2" xfId="41468" xr:uid="{5122C5BF-1C64-47B2-956F-6245C11FF9D6}"/>
    <cellStyle name="SAPBEXresItem 4 8" xfId="20924" xr:uid="{687DAADD-989D-4915-A732-B5CF7D73DBC5}"/>
    <cellStyle name="SAPBEXresItem 4 8 2" xfId="46057" xr:uid="{9317337B-2024-4C42-9CEA-6CEBC414BA59}"/>
    <cellStyle name="SAPBEXresItem 4 9" xfId="31094" xr:uid="{49BBE9EF-1275-478A-B969-A898CEA24C7A}"/>
    <cellStyle name="SAPBEXresItem 5" xfId="3946" xr:uid="{32925EB3-5853-4797-8CA9-9F9AD83F1CB3}"/>
    <cellStyle name="SAPBEXresItem 5 10" xfId="5070" xr:uid="{F17A0D06-6813-403D-9E91-5B470EA00428}"/>
    <cellStyle name="SAPBEXresItem 5 2" xfId="8199" xr:uid="{D0598647-7BCF-44BF-82B7-B81999A69D80}"/>
    <cellStyle name="SAPBEXresItem 5 2 2" xfId="15537" xr:uid="{E68925E5-3DBC-4042-9A75-7A6792F583D8}"/>
    <cellStyle name="SAPBEXresItem 5 2 2 2" xfId="40670" xr:uid="{228EE31C-4051-46B1-8BEA-5532DC39314E}"/>
    <cellStyle name="SAPBEXresItem 5 2 3" xfId="20728" xr:uid="{27C7D089-0738-4C52-97DF-ED5785D3B5F2}"/>
    <cellStyle name="SAPBEXresItem 5 2 3 2" xfId="45861" xr:uid="{BA0DE194-5701-4555-8C0A-B0A23FA36310}"/>
    <cellStyle name="SAPBEXresItem 5 2 4" xfId="26045" xr:uid="{34D8DD52-2714-4156-A770-21FB33C9EC7A}"/>
    <cellStyle name="SAPBEXresItem 5 2 4 2" xfId="51178" xr:uid="{261A2720-662C-4529-B037-1496994BC5EE}"/>
    <cellStyle name="SAPBEXresItem 5 2 5" xfId="33341" xr:uid="{11466F99-E82D-43B1-9266-B24E7D7CF090}"/>
    <cellStyle name="SAPBEXresItem 5 3" xfId="7028" xr:uid="{B4633D97-A8EB-4E1E-A917-8D85B2E2A4C9}"/>
    <cellStyle name="SAPBEXresItem 5 3 2" xfId="14451" xr:uid="{F74E5DCC-DC4C-441E-9A17-8253D4D7C7BB}"/>
    <cellStyle name="SAPBEXresItem 5 3 2 2" xfId="39584" xr:uid="{4D269AD8-5125-4D2A-9F67-C1D4D2AA747D}"/>
    <cellStyle name="SAPBEXresItem 5 3 3" xfId="19703" xr:uid="{191C7762-27F5-4876-AC9D-1EB5BD851C03}"/>
    <cellStyle name="SAPBEXresItem 5 3 3 2" xfId="44836" xr:uid="{2D859346-A420-416B-84DD-3667E37712F3}"/>
    <cellStyle name="SAPBEXresItem 5 3 4" xfId="25039" xr:uid="{CF8BCCBF-7756-4410-83C5-581BFF410F7B}"/>
    <cellStyle name="SAPBEXresItem 5 3 4 2" xfId="50172" xr:uid="{FC55CEF5-5E0A-4F55-95B2-C1F16BFCF293}"/>
    <cellStyle name="SAPBEXresItem 5 3 5" xfId="32180" xr:uid="{79CBFE91-0AE2-40CB-898F-EA2FB7BA3D64}"/>
    <cellStyle name="SAPBEXresItem 5 4" xfId="10383" xr:uid="{B85B4595-5168-4FBD-8D6A-BAC43D86C99D}"/>
    <cellStyle name="SAPBEXresItem 5 4 2" xfId="17459" xr:uid="{FA887330-9250-4690-B372-6C7E11D6E371}"/>
    <cellStyle name="SAPBEXresItem 5 4 2 2" xfId="42592" xr:uid="{668D469C-B1A4-4A3D-8214-C2B592918E19}"/>
    <cellStyle name="SAPBEXresItem 5 4 3" xfId="22571" xr:uid="{E4CBECAD-08A1-4F83-AD4D-9EEEE2CED229}"/>
    <cellStyle name="SAPBEXresItem 5 4 3 2" xfId="47704" xr:uid="{3556750E-F46F-4072-AA6F-A56C29C0609C}"/>
    <cellStyle name="SAPBEXresItem 5 4 4" xfId="27756" xr:uid="{D3F353A2-7FB4-4554-93BF-C47069B1B768}"/>
    <cellStyle name="SAPBEXresItem 5 4 4 2" xfId="52889" xr:uid="{60E9C121-5C24-43DF-92EF-1602F9C29345}"/>
    <cellStyle name="SAPBEXresItem 5 4 5" xfId="35524" xr:uid="{A6F6EA48-616E-4533-8673-DAE6AB843F13}"/>
    <cellStyle name="SAPBEXresItem 5 5" xfId="10165" xr:uid="{1A90ABA0-C5B5-4F05-B599-F9F364634F1C}"/>
    <cellStyle name="SAPBEXresItem 5 5 2" xfId="17241" xr:uid="{576EBDA5-71A6-4AF7-B737-FE77E46712C5}"/>
    <cellStyle name="SAPBEXresItem 5 5 2 2" xfId="42374" xr:uid="{37897940-1056-40DB-A050-43BECA30EAB7}"/>
    <cellStyle name="SAPBEXresItem 5 5 3" xfId="22353" xr:uid="{81E42EA1-52FB-4E6C-8CA1-BA909397CEC3}"/>
    <cellStyle name="SAPBEXresItem 5 5 3 2" xfId="47486" xr:uid="{16288C22-A01E-4F0B-8377-3856B726350D}"/>
    <cellStyle name="SAPBEXresItem 5 5 4" xfId="27538" xr:uid="{4D7B6A0E-4CF7-4967-A533-0A581B78FF7B}"/>
    <cellStyle name="SAPBEXresItem 5 5 4 2" xfId="52671" xr:uid="{FE789CFA-9D2F-423C-87B7-6AD3E395671C}"/>
    <cellStyle name="SAPBEXresItem 5 5 5" xfId="35306" xr:uid="{2F351817-8AA4-4DA9-9C7C-CE32FC14003D}"/>
    <cellStyle name="SAPBEXresItem 5 6" xfId="13218" xr:uid="{252072F0-9AC4-4551-9C4C-32C74ECA4B3D}"/>
    <cellStyle name="SAPBEXresItem 5 6 2" xfId="38352" xr:uid="{9615BE9B-33B1-4EA7-A81B-391E0906A66D}"/>
    <cellStyle name="SAPBEXresItem 5 7" xfId="15844" xr:uid="{A6F4466A-74E0-4205-A3C4-134634DD62FE}"/>
    <cellStyle name="SAPBEXresItem 5 7 2" xfId="40977" xr:uid="{77B5B6FE-8A24-4692-BA9E-092F5A14EE3F}"/>
    <cellStyle name="SAPBEXresItem 5 8" xfId="12743" xr:uid="{D5E38061-68CC-454F-91A5-97E5D928217A}"/>
    <cellStyle name="SAPBEXresItem 5 8 2" xfId="37881" xr:uid="{12960F2B-0DD6-48A1-83FA-68BC0B55A4B7}"/>
    <cellStyle name="SAPBEXresItem 5 9" xfId="30569" xr:uid="{04982C2D-5D18-454A-9943-E509A585DBA5}"/>
    <cellStyle name="SAPBEXresItem 6" xfId="3872" xr:uid="{ABEA30E4-25B7-45BD-93DF-27DA67BCE5AC}"/>
    <cellStyle name="SAPBEXresItem 6 10" xfId="5562" xr:uid="{B314B83E-AE2A-404F-97FF-17A3CB6A9B28}"/>
    <cellStyle name="SAPBEXresItem 6 2" xfId="8676" xr:uid="{0751332B-9867-4F07-B4F7-EAEB639D96C0}"/>
    <cellStyle name="SAPBEXresItem 6 2 2" xfId="15933" xr:uid="{15177EA0-5DE0-4CE8-A7EE-15D4CCE057C3}"/>
    <cellStyle name="SAPBEXresItem 6 2 2 2" xfId="41066" xr:uid="{6C556ABD-2E8D-4F1D-855C-62AE763109C7}"/>
    <cellStyle name="SAPBEXresItem 6 2 3" xfId="21106" xr:uid="{8ED68149-D3B7-40BF-B9BD-812CE76BAB06}"/>
    <cellStyle name="SAPBEXresItem 6 2 3 2" xfId="46239" xr:uid="{D659A303-5CCF-4A67-962C-127018E3A220}"/>
    <cellStyle name="SAPBEXresItem 6 2 4" xfId="26319" xr:uid="{E983641A-6467-4479-AAA1-34032C552794}"/>
    <cellStyle name="SAPBEXresItem 6 2 4 2" xfId="51452" xr:uid="{5CDDE709-4AAB-40DC-8E3A-9D04FD2FFD48}"/>
    <cellStyle name="SAPBEXresItem 6 2 5" xfId="33818" xr:uid="{05C81B51-3EED-4F62-8A36-F5B70ACA8C27}"/>
    <cellStyle name="SAPBEXresItem 6 3" xfId="9959" xr:uid="{00BAC83F-7100-4A3F-B72C-DF179BDD48E7}"/>
    <cellStyle name="SAPBEXresItem 6 3 2" xfId="17035" xr:uid="{359C9C0E-F51A-409D-A12F-806B9C60FDC2}"/>
    <cellStyle name="SAPBEXresItem 6 3 2 2" xfId="42168" xr:uid="{C219FF90-D74C-4E9F-8D8D-0116FFC9F1EE}"/>
    <cellStyle name="SAPBEXresItem 6 3 3" xfId="22147" xr:uid="{88860D0F-A269-4546-AC68-D8C8A646057F}"/>
    <cellStyle name="SAPBEXresItem 6 3 3 2" xfId="47280" xr:uid="{B625522F-BE32-4F6F-AA24-9552B38B8736}"/>
    <cellStyle name="SAPBEXresItem 6 3 4" xfId="27332" xr:uid="{B4FB4762-E51C-4C04-86C5-277D723784CB}"/>
    <cellStyle name="SAPBEXresItem 6 3 4 2" xfId="52465" xr:uid="{F4AB2ACF-8003-4968-BA47-A292B44D4D0B}"/>
    <cellStyle name="SAPBEXresItem 6 3 5" xfId="35100" xr:uid="{0470654D-4285-4DC6-B597-E8F7F4897E0F}"/>
    <cellStyle name="SAPBEXresItem 6 4" xfId="7854" xr:uid="{F79044D7-E496-4D5B-B85A-081272E24FD0}"/>
    <cellStyle name="SAPBEXresItem 6 4 2" xfId="15213" xr:uid="{B5ED2943-F8CB-4A92-9843-9EC411488FDA}"/>
    <cellStyle name="SAPBEXresItem 6 4 2 2" xfId="40346" xr:uid="{4C8ABBDA-D7E5-4CAF-AFD0-7399A1BAAECF}"/>
    <cellStyle name="SAPBEXresItem 6 4 3" xfId="20427" xr:uid="{8FABB8C6-A267-4ED5-8D23-6F4EC5778A63}"/>
    <cellStyle name="SAPBEXresItem 6 4 3 2" xfId="45560" xr:uid="{10D692F5-5EF7-46EF-9446-E503988037CC}"/>
    <cellStyle name="SAPBEXresItem 6 4 4" xfId="25750" xr:uid="{1F081EB9-175A-469D-AF80-3AC6538FE4A8}"/>
    <cellStyle name="SAPBEXresItem 6 4 4 2" xfId="50883" xr:uid="{44A2ADC0-3B05-4D46-B0ED-914C83B62C51}"/>
    <cellStyle name="SAPBEXresItem 6 4 5" xfId="33001" xr:uid="{C0484FC6-AEA3-4885-B052-37F46620F00A}"/>
    <cellStyle name="SAPBEXresItem 6 5" xfId="10281" xr:uid="{E760BB54-EA1E-4C9D-85D7-89FD653AB17B}"/>
    <cellStyle name="SAPBEXresItem 6 5 2" xfId="17357" xr:uid="{FA1B093D-EA8D-4932-93DF-83BCE3611E85}"/>
    <cellStyle name="SAPBEXresItem 6 5 2 2" xfId="42490" xr:uid="{B3599091-69D3-474E-8226-CDF7EE05F3C3}"/>
    <cellStyle name="SAPBEXresItem 6 5 3" xfId="22469" xr:uid="{7F7B63C8-F138-4089-A3EA-D3891DBEF882}"/>
    <cellStyle name="SAPBEXresItem 6 5 3 2" xfId="47602" xr:uid="{10501A56-4CA2-42E6-990F-F2CCAF0DE455}"/>
    <cellStyle name="SAPBEXresItem 6 5 4" xfId="27654" xr:uid="{B45293C4-EA93-45C3-B801-27BC2ABD62C6}"/>
    <cellStyle name="SAPBEXresItem 6 5 4 2" xfId="52787" xr:uid="{ADFF34A7-F096-4F21-B5CD-7AB89A38700D}"/>
    <cellStyle name="SAPBEXresItem 6 5 5" xfId="35422" xr:uid="{4BB122BB-A14C-4AAE-BD41-DAC09C317A43}"/>
    <cellStyle name="SAPBEXresItem 6 6" xfId="13551" xr:uid="{2A0A4AD0-F903-4EF5-9DB2-B194AF5BAC49}"/>
    <cellStyle name="SAPBEXresItem 6 6 2" xfId="38685" xr:uid="{2487B62B-53F4-43E9-BA18-350B5D5D34E9}"/>
    <cellStyle name="SAPBEXresItem 6 7" xfId="15765" xr:uid="{5F94B169-D121-41D5-8246-A2A350136C17}"/>
    <cellStyle name="SAPBEXresItem 6 7 2" xfId="40898" xr:uid="{2B9B5364-39C0-419A-8B6A-ED15154CC07D}"/>
    <cellStyle name="SAPBEXresItem 6 8" xfId="20939" xr:uid="{DCDBF8B4-A0AB-4626-8E99-B0275FF8BAB8}"/>
    <cellStyle name="SAPBEXresItem 6 8 2" xfId="46072" xr:uid="{9D5BBA0E-B73F-4EE7-9217-674816FCBD14}"/>
    <cellStyle name="SAPBEXresItem 6 9" xfId="31029" xr:uid="{1CBA0E96-4E00-47B3-A0EA-3090C646C77D}"/>
    <cellStyle name="SAPBEXresItem 7" xfId="4156" xr:uid="{28052C05-18DF-4D5A-A277-1E04630FB701}"/>
    <cellStyle name="SAPBEXresItem 7 10" xfId="6778" xr:uid="{14AA4276-9842-48D1-A3D5-6616C9048722}"/>
    <cellStyle name="SAPBEXresItem 7 2" xfId="9651" xr:uid="{7E0C77BB-6914-4E88-BE57-36319D231BB6}"/>
    <cellStyle name="SAPBEXresItem 7 2 2" xfId="16731" xr:uid="{1C4B0BC5-7A4E-4D8F-A8B5-7B9A335CBDD3}"/>
    <cellStyle name="SAPBEXresItem 7 2 2 2" xfId="41864" xr:uid="{0D98DC86-7AC2-4DD0-8A91-4D2D00F49D06}"/>
    <cellStyle name="SAPBEXresItem 7 2 3" xfId="21843" xr:uid="{396CBA2F-2F03-461E-9F3A-0BBA51BF696F}"/>
    <cellStyle name="SAPBEXresItem 7 2 3 2" xfId="46976" xr:uid="{FF96604B-1EA5-4868-967A-83109650FA94}"/>
    <cellStyle name="SAPBEXresItem 7 2 4" xfId="27032" xr:uid="{C72B1E99-677C-4E4B-9094-207AF8258483}"/>
    <cellStyle name="SAPBEXresItem 7 2 4 2" xfId="52165" xr:uid="{DFE257F1-B42C-4F3B-8382-09D996157C8B}"/>
    <cellStyle name="SAPBEXresItem 7 2 5" xfId="34793" xr:uid="{48061AB0-03DB-47F6-8224-0726F831658A}"/>
    <cellStyle name="SAPBEXresItem 7 3" xfId="10759" xr:uid="{C652F11A-3AE7-4BFF-A17F-B0DCD4D929D1}"/>
    <cellStyle name="SAPBEXresItem 7 3 2" xfId="17835" xr:uid="{9B4996EB-3DCB-49F8-B4ED-B2DBE7B5E5C6}"/>
    <cellStyle name="SAPBEXresItem 7 3 2 2" xfId="42968" xr:uid="{ED52A1BD-65BD-479E-8187-35B2A8A38D6A}"/>
    <cellStyle name="SAPBEXresItem 7 3 3" xfId="22947" xr:uid="{4B9033B7-5439-46C6-AD8C-7AE55B7FC09B}"/>
    <cellStyle name="SAPBEXresItem 7 3 3 2" xfId="48080" xr:uid="{F3D616CC-E318-4F58-9A79-A680474BC531}"/>
    <cellStyle name="SAPBEXresItem 7 3 4" xfId="28132" xr:uid="{E10ACCD6-A8BE-4677-BF50-779B5128CAC6}"/>
    <cellStyle name="SAPBEXresItem 7 3 4 2" xfId="53265" xr:uid="{A1DB4D87-710A-40FF-BFE9-7F600D21F8A9}"/>
    <cellStyle name="SAPBEXresItem 7 3 5" xfId="35900" xr:uid="{89D3ADB9-800C-42D1-BE12-B2B5E5FF0FC1}"/>
    <cellStyle name="SAPBEXresItem 7 4" xfId="11512" xr:uid="{86E2CEBE-FEE9-4132-BB4E-37C5F32176BA}"/>
    <cellStyle name="SAPBEXresItem 7 4 2" xfId="18586" xr:uid="{9ECF14A4-6379-4CC2-8CE9-68E8F6E26304}"/>
    <cellStyle name="SAPBEXresItem 7 4 2 2" xfId="43719" xr:uid="{A37BA7A1-E767-4288-9BDD-A19FA6925DD5}"/>
    <cellStyle name="SAPBEXresItem 7 4 3" xfId="23698" xr:uid="{E024FA3A-911F-4FCC-ADE4-B93D4C02AC5C}"/>
    <cellStyle name="SAPBEXresItem 7 4 3 2" xfId="48831" xr:uid="{7839C19C-C705-4E86-B7BC-5E66B52DB23D}"/>
    <cellStyle name="SAPBEXresItem 7 4 4" xfId="28883" xr:uid="{641952B3-E847-4A5A-A989-078768ED5384}"/>
    <cellStyle name="SAPBEXresItem 7 4 4 2" xfId="54016" xr:uid="{0F563E71-98F3-4626-9437-7F753879C4EB}"/>
    <cellStyle name="SAPBEXresItem 7 4 5" xfId="36651" xr:uid="{85A47630-B8E9-42AD-B3A2-C8F9213EF9DA}"/>
    <cellStyle name="SAPBEXresItem 7 5" xfId="12159" xr:uid="{209CE020-D68E-4928-832A-DB92ED029D70}"/>
    <cellStyle name="SAPBEXresItem 7 5 2" xfId="19233" xr:uid="{4773DB8A-4591-426D-8408-A3FE81100FF7}"/>
    <cellStyle name="SAPBEXresItem 7 5 2 2" xfId="44366" xr:uid="{56CAEBF8-A66C-4B76-9630-90C03C6C999A}"/>
    <cellStyle name="SAPBEXresItem 7 5 3" xfId="24345" xr:uid="{04610F95-7384-4CB7-8117-9C369A2CFE09}"/>
    <cellStyle name="SAPBEXresItem 7 5 3 2" xfId="49478" xr:uid="{6D68E8E2-40CF-48CD-8C6C-8F30BB01A46C}"/>
    <cellStyle name="SAPBEXresItem 7 5 4" xfId="29530" xr:uid="{A6C3762F-B489-4148-8546-759EAA65A72C}"/>
    <cellStyle name="SAPBEXresItem 7 5 4 2" xfId="54663" xr:uid="{B5205CAB-53EC-432F-8578-BC62D3940AE6}"/>
    <cellStyle name="SAPBEXresItem 7 5 5" xfId="37298" xr:uid="{B07D78BA-B6A1-498C-8A00-7EB079C35865}"/>
    <cellStyle name="SAPBEXresItem 7 6" xfId="14205" xr:uid="{1626EF39-1B58-45E0-917F-E4724DB3B21E}"/>
    <cellStyle name="SAPBEXresItem 7 6 2" xfId="39338" xr:uid="{37ED88AF-BBB1-4050-9FAC-A51C0D13B742}"/>
    <cellStyle name="SAPBEXresItem 7 7" xfId="19462" xr:uid="{010180BF-E098-4F3B-B518-3ED37668EE56}"/>
    <cellStyle name="SAPBEXresItem 7 7 2" xfId="44595" xr:uid="{C38F08ED-142B-46B7-B7F3-5A08EB2FD3E6}"/>
    <cellStyle name="SAPBEXresItem 7 8" xfId="24802" xr:uid="{8AEC9280-5697-4C17-8A48-F3DD29972D07}"/>
    <cellStyle name="SAPBEXresItem 7 8 2" xfId="49935" xr:uid="{E12E9A7D-5C88-432D-872B-92696006B9BF}"/>
    <cellStyle name="SAPBEXresItem 7 9" xfId="31934" xr:uid="{9558B5CB-32D1-4A7D-8EE8-771BCE250FC1}"/>
    <cellStyle name="SAPBEXresItem 8" xfId="3167" xr:uid="{E4DFB5E6-F044-4FEF-A07E-C8FCA89F3021}"/>
    <cellStyle name="SAPBEXresItem 8 2" xfId="14863" xr:uid="{0CE0E934-7EA2-4907-B9D1-5AC879C3F427}"/>
    <cellStyle name="SAPBEXresItem 8 2 2" xfId="39996" xr:uid="{E6CC479C-05AA-4CF5-AEA4-B0E95383E3C7}"/>
    <cellStyle name="SAPBEXresItem 8 3" xfId="20094" xr:uid="{67D3B8DF-DEC7-4C39-B939-A5AAD90B89E4}"/>
    <cellStyle name="SAPBEXresItem 8 3 2" xfId="45227" xr:uid="{16074758-B238-4D83-857F-B48EFEF2404B}"/>
    <cellStyle name="SAPBEXresItem 8 4" xfId="25417" xr:uid="{8F20D164-8E47-4E2F-83D0-6E960E1B03CA}"/>
    <cellStyle name="SAPBEXresItem 8 4 2" xfId="50550" xr:uid="{A19C2CA0-F74B-4964-BCCE-BC5881E0DCDD}"/>
    <cellStyle name="SAPBEXresItem 8 5" xfId="32599" xr:uid="{F6EC38BF-16C2-47A7-A42B-9FF8AED30FB5}"/>
    <cellStyle name="SAPBEXresItem 8 6" xfId="7450" xr:uid="{B446D5DB-EA51-4789-A975-F7B56B4C613D}"/>
    <cellStyle name="SAPBEXresItem 9" xfId="4065" xr:uid="{0974189A-DD21-4E45-B47D-56B2A9E7705F}"/>
    <cellStyle name="SAPBEXresItem 9 2" xfId="30117" xr:uid="{833D54A1-686B-49B7-88A4-5D4B6CA58155}"/>
    <cellStyle name="SAPBEXresItemX" xfId="1772" xr:uid="{00000000-0005-0000-0000-0000D6070000}"/>
    <cellStyle name="SAPBEXresItemX 10" xfId="4721" xr:uid="{9626BF6C-92D3-4219-BF93-EC7BA0BDFF41}"/>
    <cellStyle name="SAPBEXresItemX 2" xfId="1773" xr:uid="{00000000-0005-0000-0000-0000D7070000}"/>
    <cellStyle name="SAPBEXresItemX 2 2" xfId="3525" xr:uid="{DBB2E386-79BC-441F-90AE-E8EABF8BC773}"/>
    <cellStyle name="SAPBEXresItemX 2 2 2" xfId="9347" xr:uid="{3E3CCBFE-9F1E-4788-A201-43857F0D3B34}"/>
    <cellStyle name="SAPBEXresItemX 2 2 2 2" xfId="16428" xr:uid="{EA35B639-1857-4902-9798-EB24B6E4CC52}"/>
    <cellStyle name="SAPBEXresItemX 2 2 2 2 2" xfId="41561" xr:uid="{309F9415-1DEF-4D6E-90E6-A63614E7802A}"/>
    <cellStyle name="SAPBEXresItemX 2 2 2 3" xfId="21541" xr:uid="{65571680-4660-4F5A-B576-D4D29195182C}"/>
    <cellStyle name="SAPBEXresItemX 2 2 2 3 2" xfId="46674" xr:uid="{2DD64673-FE99-42CE-9ED2-6AF8941B2A02}"/>
    <cellStyle name="SAPBEXresItemX 2 2 2 4" xfId="26730" xr:uid="{2E38697B-1589-4ADB-B638-DEF7B9CCA60B}"/>
    <cellStyle name="SAPBEXresItemX 2 2 2 4 2" xfId="51863" xr:uid="{2D2A47F3-520F-4DA0-8E5A-51F959F3F930}"/>
    <cellStyle name="SAPBEXresItemX 2 2 2 5" xfId="34489" xr:uid="{C8A71C1F-F9D3-414C-BC85-8BC335D4A657}"/>
    <cellStyle name="SAPBEXresItemX 2 2 3" xfId="10458" xr:uid="{FC294559-7F94-4ABF-82F7-018A7F78D2D2}"/>
    <cellStyle name="SAPBEXresItemX 2 2 3 2" xfId="17534" xr:uid="{0ECDEC79-6567-4A8A-9F28-C78400CA9958}"/>
    <cellStyle name="SAPBEXresItemX 2 2 3 2 2" xfId="42667" xr:uid="{F43171B1-FC54-42ED-9BC1-E4810B30596C}"/>
    <cellStyle name="SAPBEXresItemX 2 2 3 3" xfId="22646" xr:uid="{4B27FB3B-ECB3-47F0-A41F-6179951485FF}"/>
    <cellStyle name="SAPBEXresItemX 2 2 3 3 2" xfId="47779" xr:uid="{959DA2A8-63EB-4F9D-BC9B-9DAEA7DAD845}"/>
    <cellStyle name="SAPBEXresItemX 2 2 3 4" xfId="27831" xr:uid="{10F1A126-4CB2-4BA4-B3FB-7046FE2531D1}"/>
    <cellStyle name="SAPBEXresItemX 2 2 3 4 2" xfId="52964" xr:uid="{3FD275CF-CB71-449F-985A-E48D5DDDA8D8}"/>
    <cellStyle name="SAPBEXresItemX 2 2 3 5" xfId="35599" xr:uid="{83AE7EBD-C99F-45B7-8C9E-03BB5BC5FBEA}"/>
    <cellStyle name="SAPBEXresItemX 2 2 4" xfId="11214" xr:uid="{CB5EF550-FAB9-41ED-B66D-68796EB93113}"/>
    <cellStyle name="SAPBEXresItemX 2 2 4 2" xfId="18288" xr:uid="{9868AF17-1A53-49BB-989C-D0A84D5C022D}"/>
    <cellStyle name="SAPBEXresItemX 2 2 4 2 2" xfId="43421" xr:uid="{C59DCBCA-3E1A-4CD9-A465-9C45569DFE7F}"/>
    <cellStyle name="SAPBEXresItemX 2 2 4 3" xfId="23400" xr:uid="{02E4A502-8789-4E4F-B818-C3F2BD368F1C}"/>
    <cellStyle name="SAPBEXresItemX 2 2 4 3 2" xfId="48533" xr:uid="{54BF281E-A88F-488F-B0AA-5CFC8AFE5722}"/>
    <cellStyle name="SAPBEXresItemX 2 2 4 4" xfId="28585" xr:uid="{A8E08A21-B372-48E2-AC57-B3FF4EBC0A51}"/>
    <cellStyle name="SAPBEXresItemX 2 2 4 4 2" xfId="53718" xr:uid="{F8ACE2BF-CFE5-4647-8B04-E950F1766765}"/>
    <cellStyle name="SAPBEXresItemX 2 2 4 5" xfId="36353" xr:uid="{C5003EE9-A91B-44A2-B67E-630AA8B75009}"/>
    <cellStyle name="SAPBEXresItemX 2 2 5" xfId="11861" xr:uid="{61F16A20-5772-44EA-ABEE-C20CF5BA6336}"/>
    <cellStyle name="SAPBEXresItemX 2 2 5 2" xfId="18935" xr:uid="{3C3A30BD-493B-432C-B655-CAC71F73ECDC}"/>
    <cellStyle name="SAPBEXresItemX 2 2 5 2 2" xfId="44068" xr:uid="{AC36E12D-3303-49CE-ADFA-B926E4FBED11}"/>
    <cellStyle name="SAPBEXresItemX 2 2 5 3" xfId="24047" xr:uid="{D929B305-0FED-4053-9F5C-99CE32FF8DB6}"/>
    <cellStyle name="SAPBEXresItemX 2 2 5 3 2" xfId="49180" xr:uid="{2C3FF3EA-6DD7-484A-9563-BCB03F67A2DD}"/>
    <cellStyle name="SAPBEXresItemX 2 2 5 4" xfId="29232" xr:uid="{51DE08C9-2E02-46CD-8828-F9DF5ABB9E74}"/>
    <cellStyle name="SAPBEXresItemX 2 2 5 4 2" xfId="54365" xr:uid="{552DA98B-112E-45DD-BBD6-0836E94106F8}"/>
    <cellStyle name="SAPBEXresItemX 2 2 5 5" xfId="37000" xr:uid="{017AE6C2-7B5F-4F02-9F99-111FB1A36128}"/>
    <cellStyle name="SAPBEXresItemX 2 2 6" xfId="12489" xr:uid="{547919C3-76F2-429A-81FE-683FB864F44F}"/>
    <cellStyle name="SAPBEXresItemX 2 2 6 2" xfId="37627" xr:uid="{777F3548-78D1-4168-8608-A7396CD7DE69}"/>
    <cellStyle name="SAPBEXresItemX 2 2 7" xfId="24504" xr:uid="{6E744EF7-BE2C-40C4-928E-0A62A3380515}"/>
    <cellStyle name="SAPBEXresItemX 2 2 7 2" xfId="49637" xr:uid="{BC347D22-90A0-445B-A170-481D87FEB5EC}"/>
    <cellStyle name="SAPBEXresItemX 2 2 8" xfId="31634" xr:uid="{8D99A2EB-57F0-4E3E-9DD2-564EE9BC73EE}"/>
    <cellStyle name="SAPBEXresItemX 2 2 9" xfId="6472" xr:uid="{54BFED05-CA07-4CB8-AF94-530B244F95BE}"/>
    <cellStyle name="SAPBEXresItemX 2 3" xfId="3028" xr:uid="{0D0F2841-8C82-4C53-AE4E-074900B1C365}"/>
    <cellStyle name="SAPBEXresItemX 2 3 10" xfId="5651" xr:uid="{763E733B-DEBB-4AA3-9FE9-13E5977A6E7D}"/>
    <cellStyle name="SAPBEXresItemX 2 3 2" xfId="8750" xr:uid="{974E68FC-42CB-489C-81B2-ABCDC7BC7A7C}"/>
    <cellStyle name="SAPBEXresItemX 2 3 2 2" xfId="16006" xr:uid="{734500F8-4BF0-41F8-8FFE-80C8F30639D0}"/>
    <cellStyle name="SAPBEXresItemX 2 3 2 2 2" xfId="41139" xr:uid="{3967BFC6-02C7-4DFF-A06C-87508799BBFB}"/>
    <cellStyle name="SAPBEXresItemX 2 3 2 3" xfId="21179" xr:uid="{888B6BF3-25F9-4410-B86F-E2FDE887F235}"/>
    <cellStyle name="SAPBEXresItemX 2 3 2 3 2" xfId="46312" xr:uid="{E548697D-4D4B-4AF8-9C6C-634E1DDCE2AE}"/>
    <cellStyle name="SAPBEXresItemX 2 3 2 4" xfId="26392" xr:uid="{1DF47FA3-39F4-4FBD-970C-2E24DFE0034C}"/>
    <cellStyle name="SAPBEXresItemX 2 3 2 4 2" xfId="51525" xr:uid="{9F3308B5-5A56-4EED-AFA2-73099C2FB3F6}"/>
    <cellStyle name="SAPBEXresItemX 2 3 2 5" xfId="33892" xr:uid="{46F46CA5-D1F5-4B44-A55C-F20B20B675EA}"/>
    <cellStyle name="SAPBEXresItemX 2 3 3" xfId="10026" xr:uid="{3527327F-44DC-48B4-8486-DD6FDE0229C7}"/>
    <cellStyle name="SAPBEXresItemX 2 3 3 2" xfId="17102" xr:uid="{998B3B85-65DC-4A67-9687-ED7F997FAA08}"/>
    <cellStyle name="SAPBEXresItemX 2 3 3 2 2" xfId="42235" xr:uid="{D569B30C-45E5-4796-8D36-92232A238689}"/>
    <cellStyle name="SAPBEXresItemX 2 3 3 3" xfId="22214" xr:uid="{641DB7FC-75E0-4FE1-A78A-CD6C5EB702CD}"/>
    <cellStyle name="SAPBEXresItemX 2 3 3 3 2" xfId="47347" xr:uid="{DDF92104-7D9A-4963-88BB-78D3D1814AFE}"/>
    <cellStyle name="SAPBEXresItemX 2 3 3 4" xfId="27399" xr:uid="{5EB4B334-B770-4FE2-A65A-BAB294C073AE}"/>
    <cellStyle name="SAPBEXresItemX 2 3 3 4 2" xfId="52532" xr:uid="{F5B21496-4BB4-4358-994A-2C8C2D25AB75}"/>
    <cellStyle name="SAPBEXresItemX 2 3 3 5" xfId="35167" xr:uid="{8C2876CF-337C-4E5E-B618-C6C1B3B99972}"/>
    <cellStyle name="SAPBEXresItemX 2 3 4" xfId="10928" xr:uid="{EE3C7408-6EE3-42BF-A1A7-03C500DF6E07}"/>
    <cellStyle name="SAPBEXresItemX 2 3 4 2" xfId="18003" xr:uid="{1E6357C0-39F8-4B40-BA9F-FE9EA272D727}"/>
    <cellStyle name="SAPBEXresItemX 2 3 4 2 2" xfId="43136" xr:uid="{191940F8-3ABD-418B-AD0B-31C852303EE7}"/>
    <cellStyle name="SAPBEXresItemX 2 3 4 3" xfId="23115" xr:uid="{AD1F8E88-A635-49C0-AACB-5F9B8E959E72}"/>
    <cellStyle name="SAPBEXresItemX 2 3 4 3 2" xfId="48248" xr:uid="{ED8E166B-2303-4F29-9491-1D7909747815}"/>
    <cellStyle name="SAPBEXresItemX 2 3 4 4" xfId="28300" xr:uid="{85A86E74-BB1F-42FB-848E-C0F5E247A330}"/>
    <cellStyle name="SAPBEXresItemX 2 3 4 4 2" xfId="53433" xr:uid="{64815166-67C7-47B7-9F62-689EAE4BB786}"/>
    <cellStyle name="SAPBEXresItemX 2 3 4 5" xfId="36068" xr:uid="{1963C7FA-288F-447E-A4B1-8107CA1D7AB4}"/>
    <cellStyle name="SAPBEXresItemX 2 3 5" xfId="7263" xr:uid="{0BA8D42F-50E0-410C-8CF3-CE9CB8B6BA0A}"/>
    <cellStyle name="SAPBEXresItemX 2 3 5 2" xfId="14685" xr:uid="{24BAD2B5-94DD-4F72-A65E-47344EE0D282}"/>
    <cellStyle name="SAPBEXresItemX 2 3 5 2 2" xfId="39818" xr:uid="{B3DD65B8-C7C1-461C-BB1A-FE682E48F06B}"/>
    <cellStyle name="SAPBEXresItemX 2 3 5 3" xfId="19932" xr:uid="{CEC0248C-FB0F-458C-B701-AB830048FFB9}"/>
    <cellStyle name="SAPBEXresItemX 2 3 5 3 2" xfId="45065" xr:uid="{921E5FEB-E561-4604-A343-E764751884A9}"/>
    <cellStyle name="SAPBEXresItemX 2 3 5 4" xfId="25267" xr:uid="{083F9938-7527-4F45-9E6A-93EF32065CDD}"/>
    <cellStyle name="SAPBEXresItemX 2 3 5 4 2" xfId="50400" xr:uid="{455603BA-2A26-494B-BF84-E0CFD7F76A28}"/>
    <cellStyle name="SAPBEXresItemX 2 3 5 5" xfId="32412" xr:uid="{1990F85F-791A-49A5-BF51-6523F61C27AF}"/>
    <cellStyle name="SAPBEXresItemX 2 3 6" xfId="13618" xr:uid="{D554CF10-8C01-4C7D-8930-148F6AF29CC9}"/>
    <cellStyle name="SAPBEXresItemX 2 3 6 2" xfId="38752" xr:uid="{6812DAF9-388A-47FF-8CF8-E5F5253A5729}"/>
    <cellStyle name="SAPBEXresItemX 2 3 7" xfId="15747" xr:uid="{BF55F11E-D1DF-4414-B2EB-90E720D9E7B6}"/>
    <cellStyle name="SAPBEXresItemX 2 3 7 2" xfId="40880" xr:uid="{96CA493F-107A-4F75-88E7-BB84CDD11EA0}"/>
    <cellStyle name="SAPBEXresItemX 2 3 8" xfId="12768" xr:uid="{E80C438F-6AB6-40BE-A5DC-249993EE3DEA}"/>
    <cellStyle name="SAPBEXresItemX 2 3 8 2" xfId="37906" xr:uid="{4CA87381-CC1D-40EA-97D1-9B765775BF24}"/>
    <cellStyle name="SAPBEXresItemX 2 3 9" xfId="31097" xr:uid="{7D2A5CA1-35B1-4E3F-956E-5EB889DA24B8}"/>
    <cellStyle name="SAPBEXresItemX 2 4" xfId="3127" xr:uid="{F490C099-7F5B-48EF-9F37-282B941D96F0}"/>
    <cellStyle name="SAPBEXresItemX 2 4 10" xfId="5067" xr:uid="{B2177515-EB1C-4205-B0B4-AB68520ACDFD}"/>
    <cellStyle name="SAPBEXresItemX 2 4 2" xfId="8196" xr:uid="{C66920DF-32B2-4BD7-B224-239120187682}"/>
    <cellStyle name="SAPBEXresItemX 2 4 2 2" xfId="15534" xr:uid="{80198858-945D-4FEB-8B2B-40BFDD501F09}"/>
    <cellStyle name="SAPBEXresItemX 2 4 2 2 2" xfId="40667" xr:uid="{F459D91D-59F1-458C-8198-40F501EF1E0E}"/>
    <cellStyle name="SAPBEXresItemX 2 4 2 3" xfId="20725" xr:uid="{0BC02B83-F621-4FA0-801F-2E778F640D1D}"/>
    <cellStyle name="SAPBEXresItemX 2 4 2 3 2" xfId="45858" xr:uid="{E7CC662A-A9A1-4A32-A648-292676868EA1}"/>
    <cellStyle name="SAPBEXresItemX 2 4 2 4" xfId="26042" xr:uid="{E1710016-3CD9-44EB-A990-CEB88D06E086}"/>
    <cellStyle name="SAPBEXresItemX 2 4 2 4 2" xfId="51175" xr:uid="{0E99AACF-E457-46B2-AC51-B003C643D6F0}"/>
    <cellStyle name="SAPBEXresItemX 2 4 2 5" xfId="33338" xr:uid="{B8BFF16A-1626-426E-A5B2-5F613CBE3D4E}"/>
    <cellStyle name="SAPBEXresItemX 2 4 3" xfId="7031" xr:uid="{FA4E6878-6EE3-4E61-B434-FBBB48E5E2AA}"/>
    <cellStyle name="SAPBEXresItemX 2 4 3 2" xfId="14454" xr:uid="{9BD959DA-7B1D-497F-82DC-D1EFDF2F170F}"/>
    <cellStyle name="SAPBEXresItemX 2 4 3 2 2" xfId="39587" xr:uid="{BD514BE6-9D23-4517-97F7-A2430BA216A3}"/>
    <cellStyle name="SAPBEXresItemX 2 4 3 3" xfId="19706" xr:uid="{784BFE28-07AD-4537-9907-025404A12B53}"/>
    <cellStyle name="SAPBEXresItemX 2 4 3 3 2" xfId="44839" xr:uid="{4240AD50-A21A-474C-8E79-72C61B41D85F}"/>
    <cellStyle name="SAPBEXresItemX 2 4 3 4" xfId="25042" xr:uid="{7C5C1C60-0DF5-41B9-9187-22419A6DB78A}"/>
    <cellStyle name="SAPBEXresItemX 2 4 3 4 2" xfId="50175" xr:uid="{A7C71F50-746A-4EFD-8744-1CE94FD5392E}"/>
    <cellStyle name="SAPBEXresItemX 2 4 3 5" xfId="32183" xr:uid="{CA11267C-1CE9-4E97-9ADE-E45A775E851B}"/>
    <cellStyle name="SAPBEXresItemX 2 4 4" xfId="7677" xr:uid="{77DB47DF-0692-4E2B-93C7-3C049469124C}"/>
    <cellStyle name="SAPBEXresItemX 2 4 4 2" xfId="15042" xr:uid="{F3643075-460D-4BDC-B4D3-B223A05278FF}"/>
    <cellStyle name="SAPBEXresItemX 2 4 4 2 2" xfId="40175" xr:uid="{83C8F99D-882F-4558-AD40-2B754A683FB6}"/>
    <cellStyle name="SAPBEXresItemX 2 4 4 3" xfId="20262" xr:uid="{2665242C-BD61-4176-B534-2875979080FC}"/>
    <cellStyle name="SAPBEXresItemX 2 4 4 3 2" xfId="45395" xr:uid="{1D36D677-E5BA-4A60-9FAF-74A628E5A57A}"/>
    <cellStyle name="SAPBEXresItemX 2 4 4 4" xfId="25585" xr:uid="{CA04EC67-DF03-4070-8DEB-ED62242D8116}"/>
    <cellStyle name="SAPBEXresItemX 2 4 4 4 2" xfId="50718" xr:uid="{A939ABAD-1827-4491-9693-7C21F835D094}"/>
    <cellStyle name="SAPBEXresItemX 2 4 4 5" xfId="32824" xr:uid="{6E3C1663-CF15-49DB-AC90-36F15D1ABB55}"/>
    <cellStyle name="SAPBEXresItemX 2 4 5" xfId="7388" xr:uid="{33636D79-D6CD-40BD-AAC0-44663A95ACD3}"/>
    <cellStyle name="SAPBEXresItemX 2 4 5 2" xfId="14805" xr:uid="{9ECEB80D-FCD8-40CB-A58E-EA392D2E0BFC}"/>
    <cellStyle name="SAPBEXresItemX 2 4 5 2 2" xfId="39938" xr:uid="{1BEFB417-B7E7-476F-87D8-280B23817CED}"/>
    <cellStyle name="SAPBEXresItemX 2 4 5 3" xfId="20046" xr:uid="{8CE44AB5-7694-4B3B-98EF-7E7A81F97D2F}"/>
    <cellStyle name="SAPBEXresItemX 2 4 5 3 2" xfId="45179" xr:uid="{B5FB0F09-045F-49B3-9456-5F580A9905DA}"/>
    <cellStyle name="SAPBEXresItemX 2 4 5 4" xfId="25369" xr:uid="{1349A834-ECA1-4CB0-A7D4-17536208FA62}"/>
    <cellStyle name="SAPBEXresItemX 2 4 5 4 2" xfId="50502" xr:uid="{28A5D8FB-36DF-444F-AE71-62DF906F9E88}"/>
    <cellStyle name="SAPBEXresItemX 2 4 5 5" xfId="32537" xr:uid="{3278A717-7E1A-4C78-9A1F-A27A4F2139BE}"/>
    <cellStyle name="SAPBEXresItemX 2 4 6" xfId="13215" xr:uid="{0F41492B-3398-460D-A3D4-71FE41FB97A6}"/>
    <cellStyle name="SAPBEXresItemX 2 4 6 2" xfId="38349" xr:uid="{5E002CA1-6FD9-43D4-9501-0CBB7676E79E}"/>
    <cellStyle name="SAPBEXresItemX 2 4 7" xfId="12826" xr:uid="{32FBE770-302A-4262-983D-CC10BB7EA449}"/>
    <cellStyle name="SAPBEXresItemX 2 4 7 2" xfId="37964" xr:uid="{CA14E05A-F4E2-4A31-B76C-3D355D9BA620}"/>
    <cellStyle name="SAPBEXresItemX 2 4 8" xfId="12742" xr:uid="{3BD3CEA6-0E0B-4E58-BEDE-4D0660D1C906}"/>
    <cellStyle name="SAPBEXresItemX 2 4 8 2" xfId="37880" xr:uid="{27860684-0A6D-490D-A579-6123203D50B9}"/>
    <cellStyle name="SAPBEXresItemX 2 4 9" xfId="30566" xr:uid="{B539AA0E-D340-41BF-956F-566AAC503E82}"/>
    <cellStyle name="SAPBEXresItemX 2 5" xfId="2722" xr:uid="{D1C18AF9-FC96-4E07-9A84-8560FFACB04C}"/>
    <cellStyle name="SAPBEXresItemX 2 5 10" xfId="5565" xr:uid="{823D57F4-E828-4AAB-9EDE-A9FA90EAD18D}"/>
    <cellStyle name="SAPBEXresItemX 2 5 2" xfId="8679" xr:uid="{87653BA2-6A90-4543-864F-119C7527FA90}"/>
    <cellStyle name="SAPBEXresItemX 2 5 2 2" xfId="15936" xr:uid="{56B332A2-65B9-41CD-893C-47FD42539679}"/>
    <cellStyle name="SAPBEXresItemX 2 5 2 2 2" xfId="41069" xr:uid="{FF4B1079-366B-4A8B-9BF7-83CF5E0C532C}"/>
    <cellStyle name="SAPBEXresItemX 2 5 2 3" xfId="21109" xr:uid="{696BC840-6EBA-4A2D-831E-7C4011A1F06C}"/>
    <cellStyle name="SAPBEXresItemX 2 5 2 3 2" xfId="46242" xr:uid="{6544CFC6-23A7-4513-AEDF-9B724934185C}"/>
    <cellStyle name="SAPBEXresItemX 2 5 2 4" xfId="26322" xr:uid="{6131EA5D-B816-462A-8F28-12314595F943}"/>
    <cellStyle name="SAPBEXresItemX 2 5 2 4 2" xfId="51455" xr:uid="{47C17B82-72F8-443B-B041-AAB56D338684}"/>
    <cellStyle name="SAPBEXresItemX 2 5 2 5" xfId="33821" xr:uid="{B940C7CD-661E-4769-A3B5-DF72D860608C}"/>
    <cellStyle name="SAPBEXresItemX 2 5 3" xfId="9962" xr:uid="{39F910EA-9988-412D-B6CF-6908BEC505B1}"/>
    <cellStyle name="SAPBEXresItemX 2 5 3 2" xfId="17038" xr:uid="{DBF88226-3087-441D-9125-E2FACC4B8533}"/>
    <cellStyle name="SAPBEXresItemX 2 5 3 2 2" xfId="42171" xr:uid="{613CD855-E90E-4E6F-82E8-400BA1CE48FA}"/>
    <cellStyle name="SAPBEXresItemX 2 5 3 3" xfId="22150" xr:uid="{B8335B17-E7EE-4713-954F-E89365FE4911}"/>
    <cellStyle name="SAPBEXresItemX 2 5 3 3 2" xfId="47283" xr:uid="{0B68853B-0A65-4C6B-895D-BEB24DFCFF91}"/>
    <cellStyle name="SAPBEXresItemX 2 5 3 4" xfId="27335" xr:uid="{104EFE24-4BDA-42E1-8E71-8003DE87CA50}"/>
    <cellStyle name="SAPBEXresItemX 2 5 3 4 2" xfId="52468" xr:uid="{50868354-4938-464C-8010-B8A22AE1A2B2}"/>
    <cellStyle name="SAPBEXresItemX 2 5 3 5" xfId="35103" xr:uid="{0440B084-0EA1-4815-8B1F-87B99BE8324A}"/>
    <cellStyle name="SAPBEXresItemX 2 5 4" xfId="7855" xr:uid="{D31A4897-2FFA-40B9-BF84-70450233427A}"/>
    <cellStyle name="SAPBEXresItemX 2 5 4 2" xfId="15214" xr:uid="{460DE4CB-D594-4C31-9154-B56BCF5001AF}"/>
    <cellStyle name="SAPBEXresItemX 2 5 4 2 2" xfId="40347" xr:uid="{730A75EC-9792-4299-A03E-A34C7443DB27}"/>
    <cellStyle name="SAPBEXresItemX 2 5 4 3" xfId="20428" xr:uid="{C8A3A89B-27F3-4219-BC6A-5DA5984B5EF2}"/>
    <cellStyle name="SAPBEXresItemX 2 5 4 3 2" xfId="45561" xr:uid="{1EDC322F-15E8-4F43-88AD-7FFEAADAD275}"/>
    <cellStyle name="SAPBEXresItemX 2 5 4 4" xfId="25751" xr:uid="{9712C116-78C9-41E3-853E-A53B47C26CF7}"/>
    <cellStyle name="SAPBEXresItemX 2 5 4 4 2" xfId="50884" xr:uid="{CF07C628-C192-4F0B-A9AF-C6E3E3980B2D}"/>
    <cellStyle name="SAPBEXresItemX 2 5 4 5" xfId="33002" xr:uid="{A8629313-4101-42F1-9CBC-9EEF4981109C}"/>
    <cellStyle name="SAPBEXresItemX 2 5 5" xfId="7290" xr:uid="{427D70AA-899D-4A4C-A8BD-5DB04F7FC41F}"/>
    <cellStyle name="SAPBEXresItemX 2 5 5 2" xfId="14709" xr:uid="{29C67018-D713-4975-B54D-FD3187BD01FA}"/>
    <cellStyle name="SAPBEXresItemX 2 5 5 2 2" xfId="39842" xr:uid="{59429E2F-7274-489F-8211-97C83475F0D5}"/>
    <cellStyle name="SAPBEXresItemX 2 5 5 3" xfId="19957" xr:uid="{F9765A1D-CAF5-43D4-8D12-52BEF4E00659}"/>
    <cellStyle name="SAPBEXresItemX 2 5 5 3 2" xfId="45090" xr:uid="{80FC26E7-842F-4DD2-9FF2-8E7621526374}"/>
    <cellStyle name="SAPBEXresItemX 2 5 5 4" xfId="25291" xr:uid="{57AEDE8E-E2C8-4BBD-BBAC-AD19B67E9A70}"/>
    <cellStyle name="SAPBEXresItemX 2 5 5 4 2" xfId="50424" xr:uid="{098A29B8-3940-43F2-8394-AE2FC5DB5784}"/>
    <cellStyle name="SAPBEXresItemX 2 5 5 5" xfId="32439" xr:uid="{53AEB902-E991-4932-8298-62F7BF2773FF}"/>
    <cellStyle name="SAPBEXresItemX 2 5 6" xfId="13554" xr:uid="{C538FA3C-C5CC-4FA8-A967-69658783F8BE}"/>
    <cellStyle name="SAPBEXresItemX 2 5 6 2" xfId="38688" xr:uid="{07CA7826-257B-410D-8029-B2DE160439BC}"/>
    <cellStyle name="SAPBEXresItemX 2 5 7" xfId="12713" xr:uid="{5563B4AB-8067-43AB-A15E-62F2E1BC3CA5}"/>
    <cellStyle name="SAPBEXresItemX 2 5 7 2" xfId="37851" xr:uid="{2E8C2067-DC6E-4C8B-BC0C-C078C2EA6D69}"/>
    <cellStyle name="SAPBEXresItemX 2 5 8" xfId="12949" xr:uid="{9F3EDC8F-F71B-446D-A81E-45A1AA915E05}"/>
    <cellStyle name="SAPBEXresItemX 2 5 8 2" xfId="38085" xr:uid="{B5553F19-9358-4DF5-B0BF-4775724667B2}"/>
    <cellStyle name="SAPBEXresItemX 2 5 9" xfId="31032" xr:uid="{AE3F838D-2742-4E9A-8AC0-EF5C8F46B163}"/>
    <cellStyle name="SAPBEXresItemX 2 6" xfId="4159" xr:uid="{68D1A31A-ACD3-4219-8C3D-CC08B7FD4D3F}"/>
    <cellStyle name="SAPBEXresItemX 2 6 10" xfId="6781" xr:uid="{EC7098B5-FD2A-492A-8513-DB0CAE9EC90D}"/>
    <cellStyle name="SAPBEXresItemX 2 6 2" xfId="9654" xr:uid="{079B625E-5183-429B-9D59-53F5BE930C02}"/>
    <cellStyle name="SAPBEXresItemX 2 6 2 2" xfId="16734" xr:uid="{0019B517-29FF-43B2-AB0C-09E8481E4036}"/>
    <cellStyle name="SAPBEXresItemX 2 6 2 2 2" xfId="41867" xr:uid="{12BD8493-7B14-413B-8D81-13A2DE1C14A2}"/>
    <cellStyle name="SAPBEXresItemX 2 6 2 3" xfId="21846" xr:uid="{ACAB49A1-FCE3-43C4-9D8B-24EEA1F62422}"/>
    <cellStyle name="SAPBEXresItemX 2 6 2 3 2" xfId="46979" xr:uid="{38D5A3BF-62B8-4380-9E43-2FA40CE0B3FC}"/>
    <cellStyle name="SAPBEXresItemX 2 6 2 4" xfId="27035" xr:uid="{81174C15-45B4-4B45-B12E-3364EE5D12AB}"/>
    <cellStyle name="SAPBEXresItemX 2 6 2 4 2" xfId="52168" xr:uid="{AB2B7638-47BE-4616-A0F0-9A6370B55332}"/>
    <cellStyle name="SAPBEXresItemX 2 6 2 5" xfId="34796" xr:uid="{7019D018-8BD0-45FF-BAB6-DA65B80DD91A}"/>
    <cellStyle name="SAPBEXresItemX 2 6 3" xfId="10762" xr:uid="{DF257C97-55FB-41EC-B144-805F1E4825E1}"/>
    <cellStyle name="SAPBEXresItemX 2 6 3 2" xfId="17838" xr:uid="{7C3ADF9B-0E52-44C9-A63C-3A9DD396120C}"/>
    <cellStyle name="SAPBEXresItemX 2 6 3 2 2" xfId="42971" xr:uid="{EE9BF575-5EE6-4EB6-97F2-FE66D7B9DCCF}"/>
    <cellStyle name="SAPBEXresItemX 2 6 3 3" xfId="22950" xr:uid="{D0204076-CF0F-408F-97A8-19DD711A7F0D}"/>
    <cellStyle name="SAPBEXresItemX 2 6 3 3 2" xfId="48083" xr:uid="{64A16081-CB70-469F-B464-5CD56904EFB9}"/>
    <cellStyle name="SAPBEXresItemX 2 6 3 4" xfId="28135" xr:uid="{C32F9146-262F-452A-B247-B6BFC148C0CC}"/>
    <cellStyle name="SAPBEXresItemX 2 6 3 4 2" xfId="53268" xr:uid="{1A48C895-17E6-4EE9-ACD3-450C7BEDA8F0}"/>
    <cellStyle name="SAPBEXresItemX 2 6 3 5" xfId="35903" xr:uid="{1A0B8665-9D0F-4CEF-84E7-A58ABA820B48}"/>
    <cellStyle name="SAPBEXresItemX 2 6 4" xfId="11515" xr:uid="{5F4D1DFF-2B6D-415B-AD89-2821A0C353A8}"/>
    <cellStyle name="SAPBEXresItemX 2 6 4 2" xfId="18589" xr:uid="{47A29749-89C6-453D-9B06-5FB87FAB0C79}"/>
    <cellStyle name="SAPBEXresItemX 2 6 4 2 2" xfId="43722" xr:uid="{8FFF7CDE-A508-4D7A-9928-DF679B0A6C00}"/>
    <cellStyle name="SAPBEXresItemX 2 6 4 3" xfId="23701" xr:uid="{E1628F26-06BD-476D-86BA-65A939D1941E}"/>
    <cellStyle name="SAPBEXresItemX 2 6 4 3 2" xfId="48834" xr:uid="{ECCADCEE-A04B-48E6-8DB9-6E47B4717229}"/>
    <cellStyle name="SAPBEXresItemX 2 6 4 4" xfId="28886" xr:uid="{4B57A4F2-2D6E-4DE2-A1E9-F22652328C85}"/>
    <cellStyle name="SAPBEXresItemX 2 6 4 4 2" xfId="54019" xr:uid="{11E232A7-1022-4B62-9546-B6F5DF84B17A}"/>
    <cellStyle name="SAPBEXresItemX 2 6 4 5" xfId="36654" xr:uid="{63BC0C2D-F472-4D34-B06D-E2F9A7FB0A8F}"/>
    <cellStyle name="SAPBEXresItemX 2 6 5" xfId="12162" xr:uid="{D94B095C-3FD9-4260-AD13-CE93EC66E28C}"/>
    <cellStyle name="SAPBEXresItemX 2 6 5 2" xfId="19236" xr:uid="{840E3CB5-2243-4D38-A02B-2895D3BE1223}"/>
    <cellStyle name="SAPBEXresItemX 2 6 5 2 2" xfId="44369" xr:uid="{9354EEFA-A3C0-44DC-8D6E-CCA890239397}"/>
    <cellStyle name="SAPBEXresItemX 2 6 5 3" xfId="24348" xr:uid="{690AF7A5-E579-498F-9B5C-A6D9E780773A}"/>
    <cellStyle name="SAPBEXresItemX 2 6 5 3 2" xfId="49481" xr:uid="{52EDB9FD-0A59-4479-AE6B-70F3F1B9B036}"/>
    <cellStyle name="SAPBEXresItemX 2 6 5 4" xfId="29533" xr:uid="{73D4323C-D4A4-45EA-9963-0278A7082E36}"/>
    <cellStyle name="SAPBEXresItemX 2 6 5 4 2" xfId="54666" xr:uid="{BA8D5B78-BA3B-414E-B8E3-D813416126C6}"/>
    <cellStyle name="SAPBEXresItemX 2 6 5 5" xfId="37301" xr:uid="{3191FD4A-1A62-4457-BF19-EFB0A5B12E17}"/>
    <cellStyle name="SAPBEXresItemX 2 6 6" xfId="14208" xr:uid="{4F6701C8-2626-48C6-A7E9-43C1C733149D}"/>
    <cellStyle name="SAPBEXresItemX 2 6 6 2" xfId="39341" xr:uid="{059AEB50-C896-4FEF-8E4D-27753440505B}"/>
    <cellStyle name="SAPBEXresItemX 2 6 7" xfId="19465" xr:uid="{8B2AD369-83BD-42FF-B10F-742DE5EAFDEE}"/>
    <cellStyle name="SAPBEXresItemX 2 6 7 2" xfId="44598" xr:uid="{0C98359A-13D0-4935-8903-3FCBC081E9B6}"/>
    <cellStyle name="SAPBEXresItemX 2 6 8" xfId="24805" xr:uid="{17938B2B-31B1-4713-B347-213F56245066}"/>
    <cellStyle name="SAPBEXresItemX 2 6 8 2" xfId="49938" xr:uid="{FAE0B6BF-0904-4291-8759-8536A0A392AF}"/>
    <cellStyle name="SAPBEXresItemX 2 6 9" xfId="31937" xr:uid="{FA9E4A3D-26A7-4498-89E6-5F3F3BD5985A}"/>
    <cellStyle name="SAPBEXresItemX 2 7" xfId="3645" xr:uid="{EFAFEA27-728B-413B-83EF-B77E7B7E2860}"/>
    <cellStyle name="SAPBEXresItemX 2 7 2" xfId="14860" xr:uid="{D9938C29-C97F-45EC-AE5E-B876D7198E1C}"/>
    <cellStyle name="SAPBEXresItemX 2 7 2 2" xfId="39993" xr:uid="{7124B723-7783-4472-873F-AD6C39F138ED}"/>
    <cellStyle name="SAPBEXresItemX 2 7 3" xfId="20091" xr:uid="{7A816FA9-F811-4D69-8E06-1F97F993055E}"/>
    <cellStyle name="SAPBEXresItemX 2 7 3 2" xfId="45224" xr:uid="{FE8F7785-1EFA-491F-9F3F-1F083ED7D0B6}"/>
    <cellStyle name="SAPBEXresItemX 2 7 4" xfId="25414" xr:uid="{F9879852-8744-40E8-9E34-C77A409484C7}"/>
    <cellStyle name="SAPBEXresItemX 2 7 4 2" xfId="50547" xr:uid="{70BEF2D5-4BA8-4649-80C8-4FD7225AFCDA}"/>
    <cellStyle name="SAPBEXresItemX 2 7 5" xfId="32596" xr:uid="{785599DE-B13B-4709-958A-EBE41319665C}"/>
    <cellStyle name="SAPBEXresItemX 2 7 6" xfId="7447" xr:uid="{DD2A7DD0-45DA-4540-B9D3-3DF603515C98}"/>
    <cellStyle name="SAPBEXresItemX 2 8" xfId="4068" xr:uid="{1170B6F0-F810-402F-99C0-156239AD888A}"/>
    <cellStyle name="SAPBEXresItemX 2 8 2" xfId="30120" xr:uid="{A76EAFE2-B419-4EA7-9B18-35FDE94650EE}"/>
    <cellStyle name="SAPBEXresItemX 2 9" xfId="4722" xr:uid="{8965A050-95C1-4756-A06B-D39B10DA5FA4}"/>
    <cellStyle name="SAPBEXresItemX 3" xfId="3524" xr:uid="{898B2C7C-D2B6-4618-8248-F5A03CA40C56}"/>
    <cellStyle name="SAPBEXresItemX 3 2" xfId="9346" xr:uid="{1F494E50-EA07-44BC-837A-C17C3B924280}"/>
    <cellStyle name="SAPBEXresItemX 3 2 2" xfId="16427" xr:uid="{639E3023-80E7-4497-A333-39284C8CCA82}"/>
    <cellStyle name="SAPBEXresItemX 3 2 2 2" xfId="41560" xr:uid="{A3E33EB3-E9A1-4E6B-9CDA-1E84252AB21C}"/>
    <cellStyle name="SAPBEXresItemX 3 2 3" xfId="21540" xr:uid="{4C05F14C-1880-48B5-9E61-77FFDAC57D3E}"/>
    <cellStyle name="SAPBEXresItemX 3 2 3 2" xfId="46673" xr:uid="{3AA9F0A3-F901-4DB7-9CF0-ADA87F8CF91B}"/>
    <cellStyle name="SAPBEXresItemX 3 2 4" xfId="26729" xr:uid="{493C0D27-DD3A-4A44-B3D9-16FB49C93E4F}"/>
    <cellStyle name="SAPBEXresItemX 3 2 4 2" xfId="51862" xr:uid="{34072552-0121-4756-9876-5DAD1DA58223}"/>
    <cellStyle name="SAPBEXresItemX 3 2 5" xfId="34488" xr:uid="{F299BDDF-199B-4056-A694-1C1CDCF75B90}"/>
    <cellStyle name="SAPBEXresItemX 3 3" xfId="10457" xr:uid="{BA1402C1-887F-4F5C-8CD2-7564DE3E31E4}"/>
    <cellStyle name="SAPBEXresItemX 3 3 2" xfId="17533" xr:uid="{3521FA4D-EEBD-445E-A086-FF3C4443C4D3}"/>
    <cellStyle name="SAPBEXresItemX 3 3 2 2" xfId="42666" xr:uid="{3131D833-9632-4F34-9F05-1CB368C7F50B}"/>
    <cellStyle name="SAPBEXresItemX 3 3 3" xfId="22645" xr:uid="{306C023D-0211-4F23-A3E1-8A08A1EC39BE}"/>
    <cellStyle name="SAPBEXresItemX 3 3 3 2" xfId="47778" xr:uid="{7381C7CD-E77F-4E2D-9488-224D997031CD}"/>
    <cellStyle name="SAPBEXresItemX 3 3 4" xfId="27830" xr:uid="{4195B0F1-2E69-44F4-9566-9F8C40F0FA92}"/>
    <cellStyle name="SAPBEXresItemX 3 3 4 2" xfId="52963" xr:uid="{5BA90E0D-81D4-441C-A1BD-7EB5F5AB7080}"/>
    <cellStyle name="SAPBEXresItemX 3 3 5" xfId="35598" xr:uid="{DAA949B1-71BF-4474-989D-37D13BB72CA8}"/>
    <cellStyle name="SAPBEXresItemX 3 4" xfId="11213" xr:uid="{F197D870-8574-4B4D-A7F1-3C128695EA3E}"/>
    <cellStyle name="SAPBEXresItemX 3 4 2" xfId="18287" xr:uid="{A4F11FF1-B41D-475F-921E-AD2573994232}"/>
    <cellStyle name="SAPBEXresItemX 3 4 2 2" xfId="43420" xr:uid="{2A209A17-0C0D-45B0-BA68-B4E538463C24}"/>
    <cellStyle name="SAPBEXresItemX 3 4 3" xfId="23399" xr:uid="{7F311C18-3E30-4F6C-8BA6-969D1643004E}"/>
    <cellStyle name="SAPBEXresItemX 3 4 3 2" xfId="48532" xr:uid="{B77EE707-23CE-41ED-81F7-50513E073886}"/>
    <cellStyle name="SAPBEXresItemX 3 4 4" xfId="28584" xr:uid="{D519D119-FD6B-41C9-961F-C0D41CD3783F}"/>
    <cellStyle name="SAPBEXresItemX 3 4 4 2" xfId="53717" xr:uid="{A60115D1-0509-4C86-A6C2-763522E54FAD}"/>
    <cellStyle name="SAPBEXresItemX 3 4 5" xfId="36352" xr:uid="{15B8B075-7134-463C-97D5-AEF0806C30F7}"/>
    <cellStyle name="SAPBEXresItemX 3 5" xfId="11860" xr:uid="{759E1E2B-D440-450D-892B-F054838CC616}"/>
    <cellStyle name="SAPBEXresItemX 3 5 2" xfId="18934" xr:uid="{F869D19F-5412-4AC3-BA1D-2CF5DFE67BF4}"/>
    <cellStyle name="SAPBEXresItemX 3 5 2 2" xfId="44067" xr:uid="{EBCFE982-F9CF-41DE-A0C5-7289229904E7}"/>
    <cellStyle name="SAPBEXresItemX 3 5 3" xfId="24046" xr:uid="{D3D3F2E2-BD36-4274-A09A-E26AB5965F43}"/>
    <cellStyle name="SAPBEXresItemX 3 5 3 2" xfId="49179" xr:uid="{03010847-9DCD-4F59-84B6-E1CD8DC2C346}"/>
    <cellStyle name="SAPBEXresItemX 3 5 4" xfId="29231" xr:uid="{168598A2-E11A-4F6A-BC5C-1DAF6E904797}"/>
    <cellStyle name="SAPBEXresItemX 3 5 4 2" xfId="54364" xr:uid="{D8367D3E-4616-462F-BE60-9BD5E439ED26}"/>
    <cellStyle name="SAPBEXresItemX 3 5 5" xfId="36999" xr:uid="{FB10391F-00F7-43A2-AB29-05496BA7B5DF}"/>
    <cellStyle name="SAPBEXresItemX 3 6" xfId="12490" xr:uid="{6533A28F-F752-4E74-98FA-D6BE95677A81}"/>
    <cellStyle name="SAPBEXresItemX 3 6 2" xfId="37628" xr:uid="{91DC6187-539C-45E3-85E0-0E03AF5E11D5}"/>
    <cellStyle name="SAPBEXresItemX 3 7" xfId="24503" xr:uid="{0F7E79DD-3762-4B91-8A56-722970E107EC}"/>
    <cellStyle name="SAPBEXresItemX 3 7 2" xfId="49636" xr:uid="{FFD5825C-5EAF-4C68-961C-8A9007CA9C36}"/>
    <cellStyle name="SAPBEXresItemX 3 8" xfId="31633" xr:uid="{D100E2C7-E2C7-41AB-84C1-D326B2C95D82}"/>
    <cellStyle name="SAPBEXresItemX 3 9" xfId="6471" xr:uid="{782FAA4F-7B57-403E-B701-E24148E4FF2A}"/>
    <cellStyle name="SAPBEXresItemX 4" xfId="3029" xr:uid="{8E20A732-4202-4D79-86C9-65AEF6232794}"/>
    <cellStyle name="SAPBEXresItemX 4 10" xfId="5650" xr:uid="{EE052C5D-2048-4634-AF78-D773CD4CB68B}"/>
    <cellStyle name="SAPBEXresItemX 4 2" xfId="8749" xr:uid="{CB3BFA68-585E-464B-928B-BC248A9475CF}"/>
    <cellStyle name="SAPBEXresItemX 4 2 2" xfId="16005" xr:uid="{FD781C97-827C-4AFE-A485-011688D898B1}"/>
    <cellStyle name="SAPBEXresItemX 4 2 2 2" xfId="41138" xr:uid="{4E032D7E-6E47-4E25-8765-C74BB246E9ED}"/>
    <cellStyle name="SAPBEXresItemX 4 2 3" xfId="21178" xr:uid="{36AEF8FE-1B03-400C-A922-31719F62919E}"/>
    <cellStyle name="SAPBEXresItemX 4 2 3 2" xfId="46311" xr:uid="{34E0B46A-6FC4-472D-B5F7-8491249FBFC2}"/>
    <cellStyle name="SAPBEXresItemX 4 2 4" xfId="26391" xr:uid="{0104712C-E8F2-40C8-B361-B02E28F0A0E7}"/>
    <cellStyle name="SAPBEXresItemX 4 2 4 2" xfId="51524" xr:uid="{20BDA0E9-AB8E-4021-A199-C12CAAD714B4}"/>
    <cellStyle name="SAPBEXresItemX 4 2 5" xfId="33891" xr:uid="{28A72A79-2884-4E82-82F4-C6A56161CF74}"/>
    <cellStyle name="SAPBEXresItemX 4 3" xfId="10025" xr:uid="{66B1307E-672C-4C56-972F-3AC86F9F3D2F}"/>
    <cellStyle name="SAPBEXresItemX 4 3 2" xfId="17101" xr:uid="{D3C9AEA9-CD67-4C6A-A8FA-316B3E2EB1ED}"/>
    <cellStyle name="SAPBEXresItemX 4 3 2 2" xfId="42234" xr:uid="{B9005E53-5C8B-44F0-A3E0-71123B69BE4A}"/>
    <cellStyle name="SAPBEXresItemX 4 3 3" xfId="22213" xr:uid="{AC35AF42-0B07-4886-889D-0CC656CD248D}"/>
    <cellStyle name="SAPBEXresItemX 4 3 3 2" xfId="47346" xr:uid="{FBE3D740-C59A-4908-8D3A-644971B99FA3}"/>
    <cellStyle name="SAPBEXresItemX 4 3 4" xfId="27398" xr:uid="{CAFF1177-ACF9-449F-B568-13B5AF73518D}"/>
    <cellStyle name="SAPBEXresItemX 4 3 4 2" xfId="52531" xr:uid="{644D4AD7-D975-421A-8C9B-ECF33B42EDB3}"/>
    <cellStyle name="SAPBEXresItemX 4 3 5" xfId="35166" xr:uid="{B2965DFC-DFEF-4B14-BF47-082FCE3B3340}"/>
    <cellStyle name="SAPBEXresItemX 4 4" xfId="10927" xr:uid="{A9C31550-6A21-46B0-9EA8-BD2DEF31DE96}"/>
    <cellStyle name="SAPBEXresItemX 4 4 2" xfId="18002" xr:uid="{63136B35-5C5A-4362-BE6C-23B5928131B5}"/>
    <cellStyle name="SAPBEXresItemX 4 4 2 2" xfId="43135" xr:uid="{F618CFF2-A08C-40AF-B74D-5A85C7E1ADC8}"/>
    <cellStyle name="SAPBEXresItemX 4 4 3" xfId="23114" xr:uid="{98B5289E-3949-4E1F-99E0-8870E18EA187}"/>
    <cellStyle name="SAPBEXresItemX 4 4 3 2" xfId="48247" xr:uid="{3D334F57-9324-4FE2-839A-9BD1B84A40C0}"/>
    <cellStyle name="SAPBEXresItemX 4 4 4" xfId="28299" xr:uid="{56469584-6AD5-47BA-8873-F54491F4E702}"/>
    <cellStyle name="SAPBEXresItemX 4 4 4 2" xfId="53432" xr:uid="{48F8B828-4E47-415E-B6B2-67EF9163A5C9}"/>
    <cellStyle name="SAPBEXresItemX 4 4 5" xfId="36067" xr:uid="{ED89193C-2D56-4EF3-A57B-593DF5AF1C55}"/>
    <cellStyle name="SAPBEXresItemX 4 5" xfId="7264" xr:uid="{94537484-A3F1-417D-A1B3-D17361EB6AF9}"/>
    <cellStyle name="SAPBEXresItemX 4 5 2" xfId="14686" xr:uid="{6B9D88C0-A9C0-432F-A5E2-7D9B0797E525}"/>
    <cellStyle name="SAPBEXresItemX 4 5 2 2" xfId="39819" xr:uid="{329B4EEB-0E39-460D-97C0-651F8148D394}"/>
    <cellStyle name="SAPBEXresItemX 4 5 3" xfId="19933" xr:uid="{F1A7A32B-C150-4004-B229-F93C8A941108}"/>
    <cellStyle name="SAPBEXresItemX 4 5 3 2" xfId="45066" xr:uid="{AFC437DD-F46E-4309-87F4-AA7304D417AF}"/>
    <cellStyle name="SAPBEXresItemX 4 5 4" xfId="25268" xr:uid="{DE06A394-676C-4C3C-B7E0-DBBD99F9C9D9}"/>
    <cellStyle name="SAPBEXresItemX 4 5 4 2" xfId="50401" xr:uid="{930F993E-3AD4-4147-904B-8EF9BBC3EE00}"/>
    <cellStyle name="SAPBEXresItemX 4 5 5" xfId="32413" xr:uid="{C1B2BBB4-4A77-4807-877A-D99F7475CCEF}"/>
    <cellStyle name="SAPBEXresItemX 4 6" xfId="13617" xr:uid="{8962D932-677B-43C7-ADA4-770ABD7FE7F3}"/>
    <cellStyle name="SAPBEXresItemX 4 6 2" xfId="38751" xr:uid="{ECB1B88C-4F46-488D-A474-1A2F5EE274FF}"/>
    <cellStyle name="SAPBEXresItemX 4 7" xfId="13070" xr:uid="{B977BCB7-6A01-4F53-8780-B6293A50129F}"/>
    <cellStyle name="SAPBEXresItemX 4 7 2" xfId="38205" xr:uid="{920429B1-E025-416C-B35C-930924E9E806}"/>
    <cellStyle name="SAPBEXresItemX 4 8" xfId="20925" xr:uid="{814BE9EA-2031-4383-886D-733D97412884}"/>
    <cellStyle name="SAPBEXresItemX 4 8 2" xfId="46058" xr:uid="{06004AED-0991-44B4-90CD-DAF97C703A5C}"/>
    <cellStyle name="SAPBEXresItemX 4 9" xfId="31096" xr:uid="{65AF203F-9BBB-4EF0-A5E5-42CEDC48602D}"/>
    <cellStyle name="SAPBEXresItemX 5" xfId="3948" xr:uid="{880397FC-361C-40D3-83B5-1036AE79DF22}"/>
    <cellStyle name="SAPBEXresItemX 5 10" xfId="5068" xr:uid="{83889643-07BA-4F6F-9E24-988A56BD3B44}"/>
    <cellStyle name="SAPBEXresItemX 5 2" xfId="8197" xr:uid="{111E469A-9D4B-41B2-89F4-25C416F98736}"/>
    <cellStyle name="SAPBEXresItemX 5 2 2" xfId="15535" xr:uid="{33094F1A-0B13-4467-850D-77C3B17538BD}"/>
    <cellStyle name="SAPBEXresItemX 5 2 2 2" xfId="40668" xr:uid="{51041708-A48C-4E28-A865-6000F433C78D}"/>
    <cellStyle name="SAPBEXresItemX 5 2 3" xfId="20726" xr:uid="{DA4546DE-C1B3-4AD2-9006-5E66AAE4C204}"/>
    <cellStyle name="SAPBEXresItemX 5 2 3 2" xfId="45859" xr:uid="{C582D297-CB16-4029-9B1F-CB8D5DA5CA30}"/>
    <cellStyle name="SAPBEXresItemX 5 2 4" xfId="26043" xr:uid="{349969FF-5FE2-4EBF-AF7C-67E835167805}"/>
    <cellStyle name="SAPBEXresItemX 5 2 4 2" xfId="51176" xr:uid="{075E220E-6959-420C-B8A3-27DD2FBAE3EC}"/>
    <cellStyle name="SAPBEXresItemX 5 2 5" xfId="33339" xr:uid="{B8B7FD14-28AC-4C1E-9FA4-713F26FD9EC4}"/>
    <cellStyle name="SAPBEXresItemX 5 3" xfId="7030" xr:uid="{948E84EF-F758-4AF6-AB14-20E75B6CBA11}"/>
    <cellStyle name="SAPBEXresItemX 5 3 2" xfId="14453" xr:uid="{DB1BFFD6-4467-4FE1-9BD5-BAC9EA268AA4}"/>
    <cellStyle name="SAPBEXresItemX 5 3 2 2" xfId="39586" xr:uid="{D3EA537E-D9EE-44C9-A066-E895F801AFF7}"/>
    <cellStyle name="SAPBEXresItemX 5 3 3" xfId="19705" xr:uid="{3930715C-7C74-4B91-B0A2-411165B09131}"/>
    <cellStyle name="SAPBEXresItemX 5 3 3 2" xfId="44838" xr:uid="{7BFF3851-B17E-48C2-8D1A-30C76CBD0B1C}"/>
    <cellStyle name="SAPBEXresItemX 5 3 4" xfId="25041" xr:uid="{AC78815F-4015-4AB6-821D-7734C5BCC3F1}"/>
    <cellStyle name="SAPBEXresItemX 5 3 4 2" xfId="50174" xr:uid="{41A5E1FF-7FD8-4926-914A-612C34A7CFB4}"/>
    <cellStyle name="SAPBEXresItemX 5 3 5" xfId="32182" xr:uid="{0ECB1C9E-69D9-4E5F-A3F0-569D08CC0D0A}"/>
    <cellStyle name="SAPBEXresItemX 5 4" xfId="8988" xr:uid="{7C0259BA-0E89-4ACC-BC22-3C81AFE0523A}"/>
    <cellStyle name="SAPBEXresItemX 5 4 2" xfId="16174" xr:uid="{3168B3C1-5468-4160-8ED7-644CF0E17285}"/>
    <cellStyle name="SAPBEXresItemX 5 4 2 2" xfId="41307" xr:uid="{0EEE1180-0816-455D-BFBF-8102D2272110}"/>
    <cellStyle name="SAPBEXresItemX 5 4 3" xfId="21323" xr:uid="{DB16D1FF-B338-41E1-A0D3-3AB790BC8444}"/>
    <cellStyle name="SAPBEXresItemX 5 4 3 2" xfId="46456" xr:uid="{5FF986E4-62A2-417D-904E-33242F048599}"/>
    <cellStyle name="SAPBEXresItemX 5 4 4" xfId="26537" xr:uid="{3F03084F-DA19-45E1-8A8A-91B94D034D2B}"/>
    <cellStyle name="SAPBEXresItemX 5 4 4 2" xfId="51670" xr:uid="{F9DB8A6B-79AC-48B5-BC91-1E2EA7E73B3E}"/>
    <cellStyle name="SAPBEXresItemX 5 4 5" xfId="34130" xr:uid="{92C235EC-9126-469B-B0E9-95AF5605E18C}"/>
    <cellStyle name="SAPBEXresItemX 5 5" xfId="9052" xr:uid="{63D40FF1-8073-4B8A-B6C8-6DBC6FE6400E}"/>
    <cellStyle name="SAPBEXresItemX 5 5 2" xfId="16226" xr:uid="{1CEB72F3-4BE3-494A-B708-6B767FBA16ED}"/>
    <cellStyle name="SAPBEXresItemX 5 5 2 2" xfId="41359" xr:uid="{9A9C9F8E-B56D-40DB-A04F-1A75E3CB66F4}"/>
    <cellStyle name="SAPBEXresItemX 5 5 3" xfId="21366" xr:uid="{AF169960-FCCE-42F5-832F-DB7581A892A6}"/>
    <cellStyle name="SAPBEXresItemX 5 5 3 2" xfId="46499" xr:uid="{20F0730F-EF01-40F7-9EF1-30546FB10B10}"/>
    <cellStyle name="SAPBEXresItemX 5 5 4" xfId="26580" xr:uid="{290DB496-33AE-4FD0-B2B5-8A503D701289}"/>
    <cellStyle name="SAPBEXresItemX 5 5 4 2" xfId="51713" xr:uid="{B688A113-596A-4C80-A591-50E35B325078}"/>
    <cellStyle name="SAPBEXresItemX 5 5 5" xfId="34194" xr:uid="{F9D2B7F1-527C-4009-9B2A-D9444073D50C}"/>
    <cellStyle name="SAPBEXresItemX 5 6" xfId="13216" xr:uid="{E49121ED-174E-4E42-B5B7-2C95294EA6D8}"/>
    <cellStyle name="SAPBEXresItemX 5 6 2" xfId="38350" xr:uid="{DE715722-3499-4F99-8FDA-CD1AA00EFBA2}"/>
    <cellStyle name="SAPBEXresItemX 5 7" xfId="12825" xr:uid="{F567043E-8169-4853-B021-9C7AECA8FB79}"/>
    <cellStyle name="SAPBEXresItemX 5 7 2" xfId="37963" xr:uid="{2DFAD5EC-B059-4B35-B004-2F98F5C09249}"/>
    <cellStyle name="SAPBEXresItemX 5 8" xfId="12926" xr:uid="{470E3C71-80CA-4A0E-8D29-1A1A53490273}"/>
    <cellStyle name="SAPBEXresItemX 5 8 2" xfId="38062" xr:uid="{805A256A-5A2F-453C-8A1A-6D8FF5D06776}"/>
    <cellStyle name="SAPBEXresItemX 5 9" xfId="30567" xr:uid="{095F0F39-5656-42E1-B2EF-94119BBA1A24}"/>
    <cellStyle name="SAPBEXresItemX 6" xfId="3401" xr:uid="{20339FD8-C808-42AA-B1AC-486E8B955417}"/>
    <cellStyle name="SAPBEXresItemX 6 10" xfId="5564" xr:uid="{6B07E75F-E137-4D3A-8648-AED8D3FFAAEC}"/>
    <cellStyle name="SAPBEXresItemX 6 2" xfId="8678" xr:uid="{4EC8E04D-1BC9-41E9-AF97-78D239ADEC64}"/>
    <cellStyle name="SAPBEXresItemX 6 2 2" xfId="15935" xr:uid="{99C645BB-DBE5-4ABE-913B-A0784A0160D5}"/>
    <cellStyle name="SAPBEXresItemX 6 2 2 2" xfId="41068" xr:uid="{26B57D62-A2D1-4AD3-B223-8BE4BF84C9BA}"/>
    <cellStyle name="SAPBEXresItemX 6 2 3" xfId="21108" xr:uid="{5AB24ACB-4582-444C-80D2-BF71525D27D8}"/>
    <cellStyle name="SAPBEXresItemX 6 2 3 2" xfId="46241" xr:uid="{792A0B98-A9F5-4732-83E0-767072376E13}"/>
    <cellStyle name="SAPBEXresItemX 6 2 4" xfId="26321" xr:uid="{C0ACF198-5824-44C6-8DFB-9E6221090702}"/>
    <cellStyle name="SAPBEXresItemX 6 2 4 2" xfId="51454" xr:uid="{DE46660A-4618-4EBB-ADDA-B6E316395B46}"/>
    <cellStyle name="SAPBEXresItemX 6 2 5" xfId="33820" xr:uid="{A60B298E-F23B-40EF-A628-5CD15DB42532}"/>
    <cellStyle name="SAPBEXresItemX 6 3" xfId="9961" xr:uid="{0CF6AE49-9551-449A-9163-30FD4BD745BB}"/>
    <cellStyle name="SAPBEXresItemX 6 3 2" xfId="17037" xr:uid="{8A849598-F224-486F-BDD4-7C47CE21B6EE}"/>
    <cellStyle name="SAPBEXresItemX 6 3 2 2" xfId="42170" xr:uid="{78FBD8BA-4DAB-41D3-BD8B-2B193CA24A66}"/>
    <cellStyle name="SAPBEXresItemX 6 3 3" xfId="22149" xr:uid="{AD22EF7E-229B-43B0-A4C5-248FCC7832D7}"/>
    <cellStyle name="SAPBEXresItemX 6 3 3 2" xfId="47282" xr:uid="{9673656B-0938-4000-933E-A404E11B6CD1}"/>
    <cellStyle name="SAPBEXresItemX 6 3 4" xfId="27334" xr:uid="{24267779-581C-48A2-8E19-F9DC0413DAD4}"/>
    <cellStyle name="SAPBEXresItemX 6 3 4 2" xfId="52467" xr:uid="{B465A0CC-3356-473A-A90C-8ED3617F532E}"/>
    <cellStyle name="SAPBEXresItemX 6 3 5" xfId="35102" xr:uid="{1C49505D-8A42-4814-8DCF-0BEC77D26ABE}"/>
    <cellStyle name="SAPBEXresItemX 6 4" xfId="7157" xr:uid="{5116C522-1FE3-4005-A90D-E2FCD7C407C4}"/>
    <cellStyle name="SAPBEXresItemX 6 4 2" xfId="14580" xr:uid="{DAB83D18-9AED-4121-82A6-78E562B00AA8}"/>
    <cellStyle name="SAPBEXresItemX 6 4 2 2" xfId="39713" xr:uid="{D3D15B6C-B968-496E-A60B-6955A869C2ED}"/>
    <cellStyle name="SAPBEXresItemX 6 4 3" xfId="19832" xr:uid="{BB80DEC0-69BB-4854-A5C3-9C1277C62715}"/>
    <cellStyle name="SAPBEXresItemX 6 4 3 2" xfId="44965" xr:uid="{22030D21-9E31-437A-B97C-D825813EE3DA}"/>
    <cellStyle name="SAPBEXresItemX 6 4 4" xfId="25168" xr:uid="{9F10B882-9DBD-4A1B-B339-E502C0767968}"/>
    <cellStyle name="SAPBEXresItemX 6 4 4 2" xfId="50301" xr:uid="{B50C1BD0-BC2B-4779-9584-2F3C6BF06704}"/>
    <cellStyle name="SAPBEXresItemX 6 4 5" xfId="32309" xr:uid="{52D26A99-8484-4909-B833-AF8501DF3999}"/>
    <cellStyle name="SAPBEXresItemX 6 5" xfId="10282" xr:uid="{488137FC-0DD0-41B2-9702-8D55E22C10BE}"/>
    <cellStyle name="SAPBEXresItemX 6 5 2" xfId="17358" xr:uid="{F912AE50-BDBA-432D-BAC9-43ED1F1D938E}"/>
    <cellStyle name="SAPBEXresItemX 6 5 2 2" xfId="42491" xr:uid="{3D550F76-2BC3-4F52-BE77-EA861ED77052}"/>
    <cellStyle name="SAPBEXresItemX 6 5 3" xfId="22470" xr:uid="{0E4D8998-9227-4DFB-B5FF-56F49DC2EB35}"/>
    <cellStyle name="SAPBEXresItemX 6 5 3 2" xfId="47603" xr:uid="{18CF27CA-BD66-44CA-9AA1-4C3B778DA422}"/>
    <cellStyle name="SAPBEXresItemX 6 5 4" xfId="27655" xr:uid="{8CB05187-D41E-4B4D-AEBD-9FE95B1ADD97}"/>
    <cellStyle name="SAPBEXresItemX 6 5 4 2" xfId="52788" xr:uid="{8C71FE95-3054-4E96-9356-2C42A257B3FD}"/>
    <cellStyle name="SAPBEXresItemX 6 5 5" xfId="35423" xr:uid="{C8F4F40E-0E7E-42A7-BD6C-6049AAB90953}"/>
    <cellStyle name="SAPBEXresItemX 6 6" xfId="13553" xr:uid="{51E75591-FBEC-40BD-8F9F-C0DD9620355F}"/>
    <cellStyle name="SAPBEXresItemX 6 6 2" xfId="38687" xr:uid="{AAEDD71B-528B-4F23-8AC0-E512BAC06E70}"/>
    <cellStyle name="SAPBEXresItemX 6 7" xfId="12714" xr:uid="{89A5D749-FC14-4B37-BEE5-BB1EA7729CA2}"/>
    <cellStyle name="SAPBEXresItemX 6 7 2" xfId="37852" xr:uid="{970AC901-7807-4359-BDE2-686C4914311B}"/>
    <cellStyle name="SAPBEXresItemX 6 8" xfId="15048" xr:uid="{E94F1E15-04C1-401B-A015-D2D539C507C0}"/>
    <cellStyle name="SAPBEXresItemX 6 8 2" xfId="40181" xr:uid="{B6CD60F7-C3C8-4FA5-8B43-3ACDAB7B2B67}"/>
    <cellStyle name="SAPBEXresItemX 6 9" xfId="31031" xr:uid="{23E9E411-1989-4620-8D66-56C30669896C}"/>
    <cellStyle name="SAPBEXresItemX 7" xfId="4158" xr:uid="{95A811FC-0C5F-40A3-B3C2-AA38B6A782F6}"/>
    <cellStyle name="SAPBEXresItemX 7 10" xfId="6780" xr:uid="{14050ADC-5F60-4D48-A58A-3328F8A2DB21}"/>
    <cellStyle name="SAPBEXresItemX 7 2" xfId="9653" xr:uid="{E0E14238-0C1F-44ED-B776-25C717B7A235}"/>
    <cellStyle name="SAPBEXresItemX 7 2 2" xfId="16733" xr:uid="{5BD4C6FB-D4D3-4F30-81EB-E1C6A8E90598}"/>
    <cellStyle name="SAPBEXresItemX 7 2 2 2" xfId="41866" xr:uid="{344A4256-9E81-4643-B4E8-43637A741F9F}"/>
    <cellStyle name="SAPBEXresItemX 7 2 3" xfId="21845" xr:uid="{497D3C3C-4AF1-4EE0-AAA6-85D29751A4BB}"/>
    <cellStyle name="SAPBEXresItemX 7 2 3 2" xfId="46978" xr:uid="{86EA2F87-F073-4E7B-8A39-AE0E2F30880F}"/>
    <cellStyle name="SAPBEXresItemX 7 2 4" xfId="27034" xr:uid="{5C330FCD-5935-4BD7-9789-3D4B0F1C0929}"/>
    <cellStyle name="SAPBEXresItemX 7 2 4 2" xfId="52167" xr:uid="{60C30BFD-ABC9-4C07-AC91-95522BF77FD2}"/>
    <cellStyle name="SAPBEXresItemX 7 2 5" xfId="34795" xr:uid="{B099001A-0E00-4335-BD0C-3F9DC1D04728}"/>
    <cellStyle name="SAPBEXresItemX 7 3" xfId="10761" xr:uid="{056DC662-9C94-49C5-A157-67F0D069DDCC}"/>
    <cellStyle name="SAPBEXresItemX 7 3 2" xfId="17837" xr:uid="{36605B86-D5F5-4147-B1A5-84340CD9F7DF}"/>
    <cellStyle name="SAPBEXresItemX 7 3 2 2" xfId="42970" xr:uid="{A65F8329-F0A1-407D-8E2A-A78EC4702079}"/>
    <cellStyle name="SAPBEXresItemX 7 3 3" xfId="22949" xr:uid="{1E581753-46A0-4237-8ECE-6DD1854C5F2A}"/>
    <cellStyle name="SAPBEXresItemX 7 3 3 2" xfId="48082" xr:uid="{CA8CC378-D25D-4A3A-B3D6-556D8F3AA340}"/>
    <cellStyle name="SAPBEXresItemX 7 3 4" xfId="28134" xr:uid="{27AE6504-2EB2-45FF-9F14-338E7C4BAE65}"/>
    <cellStyle name="SAPBEXresItemX 7 3 4 2" xfId="53267" xr:uid="{7B53B015-5A27-4A1B-BA78-B179F779D535}"/>
    <cellStyle name="SAPBEXresItemX 7 3 5" xfId="35902" xr:uid="{CADE5E6A-FABD-4686-9B93-2F435E067621}"/>
    <cellStyle name="SAPBEXresItemX 7 4" xfId="11514" xr:uid="{2055BDEA-18AE-4EFB-B279-05F65BBDF90F}"/>
    <cellStyle name="SAPBEXresItemX 7 4 2" xfId="18588" xr:uid="{F97BDAB8-7C08-4B61-AE4D-0648DF5A21E1}"/>
    <cellStyle name="SAPBEXresItemX 7 4 2 2" xfId="43721" xr:uid="{97BC9630-DDF7-47BB-987B-113055764BE0}"/>
    <cellStyle name="SAPBEXresItemX 7 4 3" xfId="23700" xr:uid="{B070E8B6-29D7-4857-A19A-E2C9EC967AC3}"/>
    <cellStyle name="SAPBEXresItemX 7 4 3 2" xfId="48833" xr:uid="{E29137B4-6060-4275-AC2E-74620A495633}"/>
    <cellStyle name="SAPBEXresItemX 7 4 4" xfId="28885" xr:uid="{6ADE8978-9BD5-4794-A3BE-ADA88F0CEF26}"/>
    <cellStyle name="SAPBEXresItemX 7 4 4 2" xfId="54018" xr:uid="{D7253093-81B5-43BB-877A-5EEC85286C01}"/>
    <cellStyle name="SAPBEXresItemX 7 4 5" xfId="36653" xr:uid="{682892DA-5D42-401D-808D-808C94156741}"/>
    <cellStyle name="SAPBEXresItemX 7 5" xfId="12161" xr:uid="{A392B28C-59E1-4963-BB56-58ECDF8F4C6B}"/>
    <cellStyle name="SAPBEXresItemX 7 5 2" xfId="19235" xr:uid="{7B570517-0ADE-422F-9C18-6194DE122DBE}"/>
    <cellStyle name="SAPBEXresItemX 7 5 2 2" xfId="44368" xr:uid="{D97D22A4-7843-46B5-AB08-85EEA883D530}"/>
    <cellStyle name="SAPBEXresItemX 7 5 3" xfId="24347" xr:uid="{2FFAA4BD-0A62-4A22-A661-238C840C622D}"/>
    <cellStyle name="SAPBEXresItemX 7 5 3 2" xfId="49480" xr:uid="{6998DB06-D0B4-4EE5-B2C6-B1D4B7835CE6}"/>
    <cellStyle name="SAPBEXresItemX 7 5 4" xfId="29532" xr:uid="{4355EE2C-D0A6-425A-9D3E-A931360FBA2C}"/>
    <cellStyle name="SAPBEXresItemX 7 5 4 2" xfId="54665" xr:uid="{8832FB79-8092-4616-8B7B-5E5DFD23CA28}"/>
    <cellStyle name="SAPBEXresItemX 7 5 5" xfId="37300" xr:uid="{D0DA162C-3239-4955-89BC-F7F72D291A80}"/>
    <cellStyle name="SAPBEXresItemX 7 6" xfId="14207" xr:uid="{A60ECA53-4D43-4988-B165-6A9EDF7EECFC}"/>
    <cellStyle name="SAPBEXresItemX 7 6 2" xfId="39340" xr:uid="{99EAAF29-E2F1-4CBA-81BA-C44BF9F70838}"/>
    <cellStyle name="SAPBEXresItemX 7 7" xfId="19464" xr:uid="{52D560CF-7E5A-4ADC-90F7-4118B1287B62}"/>
    <cellStyle name="SAPBEXresItemX 7 7 2" xfId="44597" xr:uid="{87AE42D7-066B-4E40-A5C1-97B1944C8376}"/>
    <cellStyle name="SAPBEXresItemX 7 8" xfId="24804" xr:uid="{4238ADB1-0AD5-40D7-A58A-3985D6FFDEC0}"/>
    <cellStyle name="SAPBEXresItemX 7 8 2" xfId="49937" xr:uid="{BB68227B-70D6-4D2E-AE51-3FBFA2BC9D23}"/>
    <cellStyle name="SAPBEXresItemX 7 9" xfId="31936" xr:uid="{86F578A5-8FAB-4B35-B81D-F9BDB3AAD54B}"/>
    <cellStyle name="SAPBEXresItemX 8" xfId="3646" xr:uid="{24B9D1DF-AA01-46DE-A701-B677735AC4CB}"/>
    <cellStyle name="SAPBEXresItemX 8 2" xfId="14861" xr:uid="{3C036712-36D1-4CF3-AE5D-8E8D43AE2A66}"/>
    <cellStyle name="SAPBEXresItemX 8 2 2" xfId="39994" xr:uid="{649392F9-7348-426F-9230-C0689F25E0E0}"/>
    <cellStyle name="SAPBEXresItemX 8 3" xfId="20092" xr:uid="{E2A2A358-02CA-4BE3-BB45-55C79225D375}"/>
    <cellStyle name="SAPBEXresItemX 8 3 2" xfId="45225" xr:uid="{914D5CF2-9E4B-46DB-A8BC-AF5AFAE4F31A}"/>
    <cellStyle name="SAPBEXresItemX 8 4" xfId="25415" xr:uid="{26169BE7-3174-4468-B0C4-87793A0EB229}"/>
    <cellStyle name="SAPBEXresItemX 8 4 2" xfId="50548" xr:uid="{6566C815-264B-47DE-A25B-E5EE3BE10E59}"/>
    <cellStyle name="SAPBEXresItemX 8 5" xfId="32597" xr:uid="{208D221B-0409-48B9-807E-9B60D34544B3}"/>
    <cellStyle name="SAPBEXresItemX 8 6" xfId="7448" xr:uid="{26CC44DB-34EB-444C-96B9-0D9EE80194D6}"/>
    <cellStyle name="SAPBEXresItemX 9" xfId="4067" xr:uid="{8A69A259-6684-45A9-AD11-FA39805E9369}"/>
    <cellStyle name="SAPBEXresItemX 9 2" xfId="30119" xr:uid="{07D7C27B-CE90-43C3-A338-9BD02998A737}"/>
    <cellStyle name="SAPBEXstdData" xfId="1774" xr:uid="{00000000-0005-0000-0000-0000D8070000}"/>
    <cellStyle name="SAPBEXstdData 2" xfId="3526" xr:uid="{BECFF111-F5ED-489C-A3BA-7490DEC19BD4}"/>
    <cellStyle name="SAPBEXstdData 2 2" xfId="9348" xr:uid="{19AEFC90-9936-4D12-BF79-12D5C9CBC07D}"/>
    <cellStyle name="SAPBEXstdData 2 2 2" xfId="16429" xr:uid="{3C8E78AF-6C5E-4D74-BD48-BB4831D70EB3}"/>
    <cellStyle name="SAPBEXstdData 2 2 2 2" xfId="41562" xr:uid="{24EAB262-7A1E-4DEB-953A-FF6E97F2C866}"/>
    <cellStyle name="SAPBEXstdData 2 2 3" xfId="21542" xr:uid="{810AD3E8-5231-4E2B-85C4-11C25F45C0C6}"/>
    <cellStyle name="SAPBEXstdData 2 2 3 2" xfId="46675" xr:uid="{BE47FDB5-2564-4F68-889E-29F441222FE0}"/>
    <cellStyle name="SAPBEXstdData 2 2 4" xfId="26731" xr:uid="{FEC72D11-A9CD-40B4-8FEA-DF18BB146149}"/>
    <cellStyle name="SAPBEXstdData 2 2 4 2" xfId="51864" xr:uid="{10BDA77F-8CCF-4A13-B136-6A59D1CD1E6B}"/>
    <cellStyle name="SAPBEXstdData 2 2 5" xfId="34490" xr:uid="{B6A3F939-4306-44E8-A136-3C2C3E3930CA}"/>
    <cellStyle name="SAPBEXstdData 2 3" xfId="10459" xr:uid="{57558C81-D6D4-40A0-8117-CD6FC79CAB97}"/>
    <cellStyle name="SAPBEXstdData 2 3 2" xfId="17535" xr:uid="{1A368EB9-883A-49EB-8697-7F353475669B}"/>
    <cellStyle name="SAPBEXstdData 2 3 2 2" xfId="42668" xr:uid="{53E3A033-381C-4051-BC9F-EBAF47D79BC6}"/>
    <cellStyle name="SAPBEXstdData 2 3 3" xfId="22647" xr:uid="{2D76780B-1A2F-49A4-B071-DB7B4A89693A}"/>
    <cellStyle name="SAPBEXstdData 2 3 3 2" xfId="47780" xr:uid="{8A5E2EF6-A5BB-4FAB-9604-0ADF4B2462A3}"/>
    <cellStyle name="SAPBEXstdData 2 3 4" xfId="27832" xr:uid="{864A99B1-9A2C-4310-97B9-26A1CC5361C5}"/>
    <cellStyle name="SAPBEXstdData 2 3 4 2" xfId="52965" xr:uid="{1BFF6433-2BDD-4D8A-8E26-2A60DF090C88}"/>
    <cellStyle name="SAPBEXstdData 2 3 5" xfId="35600" xr:uid="{3275D14D-8264-4B5B-A5FF-B597FF8A6C78}"/>
    <cellStyle name="SAPBEXstdData 2 4" xfId="11215" xr:uid="{8E898265-912A-4AB6-AAA4-E6132E449C5A}"/>
    <cellStyle name="SAPBEXstdData 2 4 2" xfId="18289" xr:uid="{076649BE-9731-4FDB-8325-FDEF606A896D}"/>
    <cellStyle name="SAPBEXstdData 2 4 2 2" xfId="43422" xr:uid="{095790D7-D399-4C23-AD3B-0CD3496C6222}"/>
    <cellStyle name="SAPBEXstdData 2 4 3" xfId="23401" xr:uid="{A3F32343-E52E-4819-BEF2-7FB322218CE9}"/>
    <cellStyle name="SAPBEXstdData 2 4 3 2" xfId="48534" xr:uid="{B2DD8339-4506-417B-9901-4D2B163305C3}"/>
    <cellStyle name="SAPBEXstdData 2 4 4" xfId="28586" xr:uid="{0F0EE40B-8656-4BB1-9C08-7ED6A4B697A1}"/>
    <cellStyle name="SAPBEXstdData 2 4 4 2" xfId="53719" xr:uid="{E9291050-E568-44D9-BB34-345463633C3C}"/>
    <cellStyle name="SAPBEXstdData 2 4 5" xfId="36354" xr:uid="{172218E3-E5DB-4BB9-BC47-296D34F719F1}"/>
    <cellStyle name="SAPBEXstdData 2 5" xfId="11862" xr:uid="{5A7E16A2-1454-49BA-AC29-3D245C6BC977}"/>
    <cellStyle name="SAPBEXstdData 2 5 2" xfId="18936" xr:uid="{4D0EBA83-3583-457A-8467-BE84F97E7403}"/>
    <cellStyle name="SAPBEXstdData 2 5 2 2" xfId="44069" xr:uid="{C7F4503F-4CD5-4793-877C-D5A649AB3529}"/>
    <cellStyle name="SAPBEXstdData 2 5 3" xfId="24048" xr:uid="{F15CACD9-BCD6-4ACB-9ECF-73CCD8F19A2F}"/>
    <cellStyle name="SAPBEXstdData 2 5 3 2" xfId="49181" xr:uid="{1B812C4B-4EF1-45D5-8EB6-0D3D37F54597}"/>
    <cellStyle name="SAPBEXstdData 2 5 4" xfId="29233" xr:uid="{27059675-6306-4630-ADFC-3F4FFD80FB5D}"/>
    <cellStyle name="SAPBEXstdData 2 5 4 2" xfId="54366" xr:uid="{E38FE422-24B2-470A-9CF1-ADB406736446}"/>
    <cellStyle name="SAPBEXstdData 2 5 5" xfId="37001" xr:uid="{33A26A75-FC3F-4ABB-8640-2EF407E6D215}"/>
    <cellStyle name="SAPBEXstdData 2 6" xfId="12488" xr:uid="{7483831C-C043-4E5F-BEC9-46FB5C9E440F}"/>
    <cellStyle name="SAPBEXstdData 2 6 2" xfId="37626" xr:uid="{BF2BF7DD-26C8-4229-82C4-2F3005C9BE3A}"/>
    <cellStyle name="SAPBEXstdData 2 7" xfId="24505" xr:uid="{E5BC179B-C5DD-4CFB-8A37-578C53273804}"/>
    <cellStyle name="SAPBEXstdData 2 7 2" xfId="49638" xr:uid="{3EBA52C4-C80E-4245-91B7-B0DE8B457513}"/>
    <cellStyle name="SAPBEXstdData 2 8" xfId="31635" xr:uid="{3683272E-389F-4A38-AB29-50C7B55569D6}"/>
    <cellStyle name="SAPBEXstdData 2 9" xfId="6473" xr:uid="{AD234EAE-E11A-4B92-A57B-6E749D63B9D6}"/>
    <cellStyle name="SAPBEXstdData 3" xfId="3027" xr:uid="{A0E3D334-2CE7-4A76-987A-A9BF57A6654B}"/>
    <cellStyle name="SAPBEXstdData 3 10" xfId="5653" xr:uid="{E35E6576-F477-4152-958F-4B08AFFD4199}"/>
    <cellStyle name="SAPBEXstdData 3 2" xfId="8751" xr:uid="{FB5D2583-AD23-4BA9-9185-1366A6282EFB}"/>
    <cellStyle name="SAPBEXstdData 3 2 2" xfId="16007" xr:uid="{62FF9D22-4E6C-4E71-92F8-331C4A86E422}"/>
    <cellStyle name="SAPBEXstdData 3 2 2 2" xfId="41140" xr:uid="{FBD69513-E953-409C-B713-8786D46C925C}"/>
    <cellStyle name="SAPBEXstdData 3 2 3" xfId="21180" xr:uid="{C93D4BFB-0944-4CCE-84A6-F5E3AD16F881}"/>
    <cellStyle name="SAPBEXstdData 3 2 3 2" xfId="46313" xr:uid="{8347C89F-8F4F-4C1E-835F-5FF2CD0E4C3B}"/>
    <cellStyle name="SAPBEXstdData 3 2 4" xfId="26393" xr:uid="{090AE3FE-CE43-421F-AE63-288DBC1A2B61}"/>
    <cellStyle name="SAPBEXstdData 3 2 4 2" xfId="51526" xr:uid="{9BD39C32-1C5A-4E62-ACEF-D76186B61604}"/>
    <cellStyle name="SAPBEXstdData 3 2 5" xfId="33893" xr:uid="{9CBCD086-140F-4164-8468-334AB8FA8E69}"/>
    <cellStyle name="SAPBEXstdData 3 3" xfId="10027" xr:uid="{96950F0F-F2FC-4BF9-85BE-99A5AB5D688F}"/>
    <cellStyle name="SAPBEXstdData 3 3 2" xfId="17103" xr:uid="{13B67892-7584-4D48-BBB7-26D1991F0923}"/>
    <cellStyle name="SAPBEXstdData 3 3 2 2" xfId="42236" xr:uid="{5B6F2B5A-5AA6-475A-90F8-1793BB9EABA2}"/>
    <cellStyle name="SAPBEXstdData 3 3 3" xfId="22215" xr:uid="{75FE6FF7-5C5F-4329-9D00-1A5E760C2D95}"/>
    <cellStyle name="SAPBEXstdData 3 3 3 2" xfId="47348" xr:uid="{BA720321-9720-4647-8C50-F3A5FEC2F424}"/>
    <cellStyle name="SAPBEXstdData 3 3 4" xfId="27400" xr:uid="{D62F54D7-0C6B-41D9-96F3-B6ED0E064B29}"/>
    <cellStyle name="SAPBEXstdData 3 3 4 2" xfId="52533" xr:uid="{4294D2E0-F188-48ED-9797-E14105291907}"/>
    <cellStyle name="SAPBEXstdData 3 3 5" xfId="35168" xr:uid="{50D31EB6-2C32-40B1-B097-1D129D75A3DB}"/>
    <cellStyle name="SAPBEXstdData 3 4" xfId="10929" xr:uid="{5923102A-A46B-4F53-9ACD-DBCBD88B9ACF}"/>
    <cellStyle name="SAPBEXstdData 3 4 2" xfId="18004" xr:uid="{940F5D2E-4A89-4220-8936-9A4CB80D22AC}"/>
    <cellStyle name="SAPBEXstdData 3 4 2 2" xfId="43137" xr:uid="{3E716CD7-33F1-438A-9C2D-FC7EC6E0CD16}"/>
    <cellStyle name="SAPBEXstdData 3 4 3" xfId="23116" xr:uid="{C737A1AE-9693-4FF1-8220-31512305FA52}"/>
    <cellStyle name="SAPBEXstdData 3 4 3 2" xfId="48249" xr:uid="{50779000-8810-442F-B182-A681160341D4}"/>
    <cellStyle name="SAPBEXstdData 3 4 4" xfId="28301" xr:uid="{89DA41D1-39F7-4080-81B6-8CF77A6DDA94}"/>
    <cellStyle name="SAPBEXstdData 3 4 4 2" xfId="53434" xr:uid="{32D0350B-6B15-406D-8E3C-9555D45C1C7C}"/>
    <cellStyle name="SAPBEXstdData 3 4 5" xfId="36069" xr:uid="{91C79212-688C-42FF-8FBD-0EB6B0A8EAFF}"/>
    <cellStyle name="SAPBEXstdData 3 5" xfId="7262" xr:uid="{2FB26DF8-FFA2-48BB-AD0B-A1316928CD88}"/>
    <cellStyle name="SAPBEXstdData 3 5 2" xfId="14684" xr:uid="{D02A963D-AC93-4DEF-BC13-463F78F23EFC}"/>
    <cellStyle name="SAPBEXstdData 3 5 2 2" xfId="39817" xr:uid="{90DB90AD-A4DC-42CD-A58B-0293341C787B}"/>
    <cellStyle name="SAPBEXstdData 3 5 3" xfId="19931" xr:uid="{8CE32272-F12D-44AC-8110-02107FE010A0}"/>
    <cellStyle name="SAPBEXstdData 3 5 3 2" xfId="45064" xr:uid="{8A1A282A-03F9-4881-8FB8-D6219AE1DB10}"/>
    <cellStyle name="SAPBEXstdData 3 5 4" xfId="25266" xr:uid="{160A6897-0EB5-4BE4-BED1-BFCA8AB3FB26}"/>
    <cellStyle name="SAPBEXstdData 3 5 4 2" xfId="50399" xr:uid="{D058FAB6-5050-43EE-8269-1F0D472FACE0}"/>
    <cellStyle name="SAPBEXstdData 3 5 5" xfId="32411" xr:uid="{FEEE2C47-58C9-4F0C-9916-D3AB084DC4BA}"/>
    <cellStyle name="SAPBEXstdData 3 6" xfId="13619" xr:uid="{A41DBF9E-C20B-4F15-95FB-44C2FAF18980}"/>
    <cellStyle name="SAPBEXstdData 3 6 2" xfId="38753" xr:uid="{E9A12A08-0988-45A6-84C0-8E5A286D4744}"/>
    <cellStyle name="SAPBEXstdData 3 7" xfId="12698" xr:uid="{1B7A5E39-0B8D-46DB-BEF5-1E0EC5DD600D}"/>
    <cellStyle name="SAPBEXstdData 3 7 2" xfId="37836" xr:uid="{74AE69BD-373C-48F8-A01E-8C0E7655ADAC}"/>
    <cellStyle name="SAPBEXstdData 3 8" xfId="14762" xr:uid="{9EABD7F1-2F41-4FE0-B301-951D3E3116FF}"/>
    <cellStyle name="SAPBEXstdData 3 8 2" xfId="39895" xr:uid="{2F4A4727-05A1-47F5-B919-9304CA48AF73}"/>
    <cellStyle name="SAPBEXstdData 3 9" xfId="31098" xr:uid="{2FBC7C9F-B41D-4A68-BF42-281AA51ABC6F}"/>
    <cellStyle name="SAPBEXstdData 4" xfId="3949" xr:uid="{F0155524-D9BB-4E54-99E6-F99C87B291BC}"/>
    <cellStyle name="SAPBEXstdData 4 10" xfId="5066" xr:uid="{E6564979-A4FC-4BB0-8440-EB98149090D1}"/>
    <cellStyle name="SAPBEXstdData 4 2" xfId="8195" xr:uid="{362C4E0C-48DB-4FE4-8CBC-7661A8CE92DC}"/>
    <cellStyle name="SAPBEXstdData 4 2 2" xfId="15533" xr:uid="{C49F30C6-777B-4FA7-8AE9-E2B416B331EF}"/>
    <cellStyle name="SAPBEXstdData 4 2 2 2" xfId="40666" xr:uid="{3D340432-80A1-4B65-913F-77487E544980}"/>
    <cellStyle name="SAPBEXstdData 4 2 3" xfId="20724" xr:uid="{480E1592-59BE-4109-B1CA-13A3664EC48D}"/>
    <cellStyle name="SAPBEXstdData 4 2 3 2" xfId="45857" xr:uid="{4EB089F9-1F1F-4CBF-898C-1F351BE2355D}"/>
    <cellStyle name="SAPBEXstdData 4 2 4" xfId="26041" xr:uid="{BFF40244-A840-4D42-BF8C-CD04BE089BD0}"/>
    <cellStyle name="SAPBEXstdData 4 2 4 2" xfId="51174" xr:uid="{CE47205C-110A-4E66-8ECF-C0D2799D8FB4}"/>
    <cellStyle name="SAPBEXstdData 4 2 5" xfId="33337" xr:uid="{6328C9F4-1916-460F-BA37-CA766BCF4C96}"/>
    <cellStyle name="SAPBEXstdData 4 3" xfId="7898" xr:uid="{328E453B-C1A5-4CE2-BEED-93B0ABB16207}"/>
    <cellStyle name="SAPBEXstdData 4 3 2" xfId="15256" xr:uid="{1750F906-88B9-4702-9D6A-735823D4F66C}"/>
    <cellStyle name="SAPBEXstdData 4 3 2 2" xfId="40389" xr:uid="{1EA965AD-4DA0-4691-86A1-4E7682FC9D08}"/>
    <cellStyle name="SAPBEXstdData 4 3 3" xfId="20466" xr:uid="{AF459BF7-C9FF-46D6-BD1F-286C1B0AFC66}"/>
    <cellStyle name="SAPBEXstdData 4 3 3 2" xfId="45599" xr:uid="{FAB72026-364D-40BB-8C73-485D8D19D232}"/>
    <cellStyle name="SAPBEXstdData 4 3 4" xfId="25789" xr:uid="{AF026D10-5974-495D-8213-9C06A404C0DF}"/>
    <cellStyle name="SAPBEXstdData 4 3 4 2" xfId="50922" xr:uid="{C8223140-846D-4EEA-B968-8487891F0BC4}"/>
    <cellStyle name="SAPBEXstdData 4 3 5" xfId="33042" xr:uid="{E96F587A-D8FD-465F-809A-94C46F6AA7D4}"/>
    <cellStyle name="SAPBEXstdData 4 4" xfId="8986" xr:uid="{2E949E6C-64B1-448E-9BE3-8CF0D1008D17}"/>
    <cellStyle name="SAPBEXstdData 4 4 2" xfId="16173" xr:uid="{B752ED22-D00B-4CD2-8A21-F41DACEA3594}"/>
    <cellStyle name="SAPBEXstdData 4 4 2 2" xfId="41306" xr:uid="{767299A4-120F-41A7-91DB-0A80431B2D45}"/>
    <cellStyle name="SAPBEXstdData 4 4 3" xfId="21322" xr:uid="{E4DDBB8C-3BAE-4FFE-88D6-F9E0E4137BB7}"/>
    <cellStyle name="SAPBEXstdData 4 4 3 2" xfId="46455" xr:uid="{5E301BBA-55D3-4EDD-9F70-2A8F0EE5C020}"/>
    <cellStyle name="SAPBEXstdData 4 4 4" xfId="26536" xr:uid="{92394153-F0DC-48FF-8739-3FD90521D211}"/>
    <cellStyle name="SAPBEXstdData 4 4 4 2" xfId="51669" xr:uid="{21D71DBA-F36B-4DF4-BA39-1ADE63FE6666}"/>
    <cellStyle name="SAPBEXstdData 4 4 5" xfId="34128" xr:uid="{FE7463DE-F307-4E9C-95AF-C302D5D1FCCE}"/>
    <cellStyle name="SAPBEXstdData 4 5" xfId="9053" xr:uid="{9586D90E-E3B5-4E25-8284-4E1219B5ED2D}"/>
    <cellStyle name="SAPBEXstdData 4 5 2" xfId="16227" xr:uid="{E751406D-951B-482B-9CAF-358A78250F2D}"/>
    <cellStyle name="SAPBEXstdData 4 5 2 2" xfId="41360" xr:uid="{BB65AEB7-CC2B-458F-BC93-F7FFF1D88EE8}"/>
    <cellStyle name="SAPBEXstdData 4 5 3" xfId="21367" xr:uid="{9CA724E3-C686-4E0D-B286-B6CA96A28207}"/>
    <cellStyle name="SAPBEXstdData 4 5 3 2" xfId="46500" xr:uid="{8C0518FB-4C99-48C0-9156-8D358F0C6A44}"/>
    <cellStyle name="SAPBEXstdData 4 5 4" xfId="26581" xr:uid="{D8A79325-D544-4F87-AA6D-AC2988E2F892}"/>
    <cellStyle name="SAPBEXstdData 4 5 4 2" xfId="51714" xr:uid="{A63CB55E-C6B4-402D-9C2E-C47BFE4FEADB}"/>
    <cellStyle name="SAPBEXstdData 4 5 5" xfId="34195" xr:uid="{3322B171-8BA0-4A97-A981-8B54DA2DFB98}"/>
    <cellStyle name="SAPBEXstdData 4 6" xfId="13214" xr:uid="{C9556006-EFEB-49CF-8F1A-6E291644E1BB}"/>
    <cellStyle name="SAPBEXstdData 4 6 2" xfId="38348" xr:uid="{60CB3967-2DA9-4A68-9FCD-B14A17661185}"/>
    <cellStyle name="SAPBEXstdData 4 7" xfId="13469" xr:uid="{CE8D48AA-3030-4BAD-A8C8-251B2C30752E}"/>
    <cellStyle name="SAPBEXstdData 4 7 2" xfId="38603" xr:uid="{DD5FCCAE-9FC9-4D39-853E-D3112DCA87B6}"/>
    <cellStyle name="SAPBEXstdData 4 8" xfId="21003" xr:uid="{D3C6F211-78B8-4E29-BADD-006F8F3D5634}"/>
    <cellStyle name="SAPBEXstdData 4 8 2" xfId="46136" xr:uid="{0731F7FB-E691-4FC7-A3A7-2648DDF7BD64}"/>
    <cellStyle name="SAPBEXstdData 4 9" xfId="30565" xr:uid="{4E3DD7D1-D0EB-442B-B051-D7D4029D0D2F}"/>
    <cellStyle name="SAPBEXstdData 5" xfId="2723" xr:uid="{6AC3A57B-DD74-4868-B95C-1E2D41AD103C}"/>
    <cellStyle name="SAPBEXstdData 5 10" xfId="5566" xr:uid="{497DF8F1-9B7C-4666-9089-A4F238C8201E}"/>
    <cellStyle name="SAPBEXstdData 5 2" xfId="8680" xr:uid="{95D97F3C-B8CB-4639-99B3-2FEDF2A79DEA}"/>
    <cellStyle name="SAPBEXstdData 5 2 2" xfId="15937" xr:uid="{7893716A-DD76-4D57-9F4A-6007C2175412}"/>
    <cellStyle name="SAPBEXstdData 5 2 2 2" xfId="41070" xr:uid="{FB44B72C-85CD-4C8D-B016-5BC86BAE1AEB}"/>
    <cellStyle name="SAPBEXstdData 5 2 3" xfId="21110" xr:uid="{B2B2C718-C29D-4D07-8DC8-880A23D1AA59}"/>
    <cellStyle name="SAPBEXstdData 5 2 3 2" xfId="46243" xr:uid="{F1262395-8722-4C71-AA8E-52C284B06C87}"/>
    <cellStyle name="SAPBEXstdData 5 2 4" xfId="26323" xr:uid="{D17C481A-A764-4342-9B24-F5A20C6ED609}"/>
    <cellStyle name="SAPBEXstdData 5 2 4 2" xfId="51456" xr:uid="{3C93E9AE-34D0-47B0-8B12-1E0F3AF0A75C}"/>
    <cellStyle name="SAPBEXstdData 5 2 5" xfId="33822" xr:uid="{1E86531C-66DE-4DA0-BC92-E993FE217D96}"/>
    <cellStyle name="SAPBEXstdData 5 3" xfId="9963" xr:uid="{4DA3E3D5-2262-4A4C-8BF4-B4871301BFD0}"/>
    <cellStyle name="SAPBEXstdData 5 3 2" xfId="17039" xr:uid="{343B2C81-4C94-4FD7-AD9B-6C82A8C3AFEA}"/>
    <cellStyle name="SAPBEXstdData 5 3 2 2" xfId="42172" xr:uid="{2262F528-9B41-4791-A704-5FF417A390DE}"/>
    <cellStyle name="SAPBEXstdData 5 3 3" xfId="22151" xr:uid="{2ECF6223-4004-451A-A122-426023B845DA}"/>
    <cellStyle name="SAPBEXstdData 5 3 3 2" xfId="47284" xr:uid="{7B74825E-5B48-4B0D-92C0-EA95378585C5}"/>
    <cellStyle name="SAPBEXstdData 5 3 4" xfId="27336" xr:uid="{6A07AE8A-BDC6-48E0-BA1A-8E630D7A9AEC}"/>
    <cellStyle name="SAPBEXstdData 5 3 4 2" xfId="52469" xr:uid="{7E96FA72-C8E3-41EC-9BD0-8629A1CBB2F5}"/>
    <cellStyle name="SAPBEXstdData 5 3 5" xfId="35104" xr:uid="{C2167AF5-C39B-477B-8FE0-B651DDE5A42F}"/>
    <cellStyle name="SAPBEXstdData 5 4" xfId="7856" xr:uid="{44A901CE-523E-46B3-A2D0-53512A7243C3}"/>
    <cellStyle name="SAPBEXstdData 5 4 2" xfId="15215" xr:uid="{80F23BC9-EDA1-4AED-A971-9E71EC804691}"/>
    <cellStyle name="SAPBEXstdData 5 4 2 2" xfId="40348" xr:uid="{984BBE81-0406-4F2D-A9CD-5631FB7B55A2}"/>
    <cellStyle name="SAPBEXstdData 5 4 3" xfId="20429" xr:uid="{3AE02AA7-057E-46CB-93FC-31CA1B4B26F5}"/>
    <cellStyle name="SAPBEXstdData 5 4 3 2" xfId="45562" xr:uid="{D3EF479C-7C87-4B8C-BA74-559884F8C182}"/>
    <cellStyle name="SAPBEXstdData 5 4 4" xfId="25752" xr:uid="{D0EFDC2B-8B56-40B6-A1EB-16B4DA08866D}"/>
    <cellStyle name="SAPBEXstdData 5 4 4 2" xfId="50885" xr:uid="{C3FCFBA5-99CD-4260-8D6A-5FD1D2A5A6DE}"/>
    <cellStyle name="SAPBEXstdData 5 4 5" xfId="33003" xr:uid="{D5CFCB53-58AC-4CFE-B5AC-F3FA9B3CCDAD}"/>
    <cellStyle name="SAPBEXstdData 5 5" xfId="10283" xr:uid="{76EC6975-AE8B-4AC2-BFCF-E7A02A16476F}"/>
    <cellStyle name="SAPBEXstdData 5 5 2" xfId="17359" xr:uid="{3A5E5D1E-C775-4C1E-87C0-981A28B77545}"/>
    <cellStyle name="SAPBEXstdData 5 5 2 2" xfId="42492" xr:uid="{30C3ABE9-58DE-4915-BE2B-74EF80C29FC4}"/>
    <cellStyle name="SAPBEXstdData 5 5 3" xfId="22471" xr:uid="{050B72CB-23D5-4844-97AD-946747CF6A77}"/>
    <cellStyle name="SAPBEXstdData 5 5 3 2" xfId="47604" xr:uid="{1FF2A94F-11E7-4A26-AEEA-4265BCDBC1B6}"/>
    <cellStyle name="SAPBEXstdData 5 5 4" xfId="27656" xr:uid="{B1948F1B-8DDE-47A2-822C-363324C41613}"/>
    <cellStyle name="SAPBEXstdData 5 5 4 2" xfId="52789" xr:uid="{CDABC815-AC80-4E33-838C-6DC0F96607D4}"/>
    <cellStyle name="SAPBEXstdData 5 5 5" xfId="35424" xr:uid="{35A2396B-54A4-4078-82E9-E06FAD064430}"/>
    <cellStyle name="SAPBEXstdData 5 6" xfId="13555" xr:uid="{B10A9D42-7FB2-4867-AC37-1A2FA8D91419}"/>
    <cellStyle name="SAPBEXstdData 5 6 2" xfId="38689" xr:uid="{3B1D5EB0-42B5-4E17-B227-A7E5DB8297DD}"/>
    <cellStyle name="SAPBEXstdData 5 7" xfId="15762" xr:uid="{9AFCA1BC-FFF8-4343-8E5A-4423FB8DEC65}"/>
    <cellStyle name="SAPBEXstdData 5 7 2" xfId="40895" xr:uid="{27960962-77DD-45A9-B980-219B710F7137}"/>
    <cellStyle name="SAPBEXstdData 5 8" xfId="20936" xr:uid="{9A892C0F-D50C-4BC4-9F83-6A57D9233EA8}"/>
    <cellStyle name="SAPBEXstdData 5 8 2" xfId="46069" xr:uid="{D564B012-AAB5-4B1D-973C-46A1529D1BB8}"/>
    <cellStyle name="SAPBEXstdData 5 9" xfId="31033" xr:uid="{44A92AF4-7049-4CA6-8307-4A9CE100A6E1}"/>
    <cellStyle name="SAPBEXstdData 6" xfId="3843" xr:uid="{ED7DFD31-325A-4EAF-AEF0-C056DA0BBC8F}"/>
    <cellStyle name="SAPBEXstdData 6 10" xfId="6782" xr:uid="{1514CF4D-A3A2-4779-A843-1871F3DAB346}"/>
    <cellStyle name="SAPBEXstdData 6 2" xfId="9655" xr:uid="{1F1BB576-63BE-4753-A614-A30EB3A3DC31}"/>
    <cellStyle name="SAPBEXstdData 6 2 2" xfId="16735" xr:uid="{1ABB1826-BA7E-42B2-AB86-DE6E6961A6BD}"/>
    <cellStyle name="SAPBEXstdData 6 2 2 2" xfId="41868" xr:uid="{9DEE3BC9-6407-4526-9D96-CBCA71E29684}"/>
    <cellStyle name="SAPBEXstdData 6 2 3" xfId="21847" xr:uid="{2BE32B62-D4D8-4673-8B1D-0A10B9822235}"/>
    <cellStyle name="SAPBEXstdData 6 2 3 2" xfId="46980" xr:uid="{F2A26863-902F-4679-BAD5-473EA424696C}"/>
    <cellStyle name="SAPBEXstdData 6 2 4" xfId="27036" xr:uid="{03728DFF-C4F0-401E-8A9F-EBE72D50B8E3}"/>
    <cellStyle name="SAPBEXstdData 6 2 4 2" xfId="52169" xr:uid="{74583E9F-10BA-4FC2-85EA-64B02E93D105}"/>
    <cellStyle name="SAPBEXstdData 6 2 5" xfId="34797" xr:uid="{6109C384-8121-43BE-A7E0-22C27A116DFC}"/>
    <cellStyle name="SAPBEXstdData 6 3" xfId="10763" xr:uid="{3BC10C99-994F-4022-B51B-E82E28DB8037}"/>
    <cellStyle name="SAPBEXstdData 6 3 2" xfId="17839" xr:uid="{6F3733E0-4857-471E-A5A1-8C187987D3C7}"/>
    <cellStyle name="SAPBEXstdData 6 3 2 2" xfId="42972" xr:uid="{529D7784-ABD8-4373-9D6F-DE05F049781E}"/>
    <cellStyle name="SAPBEXstdData 6 3 3" xfId="22951" xr:uid="{7ABCEE01-33C3-4A69-B5C9-1559D2CB800D}"/>
    <cellStyle name="SAPBEXstdData 6 3 3 2" xfId="48084" xr:uid="{C196EFCB-635A-4201-9C5D-BBC8888C6B4B}"/>
    <cellStyle name="SAPBEXstdData 6 3 4" xfId="28136" xr:uid="{CA214007-A907-4D4F-8C94-47BC2485FFC8}"/>
    <cellStyle name="SAPBEXstdData 6 3 4 2" xfId="53269" xr:uid="{9D03AD58-0509-4BD7-AC45-F5D8BEA25BC9}"/>
    <cellStyle name="SAPBEXstdData 6 3 5" xfId="35904" xr:uid="{0D3EE9B9-5AA3-4162-8E9C-039F8FA01403}"/>
    <cellStyle name="SAPBEXstdData 6 4" xfId="11516" xr:uid="{2433CAEC-B5EB-4C65-93D3-765D8BA5DBFB}"/>
    <cellStyle name="SAPBEXstdData 6 4 2" xfId="18590" xr:uid="{5CC57B62-5DA4-459B-AA25-B22AB3EE595E}"/>
    <cellStyle name="SAPBEXstdData 6 4 2 2" xfId="43723" xr:uid="{4E450890-6885-43A7-9BF6-CB820262FE3F}"/>
    <cellStyle name="SAPBEXstdData 6 4 3" xfId="23702" xr:uid="{D64CC1A9-4514-4B95-9111-B678C570D4B6}"/>
    <cellStyle name="SAPBEXstdData 6 4 3 2" xfId="48835" xr:uid="{05CEB57C-F960-4EB4-AF87-168612474A85}"/>
    <cellStyle name="SAPBEXstdData 6 4 4" xfId="28887" xr:uid="{8CFE993C-8BE2-4C47-B0BD-EB2CF2DC758F}"/>
    <cellStyle name="SAPBEXstdData 6 4 4 2" xfId="54020" xr:uid="{58A8A041-E604-4DC2-950B-F82924F1B693}"/>
    <cellStyle name="SAPBEXstdData 6 4 5" xfId="36655" xr:uid="{D845AC8F-1757-46E6-BF7F-A2CBEBF5C53A}"/>
    <cellStyle name="SAPBEXstdData 6 5" xfId="12163" xr:uid="{8CDC4162-7E1E-4F06-BC8D-E78B7E322ACD}"/>
    <cellStyle name="SAPBEXstdData 6 5 2" xfId="19237" xr:uid="{F3C3F63A-E9B3-49BD-B460-A5DE672E72DB}"/>
    <cellStyle name="SAPBEXstdData 6 5 2 2" xfId="44370" xr:uid="{F7E7B69E-4562-4410-A020-4A1735791935}"/>
    <cellStyle name="SAPBEXstdData 6 5 3" xfId="24349" xr:uid="{64FCE55C-C0C8-43AC-96C2-65B586A322B2}"/>
    <cellStyle name="SAPBEXstdData 6 5 3 2" xfId="49482" xr:uid="{A994EE98-A605-49BB-BA8E-1F85C83ECA79}"/>
    <cellStyle name="SAPBEXstdData 6 5 4" xfId="29534" xr:uid="{F24D48E4-0235-40AE-B537-1F42357BF64B}"/>
    <cellStyle name="SAPBEXstdData 6 5 4 2" xfId="54667" xr:uid="{CD853C2C-5691-4385-99A7-B8832E065FDF}"/>
    <cellStyle name="SAPBEXstdData 6 5 5" xfId="37302" xr:uid="{65A8975E-A8FB-431A-9E71-C9605A309E4E}"/>
    <cellStyle name="SAPBEXstdData 6 6" xfId="14209" xr:uid="{44A9A453-81D0-43F3-99F5-E97DFF49E54B}"/>
    <cellStyle name="SAPBEXstdData 6 6 2" xfId="39342" xr:uid="{A3F752B1-72AC-4062-87ED-E29AD68F5376}"/>
    <cellStyle name="SAPBEXstdData 6 7" xfId="19466" xr:uid="{F905F8CE-FBE8-4059-B0F2-E26A38E05559}"/>
    <cellStyle name="SAPBEXstdData 6 7 2" xfId="44599" xr:uid="{10857D65-ABB0-46DA-B08E-E11A2A4EA059}"/>
    <cellStyle name="SAPBEXstdData 6 8" xfId="24806" xr:uid="{A54F2383-17D1-40C1-A519-1D6FFF94B27F}"/>
    <cellStyle name="SAPBEXstdData 6 8 2" xfId="49939" xr:uid="{CF1BF3E6-5BE4-4148-8697-338CCE432225}"/>
    <cellStyle name="SAPBEXstdData 6 9" xfId="31938" xr:uid="{CBFA2A82-35AC-49EE-8DAB-7AC4C28C7B62}"/>
    <cellStyle name="SAPBEXstdData 7" xfId="3627" xr:uid="{A1D3369C-7B06-4299-8591-5054F8E50425}"/>
    <cellStyle name="SAPBEXstdData 7 2" xfId="14859" xr:uid="{4C54DCC4-3508-42E3-9CDE-F089CB562D85}"/>
    <cellStyle name="SAPBEXstdData 7 2 2" xfId="39992" xr:uid="{CA0E79D7-4780-4E65-925A-D09B60BB4E1D}"/>
    <cellStyle name="SAPBEXstdData 7 3" xfId="20090" xr:uid="{925BD430-5711-4382-8FFE-444184FFA659}"/>
    <cellStyle name="SAPBEXstdData 7 3 2" xfId="45223" xr:uid="{4EF417CF-3B4D-4A95-B0D5-C13FBE3611D4}"/>
    <cellStyle name="SAPBEXstdData 7 4" xfId="25413" xr:uid="{B73C0902-F386-4C0F-B700-79085880B6D1}"/>
    <cellStyle name="SAPBEXstdData 7 4 2" xfId="50546" xr:uid="{A98946EF-D168-4C5F-B9C7-8FB9D9BDBF5A}"/>
    <cellStyle name="SAPBEXstdData 7 5" xfId="32595" xr:uid="{B0B91930-F698-4FA0-8521-E0ADF08DEC47}"/>
    <cellStyle name="SAPBEXstdData 7 6" xfId="7446" xr:uid="{07E5386B-FB1F-49C0-B8AB-D83B260EDFA5}"/>
    <cellStyle name="SAPBEXstdData 8" xfId="4069" xr:uid="{01E236CA-441D-44E8-8212-01394501843B}"/>
    <cellStyle name="SAPBEXstdData 8 2" xfId="30121" xr:uid="{4F9C3D11-24F1-4A67-96EF-CE8B70CB460B}"/>
    <cellStyle name="SAPBEXstdData 9" xfId="4723" xr:uid="{D8E64C66-3024-4667-9812-C271A2D1CD3E}"/>
    <cellStyle name="SAPBEXstdDataEmph" xfId="1775" xr:uid="{00000000-0005-0000-0000-0000D9070000}"/>
    <cellStyle name="SAPBEXstdDataEmph 10" xfId="4724" xr:uid="{23F72358-9EC1-452C-AEEF-B962EE62E96E}"/>
    <cellStyle name="SAPBEXstdDataEmph 2" xfId="1776" xr:uid="{00000000-0005-0000-0000-0000DA070000}"/>
    <cellStyle name="SAPBEXstdDataEmph 2 2" xfId="3528" xr:uid="{E03AF33B-1350-4B65-8D7A-FD6503BC1103}"/>
    <cellStyle name="SAPBEXstdDataEmph 2 2 2" xfId="9350" xr:uid="{74E90B7B-3569-49D9-828D-74B86E057896}"/>
    <cellStyle name="SAPBEXstdDataEmph 2 2 2 2" xfId="16431" xr:uid="{6485DEAD-BA0B-4A4F-A102-DD353649E3E6}"/>
    <cellStyle name="SAPBEXstdDataEmph 2 2 2 2 2" xfId="41564" xr:uid="{AACF17A0-C095-46FE-9AD5-365F3AAD90A2}"/>
    <cellStyle name="SAPBEXstdDataEmph 2 2 2 3" xfId="21544" xr:uid="{53C72ACB-2BE0-4A1D-A082-B54C50AE04AB}"/>
    <cellStyle name="SAPBEXstdDataEmph 2 2 2 3 2" xfId="46677" xr:uid="{D764B43D-CD0D-4F83-8B48-4B266EBC69B5}"/>
    <cellStyle name="SAPBEXstdDataEmph 2 2 2 4" xfId="26733" xr:uid="{0C6FDDED-58BF-421D-A578-F334DFBAA55C}"/>
    <cellStyle name="SAPBEXstdDataEmph 2 2 2 4 2" xfId="51866" xr:uid="{D1E3A5E7-4C8E-41C5-9310-ABC2A39307C8}"/>
    <cellStyle name="SAPBEXstdDataEmph 2 2 2 5" xfId="34492" xr:uid="{7E73B63B-6F3A-482F-9221-5462382F91BF}"/>
    <cellStyle name="SAPBEXstdDataEmph 2 2 3" xfId="10461" xr:uid="{B6D77042-9385-4A04-B0CF-BF34E6CF3A0E}"/>
    <cellStyle name="SAPBEXstdDataEmph 2 2 3 2" xfId="17537" xr:uid="{A526C374-D56B-4D67-9669-504A487DCDA7}"/>
    <cellStyle name="SAPBEXstdDataEmph 2 2 3 2 2" xfId="42670" xr:uid="{D4432757-04CF-4E5B-9BC5-E480D7E779B8}"/>
    <cellStyle name="SAPBEXstdDataEmph 2 2 3 3" xfId="22649" xr:uid="{B6FC82C5-BA07-4645-B9B8-F0D70E31EE52}"/>
    <cellStyle name="SAPBEXstdDataEmph 2 2 3 3 2" xfId="47782" xr:uid="{323E8FF2-552C-4153-BE86-210BD36B8952}"/>
    <cellStyle name="SAPBEXstdDataEmph 2 2 3 4" xfId="27834" xr:uid="{DDBCD60A-C590-4465-9B8C-C55DC27A84E2}"/>
    <cellStyle name="SAPBEXstdDataEmph 2 2 3 4 2" xfId="52967" xr:uid="{25CC434C-7D45-4945-97D4-47D0DFF305AB}"/>
    <cellStyle name="SAPBEXstdDataEmph 2 2 3 5" xfId="35602" xr:uid="{0672CDF5-A26F-420C-B3C6-8D58D7D50057}"/>
    <cellStyle name="SAPBEXstdDataEmph 2 2 4" xfId="11217" xr:uid="{00ACAD66-14F6-4958-AD8F-5D534674BD9E}"/>
    <cellStyle name="SAPBEXstdDataEmph 2 2 4 2" xfId="18291" xr:uid="{7A882BD5-7512-461C-9FE2-998DBAE7E3F1}"/>
    <cellStyle name="SAPBEXstdDataEmph 2 2 4 2 2" xfId="43424" xr:uid="{6033741C-6018-4CD6-B4C6-10E3E7BD6C99}"/>
    <cellStyle name="SAPBEXstdDataEmph 2 2 4 3" xfId="23403" xr:uid="{7E2BA8C8-7A90-4D02-AC82-E3AE31FB8C71}"/>
    <cellStyle name="SAPBEXstdDataEmph 2 2 4 3 2" xfId="48536" xr:uid="{ABB490B5-3C45-484B-B2A3-5E1DADEE4BF7}"/>
    <cellStyle name="SAPBEXstdDataEmph 2 2 4 4" xfId="28588" xr:uid="{AA1BD1FA-B729-4F22-8102-0D132485436A}"/>
    <cellStyle name="SAPBEXstdDataEmph 2 2 4 4 2" xfId="53721" xr:uid="{944CE2BC-8228-47D5-B7EE-6E90274092D0}"/>
    <cellStyle name="SAPBEXstdDataEmph 2 2 4 5" xfId="36356" xr:uid="{D4CDBA8A-10F5-4FC9-BD27-B6A9B56A6386}"/>
    <cellStyle name="SAPBEXstdDataEmph 2 2 5" xfId="11864" xr:uid="{2C469168-9F8D-4DB1-921E-F4C2CE0D18C8}"/>
    <cellStyle name="SAPBEXstdDataEmph 2 2 5 2" xfId="18938" xr:uid="{67812513-1D4A-4702-9C69-E39EF4B44DB3}"/>
    <cellStyle name="SAPBEXstdDataEmph 2 2 5 2 2" xfId="44071" xr:uid="{5BDABA3F-91D6-464C-8D52-1A5BEA58D0EC}"/>
    <cellStyle name="SAPBEXstdDataEmph 2 2 5 3" xfId="24050" xr:uid="{8DEA8375-57B5-4214-867F-29A60368B451}"/>
    <cellStyle name="SAPBEXstdDataEmph 2 2 5 3 2" xfId="49183" xr:uid="{C3296141-0C85-4516-B88A-112B58208AD9}"/>
    <cellStyle name="SAPBEXstdDataEmph 2 2 5 4" xfId="29235" xr:uid="{6BF4D020-7E25-46A8-9DA8-CC7EFD8DF54A}"/>
    <cellStyle name="SAPBEXstdDataEmph 2 2 5 4 2" xfId="54368" xr:uid="{D549A2EE-9D8E-4CD0-9E1E-43708EAECD8E}"/>
    <cellStyle name="SAPBEXstdDataEmph 2 2 5 5" xfId="37003" xr:uid="{32BF1F27-9192-4354-9B05-9DB3E7CF7042}"/>
    <cellStyle name="SAPBEXstdDataEmph 2 2 6" xfId="12486" xr:uid="{FBF1DCF4-B4B1-4D55-8CC7-71F5DB5A9643}"/>
    <cellStyle name="SAPBEXstdDataEmph 2 2 6 2" xfId="37624" xr:uid="{E6BF9D6B-D66C-486E-94F8-F0EEA3E0541C}"/>
    <cellStyle name="SAPBEXstdDataEmph 2 2 7" xfId="24507" xr:uid="{365268E8-2070-4BFE-BF1A-2A11DBA7AFFD}"/>
    <cellStyle name="SAPBEXstdDataEmph 2 2 7 2" xfId="49640" xr:uid="{B4EC700E-C5A1-4719-AD78-C8CCB7E1B0CF}"/>
    <cellStyle name="SAPBEXstdDataEmph 2 2 8" xfId="31637" xr:uid="{ECC653F1-E8EA-49F9-A44D-F167FB2B4926}"/>
    <cellStyle name="SAPBEXstdDataEmph 2 2 9" xfId="6475" xr:uid="{CA574EC1-BE49-43C7-A495-87B765ACCC81}"/>
    <cellStyle name="SAPBEXstdDataEmph 2 3" xfId="3025" xr:uid="{A50716D8-0364-4D9A-B92A-5DCE1DB536B6}"/>
    <cellStyle name="SAPBEXstdDataEmph 2 3 10" xfId="5656" xr:uid="{A3535B48-A438-4A4F-8B95-ADB97B9434AE}"/>
    <cellStyle name="SAPBEXstdDataEmph 2 3 2" xfId="8753" xr:uid="{A916033E-32F1-4F35-B933-5E724CAEA334}"/>
    <cellStyle name="SAPBEXstdDataEmph 2 3 2 2" xfId="16009" xr:uid="{9FA6CE9D-D172-4C31-BEA0-D23573E1D051}"/>
    <cellStyle name="SAPBEXstdDataEmph 2 3 2 2 2" xfId="41142" xr:uid="{AFF4668A-E48B-461D-8B39-9DE51B08DD19}"/>
    <cellStyle name="SAPBEXstdDataEmph 2 3 2 3" xfId="21182" xr:uid="{52DAE98F-EEBC-4EFB-B173-7ACA5B72BC0A}"/>
    <cellStyle name="SAPBEXstdDataEmph 2 3 2 3 2" xfId="46315" xr:uid="{A2DB666F-E4E9-4F10-BCC2-8D7D2EC0FD0D}"/>
    <cellStyle name="SAPBEXstdDataEmph 2 3 2 4" xfId="26395" xr:uid="{8AD0DD97-0E73-42DE-925F-F7EB33C2E228}"/>
    <cellStyle name="SAPBEXstdDataEmph 2 3 2 4 2" xfId="51528" xr:uid="{9046FC21-12CB-4537-9701-D6A9B45EA149}"/>
    <cellStyle name="SAPBEXstdDataEmph 2 3 2 5" xfId="33895" xr:uid="{76BFF04A-A907-40A7-B669-9626A715DE15}"/>
    <cellStyle name="SAPBEXstdDataEmph 2 3 3" xfId="10029" xr:uid="{123C66D2-DD3C-4D9B-8130-2616174B7DF6}"/>
    <cellStyle name="SAPBEXstdDataEmph 2 3 3 2" xfId="17105" xr:uid="{E612405A-D9E9-4597-9506-CAD46E9051C1}"/>
    <cellStyle name="SAPBEXstdDataEmph 2 3 3 2 2" xfId="42238" xr:uid="{65C285A1-BD8E-4252-88C1-BD803497FA49}"/>
    <cellStyle name="SAPBEXstdDataEmph 2 3 3 3" xfId="22217" xr:uid="{CF105841-68C5-4B7F-8BB4-CC12126875E0}"/>
    <cellStyle name="SAPBEXstdDataEmph 2 3 3 3 2" xfId="47350" xr:uid="{3850F9A4-4138-43F1-936A-CB7801001683}"/>
    <cellStyle name="SAPBEXstdDataEmph 2 3 3 4" xfId="27402" xr:uid="{79ECBDA9-E010-4C76-848E-5AB52C188E51}"/>
    <cellStyle name="SAPBEXstdDataEmph 2 3 3 4 2" xfId="52535" xr:uid="{CBFBDDC9-CEEA-4CC9-A851-491566692C94}"/>
    <cellStyle name="SAPBEXstdDataEmph 2 3 3 5" xfId="35170" xr:uid="{834ACE26-5762-42E6-BBCE-B433F694CB03}"/>
    <cellStyle name="SAPBEXstdDataEmph 2 3 4" xfId="10931" xr:uid="{B3889904-11CC-4644-A71F-D8654C5D13D0}"/>
    <cellStyle name="SAPBEXstdDataEmph 2 3 4 2" xfId="18006" xr:uid="{B07AE48D-692C-41EA-98C8-559A88FCF146}"/>
    <cellStyle name="SAPBEXstdDataEmph 2 3 4 2 2" xfId="43139" xr:uid="{41F4954F-4C41-4459-8376-0EEA211062C6}"/>
    <cellStyle name="SAPBEXstdDataEmph 2 3 4 3" xfId="23118" xr:uid="{4398BB30-DDE9-4C4A-934D-4C108539BC4A}"/>
    <cellStyle name="SAPBEXstdDataEmph 2 3 4 3 2" xfId="48251" xr:uid="{C763282A-7892-41D6-B720-64E81CB76F9C}"/>
    <cellStyle name="SAPBEXstdDataEmph 2 3 4 4" xfId="28303" xr:uid="{C818ED48-4E13-4BDE-B857-34099846C69B}"/>
    <cellStyle name="SAPBEXstdDataEmph 2 3 4 4 2" xfId="53436" xr:uid="{87AACF75-DD3E-4C4B-BA5E-C41FC32F3315}"/>
    <cellStyle name="SAPBEXstdDataEmph 2 3 4 5" xfId="36071" xr:uid="{5F2F12CD-8152-4BB3-A6C6-880FAC6AF576}"/>
    <cellStyle name="SAPBEXstdDataEmph 2 3 5" xfId="7129" xr:uid="{25551BBD-C6A6-4459-BD1E-132A9D6F5E9B}"/>
    <cellStyle name="SAPBEXstdDataEmph 2 3 5 2" xfId="14552" xr:uid="{54C5F70F-69A8-47DB-9565-E6A7BA09315D}"/>
    <cellStyle name="SAPBEXstdDataEmph 2 3 5 2 2" xfId="39685" xr:uid="{18538391-89BD-4697-A199-17476FD13F3E}"/>
    <cellStyle name="SAPBEXstdDataEmph 2 3 5 3" xfId="19804" xr:uid="{DA5BAF38-AF03-43B0-A58D-10A0157732A9}"/>
    <cellStyle name="SAPBEXstdDataEmph 2 3 5 3 2" xfId="44937" xr:uid="{59ABF90A-6175-418E-8E66-763D0CE6104B}"/>
    <cellStyle name="SAPBEXstdDataEmph 2 3 5 4" xfId="25140" xr:uid="{44D0B2E8-3073-4697-8DBD-D38167851ED9}"/>
    <cellStyle name="SAPBEXstdDataEmph 2 3 5 4 2" xfId="50273" xr:uid="{F77BCBD8-4F74-4145-9FB0-1CA2E475E8C2}"/>
    <cellStyle name="SAPBEXstdDataEmph 2 3 5 5" xfId="32281" xr:uid="{3E28D42B-1C69-44CD-B65F-D82E25568533}"/>
    <cellStyle name="SAPBEXstdDataEmph 2 3 6" xfId="13621" xr:uid="{CD2E2678-8027-47BF-B7AE-8323BF0E0839}"/>
    <cellStyle name="SAPBEXstdDataEmph 2 3 6 2" xfId="38755" xr:uid="{3DCB7154-61E1-4704-9106-A5587E9FC379}"/>
    <cellStyle name="SAPBEXstdDataEmph 2 3 7" xfId="16334" xr:uid="{97F55BBA-72A8-4B01-8A11-09E506EFE08F}"/>
    <cellStyle name="SAPBEXstdDataEmph 2 3 7 2" xfId="41467" xr:uid="{6A8DD614-E2E5-4FC8-ABFF-82AF9DE23A86}"/>
    <cellStyle name="SAPBEXstdDataEmph 2 3 8" xfId="13745" xr:uid="{07B88D8B-62AE-49C2-95CF-B277EDC3B20F}"/>
    <cellStyle name="SAPBEXstdDataEmph 2 3 8 2" xfId="38879" xr:uid="{2F633E8E-0790-4029-8429-75EA5F6ABA25}"/>
    <cellStyle name="SAPBEXstdDataEmph 2 3 9" xfId="31100" xr:uid="{EF202605-AAF5-4E08-B560-9128D1630169}"/>
    <cellStyle name="SAPBEXstdDataEmph 2 4" xfId="3951" xr:uid="{60C8746E-81F6-4E7E-9E2D-79AAD7894433}"/>
    <cellStyle name="SAPBEXstdDataEmph 2 4 10" xfId="5064" xr:uid="{8043728B-FF5E-40F9-A5C5-3CE81B8021D7}"/>
    <cellStyle name="SAPBEXstdDataEmph 2 4 2" xfId="8193" xr:uid="{749AF441-B255-4D26-ABEB-FD31DDD9C6AE}"/>
    <cellStyle name="SAPBEXstdDataEmph 2 4 2 2" xfId="15531" xr:uid="{7A4DFFF8-DD6D-49B1-9A4D-0250B126B624}"/>
    <cellStyle name="SAPBEXstdDataEmph 2 4 2 2 2" xfId="40664" xr:uid="{25F78575-CA31-4486-8C3D-01630F393BE5}"/>
    <cellStyle name="SAPBEXstdDataEmph 2 4 2 3" xfId="20722" xr:uid="{635ED296-FF91-42D6-9303-A4E708914B0B}"/>
    <cellStyle name="SAPBEXstdDataEmph 2 4 2 3 2" xfId="45855" xr:uid="{7C936BD8-D2AC-47A8-A3C5-02F0771F4BEF}"/>
    <cellStyle name="SAPBEXstdDataEmph 2 4 2 4" xfId="26039" xr:uid="{710AEF26-FE38-4F2A-A028-9904DCCD7B38}"/>
    <cellStyle name="SAPBEXstdDataEmph 2 4 2 4 2" xfId="51172" xr:uid="{0F978ACA-AAEE-4D42-9E3C-A902892E8CC5}"/>
    <cellStyle name="SAPBEXstdDataEmph 2 4 2 5" xfId="33335" xr:uid="{84C904E2-EE6B-42AF-9131-34383603B03F}"/>
    <cellStyle name="SAPBEXstdDataEmph 2 4 3" xfId="7033" xr:uid="{DF370385-C2D9-4205-BD5E-E10314AE0949}"/>
    <cellStyle name="SAPBEXstdDataEmph 2 4 3 2" xfId="14456" xr:uid="{26199042-CD75-4F1B-A119-1497BB22129F}"/>
    <cellStyle name="SAPBEXstdDataEmph 2 4 3 2 2" xfId="39589" xr:uid="{8E3E5D7F-BEDF-47B0-8758-620AF6156D05}"/>
    <cellStyle name="SAPBEXstdDataEmph 2 4 3 3" xfId="19708" xr:uid="{C83B9BAF-AF30-4E15-9411-A2B9F5958655}"/>
    <cellStyle name="SAPBEXstdDataEmph 2 4 3 3 2" xfId="44841" xr:uid="{1A6CC06D-DE5D-4889-9D71-1977D94DA138}"/>
    <cellStyle name="SAPBEXstdDataEmph 2 4 3 4" xfId="25044" xr:uid="{D8509A29-FAA8-406D-B5A7-2C759A884E37}"/>
    <cellStyle name="SAPBEXstdDataEmph 2 4 3 4 2" xfId="50177" xr:uid="{E2C8FEA8-0F87-4330-B7AA-7B4D94618A6C}"/>
    <cellStyle name="SAPBEXstdDataEmph 2 4 3 5" xfId="32185" xr:uid="{C4491EF9-0AF8-4B71-8696-C281E4E15156}"/>
    <cellStyle name="SAPBEXstdDataEmph 2 4 4" xfId="7674" xr:uid="{F2E62F18-D7FE-4AE7-99BE-C5CB51300C30}"/>
    <cellStyle name="SAPBEXstdDataEmph 2 4 4 2" xfId="15040" xr:uid="{D12279ED-65D0-4FF1-8F76-CE8D945A0E51}"/>
    <cellStyle name="SAPBEXstdDataEmph 2 4 4 2 2" xfId="40173" xr:uid="{104B4BFC-6B6A-43B2-AF82-67FFAF4B32E4}"/>
    <cellStyle name="SAPBEXstdDataEmph 2 4 4 3" xfId="20260" xr:uid="{F61DD54E-05C7-40FD-A2A5-1B10575D3008}"/>
    <cellStyle name="SAPBEXstdDataEmph 2 4 4 3 2" xfId="45393" xr:uid="{F85C8B08-A31F-4DDC-8350-FC0E9D0B91AA}"/>
    <cellStyle name="SAPBEXstdDataEmph 2 4 4 4" xfId="25583" xr:uid="{4601C47E-6707-41BC-8F8E-D4920BDECBBF}"/>
    <cellStyle name="SAPBEXstdDataEmph 2 4 4 4 2" xfId="50716" xr:uid="{3E82DD3B-EFAE-43AB-AE43-FB469A3F8DAA}"/>
    <cellStyle name="SAPBEXstdDataEmph 2 4 4 5" xfId="32821" xr:uid="{D2F53961-8F63-4B3E-9519-E5B9219845B7}"/>
    <cellStyle name="SAPBEXstdDataEmph 2 4 5" xfId="7776" xr:uid="{C2E660BF-859B-4B28-8A89-E2978C7176F1}"/>
    <cellStyle name="SAPBEXstdDataEmph 2 4 5 2" xfId="15135" xr:uid="{CB036254-6B00-430D-AE98-9CF35C4E5EF2}"/>
    <cellStyle name="SAPBEXstdDataEmph 2 4 5 2 2" xfId="40268" xr:uid="{60F47A4A-168C-4EC5-9325-313CD8D914C7}"/>
    <cellStyle name="SAPBEXstdDataEmph 2 4 5 3" xfId="20350" xr:uid="{99A81CCF-2DC1-43D4-BC9C-C4CD8ED9F818}"/>
    <cellStyle name="SAPBEXstdDataEmph 2 4 5 3 2" xfId="45483" xr:uid="{DCC89746-0F3E-4150-B412-B59692569C31}"/>
    <cellStyle name="SAPBEXstdDataEmph 2 4 5 4" xfId="25673" xr:uid="{5FCB6620-821D-42D5-8E2F-DD4D5C5DC282}"/>
    <cellStyle name="SAPBEXstdDataEmph 2 4 5 4 2" xfId="50806" xr:uid="{3E8F0519-E265-49A5-8AB3-37A5A7CC216E}"/>
    <cellStyle name="SAPBEXstdDataEmph 2 4 5 5" xfId="32923" xr:uid="{9C1AC534-825C-4B53-8207-BBD31F85654B}"/>
    <cellStyle name="SAPBEXstdDataEmph 2 4 6" xfId="13212" xr:uid="{956CF338-CB90-44AF-83E9-20B33115B0C0}"/>
    <cellStyle name="SAPBEXstdDataEmph 2 4 6 2" xfId="38346" xr:uid="{5BB63995-1E3D-4A78-9061-B19FD096C3BA}"/>
    <cellStyle name="SAPBEXstdDataEmph 2 4 7" xfId="14823" xr:uid="{E135CCC8-B36A-471D-8FA6-55EFB7621222}"/>
    <cellStyle name="SAPBEXstdDataEmph 2 4 7 2" xfId="39956" xr:uid="{E3D0E963-EC40-4D09-AD3A-696EF814F754}"/>
    <cellStyle name="SAPBEXstdDataEmph 2 4 8" xfId="20994" xr:uid="{670D4580-7262-4D34-89B9-15DE5D7DE5C2}"/>
    <cellStyle name="SAPBEXstdDataEmph 2 4 8 2" xfId="46127" xr:uid="{971BB10D-69FE-45EA-9197-3B2A6B497884}"/>
    <cellStyle name="SAPBEXstdDataEmph 2 4 9" xfId="30563" xr:uid="{9EE32BC0-3160-4C9A-8B2A-93CF3712E442}"/>
    <cellStyle name="SAPBEXstdDataEmph 2 5" xfId="2767" xr:uid="{B5931A2E-0BFE-483C-BAE7-17EF5BDD35E3}"/>
    <cellStyle name="SAPBEXstdDataEmph 2 5 10" xfId="5568" xr:uid="{CFAFCB48-EEE4-42FF-8A90-242E03143BB2}"/>
    <cellStyle name="SAPBEXstdDataEmph 2 5 2" xfId="8682" xr:uid="{964D4EEF-E60F-4ECE-BA98-64CB68B0B83F}"/>
    <cellStyle name="SAPBEXstdDataEmph 2 5 2 2" xfId="15939" xr:uid="{6A534F11-6078-4008-8A62-9D10A1AAA828}"/>
    <cellStyle name="SAPBEXstdDataEmph 2 5 2 2 2" xfId="41072" xr:uid="{440C023F-D775-484F-811C-CDF509C5C89F}"/>
    <cellStyle name="SAPBEXstdDataEmph 2 5 2 3" xfId="21112" xr:uid="{885DCEB2-29A1-4795-BDE8-A74D4F1D6E61}"/>
    <cellStyle name="SAPBEXstdDataEmph 2 5 2 3 2" xfId="46245" xr:uid="{1F9E76E9-25AE-422F-8245-1AF52919E74A}"/>
    <cellStyle name="SAPBEXstdDataEmph 2 5 2 4" xfId="26325" xr:uid="{9924DF00-9DBF-4210-B1B8-CFA89923598E}"/>
    <cellStyle name="SAPBEXstdDataEmph 2 5 2 4 2" xfId="51458" xr:uid="{CE1B660E-0524-478F-B9B7-F8D9CECE3EE5}"/>
    <cellStyle name="SAPBEXstdDataEmph 2 5 2 5" xfId="33824" xr:uid="{9BBBBA95-DD52-4904-8528-FE1DBDEC88C3}"/>
    <cellStyle name="SAPBEXstdDataEmph 2 5 3" xfId="9965" xr:uid="{7F58414D-0CA2-493F-9362-FD7BBE6BAB9B}"/>
    <cellStyle name="SAPBEXstdDataEmph 2 5 3 2" xfId="17041" xr:uid="{10071132-989B-47B8-BE36-190FC8010F81}"/>
    <cellStyle name="SAPBEXstdDataEmph 2 5 3 2 2" xfId="42174" xr:uid="{166FDF9A-5B0C-4357-8BD6-E2E59B303AF2}"/>
    <cellStyle name="SAPBEXstdDataEmph 2 5 3 3" xfId="22153" xr:uid="{49951A25-65CD-4326-BF1C-0D3E5EB37019}"/>
    <cellStyle name="SAPBEXstdDataEmph 2 5 3 3 2" xfId="47286" xr:uid="{9B331982-9296-48E1-8086-8303935CB1B0}"/>
    <cellStyle name="SAPBEXstdDataEmph 2 5 3 4" xfId="27338" xr:uid="{5A4E766A-54B4-4689-B04B-A2FA54B2B3D1}"/>
    <cellStyle name="SAPBEXstdDataEmph 2 5 3 4 2" xfId="52471" xr:uid="{47F22C40-D0FE-42ED-938A-21C15FB8A596}"/>
    <cellStyle name="SAPBEXstdDataEmph 2 5 3 5" xfId="35106" xr:uid="{6C554808-BAF8-45A5-A879-8F0479C411F8}"/>
    <cellStyle name="SAPBEXstdDataEmph 2 5 4" xfId="7857" xr:uid="{B3A32DCB-F55E-4467-A673-CD246C4219F5}"/>
    <cellStyle name="SAPBEXstdDataEmph 2 5 4 2" xfId="15216" xr:uid="{D574E926-F84A-4763-850A-9DC489372E62}"/>
    <cellStyle name="SAPBEXstdDataEmph 2 5 4 2 2" xfId="40349" xr:uid="{82A354FD-E40D-4FD4-ADF1-D831FD17E9E4}"/>
    <cellStyle name="SAPBEXstdDataEmph 2 5 4 3" xfId="20430" xr:uid="{647DFADF-5678-4BE4-9EE2-2E94113511B0}"/>
    <cellStyle name="SAPBEXstdDataEmph 2 5 4 3 2" xfId="45563" xr:uid="{DD78594C-5923-463D-8081-BC5CA2CEA4EE}"/>
    <cellStyle name="SAPBEXstdDataEmph 2 5 4 4" xfId="25753" xr:uid="{62183BA5-7EE2-4316-B1FC-448E75979640}"/>
    <cellStyle name="SAPBEXstdDataEmph 2 5 4 4 2" xfId="50886" xr:uid="{D96F5385-DFA4-468A-B62F-DFBDB8032444}"/>
    <cellStyle name="SAPBEXstdDataEmph 2 5 4 5" xfId="33004" xr:uid="{B35BFB68-B792-4CA7-A795-D34CE71CBBC0}"/>
    <cellStyle name="SAPBEXstdDataEmph 2 5 5" xfId="10284" xr:uid="{FF204BC6-5B4F-4A2D-A432-82597CF64116}"/>
    <cellStyle name="SAPBEXstdDataEmph 2 5 5 2" xfId="17360" xr:uid="{150372DB-6424-40FA-B5CD-732260BE7FC6}"/>
    <cellStyle name="SAPBEXstdDataEmph 2 5 5 2 2" xfId="42493" xr:uid="{DF0D5397-4551-4475-8E7D-AEDEAADFD3D7}"/>
    <cellStyle name="SAPBEXstdDataEmph 2 5 5 3" xfId="22472" xr:uid="{F4AD6CEF-A7F9-414C-9C0D-0F9BE416DF33}"/>
    <cellStyle name="SAPBEXstdDataEmph 2 5 5 3 2" xfId="47605" xr:uid="{BA026B76-F019-4431-BA08-E9C5DDAA99AD}"/>
    <cellStyle name="SAPBEXstdDataEmph 2 5 5 4" xfId="27657" xr:uid="{B6D10962-1845-4C03-89EA-976E61A661E9}"/>
    <cellStyle name="SAPBEXstdDataEmph 2 5 5 4 2" xfId="52790" xr:uid="{E2013DCD-AFAF-488B-87BE-3D6C45684C13}"/>
    <cellStyle name="SAPBEXstdDataEmph 2 5 5 5" xfId="35425" xr:uid="{1FA7D740-1AE1-44BD-8F2C-EDF6EF511F1C}"/>
    <cellStyle name="SAPBEXstdDataEmph 2 5 6" xfId="13557" xr:uid="{DEB1B316-C623-4442-BE99-0E983AFC0C22}"/>
    <cellStyle name="SAPBEXstdDataEmph 2 5 6 2" xfId="38691" xr:uid="{358BBED5-AA2A-4201-BEF0-953121E2F9A7}"/>
    <cellStyle name="SAPBEXstdDataEmph 2 5 7" xfId="15763" xr:uid="{64513D37-AD7B-4800-8887-820E03F37C7C}"/>
    <cellStyle name="SAPBEXstdDataEmph 2 5 7 2" xfId="40896" xr:uid="{F73FD336-E412-42D8-AFE4-ED0F0D94CB45}"/>
    <cellStyle name="SAPBEXstdDataEmph 2 5 8" xfId="21498" xr:uid="{62F30110-E94A-4676-B694-E63809A57BB1}"/>
    <cellStyle name="SAPBEXstdDataEmph 2 5 8 2" xfId="46631" xr:uid="{FBCAF546-CDB9-47D8-BD7A-A04583ADD9E3}"/>
    <cellStyle name="SAPBEXstdDataEmph 2 5 9" xfId="31035" xr:uid="{4E8269E1-2102-411E-9EF6-FA81D0331E18}"/>
    <cellStyle name="SAPBEXstdDataEmph 2 6" xfId="4161" xr:uid="{4B914161-07F6-44C6-83D8-F338F0C7EAA6}"/>
    <cellStyle name="SAPBEXstdDataEmph 2 6 10" xfId="6784" xr:uid="{C6454B6E-00E2-442D-BC05-71F052087945}"/>
    <cellStyle name="SAPBEXstdDataEmph 2 6 2" xfId="9657" xr:uid="{643A4A74-47D0-4650-A958-716DA9DD3A20}"/>
    <cellStyle name="SAPBEXstdDataEmph 2 6 2 2" xfId="16737" xr:uid="{7E22162E-F230-4A18-A5AD-45AE29523810}"/>
    <cellStyle name="SAPBEXstdDataEmph 2 6 2 2 2" xfId="41870" xr:uid="{D0E36811-F50A-49D3-B203-9A0544C45B0D}"/>
    <cellStyle name="SAPBEXstdDataEmph 2 6 2 3" xfId="21849" xr:uid="{81EC0DE8-403E-4CA3-BA5C-96DAD4CE42A4}"/>
    <cellStyle name="SAPBEXstdDataEmph 2 6 2 3 2" xfId="46982" xr:uid="{29306A2B-E520-4E3F-96C7-7D1A4569A82B}"/>
    <cellStyle name="SAPBEXstdDataEmph 2 6 2 4" xfId="27038" xr:uid="{DCEE75D4-B9F8-490F-A7D6-81124F77C501}"/>
    <cellStyle name="SAPBEXstdDataEmph 2 6 2 4 2" xfId="52171" xr:uid="{079AF377-244D-46C6-B0CE-346B8E47ECB8}"/>
    <cellStyle name="SAPBEXstdDataEmph 2 6 2 5" xfId="34799" xr:uid="{572CD14D-C8EE-4357-9BF0-28E71C7B9BC9}"/>
    <cellStyle name="SAPBEXstdDataEmph 2 6 3" xfId="10765" xr:uid="{5F71209E-FFB0-471B-A5C6-AD358E9EEA24}"/>
    <cellStyle name="SAPBEXstdDataEmph 2 6 3 2" xfId="17841" xr:uid="{A859CAAA-A82D-4088-A0B5-2E4F56B133AA}"/>
    <cellStyle name="SAPBEXstdDataEmph 2 6 3 2 2" xfId="42974" xr:uid="{1BEEE0A8-7C80-4730-8A70-91C2F3AF1205}"/>
    <cellStyle name="SAPBEXstdDataEmph 2 6 3 3" xfId="22953" xr:uid="{2EF1461A-7531-4D22-A9F4-0F8F65A1B3C1}"/>
    <cellStyle name="SAPBEXstdDataEmph 2 6 3 3 2" xfId="48086" xr:uid="{517D7B8B-8A31-423D-8997-08B2BE64C19B}"/>
    <cellStyle name="SAPBEXstdDataEmph 2 6 3 4" xfId="28138" xr:uid="{8CBBF7AC-F14E-4614-90CE-D65FED8C5904}"/>
    <cellStyle name="SAPBEXstdDataEmph 2 6 3 4 2" xfId="53271" xr:uid="{22BE3818-A215-4D35-8F65-4DD22F2A0278}"/>
    <cellStyle name="SAPBEXstdDataEmph 2 6 3 5" xfId="35906" xr:uid="{C478D7AD-2DB5-4AF2-909F-F9C9BE83DC51}"/>
    <cellStyle name="SAPBEXstdDataEmph 2 6 4" xfId="11518" xr:uid="{60D51CD9-6051-409C-96CA-225C12235873}"/>
    <cellStyle name="SAPBEXstdDataEmph 2 6 4 2" xfId="18592" xr:uid="{A0952822-A031-47EC-BD75-DF2458B33ED7}"/>
    <cellStyle name="SAPBEXstdDataEmph 2 6 4 2 2" xfId="43725" xr:uid="{5D32BC69-0417-4302-9543-0C8CD42E5FA9}"/>
    <cellStyle name="SAPBEXstdDataEmph 2 6 4 3" xfId="23704" xr:uid="{17E8EB10-DDFC-4828-9E76-FEC87513A70D}"/>
    <cellStyle name="SAPBEXstdDataEmph 2 6 4 3 2" xfId="48837" xr:uid="{232F8658-F1C1-433A-802F-6605FC455304}"/>
    <cellStyle name="SAPBEXstdDataEmph 2 6 4 4" xfId="28889" xr:uid="{88B8B127-77F4-4EAE-B980-EDF8396493F9}"/>
    <cellStyle name="SAPBEXstdDataEmph 2 6 4 4 2" xfId="54022" xr:uid="{26EF385C-1D3F-44E0-99F4-656C83F72590}"/>
    <cellStyle name="SAPBEXstdDataEmph 2 6 4 5" xfId="36657" xr:uid="{C0861665-168A-49A3-A106-23A3E32BA95D}"/>
    <cellStyle name="SAPBEXstdDataEmph 2 6 5" xfId="12165" xr:uid="{38FBF2E5-7084-429C-968C-056DEE07E76B}"/>
    <cellStyle name="SAPBEXstdDataEmph 2 6 5 2" xfId="19239" xr:uid="{B89D3DD6-8033-4D1B-A506-79B474FEE11D}"/>
    <cellStyle name="SAPBEXstdDataEmph 2 6 5 2 2" xfId="44372" xr:uid="{7321E6B7-1756-4658-9B6F-79E0939664A6}"/>
    <cellStyle name="SAPBEXstdDataEmph 2 6 5 3" xfId="24351" xr:uid="{0CCABE99-5A9F-43E5-9BEE-43F44867DEB6}"/>
    <cellStyle name="SAPBEXstdDataEmph 2 6 5 3 2" xfId="49484" xr:uid="{CF994A79-B96F-463F-9B1A-4AD5023CC06A}"/>
    <cellStyle name="SAPBEXstdDataEmph 2 6 5 4" xfId="29536" xr:uid="{C80057EF-DE36-4AF1-88B1-451C963449B6}"/>
    <cellStyle name="SAPBEXstdDataEmph 2 6 5 4 2" xfId="54669" xr:uid="{6B9BAE4C-7EF3-433E-9ECB-E7A3C753C5D1}"/>
    <cellStyle name="SAPBEXstdDataEmph 2 6 5 5" xfId="37304" xr:uid="{36A91451-19F8-40B0-BE72-B338FFD354A8}"/>
    <cellStyle name="SAPBEXstdDataEmph 2 6 6" xfId="14211" xr:uid="{896025FD-C34E-455C-B27D-6AC1C2699545}"/>
    <cellStyle name="SAPBEXstdDataEmph 2 6 6 2" xfId="39344" xr:uid="{76661A43-8B90-4E04-B4C6-E3857015520E}"/>
    <cellStyle name="SAPBEXstdDataEmph 2 6 7" xfId="19468" xr:uid="{8B8BC028-370C-4543-98FB-8B69DD2A9DD6}"/>
    <cellStyle name="SAPBEXstdDataEmph 2 6 7 2" xfId="44601" xr:uid="{BE5C31AF-2977-4EF5-AAD5-39E29C9D2953}"/>
    <cellStyle name="SAPBEXstdDataEmph 2 6 8" xfId="24808" xr:uid="{A24CFD5A-BEF2-4EDC-A21A-A6FBAA0A49D5}"/>
    <cellStyle name="SAPBEXstdDataEmph 2 6 8 2" xfId="49941" xr:uid="{105D5671-124C-410F-B28F-111B5FC2F56E}"/>
    <cellStyle name="SAPBEXstdDataEmph 2 6 9" xfId="31940" xr:uid="{A0631F26-FBF6-4DF5-8084-B000C8546FAD}"/>
    <cellStyle name="SAPBEXstdDataEmph 2 7" xfId="3166" xr:uid="{3A53C086-F256-43F6-B045-6CECC03F396B}"/>
    <cellStyle name="SAPBEXstdDataEmph 2 7 2" xfId="14857" xr:uid="{005BA2E1-A06B-4D20-A22D-357DD366064A}"/>
    <cellStyle name="SAPBEXstdDataEmph 2 7 2 2" xfId="39990" xr:uid="{C4FE84D0-6E7C-464B-BC16-C086385E0A66}"/>
    <cellStyle name="SAPBEXstdDataEmph 2 7 3" xfId="20088" xr:uid="{7064CF80-9B9C-4858-A117-518F2FF696BD}"/>
    <cellStyle name="SAPBEXstdDataEmph 2 7 3 2" xfId="45221" xr:uid="{D38083DE-3F48-48C9-8369-68CC29BD4780}"/>
    <cellStyle name="SAPBEXstdDataEmph 2 7 4" xfId="25411" xr:uid="{25F07416-1F89-4295-9C5D-410EB464F3A8}"/>
    <cellStyle name="SAPBEXstdDataEmph 2 7 4 2" xfId="50544" xr:uid="{CB47389A-716E-4C66-A4E8-CF86FE300B50}"/>
    <cellStyle name="SAPBEXstdDataEmph 2 7 5" xfId="32593" xr:uid="{BA46584F-3438-4A1D-A968-A0262C25AF0F}"/>
    <cellStyle name="SAPBEXstdDataEmph 2 7 6" xfId="7444" xr:uid="{18305B7C-0F0E-4432-8475-FEFE479CB738}"/>
    <cellStyle name="SAPBEXstdDataEmph 2 8" xfId="4071" xr:uid="{07D83A59-DBCE-43F7-B84B-825F89577294}"/>
    <cellStyle name="SAPBEXstdDataEmph 2 8 2" xfId="30123" xr:uid="{4163CC5E-245C-46FC-A160-255A2EBB63FD}"/>
    <cellStyle name="SAPBEXstdDataEmph 2 9" xfId="4725" xr:uid="{458D1437-7FC9-4A45-81FA-D855648D036C}"/>
    <cellStyle name="SAPBEXstdDataEmph 3" xfId="3527" xr:uid="{7623A84A-C6B5-40AC-9887-D7B67C36DBC0}"/>
    <cellStyle name="SAPBEXstdDataEmph 3 2" xfId="9349" xr:uid="{0F36FA14-8AB6-4E6A-A3EC-7CD353D7A3CC}"/>
    <cellStyle name="SAPBEXstdDataEmph 3 2 2" xfId="16430" xr:uid="{715646B6-1C18-4B0E-86E3-90104F6BFE09}"/>
    <cellStyle name="SAPBEXstdDataEmph 3 2 2 2" xfId="41563" xr:uid="{522160EB-746E-46DA-A14D-06EEE993FA1C}"/>
    <cellStyle name="SAPBEXstdDataEmph 3 2 3" xfId="21543" xr:uid="{F12876A1-2A31-43E6-8C76-E0B7F5C86B43}"/>
    <cellStyle name="SAPBEXstdDataEmph 3 2 3 2" xfId="46676" xr:uid="{0CE678B3-6CF5-4411-861A-C7BF700C0B10}"/>
    <cellStyle name="SAPBEXstdDataEmph 3 2 4" xfId="26732" xr:uid="{D2B47F12-1D4D-4235-BAD4-CDDA449EB784}"/>
    <cellStyle name="SAPBEXstdDataEmph 3 2 4 2" xfId="51865" xr:uid="{E977DA17-D203-457D-976A-0781B34F7D4A}"/>
    <cellStyle name="SAPBEXstdDataEmph 3 2 5" xfId="34491" xr:uid="{0022CC73-E4CC-4BBA-87F9-4A7D5F5FC467}"/>
    <cellStyle name="SAPBEXstdDataEmph 3 3" xfId="10460" xr:uid="{9A32673B-6D93-4843-975C-EEE64A18F472}"/>
    <cellStyle name="SAPBEXstdDataEmph 3 3 2" xfId="17536" xr:uid="{9C221571-1289-484E-A801-B55BC300614F}"/>
    <cellStyle name="SAPBEXstdDataEmph 3 3 2 2" xfId="42669" xr:uid="{C5B86A8C-40B4-4142-8E27-2E6F333A477E}"/>
    <cellStyle name="SAPBEXstdDataEmph 3 3 3" xfId="22648" xr:uid="{0BD2CD8C-39DE-4418-AB55-24516F09D110}"/>
    <cellStyle name="SAPBEXstdDataEmph 3 3 3 2" xfId="47781" xr:uid="{CC56E597-434C-4030-9791-C218F95C69E6}"/>
    <cellStyle name="SAPBEXstdDataEmph 3 3 4" xfId="27833" xr:uid="{EFD6D0D1-B10F-43D8-BEBD-A65144B41FB6}"/>
    <cellStyle name="SAPBEXstdDataEmph 3 3 4 2" xfId="52966" xr:uid="{5357AFCE-C2AC-40BD-B1AD-EB9B998715A5}"/>
    <cellStyle name="SAPBEXstdDataEmph 3 3 5" xfId="35601" xr:uid="{E42DA2C0-CB55-449C-A55E-F0A223D84C40}"/>
    <cellStyle name="SAPBEXstdDataEmph 3 4" xfId="11216" xr:uid="{E53B62BE-73A3-482A-95BE-A2726EE48889}"/>
    <cellStyle name="SAPBEXstdDataEmph 3 4 2" xfId="18290" xr:uid="{BAC13BCC-B19F-4AB0-AF1A-9E2342FE5011}"/>
    <cellStyle name="SAPBEXstdDataEmph 3 4 2 2" xfId="43423" xr:uid="{23AFD388-164F-4A12-82C7-C0E5726FFC13}"/>
    <cellStyle name="SAPBEXstdDataEmph 3 4 3" xfId="23402" xr:uid="{A92B3302-6718-41B9-90F2-A91B865B8791}"/>
    <cellStyle name="SAPBEXstdDataEmph 3 4 3 2" xfId="48535" xr:uid="{5B72B1DD-5D7D-4F3A-BF11-16A7BFBD43ED}"/>
    <cellStyle name="SAPBEXstdDataEmph 3 4 4" xfId="28587" xr:uid="{4F5F7537-8F3A-4184-A62C-6C04BC7EBB36}"/>
    <cellStyle name="SAPBEXstdDataEmph 3 4 4 2" xfId="53720" xr:uid="{942C0ABB-4738-45B6-8E66-099A2AC74E91}"/>
    <cellStyle name="SAPBEXstdDataEmph 3 4 5" xfId="36355" xr:uid="{C578A00C-38E8-4344-A9DB-257368829170}"/>
    <cellStyle name="SAPBEXstdDataEmph 3 5" xfId="11863" xr:uid="{0B305324-A4A5-4AAD-94F3-6A6841C5FCF8}"/>
    <cellStyle name="SAPBEXstdDataEmph 3 5 2" xfId="18937" xr:uid="{DE09122B-7EE4-47B5-AA5F-A5B346D05C4C}"/>
    <cellStyle name="SAPBEXstdDataEmph 3 5 2 2" xfId="44070" xr:uid="{E2324DB4-A0A9-4C00-93E9-536CB824068A}"/>
    <cellStyle name="SAPBEXstdDataEmph 3 5 3" xfId="24049" xr:uid="{D25616DF-AD2C-455F-94F7-7A49D5A9814B}"/>
    <cellStyle name="SAPBEXstdDataEmph 3 5 3 2" xfId="49182" xr:uid="{F10DE740-0300-4E52-B140-F2BEA7D1B92A}"/>
    <cellStyle name="SAPBEXstdDataEmph 3 5 4" xfId="29234" xr:uid="{4EB58203-56B9-489C-BB7B-C529F75D6F0E}"/>
    <cellStyle name="SAPBEXstdDataEmph 3 5 4 2" xfId="54367" xr:uid="{6FCC1061-FC9B-4EA2-927D-59A5CEF68BCA}"/>
    <cellStyle name="SAPBEXstdDataEmph 3 5 5" xfId="37002" xr:uid="{6E99DED4-820C-4535-A0C6-235FAF0E52FB}"/>
    <cellStyle name="SAPBEXstdDataEmph 3 6" xfId="12487" xr:uid="{48CE6F26-3714-4E9E-A35B-9CEFC09E36B2}"/>
    <cellStyle name="SAPBEXstdDataEmph 3 6 2" xfId="37625" xr:uid="{898224ED-A87C-4A3E-910A-39D3881FA35D}"/>
    <cellStyle name="SAPBEXstdDataEmph 3 7" xfId="24506" xr:uid="{257B5D16-D93D-46DE-8520-C982CE296A62}"/>
    <cellStyle name="SAPBEXstdDataEmph 3 7 2" xfId="49639" xr:uid="{51D9C2D0-8B06-4D56-AFE7-0526B2C922FC}"/>
    <cellStyle name="SAPBEXstdDataEmph 3 8" xfId="31636" xr:uid="{55B541F1-2E53-49BF-B386-078FE9BF5AF7}"/>
    <cellStyle name="SAPBEXstdDataEmph 3 9" xfId="6474" xr:uid="{3C20B05B-FDD3-4449-80D7-01CDBA3FB0FE}"/>
    <cellStyle name="SAPBEXstdDataEmph 4" xfId="3026" xr:uid="{B3D1E41C-F87C-422A-B9F6-D5B55F85DDEE}"/>
    <cellStyle name="SAPBEXstdDataEmph 4 10" xfId="5654" xr:uid="{8209A426-8460-4DE7-A1F6-F784714F176C}"/>
    <cellStyle name="SAPBEXstdDataEmph 4 2" xfId="8752" xr:uid="{172A7DE2-8A87-4B96-91E3-A21E2F4E908B}"/>
    <cellStyle name="SAPBEXstdDataEmph 4 2 2" xfId="16008" xr:uid="{DBB2E675-64F7-4729-93DF-7E50958BFAB0}"/>
    <cellStyle name="SAPBEXstdDataEmph 4 2 2 2" xfId="41141" xr:uid="{9DE73933-773E-4A1A-8249-841AA387BC9D}"/>
    <cellStyle name="SAPBEXstdDataEmph 4 2 3" xfId="21181" xr:uid="{428AC699-804A-494F-BFAA-64A097BA9CC6}"/>
    <cellStyle name="SAPBEXstdDataEmph 4 2 3 2" xfId="46314" xr:uid="{2404CB8B-C011-479D-BEDA-33259DBC29CA}"/>
    <cellStyle name="SAPBEXstdDataEmph 4 2 4" xfId="26394" xr:uid="{78CD51C7-31A3-4E7A-98C4-E7F6A4E8A0CD}"/>
    <cellStyle name="SAPBEXstdDataEmph 4 2 4 2" xfId="51527" xr:uid="{F245F420-73D3-42E1-B34F-067315420C85}"/>
    <cellStyle name="SAPBEXstdDataEmph 4 2 5" xfId="33894" xr:uid="{E1666EDE-F8B5-4329-9750-F773A5D7DE05}"/>
    <cellStyle name="SAPBEXstdDataEmph 4 3" xfId="10028" xr:uid="{23672C69-CDBE-4E27-9F09-E68472E771F8}"/>
    <cellStyle name="SAPBEXstdDataEmph 4 3 2" xfId="17104" xr:uid="{59D6C968-9A52-49BF-92B2-0FA6D0E50DF9}"/>
    <cellStyle name="SAPBEXstdDataEmph 4 3 2 2" xfId="42237" xr:uid="{D9365D5E-5422-4436-97CA-9B921116D68B}"/>
    <cellStyle name="SAPBEXstdDataEmph 4 3 3" xfId="22216" xr:uid="{08BDDDBD-AA08-4E91-A89A-0CFC30BC9625}"/>
    <cellStyle name="SAPBEXstdDataEmph 4 3 3 2" xfId="47349" xr:uid="{7AAE96A2-FB22-4846-B364-2AEFF8AA363F}"/>
    <cellStyle name="SAPBEXstdDataEmph 4 3 4" xfId="27401" xr:uid="{D021E622-CD7F-4921-A450-C1B639D7D11E}"/>
    <cellStyle name="SAPBEXstdDataEmph 4 3 4 2" xfId="52534" xr:uid="{51F21C8A-305C-4832-8ABE-DA607581593F}"/>
    <cellStyle name="SAPBEXstdDataEmph 4 3 5" xfId="35169" xr:uid="{B439D0D4-D564-4522-BB8D-F936947A5515}"/>
    <cellStyle name="SAPBEXstdDataEmph 4 4" xfId="10930" xr:uid="{458FFF53-91B0-4AC1-BE07-5DF920DD6BD5}"/>
    <cellStyle name="SAPBEXstdDataEmph 4 4 2" xfId="18005" xr:uid="{907F43B8-B9DE-4341-9A66-26B698DFB488}"/>
    <cellStyle name="SAPBEXstdDataEmph 4 4 2 2" xfId="43138" xr:uid="{3A854894-6692-4C5F-9A46-B609A18E87E2}"/>
    <cellStyle name="SAPBEXstdDataEmph 4 4 3" xfId="23117" xr:uid="{577EC83F-D249-429C-9BD2-4ECC8324AB94}"/>
    <cellStyle name="SAPBEXstdDataEmph 4 4 3 2" xfId="48250" xr:uid="{F9ADC214-5144-4A3B-BC7D-A9BBC36E513B}"/>
    <cellStyle name="SAPBEXstdDataEmph 4 4 4" xfId="28302" xr:uid="{2A1CFFDB-17D9-40AD-B16F-80D0BB1EBAD5}"/>
    <cellStyle name="SAPBEXstdDataEmph 4 4 4 2" xfId="53435" xr:uid="{5614E052-10F8-4368-8D69-34E9C3C630AF}"/>
    <cellStyle name="SAPBEXstdDataEmph 4 4 5" xfId="36070" xr:uid="{8B8E043B-57A5-448A-81F2-D3581394FB11}"/>
    <cellStyle name="SAPBEXstdDataEmph 4 5" xfId="8397" xr:uid="{BE976BE8-F515-453B-9DB5-745C37E17364}"/>
    <cellStyle name="SAPBEXstdDataEmph 4 5 2" xfId="15735" xr:uid="{5EBB9136-4FEF-4D17-92FA-5A3C2C2DD533}"/>
    <cellStyle name="SAPBEXstdDataEmph 4 5 2 2" xfId="40868" xr:uid="{DAC3E5AD-5E57-4930-9CAF-A05CF8981063}"/>
    <cellStyle name="SAPBEXstdDataEmph 4 5 3" xfId="20922" xr:uid="{9B3F5BBB-E9BF-4CC2-B8A0-4D89C570F68D}"/>
    <cellStyle name="SAPBEXstdDataEmph 4 5 3 2" xfId="46055" xr:uid="{8CF4E3CF-1185-4955-9741-D043E24DF0AB}"/>
    <cellStyle name="SAPBEXstdDataEmph 4 5 4" xfId="26236" xr:uid="{4686FEF6-EBF1-49BA-B988-E45982FAB88A}"/>
    <cellStyle name="SAPBEXstdDataEmph 4 5 4 2" xfId="51369" xr:uid="{053C1033-832D-4C7F-8A98-1550EAA4416A}"/>
    <cellStyle name="SAPBEXstdDataEmph 4 5 5" xfId="33539" xr:uid="{8370C842-22B6-4281-87E4-BBA405F17CCA}"/>
    <cellStyle name="SAPBEXstdDataEmph 4 6" xfId="13620" xr:uid="{6FD125D3-EB7B-4B3B-8EE0-551D2D11ACA0}"/>
    <cellStyle name="SAPBEXstdDataEmph 4 6 2" xfId="38754" xr:uid="{5A217833-4258-49BA-9CB0-549D52BF72B6}"/>
    <cellStyle name="SAPBEXstdDataEmph 4 7" xfId="15745" xr:uid="{92737945-0235-4ED4-BBA9-256FCD857353}"/>
    <cellStyle name="SAPBEXstdDataEmph 4 7 2" xfId="40878" xr:uid="{266FCF20-D069-4ED9-ACF2-0684CC767433}"/>
    <cellStyle name="SAPBEXstdDataEmph 4 8" xfId="12953" xr:uid="{AFFF4835-A181-4C38-B433-2B3FC2F3104F}"/>
    <cellStyle name="SAPBEXstdDataEmph 4 8 2" xfId="38089" xr:uid="{0EEA84E4-1F82-4904-A760-2D9EAE2EEA7A}"/>
    <cellStyle name="SAPBEXstdDataEmph 4 9" xfId="31099" xr:uid="{5F536823-5795-48E2-AD01-596CFFD3EE46}"/>
    <cellStyle name="SAPBEXstdDataEmph 5" xfId="3950" xr:uid="{222ABF1E-B249-4A3E-9CE8-FBDD63A5A450}"/>
    <cellStyle name="SAPBEXstdDataEmph 5 10" xfId="5065" xr:uid="{72532C90-0234-4882-81BE-298DAE03975F}"/>
    <cellStyle name="SAPBEXstdDataEmph 5 2" xfId="8194" xr:uid="{968C12C2-0C2A-4FB0-89A4-0DFADF75F455}"/>
    <cellStyle name="SAPBEXstdDataEmph 5 2 2" xfId="15532" xr:uid="{C06480DA-B641-4DF1-A3AB-EF7F14C5F9D7}"/>
    <cellStyle name="SAPBEXstdDataEmph 5 2 2 2" xfId="40665" xr:uid="{3978DD83-5A18-44CE-AE8F-7965762B82B1}"/>
    <cellStyle name="SAPBEXstdDataEmph 5 2 3" xfId="20723" xr:uid="{C193FFD5-A0CC-4770-9E79-CD873EC41BBF}"/>
    <cellStyle name="SAPBEXstdDataEmph 5 2 3 2" xfId="45856" xr:uid="{F7E68FA1-4C57-48CF-841C-CFDA8E576DB5}"/>
    <cellStyle name="SAPBEXstdDataEmph 5 2 4" xfId="26040" xr:uid="{09CB77E1-94C8-4B8E-B222-8CE0D2BD4137}"/>
    <cellStyle name="SAPBEXstdDataEmph 5 2 4 2" xfId="51173" xr:uid="{FD3BD21B-FD5A-4EDA-9762-5C27FF42F4E8}"/>
    <cellStyle name="SAPBEXstdDataEmph 5 2 5" xfId="33336" xr:uid="{E7BA128B-2B46-4A41-87EA-B16A26C2DF83}"/>
    <cellStyle name="SAPBEXstdDataEmph 5 3" xfId="7032" xr:uid="{4B75300D-A2AD-4B16-AB26-B26E9112ED32}"/>
    <cellStyle name="SAPBEXstdDataEmph 5 3 2" xfId="14455" xr:uid="{09847C89-74A9-4335-9A35-6B6F7721D5FE}"/>
    <cellStyle name="SAPBEXstdDataEmph 5 3 2 2" xfId="39588" xr:uid="{3A8C220A-73C0-443F-9F12-CDA9A0E25474}"/>
    <cellStyle name="SAPBEXstdDataEmph 5 3 3" xfId="19707" xr:uid="{EB0B75CA-22CA-492F-BA6A-50CD39B0B2D3}"/>
    <cellStyle name="SAPBEXstdDataEmph 5 3 3 2" xfId="44840" xr:uid="{5DA51AB8-87CD-45AF-829D-9B3914B281C1}"/>
    <cellStyle name="SAPBEXstdDataEmph 5 3 4" xfId="25043" xr:uid="{D8268B61-FA46-4931-8C05-C81DFBBA16E1}"/>
    <cellStyle name="SAPBEXstdDataEmph 5 3 4 2" xfId="50176" xr:uid="{B2C3AE2B-8E96-4663-AE6E-5FDE03296FC8}"/>
    <cellStyle name="SAPBEXstdDataEmph 5 3 5" xfId="32184" xr:uid="{205A7977-11DD-4E92-8F6F-DC700AE2F207}"/>
    <cellStyle name="SAPBEXstdDataEmph 5 4" xfId="7675" xr:uid="{6BE99388-EABF-45A1-B666-3ACE5CD678BB}"/>
    <cellStyle name="SAPBEXstdDataEmph 5 4 2" xfId="15041" xr:uid="{802F6300-AD0F-4C50-ADB6-0AC8FA6FB8D3}"/>
    <cellStyle name="SAPBEXstdDataEmph 5 4 2 2" xfId="40174" xr:uid="{9DB1F08D-7316-4C4F-9F09-2716DA24E553}"/>
    <cellStyle name="SAPBEXstdDataEmph 5 4 3" xfId="20261" xr:uid="{A99504AC-8EAD-40DD-874F-0AA0EB5FCC2F}"/>
    <cellStyle name="SAPBEXstdDataEmph 5 4 3 2" xfId="45394" xr:uid="{0F4CBA9F-2740-4F29-8A22-BB6DFFDE807B}"/>
    <cellStyle name="SAPBEXstdDataEmph 5 4 4" xfId="25584" xr:uid="{1590EBB1-6EF5-42D5-887E-CA8C0FF241E9}"/>
    <cellStyle name="SAPBEXstdDataEmph 5 4 4 2" xfId="50717" xr:uid="{BFFD4500-0E14-406D-BB6B-6B2694A7E8A5}"/>
    <cellStyle name="SAPBEXstdDataEmph 5 4 5" xfId="32822" xr:uid="{59047A39-DF1C-4012-9FDE-3C916D5269D5}"/>
    <cellStyle name="SAPBEXstdDataEmph 5 5" xfId="10164" xr:uid="{9AC4B1AE-37CE-4D1C-8600-703A5FA438F1}"/>
    <cellStyle name="SAPBEXstdDataEmph 5 5 2" xfId="17240" xr:uid="{5675494D-F1A1-45E3-ADA3-EF5655095B79}"/>
    <cellStyle name="SAPBEXstdDataEmph 5 5 2 2" xfId="42373" xr:uid="{70C9D721-3416-44D0-BA3B-BFE366F25ABA}"/>
    <cellStyle name="SAPBEXstdDataEmph 5 5 3" xfId="22352" xr:uid="{8EF36E77-9318-45E4-B277-20C661D11D90}"/>
    <cellStyle name="SAPBEXstdDataEmph 5 5 3 2" xfId="47485" xr:uid="{459347F4-8EE0-45AF-A51D-B31C2EDA22EE}"/>
    <cellStyle name="SAPBEXstdDataEmph 5 5 4" xfId="27537" xr:uid="{75985773-BB3A-4984-9EFF-40424B822A4D}"/>
    <cellStyle name="SAPBEXstdDataEmph 5 5 4 2" xfId="52670" xr:uid="{97E751A4-1C5E-4C11-B8EE-7401A4AE5EE8}"/>
    <cellStyle name="SAPBEXstdDataEmph 5 5 5" xfId="35305" xr:uid="{02E79DBC-4318-4F9E-AB51-4F490CC33147}"/>
    <cellStyle name="SAPBEXstdDataEmph 5 6" xfId="13213" xr:uid="{CBC4ACA8-8E71-4865-BAA5-7B1D0AA9FE98}"/>
    <cellStyle name="SAPBEXstdDataEmph 5 6 2" xfId="38347" xr:uid="{A0797A6F-167E-40C8-A815-40067A987D24}"/>
    <cellStyle name="SAPBEXstdDataEmph 5 7" xfId="15846" xr:uid="{CABCA221-D557-4929-B385-D5B667999164}"/>
    <cellStyle name="SAPBEXstdDataEmph 5 7 2" xfId="40979" xr:uid="{72F0DA74-0F1B-4B8C-B5D7-B8BCD389614A}"/>
    <cellStyle name="SAPBEXstdDataEmph 5 8" xfId="16337" xr:uid="{B37B8111-E6F7-4ADA-8A0B-56D4DAF5C41D}"/>
    <cellStyle name="SAPBEXstdDataEmph 5 8 2" xfId="41470" xr:uid="{612C38B8-39D4-4963-B396-D5A2277E4643}"/>
    <cellStyle name="SAPBEXstdDataEmph 5 9" xfId="30564" xr:uid="{5BF14714-8A8E-4B1B-B8A9-20DB56095755}"/>
    <cellStyle name="SAPBEXstdDataEmph 6" xfId="2724" xr:uid="{F3F99E42-624F-40E5-835B-09EB48DBCA68}"/>
    <cellStyle name="SAPBEXstdDataEmph 6 10" xfId="5567" xr:uid="{7A1761E7-1587-4C3C-9209-392DA6F0302A}"/>
    <cellStyle name="SAPBEXstdDataEmph 6 2" xfId="8681" xr:uid="{45DC68A0-9BF3-401D-B897-A3BF36D8988E}"/>
    <cellStyle name="SAPBEXstdDataEmph 6 2 2" xfId="15938" xr:uid="{861A28D7-35DA-4B46-8A6C-F61587A14731}"/>
    <cellStyle name="SAPBEXstdDataEmph 6 2 2 2" xfId="41071" xr:uid="{E45D99D5-22DA-4B9E-91D1-FFA75DC7B978}"/>
    <cellStyle name="SAPBEXstdDataEmph 6 2 3" xfId="21111" xr:uid="{994CE61E-54E2-4E4A-BFB7-98C9BF0335D9}"/>
    <cellStyle name="SAPBEXstdDataEmph 6 2 3 2" xfId="46244" xr:uid="{E8AE3604-EBDC-4B1E-BE21-7ED80490ED0F}"/>
    <cellStyle name="SAPBEXstdDataEmph 6 2 4" xfId="26324" xr:uid="{86806814-86AA-431A-9A44-40074F152DD4}"/>
    <cellStyle name="SAPBEXstdDataEmph 6 2 4 2" xfId="51457" xr:uid="{2E40257F-EDC8-4074-A9B7-5F6730D8A37F}"/>
    <cellStyle name="SAPBEXstdDataEmph 6 2 5" xfId="33823" xr:uid="{ECE93355-20EB-4B71-8BA9-A248425835EB}"/>
    <cellStyle name="SAPBEXstdDataEmph 6 3" xfId="9964" xr:uid="{9519651C-5725-42B1-8C8B-CB708282E248}"/>
    <cellStyle name="SAPBEXstdDataEmph 6 3 2" xfId="17040" xr:uid="{93BD3EDB-AECA-45A2-98E2-1E59A08D70E7}"/>
    <cellStyle name="SAPBEXstdDataEmph 6 3 2 2" xfId="42173" xr:uid="{BEF87A34-DBBE-4565-8E78-0B3E0F8D24C1}"/>
    <cellStyle name="SAPBEXstdDataEmph 6 3 3" xfId="22152" xr:uid="{42A1D01E-642B-4E6A-9480-DAB7EADF41C0}"/>
    <cellStyle name="SAPBEXstdDataEmph 6 3 3 2" xfId="47285" xr:uid="{EE1E0835-D580-4211-A9DD-3C3407152E8C}"/>
    <cellStyle name="SAPBEXstdDataEmph 6 3 4" xfId="27337" xr:uid="{7DCE0A1F-3197-42C2-AD74-C79F7C7A9D35}"/>
    <cellStyle name="SAPBEXstdDataEmph 6 3 4 2" xfId="52470" xr:uid="{66CA494C-DB82-4520-82C2-5588FCDA2DA0}"/>
    <cellStyle name="SAPBEXstdDataEmph 6 3 5" xfId="35105" xr:uid="{249F2B93-8147-4AA6-BAD8-69B12A2E3B64}"/>
    <cellStyle name="SAPBEXstdDataEmph 6 4" xfId="7092" xr:uid="{26900D6D-245F-4652-A040-7E754B4166D2}"/>
    <cellStyle name="SAPBEXstdDataEmph 6 4 2" xfId="14515" xr:uid="{81ED8D0D-FECA-42C0-B6E3-84BAD23602F7}"/>
    <cellStyle name="SAPBEXstdDataEmph 6 4 2 2" xfId="39648" xr:uid="{22F7A86C-67F0-45AF-98D0-BEEF5BFEEC06}"/>
    <cellStyle name="SAPBEXstdDataEmph 6 4 3" xfId="19767" xr:uid="{AAD3084B-19DF-47C9-BA96-F680FE82025E}"/>
    <cellStyle name="SAPBEXstdDataEmph 6 4 3 2" xfId="44900" xr:uid="{7516E1F4-04AB-4224-ADDC-CD5B6580C080}"/>
    <cellStyle name="SAPBEXstdDataEmph 6 4 4" xfId="25103" xr:uid="{BCFB8A45-C3E3-4EC7-8EB3-C19EBD8C0978}"/>
    <cellStyle name="SAPBEXstdDataEmph 6 4 4 2" xfId="50236" xr:uid="{AD93A943-43E8-4332-B1EA-A79312751D7D}"/>
    <cellStyle name="SAPBEXstdDataEmph 6 4 5" xfId="32244" xr:uid="{F28379E5-0BC4-4890-9A26-CF49C7537F41}"/>
    <cellStyle name="SAPBEXstdDataEmph 6 5" xfId="7948" xr:uid="{679BB84E-5FF1-43F3-8344-C36E8342BF17}"/>
    <cellStyle name="SAPBEXstdDataEmph 6 5 2" xfId="15302" xr:uid="{2963E22F-0E79-4570-BD53-EF1AD346AF09}"/>
    <cellStyle name="SAPBEXstdDataEmph 6 5 2 2" xfId="40435" xr:uid="{B69C7476-6567-4877-84B7-630DB139A44C}"/>
    <cellStyle name="SAPBEXstdDataEmph 6 5 3" xfId="20511" xr:uid="{3911C52D-8ADC-44A9-B7C0-076AA7ED61DF}"/>
    <cellStyle name="SAPBEXstdDataEmph 6 5 3 2" xfId="45644" xr:uid="{336C7959-D99D-4363-9E33-B2B1AE0FAB1F}"/>
    <cellStyle name="SAPBEXstdDataEmph 6 5 4" xfId="25831" xr:uid="{185C45A5-116B-4479-B4BB-D24B1E7E0485}"/>
    <cellStyle name="SAPBEXstdDataEmph 6 5 4 2" xfId="50964" xr:uid="{A09A4763-A178-4E5E-BD7E-BF36C1BB6C0C}"/>
    <cellStyle name="SAPBEXstdDataEmph 6 5 5" xfId="33091" xr:uid="{4EC7819A-E798-44F1-92BC-58AE72A66C24}"/>
    <cellStyle name="SAPBEXstdDataEmph 6 6" xfId="13556" xr:uid="{A27833A2-1429-4897-AA5A-64E5C8D69011}"/>
    <cellStyle name="SAPBEXstdDataEmph 6 6 2" xfId="38690" xr:uid="{2C60E604-FE64-49CC-AA76-27130A7A256F}"/>
    <cellStyle name="SAPBEXstdDataEmph 6 7" xfId="13382" xr:uid="{333054C2-A9C6-413B-893E-659447C8F7EF}"/>
    <cellStyle name="SAPBEXstdDataEmph 6 7 2" xfId="38516" xr:uid="{7C4DAE1B-B39E-4CA2-8B59-8B230CA0CE39}"/>
    <cellStyle name="SAPBEXstdDataEmph 6 8" xfId="13424" xr:uid="{6A13151E-1D0D-4143-92E8-6B3F6D25AE48}"/>
    <cellStyle name="SAPBEXstdDataEmph 6 8 2" xfId="38558" xr:uid="{6FADD922-ECBD-4E23-8856-D19E7CC6D921}"/>
    <cellStyle name="SAPBEXstdDataEmph 6 9" xfId="31034" xr:uid="{048FB56A-F5B3-4683-AC06-0A4DF467E175}"/>
    <cellStyle name="SAPBEXstdDataEmph 7" xfId="4160" xr:uid="{9467EBD5-418E-4EB7-A649-F1F6724D25B1}"/>
    <cellStyle name="SAPBEXstdDataEmph 7 10" xfId="6783" xr:uid="{A5EE9698-0BCA-43DD-8B52-D7BE15954253}"/>
    <cellStyle name="SAPBEXstdDataEmph 7 2" xfId="9656" xr:uid="{6C1ECD8C-4DC1-4C3A-85C8-2A417536482E}"/>
    <cellStyle name="SAPBEXstdDataEmph 7 2 2" xfId="16736" xr:uid="{99CEE7F3-546A-4DED-B2E6-246517D5032D}"/>
    <cellStyle name="SAPBEXstdDataEmph 7 2 2 2" xfId="41869" xr:uid="{C9F35874-16D1-46E1-A0D4-CDD17B0155F9}"/>
    <cellStyle name="SAPBEXstdDataEmph 7 2 3" xfId="21848" xr:uid="{B7E2ACF5-1DEA-42A5-961E-920B344048B5}"/>
    <cellStyle name="SAPBEXstdDataEmph 7 2 3 2" xfId="46981" xr:uid="{D9DC3838-1000-45C0-B868-22F41C85BE8F}"/>
    <cellStyle name="SAPBEXstdDataEmph 7 2 4" xfId="27037" xr:uid="{44F6BB1A-917B-4976-AA4E-D91840CA475F}"/>
    <cellStyle name="SAPBEXstdDataEmph 7 2 4 2" xfId="52170" xr:uid="{26F623D4-74E6-4A37-A97F-4C4DFB433932}"/>
    <cellStyle name="SAPBEXstdDataEmph 7 2 5" xfId="34798" xr:uid="{E45235BE-2777-4936-B441-7F93B957A49A}"/>
    <cellStyle name="SAPBEXstdDataEmph 7 3" xfId="10764" xr:uid="{B4E89FB1-E540-4DD3-9211-B4BA59ADC764}"/>
    <cellStyle name="SAPBEXstdDataEmph 7 3 2" xfId="17840" xr:uid="{5E169DA3-5AB3-49EA-978B-2AC1D1A0BAC1}"/>
    <cellStyle name="SAPBEXstdDataEmph 7 3 2 2" xfId="42973" xr:uid="{808173A6-D352-40D6-B4DA-5DB1FDA64167}"/>
    <cellStyle name="SAPBEXstdDataEmph 7 3 3" xfId="22952" xr:uid="{90311E08-D0EC-460A-AF1E-DEF124C8995A}"/>
    <cellStyle name="SAPBEXstdDataEmph 7 3 3 2" xfId="48085" xr:uid="{549D4AD9-D30D-41FB-A9EF-44647AE76DE2}"/>
    <cellStyle name="SAPBEXstdDataEmph 7 3 4" xfId="28137" xr:uid="{55BEBFEB-647D-4DAB-A932-576606CC1A9C}"/>
    <cellStyle name="SAPBEXstdDataEmph 7 3 4 2" xfId="53270" xr:uid="{318853E9-0C9D-4DBC-97F3-4F226BABE029}"/>
    <cellStyle name="SAPBEXstdDataEmph 7 3 5" xfId="35905" xr:uid="{112F68A0-7F67-4338-8B62-A4B1590698CF}"/>
    <cellStyle name="SAPBEXstdDataEmph 7 4" xfId="11517" xr:uid="{332415AA-1ACE-4C9B-B7AA-00333BB698D4}"/>
    <cellStyle name="SAPBEXstdDataEmph 7 4 2" xfId="18591" xr:uid="{683C2550-B1F5-4418-8619-17843E5203EB}"/>
    <cellStyle name="SAPBEXstdDataEmph 7 4 2 2" xfId="43724" xr:uid="{DE84C95C-D52D-4DAD-B052-C48521E8B13C}"/>
    <cellStyle name="SAPBEXstdDataEmph 7 4 3" xfId="23703" xr:uid="{D887D20C-EFB8-4ADD-8146-F95AF5CBA9BC}"/>
    <cellStyle name="SAPBEXstdDataEmph 7 4 3 2" xfId="48836" xr:uid="{6E56C54E-2A0E-4A9D-879E-FEBDA290E286}"/>
    <cellStyle name="SAPBEXstdDataEmph 7 4 4" xfId="28888" xr:uid="{1BBAA065-2F2A-4E3B-9824-FE968E9484FE}"/>
    <cellStyle name="SAPBEXstdDataEmph 7 4 4 2" xfId="54021" xr:uid="{23AF2CE4-DF67-460E-BE42-E9700FD1408B}"/>
    <cellStyle name="SAPBEXstdDataEmph 7 4 5" xfId="36656" xr:uid="{9AA9CC17-72FB-4925-8732-F770EE99D9BE}"/>
    <cellStyle name="SAPBEXstdDataEmph 7 5" xfId="12164" xr:uid="{999F5F16-8909-4EBB-B87D-C1E8ADEB9629}"/>
    <cellStyle name="SAPBEXstdDataEmph 7 5 2" xfId="19238" xr:uid="{71F3061A-01C6-4E35-93C9-24F5BFF0FF1E}"/>
    <cellStyle name="SAPBEXstdDataEmph 7 5 2 2" xfId="44371" xr:uid="{D69F5510-9009-4FE5-B507-D848BCA4C3A2}"/>
    <cellStyle name="SAPBEXstdDataEmph 7 5 3" xfId="24350" xr:uid="{5FE3FA59-9BD0-49A1-B3A5-9AC6AB1B7018}"/>
    <cellStyle name="SAPBEXstdDataEmph 7 5 3 2" xfId="49483" xr:uid="{4EBA3F4B-C061-4BCC-9A0E-DDF4E0E851B3}"/>
    <cellStyle name="SAPBEXstdDataEmph 7 5 4" xfId="29535" xr:uid="{CD220A00-B2F7-45BE-A9A4-8D1F335C9217}"/>
    <cellStyle name="SAPBEXstdDataEmph 7 5 4 2" xfId="54668" xr:uid="{D890DA93-7364-4324-A161-6FBBAB569992}"/>
    <cellStyle name="SAPBEXstdDataEmph 7 5 5" xfId="37303" xr:uid="{18D46383-B0FE-483C-AACA-B5552496E783}"/>
    <cellStyle name="SAPBEXstdDataEmph 7 6" xfId="14210" xr:uid="{3BF4E3C4-D28E-415B-893E-4675EB5B81E1}"/>
    <cellStyle name="SAPBEXstdDataEmph 7 6 2" xfId="39343" xr:uid="{FB9D985C-72EF-4438-A25D-EFA6D7CEBFB2}"/>
    <cellStyle name="SAPBEXstdDataEmph 7 7" xfId="19467" xr:uid="{43116917-35A3-4CE5-8F67-908A4CCB6C35}"/>
    <cellStyle name="SAPBEXstdDataEmph 7 7 2" xfId="44600" xr:uid="{286FE03A-3F6A-4B8F-B244-A508963469F6}"/>
    <cellStyle name="SAPBEXstdDataEmph 7 8" xfId="24807" xr:uid="{414732C7-6F03-4C97-9C9E-19DF882479CC}"/>
    <cellStyle name="SAPBEXstdDataEmph 7 8 2" xfId="49940" xr:uid="{A9023EF5-E209-4071-982B-B89890C84C76}"/>
    <cellStyle name="SAPBEXstdDataEmph 7 9" xfId="31939" xr:uid="{6B9C9575-6752-40B4-BBB8-27AACA0AF342}"/>
    <cellStyle name="SAPBEXstdDataEmph 8" xfId="3827" xr:uid="{D1040A0A-4F62-4DB6-BB72-6D0D64EE9DD2}"/>
    <cellStyle name="SAPBEXstdDataEmph 8 2" xfId="14858" xr:uid="{75B2D151-62C3-4901-99FA-548B9F3E17E3}"/>
    <cellStyle name="SAPBEXstdDataEmph 8 2 2" xfId="39991" xr:uid="{49A3369F-2C71-42E4-BBCF-8A40DBE7FA4B}"/>
    <cellStyle name="SAPBEXstdDataEmph 8 3" xfId="20089" xr:uid="{66443FFA-0AF4-4AFB-ACE3-498E30D5C2C9}"/>
    <cellStyle name="SAPBEXstdDataEmph 8 3 2" xfId="45222" xr:uid="{F717B1D9-B102-4D78-B66C-D1257D44C64B}"/>
    <cellStyle name="SAPBEXstdDataEmph 8 4" xfId="25412" xr:uid="{7C8C9075-3670-4AEB-B258-1961564EAE55}"/>
    <cellStyle name="SAPBEXstdDataEmph 8 4 2" xfId="50545" xr:uid="{82D4E434-2F73-4DF6-B1E7-89FE8A4BD9AB}"/>
    <cellStyle name="SAPBEXstdDataEmph 8 5" xfId="32594" xr:uid="{9324A1D0-4E96-4BF9-8F15-316B240BB2B7}"/>
    <cellStyle name="SAPBEXstdDataEmph 8 6" xfId="7445" xr:uid="{FD75F9D7-64AD-42EC-AF5E-F0CAEAA0AB14}"/>
    <cellStyle name="SAPBEXstdDataEmph 9" xfId="4070" xr:uid="{E82B11E8-7FB9-40BC-ADCE-37731D093E76}"/>
    <cellStyle name="SAPBEXstdDataEmph 9 2" xfId="30122" xr:uid="{36AB2AD5-708D-40DC-A174-800D2AED2D7F}"/>
    <cellStyle name="SAPBEXstdItem" xfId="1777" xr:uid="{00000000-0005-0000-0000-0000DB070000}"/>
    <cellStyle name="SAPBEXstdItem 10" xfId="30124" xr:uid="{83885983-B9EB-4EAB-82EB-6D72D4F317C9}"/>
    <cellStyle name="SAPBEXstdItem 11" xfId="4726" xr:uid="{44FA2B6D-994B-47BC-9C61-A1AD6C676217}"/>
    <cellStyle name="SAPBEXstdItem 2" xfId="1778" xr:uid="{00000000-0005-0000-0000-0000DC070000}"/>
    <cellStyle name="SAPBEXstdItem 2 10" xfId="4727" xr:uid="{9E000E0F-761D-45ED-87E3-A1C21CFB19B1}"/>
    <cellStyle name="SAPBEXstdItem 2 2" xfId="3530" xr:uid="{CE9E8C0D-F165-47B3-9A10-BCF05E8AD420}"/>
    <cellStyle name="SAPBEXstdItem 2 2 2" xfId="8852" xr:uid="{0E6980AB-240E-442C-8929-6B99074474C6}"/>
    <cellStyle name="SAPBEXstdItem 2 2 2 2" xfId="16095" xr:uid="{FA57A6DD-C178-4CAE-865F-FA65CA80E98A}"/>
    <cellStyle name="SAPBEXstdItem 2 2 2 2 2" xfId="41228" xr:uid="{02DFCC81-091A-4927-8C49-6DF14AEB4D32}"/>
    <cellStyle name="SAPBEXstdItem 2 2 2 3" xfId="21267" xr:uid="{B07CE3DE-254C-4231-A627-C7E904A4FE51}"/>
    <cellStyle name="SAPBEXstdItem 2 2 2 3 2" xfId="46400" xr:uid="{5728C236-1B65-4AD1-BAEC-72594E8DACBC}"/>
    <cellStyle name="SAPBEXstdItem 2 2 2 4" xfId="26481" xr:uid="{1CA2C67B-321E-49AA-BBCE-A7597498F539}"/>
    <cellStyle name="SAPBEXstdItem 2 2 2 4 2" xfId="51614" xr:uid="{ACF361A9-EA1A-4E1B-AA5B-89427C953F0E}"/>
    <cellStyle name="SAPBEXstdItem 2 2 2 5" xfId="33994" xr:uid="{CE7FB437-3E9C-44E3-9496-F1F51EE2EBBC}"/>
    <cellStyle name="SAPBEXstdItem 2 2 3" xfId="10111" xr:uid="{CFCFB808-F48A-4D86-B5DF-53C72C3DF5C4}"/>
    <cellStyle name="SAPBEXstdItem 2 2 3 2" xfId="17187" xr:uid="{E7A2D5AF-2C2A-4735-A7F8-A8FCDAB1CDB9}"/>
    <cellStyle name="SAPBEXstdItem 2 2 3 2 2" xfId="42320" xr:uid="{AEA965A2-9F6A-495A-B3AC-8DBFE1CC56A5}"/>
    <cellStyle name="SAPBEXstdItem 2 2 3 3" xfId="22299" xr:uid="{60C025DC-6878-438C-99E2-0EBDB654415F}"/>
    <cellStyle name="SAPBEXstdItem 2 2 3 3 2" xfId="47432" xr:uid="{320F08BC-980D-48B1-9774-CDDD50653D9D}"/>
    <cellStyle name="SAPBEXstdItem 2 2 3 4" xfId="27484" xr:uid="{86DD5644-4BDE-46A7-8054-E0CFAC3E1937}"/>
    <cellStyle name="SAPBEXstdItem 2 2 3 4 2" xfId="52617" xr:uid="{7D162A6E-3226-45F3-AFE4-B8FB9A1708B4}"/>
    <cellStyle name="SAPBEXstdItem 2 2 3 5" xfId="35252" xr:uid="{99BC2024-F058-4F2E-8479-07E452EDBE0B}"/>
    <cellStyle name="SAPBEXstdItem 2 2 4" xfId="11013" xr:uid="{F4B64185-9BC8-48FB-87F7-F634118A602F}"/>
    <cellStyle name="SAPBEXstdItem 2 2 4 2" xfId="18088" xr:uid="{416F8B46-7A42-45F1-AC12-A1F041055DF2}"/>
    <cellStyle name="SAPBEXstdItem 2 2 4 2 2" xfId="43221" xr:uid="{D64D4BBA-3E82-44B3-B72A-173FECFA6584}"/>
    <cellStyle name="SAPBEXstdItem 2 2 4 3" xfId="23200" xr:uid="{C724506D-A3A6-40CF-95D4-E91F873310C7}"/>
    <cellStyle name="SAPBEXstdItem 2 2 4 3 2" xfId="48333" xr:uid="{A231C024-FC78-4837-AF0E-9A17C8819D65}"/>
    <cellStyle name="SAPBEXstdItem 2 2 4 4" xfId="28385" xr:uid="{2960AAB4-B357-41C0-BD5C-F0F93BA35ADA}"/>
    <cellStyle name="SAPBEXstdItem 2 2 4 4 2" xfId="53518" xr:uid="{9E5A183E-F51E-420B-A45E-79F27A6CF5FD}"/>
    <cellStyle name="SAPBEXstdItem 2 2 4 5" xfId="36153" xr:uid="{506EB57E-620F-404F-934D-80473F2A83D5}"/>
    <cellStyle name="SAPBEXstdItem 2 2 5" xfId="11687" xr:uid="{2669EF62-8A90-4397-B2B7-4F0793D19694}"/>
    <cellStyle name="SAPBEXstdItem 2 2 5 2" xfId="18761" xr:uid="{FD573264-9C95-4CEA-917D-340A41211B5D}"/>
    <cellStyle name="SAPBEXstdItem 2 2 5 2 2" xfId="43894" xr:uid="{8DB832CE-F651-490B-B416-0F500C85EE6F}"/>
    <cellStyle name="SAPBEXstdItem 2 2 5 3" xfId="23873" xr:uid="{1AA2AC58-F07C-4EB1-9780-9E3716750CF1}"/>
    <cellStyle name="SAPBEXstdItem 2 2 5 3 2" xfId="49006" xr:uid="{0B0B79DE-2EC5-4EF2-999E-8DE307BFE001}"/>
    <cellStyle name="SAPBEXstdItem 2 2 5 4" xfId="29058" xr:uid="{47EEF216-64AB-4258-902D-7482B2E4F848}"/>
    <cellStyle name="SAPBEXstdItem 2 2 5 4 2" xfId="54191" xr:uid="{30B66473-38D5-4091-BF59-E08F43313559}"/>
    <cellStyle name="SAPBEXstdItem 2 2 5 5" xfId="36826" xr:uid="{DEED82EF-BDF5-4153-9212-D7FE22F275D9}"/>
    <cellStyle name="SAPBEXstdItem 2 2 6" xfId="12678" xr:uid="{E3721DF6-D76A-4237-837B-4D84B0502A9F}"/>
    <cellStyle name="SAPBEXstdItem 2 2 6 2" xfId="37816" xr:uid="{15C51BE6-4299-4363-AA0F-544341F412F7}"/>
    <cellStyle name="SAPBEXstdItem 2 2 7" xfId="16405" xr:uid="{65B24CC2-EEE6-49C2-BF59-F913AF5BF94D}"/>
    <cellStyle name="SAPBEXstdItem 2 2 7 2" xfId="41538" xr:uid="{9FEDDF25-6409-452B-A664-672563EF9734}"/>
    <cellStyle name="SAPBEXstdItem 2 2 8" xfId="31209" xr:uid="{6455F07B-90EF-4D56-97A3-B8292D7D3C21}"/>
    <cellStyle name="SAPBEXstdItem 2 2 9" xfId="5921" xr:uid="{B4CA05FC-018C-4F53-96AF-8C317C958DEB}"/>
    <cellStyle name="SAPBEXstdItem 2 3" xfId="3023" xr:uid="{05B38B76-A161-4536-ADCB-FF1253FDC19C}"/>
    <cellStyle name="SAPBEXstdItem 2 3 2" xfId="9352" xr:uid="{C5855EF6-7B8F-4B06-A1F1-5B51E3092629}"/>
    <cellStyle name="SAPBEXstdItem 2 3 2 2" xfId="16433" xr:uid="{9C923D7F-F839-4138-B4E3-89704E4C3016}"/>
    <cellStyle name="SAPBEXstdItem 2 3 2 2 2" xfId="41566" xr:uid="{F371E3C2-CC2D-4FB1-AF0B-EDFE44484AF8}"/>
    <cellStyle name="SAPBEXstdItem 2 3 2 3" xfId="21546" xr:uid="{4243BD3B-C87A-48EE-8096-828DD3A61B33}"/>
    <cellStyle name="SAPBEXstdItem 2 3 2 3 2" xfId="46679" xr:uid="{3E23FECB-115A-41C9-94EF-41954C9A0351}"/>
    <cellStyle name="SAPBEXstdItem 2 3 2 4" xfId="26735" xr:uid="{7055FF92-E075-49FC-80D8-30D913EF1EE6}"/>
    <cellStyle name="SAPBEXstdItem 2 3 2 4 2" xfId="51868" xr:uid="{DF93F9AA-C4A2-470E-8F51-0AC97CA85C7C}"/>
    <cellStyle name="SAPBEXstdItem 2 3 2 5" xfId="34494" xr:uid="{E6723542-186A-45D6-A368-14620C4DCEE9}"/>
    <cellStyle name="SAPBEXstdItem 2 3 3" xfId="10463" xr:uid="{D8A4E431-21C2-4B00-8CE7-378E7AA4CA75}"/>
    <cellStyle name="SAPBEXstdItem 2 3 3 2" xfId="17539" xr:uid="{56614EE7-2512-4A80-9C60-D8A4B125AA30}"/>
    <cellStyle name="SAPBEXstdItem 2 3 3 2 2" xfId="42672" xr:uid="{851E7CF1-B953-4B04-990C-2417E3B6CFD4}"/>
    <cellStyle name="SAPBEXstdItem 2 3 3 3" xfId="22651" xr:uid="{5C38C1E3-C640-4E56-B8C0-0F476C6D747D}"/>
    <cellStyle name="SAPBEXstdItem 2 3 3 3 2" xfId="47784" xr:uid="{D919AF22-EE34-4643-80DB-0E6B7B4BD61B}"/>
    <cellStyle name="SAPBEXstdItem 2 3 3 4" xfId="27836" xr:uid="{298AB8B4-746D-4804-9A7A-8DC3B077500F}"/>
    <cellStyle name="SAPBEXstdItem 2 3 3 4 2" xfId="52969" xr:uid="{4BDC1822-806A-4DC5-B081-453D164CC78A}"/>
    <cellStyle name="SAPBEXstdItem 2 3 3 5" xfId="35604" xr:uid="{5BBE03D7-7B0D-4832-93DA-65AC3706AB4D}"/>
    <cellStyle name="SAPBEXstdItem 2 3 4" xfId="11219" xr:uid="{34456BB5-80A3-4D34-B0C3-508AF4418FB3}"/>
    <cellStyle name="SAPBEXstdItem 2 3 4 2" xfId="18293" xr:uid="{8B94A4D2-D010-4DB8-ABD9-385F14529E50}"/>
    <cellStyle name="SAPBEXstdItem 2 3 4 2 2" xfId="43426" xr:uid="{AFCA6FC2-F60E-466C-BFA5-A1393DFECA73}"/>
    <cellStyle name="SAPBEXstdItem 2 3 4 3" xfId="23405" xr:uid="{774D889A-EEC7-4930-84E6-B8A04EB1827E}"/>
    <cellStyle name="SAPBEXstdItem 2 3 4 3 2" xfId="48538" xr:uid="{92DA3DC6-D15A-4DA4-8E54-1EF7FC207A4C}"/>
    <cellStyle name="SAPBEXstdItem 2 3 4 4" xfId="28590" xr:uid="{EFA2FBF0-D799-49D8-86E4-487B4784C6E5}"/>
    <cellStyle name="SAPBEXstdItem 2 3 4 4 2" xfId="53723" xr:uid="{8D0FB2F7-C22C-4889-B03A-DF8A2A2FB5C9}"/>
    <cellStyle name="SAPBEXstdItem 2 3 4 5" xfId="36358" xr:uid="{69243968-199F-485F-B48C-2C1AF4292F48}"/>
    <cellStyle name="SAPBEXstdItem 2 3 5" xfId="11866" xr:uid="{94217D20-5EB2-4458-AEDD-3644E9E8A88A}"/>
    <cellStyle name="SAPBEXstdItem 2 3 5 2" xfId="18940" xr:uid="{9D253B4F-A902-418A-B3B5-B090B890C59D}"/>
    <cellStyle name="SAPBEXstdItem 2 3 5 2 2" xfId="44073" xr:uid="{1608691E-A7BE-41C7-92FE-CC0610E17739}"/>
    <cellStyle name="SAPBEXstdItem 2 3 5 3" xfId="24052" xr:uid="{DD72CB6D-C53C-41FA-A296-C1EF89C84161}"/>
    <cellStyle name="SAPBEXstdItem 2 3 5 3 2" xfId="49185" xr:uid="{EED56624-15EA-4223-9863-F39F71752E25}"/>
    <cellStyle name="SAPBEXstdItem 2 3 5 4" xfId="29237" xr:uid="{FF29970C-CB35-4F97-9685-B6ACF794F7A1}"/>
    <cellStyle name="SAPBEXstdItem 2 3 5 4 2" xfId="54370" xr:uid="{CA016AA5-3142-4D8E-AAD1-A22D984A3D61}"/>
    <cellStyle name="SAPBEXstdItem 2 3 5 5" xfId="37005" xr:uid="{BC1BBE9C-3557-4133-981D-0DC86691B9B0}"/>
    <cellStyle name="SAPBEXstdItem 2 3 6" xfId="12484" xr:uid="{90626FA1-62EA-474C-BF67-395334B0B7AB}"/>
    <cellStyle name="SAPBEXstdItem 2 3 6 2" xfId="37622" xr:uid="{3B616912-2CE4-4D90-8EE0-0E7E073FB8DD}"/>
    <cellStyle name="SAPBEXstdItem 2 3 7" xfId="24509" xr:uid="{7C1658BF-B09E-4019-A2E8-307AE4214A8B}"/>
    <cellStyle name="SAPBEXstdItem 2 3 7 2" xfId="49642" xr:uid="{71DD155A-7D97-421E-8E33-E5D811313375}"/>
    <cellStyle name="SAPBEXstdItem 2 3 8" xfId="31639" xr:uid="{86F569AE-D315-4899-84C4-D994FB557792}"/>
    <cellStyle name="SAPBEXstdItem 2 3 9" xfId="6477" xr:uid="{6C249AC0-734B-4893-B25A-FA7CF53D10DF}"/>
    <cellStyle name="SAPBEXstdItem 2 4" xfId="2780" xr:uid="{08488D42-CAE4-4745-924C-5ABCFA816CAE}"/>
    <cellStyle name="SAPBEXstdItem 2 4 10" xfId="6370" xr:uid="{5C3A4616-3329-482B-9694-B7BDF579290A}"/>
    <cellStyle name="SAPBEXstdItem 2 4 2" xfId="9246" xr:uid="{636889E2-0D13-4CDE-ACC5-FD8361C8210A}"/>
    <cellStyle name="SAPBEXstdItem 2 4 2 2" xfId="16383" xr:uid="{DA5BC475-2FC0-4853-A5C8-9FD4928E8520}"/>
    <cellStyle name="SAPBEXstdItem 2 4 2 2 2" xfId="41516" xr:uid="{060C04E9-7374-44D9-8047-2A414DA690CA}"/>
    <cellStyle name="SAPBEXstdItem 2 4 2 3" xfId="21518" xr:uid="{8A2AC37B-5490-4D9F-B3E2-9BF2C570A025}"/>
    <cellStyle name="SAPBEXstdItem 2 4 2 3 2" xfId="46651" xr:uid="{269A8CE2-C1EF-46C2-A147-4325A8985760}"/>
    <cellStyle name="SAPBEXstdItem 2 4 2 4" xfId="26707" xr:uid="{917257EE-102F-494D-AE29-2249E4D575B6}"/>
    <cellStyle name="SAPBEXstdItem 2 4 2 4 2" xfId="51840" xr:uid="{4D6D3AE9-6681-408E-9784-BC679C591DB8}"/>
    <cellStyle name="SAPBEXstdItem 2 4 2 5" xfId="34388" xr:uid="{4FBABBAE-206F-44F8-A394-CD95D2F4E9A4}"/>
    <cellStyle name="SAPBEXstdItem 2 4 3" xfId="10421" xr:uid="{AA6583B8-2F31-4329-A76D-098376B0172E}"/>
    <cellStyle name="SAPBEXstdItem 2 4 3 2" xfId="17497" xr:uid="{E25DE756-7DD0-40CF-8306-EE88419D23B5}"/>
    <cellStyle name="SAPBEXstdItem 2 4 3 2 2" xfId="42630" xr:uid="{6ADCFFF9-0585-48AD-9D0A-AA62BBFDE1A5}"/>
    <cellStyle name="SAPBEXstdItem 2 4 3 3" xfId="22609" xr:uid="{4A57BF92-39DE-45FA-9134-50C1EBD8084B}"/>
    <cellStyle name="SAPBEXstdItem 2 4 3 3 2" xfId="47742" xr:uid="{C7611215-8F86-4377-927C-8F1DE0432EFA}"/>
    <cellStyle name="SAPBEXstdItem 2 4 3 4" xfId="27794" xr:uid="{06A11E3C-D6F6-403F-8363-79A9774703BA}"/>
    <cellStyle name="SAPBEXstdItem 2 4 3 4 2" xfId="52927" xr:uid="{A8C2831E-B5C0-4AFD-91B9-5A9D43483FDC}"/>
    <cellStyle name="SAPBEXstdItem 2 4 3 5" xfId="35562" xr:uid="{CC759835-2798-4DBA-B5D1-9EBACB8C4E74}"/>
    <cellStyle name="SAPBEXstdItem 2 4 4" xfId="11191" xr:uid="{D10C3FA9-55AC-42A2-BAEB-A9796C195C1C}"/>
    <cellStyle name="SAPBEXstdItem 2 4 4 2" xfId="18265" xr:uid="{54757E9B-364C-4C4A-AE32-57025EA298E1}"/>
    <cellStyle name="SAPBEXstdItem 2 4 4 2 2" xfId="43398" xr:uid="{7FDD3F8E-D3A9-4C21-A69B-4FEAA25F2637}"/>
    <cellStyle name="SAPBEXstdItem 2 4 4 3" xfId="23377" xr:uid="{C727FA28-4AC8-4518-AEB3-FCDD1B87935F}"/>
    <cellStyle name="SAPBEXstdItem 2 4 4 3 2" xfId="48510" xr:uid="{F26B2A14-DC3F-4B6F-8BA8-F2A39E2AB2B1}"/>
    <cellStyle name="SAPBEXstdItem 2 4 4 4" xfId="28562" xr:uid="{93450E48-AC28-4BF6-AC8D-A099A1E2AE68}"/>
    <cellStyle name="SAPBEXstdItem 2 4 4 4 2" xfId="53695" xr:uid="{6212F85A-B301-4B27-832F-EE5EA6E5A145}"/>
    <cellStyle name="SAPBEXstdItem 2 4 4 5" xfId="36330" xr:uid="{918D597F-9BBD-447E-AC8F-33BA69C1A3C4}"/>
    <cellStyle name="SAPBEXstdItem 2 4 5" xfId="11838" xr:uid="{CEF8794C-5F22-41AE-8FC7-E11D35AD51F6}"/>
    <cellStyle name="SAPBEXstdItem 2 4 5 2" xfId="18912" xr:uid="{DD2D5561-6226-4832-AE6E-35EF99B8D23B}"/>
    <cellStyle name="SAPBEXstdItem 2 4 5 2 2" xfId="44045" xr:uid="{B2474B92-3C22-4750-BC7F-3CD3656D7EDA}"/>
    <cellStyle name="SAPBEXstdItem 2 4 5 3" xfId="24024" xr:uid="{1BE3E3C6-BC10-43D1-89B9-1A15C4247B71}"/>
    <cellStyle name="SAPBEXstdItem 2 4 5 3 2" xfId="49157" xr:uid="{7161AB03-BFD5-453D-83A0-22BC78491766}"/>
    <cellStyle name="SAPBEXstdItem 2 4 5 4" xfId="29209" xr:uid="{AFA5A413-9620-4B5B-AD21-7FBCE7EA278C}"/>
    <cellStyle name="SAPBEXstdItem 2 4 5 4 2" xfId="54342" xr:uid="{84A9EF4D-BF73-479D-AD2E-5789B0556ECF}"/>
    <cellStyle name="SAPBEXstdItem 2 4 5 5" xfId="36977" xr:uid="{9E12B7ED-C689-487D-A5AF-77FC395240AB}"/>
    <cellStyle name="SAPBEXstdItem 2 4 6" xfId="13936" xr:uid="{BF831891-BB9C-4588-A09A-92B5FD6C207D}"/>
    <cellStyle name="SAPBEXstdItem 2 4 6 2" xfId="39070" xr:uid="{C9DD4035-0FD0-4EC1-B511-871028EAD856}"/>
    <cellStyle name="SAPBEXstdItem 2 4 7" xfId="12510" xr:uid="{D8F2FF78-3DC2-4D23-B5E9-4FF195F7E0A7}"/>
    <cellStyle name="SAPBEXstdItem 2 4 7 2" xfId="37648" xr:uid="{6B1E10E5-D9CA-44D3-BDC1-28C34BD3F3AD}"/>
    <cellStyle name="SAPBEXstdItem 2 4 8" xfId="14068" xr:uid="{B98A8946-104D-41AE-A978-92819677D0BC}"/>
    <cellStyle name="SAPBEXstdItem 2 4 8 2" xfId="39201" xr:uid="{46004CDB-294D-42E5-AC49-8CAD81B19EFD}"/>
    <cellStyle name="SAPBEXstdItem 2 4 9" xfId="31533" xr:uid="{D257E687-65BC-408F-A3FB-802AFACE0303}"/>
    <cellStyle name="SAPBEXstdItem 2 5" xfId="3403" xr:uid="{FC80B551-793E-4243-84AB-BF13B0B9063D}"/>
    <cellStyle name="SAPBEXstdItem 2 5 10" xfId="6682" xr:uid="{9BBE894B-57DC-4C82-A3DB-1CD29D1C5EB8}"/>
    <cellStyle name="SAPBEXstdItem 2 5 2" xfId="9555" xr:uid="{2DD52673-8E41-48AE-B4FF-7B212CA4EAC9}"/>
    <cellStyle name="SAPBEXstdItem 2 5 2 2" xfId="16635" xr:uid="{28C10445-8777-49AE-87F6-CDB693E85F8E}"/>
    <cellStyle name="SAPBEXstdItem 2 5 2 2 2" xfId="41768" xr:uid="{2A2592D5-7ED9-416D-8831-8195CFEB86CA}"/>
    <cellStyle name="SAPBEXstdItem 2 5 2 3" xfId="21748" xr:uid="{91CCF540-9D1E-4771-BACE-205C90783887}"/>
    <cellStyle name="SAPBEXstdItem 2 5 2 3 2" xfId="46881" xr:uid="{7CDA3690-80B6-46B0-A5C9-064A9CB50F35}"/>
    <cellStyle name="SAPBEXstdItem 2 5 2 4" xfId="26937" xr:uid="{B949F23A-F116-4A9E-815C-BF0191C0B768}"/>
    <cellStyle name="SAPBEXstdItem 2 5 2 4 2" xfId="52070" xr:uid="{DCF2A233-A80B-4227-99E9-F4B092264270}"/>
    <cellStyle name="SAPBEXstdItem 2 5 2 5" xfId="34697" xr:uid="{905D3C8C-FAF9-42FE-8051-793DB151D3E9}"/>
    <cellStyle name="SAPBEXstdItem 2 5 3" xfId="10664" xr:uid="{2C7FC1AF-D42B-4A9A-A003-D907C5280D1C}"/>
    <cellStyle name="SAPBEXstdItem 2 5 3 2" xfId="17740" xr:uid="{94612DC3-83D9-48C2-9ED6-C49C69D2331C}"/>
    <cellStyle name="SAPBEXstdItem 2 5 3 2 2" xfId="42873" xr:uid="{C1F8CCE5-1C5A-4ECB-A2BB-E6500ACAA701}"/>
    <cellStyle name="SAPBEXstdItem 2 5 3 3" xfId="22852" xr:uid="{414DE514-C862-46D5-9B2B-8E62EAA75FC0}"/>
    <cellStyle name="SAPBEXstdItem 2 5 3 3 2" xfId="47985" xr:uid="{2BC16024-39A2-4ABC-AC27-771A5F577CE4}"/>
    <cellStyle name="SAPBEXstdItem 2 5 3 4" xfId="28037" xr:uid="{6FC68ECB-3A11-44B0-97E7-7388E903CA7E}"/>
    <cellStyle name="SAPBEXstdItem 2 5 3 4 2" xfId="53170" xr:uid="{E8F570D8-E366-4015-A7F9-F0097FE99B39}"/>
    <cellStyle name="SAPBEXstdItem 2 5 3 5" xfId="35805" xr:uid="{CE73F1A1-C6A8-4DA0-9260-1DD84F484DB5}"/>
    <cellStyle name="SAPBEXstdItem 2 5 4" xfId="11417" xr:uid="{BBAFA93D-8193-413B-AE68-0E954DCF0D40}"/>
    <cellStyle name="SAPBEXstdItem 2 5 4 2" xfId="18491" xr:uid="{83F5A432-3C2B-4798-B461-AEF7638E16A3}"/>
    <cellStyle name="SAPBEXstdItem 2 5 4 2 2" xfId="43624" xr:uid="{56514E62-79E8-4A35-88D6-E0FABBF0A58F}"/>
    <cellStyle name="SAPBEXstdItem 2 5 4 3" xfId="23603" xr:uid="{159F0CE5-9DC1-4DC8-B4D1-3CA7A5611580}"/>
    <cellStyle name="SAPBEXstdItem 2 5 4 3 2" xfId="48736" xr:uid="{B68F747C-3659-4AA0-9C31-2F21D27A66AE}"/>
    <cellStyle name="SAPBEXstdItem 2 5 4 4" xfId="28788" xr:uid="{E55AB534-FB6F-408A-AF0B-6D4D9DF9A746}"/>
    <cellStyle name="SAPBEXstdItem 2 5 4 4 2" xfId="53921" xr:uid="{E869C7E4-AC31-498D-B2C3-7A0F8FB71D0E}"/>
    <cellStyle name="SAPBEXstdItem 2 5 4 5" xfId="36556" xr:uid="{60ADDB09-D1CD-4F38-B43E-6FDC3303E71F}"/>
    <cellStyle name="SAPBEXstdItem 2 5 5" xfId="12064" xr:uid="{98B181FC-FF82-4608-92C8-76EF4D175A1B}"/>
    <cellStyle name="SAPBEXstdItem 2 5 5 2" xfId="19138" xr:uid="{61D5AF41-A396-420B-B03F-36CB17002ABD}"/>
    <cellStyle name="SAPBEXstdItem 2 5 5 2 2" xfId="44271" xr:uid="{4A716481-7B86-4F89-9033-AF9DE7693F14}"/>
    <cellStyle name="SAPBEXstdItem 2 5 5 3" xfId="24250" xr:uid="{CE807FBF-FC43-44DA-A575-BF4C1CB659A3}"/>
    <cellStyle name="SAPBEXstdItem 2 5 5 3 2" xfId="49383" xr:uid="{0553BFD0-BBF4-4853-97B9-8004F72F0C63}"/>
    <cellStyle name="SAPBEXstdItem 2 5 5 4" xfId="29435" xr:uid="{DBE48E57-A723-446A-B980-385767880776}"/>
    <cellStyle name="SAPBEXstdItem 2 5 5 4 2" xfId="54568" xr:uid="{19D7E93B-C62A-484D-8167-6C7165B98DB0}"/>
    <cellStyle name="SAPBEXstdItem 2 5 5 5" xfId="37203" xr:uid="{9B7F53BF-BE76-4F8B-8064-2E0A201D7CF6}"/>
    <cellStyle name="SAPBEXstdItem 2 5 6" xfId="14116" xr:uid="{8392C9B6-1498-4487-972D-5F376E2E2C42}"/>
    <cellStyle name="SAPBEXstdItem 2 5 6 2" xfId="39249" xr:uid="{B2DF2AE4-94CD-4643-8309-41CF4D8341D9}"/>
    <cellStyle name="SAPBEXstdItem 2 5 7" xfId="14080" xr:uid="{D12A6232-38B6-40BB-925D-8CEC1F1AB07C}"/>
    <cellStyle name="SAPBEXstdItem 2 5 7 2" xfId="39213" xr:uid="{31E7E5FD-2DC7-47A4-B73E-423B4802C3D9}"/>
    <cellStyle name="SAPBEXstdItem 2 5 8" xfId="24707" xr:uid="{3F91D3DE-7BEF-4BF8-84A4-C4BF7D200DB7}"/>
    <cellStyle name="SAPBEXstdItem 2 5 8 2" xfId="49840" xr:uid="{E92FEF9C-A616-409C-B19D-385480EABCC8}"/>
    <cellStyle name="SAPBEXstdItem 2 5 9" xfId="31838" xr:uid="{D2D5C7EC-0146-4EBD-9D81-C9965E270B55}"/>
    <cellStyle name="SAPBEXstdItem 2 6" xfId="4163" xr:uid="{FE26081E-7E2F-4C14-8C41-7687AF7D9807}"/>
    <cellStyle name="SAPBEXstdItem 2 6 10" xfId="5575" xr:uid="{1CABF505-10D1-4FC0-95B1-1F31FCC02E51}"/>
    <cellStyle name="SAPBEXstdItem 2 6 2" xfId="8684" xr:uid="{BB7732F4-7683-4320-9634-C45BE11C9D92}"/>
    <cellStyle name="SAPBEXstdItem 2 6 2 2" xfId="15941" xr:uid="{BD565586-03BB-4D02-A79C-F65E85811D3F}"/>
    <cellStyle name="SAPBEXstdItem 2 6 2 2 2" xfId="41074" xr:uid="{49DDAF9E-85BC-4567-A3B0-8E583946A016}"/>
    <cellStyle name="SAPBEXstdItem 2 6 2 3" xfId="21114" xr:uid="{6C19F05A-E06A-4E54-B14C-5060645F08D8}"/>
    <cellStyle name="SAPBEXstdItem 2 6 2 3 2" xfId="46247" xr:uid="{2DFA7600-9ABD-4B3E-9155-EEBDB823999B}"/>
    <cellStyle name="SAPBEXstdItem 2 6 2 4" xfId="26327" xr:uid="{6AED6BC3-D865-44A7-9F71-91FACB6A8AAA}"/>
    <cellStyle name="SAPBEXstdItem 2 6 2 4 2" xfId="51460" xr:uid="{74C36581-A262-4D58-B7A9-74F7E066EEC4}"/>
    <cellStyle name="SAPBEXstdItem 2 6 2 5" xfId="33826" xr:uid="{723DAEBE-1320-4F92-9A90-1EF33A615509}"/>
    <cellStyle name="SAPBEXstdItem 2 6 3" xfId="9967" xr:uid="{695F8D01-1D20-4F23-AC51-F037044EA197}"/>
    <cellStyle name="SAPBEXstdItem 2 6 3 2" xfId="17043" xr:uid="{5B6D3A45-A68D-4D01-B228-9659164BB9CD}"/>
    <cellStyle name="SAPBEXstdItem 2 6 3 2 2" xfId="42176" xr:uid="{BA8DC4DF-CAAA-4657-BB47-157096096CB6}"/>
    <cellStyle name="SAPBEXstdItem 2 6 3 3" xfId="22155" xr:uid="{A9F16EC4-7B37-446A-9024-4489EC7D0D46}"/>
    <cellStyle name="SAPBEXstdItem 2 6 3 3 2" xfId="47288" xr:uid="{50658976-40B3-48B2-97CD-0B9AA13F2C1A}"/>
    <cellStyle name="SAPBEXstdItem 2 6 3 4" xfId="27340" xr:uid="{D94D3A3C-6428-4F81-87D1-9458B5C8E98E}"/>
    <cellStyle name="SAPBEXstdItem 2 6 3 4 2" xfId="52473" xr:uid="{8337DA53-3D93-40EB-A315-A251E89CF746}"/>
    <cellStyle name="SAPBEXstdItem 2 6 3 5" xfId="35108" xr:uid="{21A2CCB7-8811-4C0A-8F3F-9DA1D806904B}"/>
    <cellStyle name="SAPBEXstdItem 2 6 4" xfId="7859" xr:uid="{218C45F3-801E-41F4-BFEB-BF2FE0812AE1}"/>
    <cellStyle name="SAPBEXstdItem 2 6 4 2" xfId="15218" xr:uid="{7A7D4F46-B767-4989-9332-07DDB02611F6}"/>
    <cellStyle name="SAPBEXstdItem 2 6 4 2 2" xfId="40351" xr:uid="{442792DC-F912-4898-AEF3-A8F483DBD957}"/>
    <cellStyle name="SAPBEXstdItem 2 6 4 3" xfId="20432" xr:uid="{4C56DDA6-9811-4840-A0A7-533678A32C9C}"/>
    <cellStyle name="SAPBEXstdItem 2 6 4 3 2" xfId="45565" xr:uid="{4A9DF8CB-7F91-4AEB-970A-FE65AAA0A912}"/>
    <cellStyle name="SAPBEXstdItem 2 6 4 4" xfId="25755" xr:uid="{A1284AB6-AB48-48B8-AFC3-A7A057006CA5}"/>
    <cellStyle name="SAPBEXstdItem 2 6 4 4 2" xfId="50888" xr:uid="{222F8900-5E86-4266-91A0-BEC100DF4EDC}"/>
    <cellStyle name="SAPBEXstdItem 2 6 4 5" xfId="33006" xr:uid="{7E76E7A2-5F30-4C52-BDA6-508506EB230A}"/>
    <cellStyle name="SAPBEXstdItem 2 6 5" xfId="7289" xr:uid="{72B7D93B-E8FE-434D-BD76-58DAE8AA39F7}"/>
    <cellStyle name="SAPBEXstdItem 2 6 5 2" xfId="14708" xr:uid="{AFB3991C-96DA-4FCE-A805-38E606C39B72}"/>
    <cellStyle name="SAPBEXstdItem 2 6 5 2 2" xfId="39841" xr:uid="{7F68BCA4-536B-40A3-9C63-94F84B7E005B}"/>
    <cellStyle name="SAPBEXstdItem 2 6 5 3" xfId="19956" xr:uid="{CC491B96-D796-4A52-9A19-31E32C9C1494}"/>
    <cellStyle name="SAPBEXstdItem 2 6 5 3 2" xfId="45089" xr:uid="{CA29FF4F-2DE9-440F-90A4-6A652D39E180}"/>
    <cellStyle name="SAPBEXstdItem 2 6 5 4" xfId="25290" xr:uid="{26219227-881B-4460-B9B0-A35324CC4FF8}"/>
    <cellStyle name="SAPBEXstdItem 2 6 5 4 2" xfId="50423" xr:uid="{5F81AB50-2FD3-4C32-8B37-D3404C0EF3DD}"/>
    <cellStyle name="SAPBEXstdItem 2 6 5 5" xfId="32438" xr:uid="{1414A0FC-63CE-40E8-AA31-5A80A035A419}"/>
    <cellStyle name="SAPBEXstdItem 2 6 6" xfId="13559" xr:uid="{2F0598BA-B630-4BE5-B0C0-61B938D33039}"/>
    <cellStyle name="SAPBEXstdItem 2 6 6 2" xfId="38693" xr:uid="{66D1B0CC-996E-4C9A-B464-533A6C976021}"/>
    <cellStyle name="SAPBEXstdItem 2 6 7" xfId="13381" xr:uid="{7C35D8E5-6F5B-449C-9909-2F96562C171B}"/>
    <cellStyle name="SAPBEXstdItem 2 6 7 2" xfId="38515" xr:uid="{A8F997EC-E881-4EDC-B2F6-B4CCB7B7620A}"/>
    <cellStyle name="SAPBEXstdItem 2 6 8" xfId="12529" xr:uid="{9CC2BD22-C076-4409-88FE-C91C8ECDA79B}"/>
    <cellStyle name="SAPBEXstdItem 2 6 8 2" xfId="37667" xr:uid="{50566E79-ADF5-4FD1-BA7E-BCFE1AFA7561}"/>
    <cellStyle name="SAPBEXstdItem 2 6 9" xfId="31037" xr:uid="{C1DB97F0-F571-4A80-A128-D1FF28C685A0}"/>
    <cellStyle name="SAPBEXstdItem 2 7" xfId="3643" xr:uid="{53F7406D-CCDA-4B57-8C49-3A37F412D2C5}"/>
    <cellStyle name="SAPBEXstdItem 2 7 10" xfId="5161" xr:uid="{AEBC7BD9-5ED7-46BD-827E-F8A670C2253A}"/>
    <cellStyle name="SAPBEXstdItem 2 7 2" xfId="8290" xr:uid="{0CA098C8-2179-46F2-9D6C-AFA45FB43A07}"/>
    <cellStyle name="SAPBEXstdItem 2 7 2 2" xfId="15628" xr:uid="{07C4A3D3-833C-4F96-B3A0-364252014407}"/>
    <cellStyle name="SAPBEXstdItem 2 7 2 2 2" xfId="40761" xr:uid="{69D2120E-1E6A-4342-9539-D444012CA832}"/>
    <cellStyle name="SAPBEXstdItem 2 7 2 3" xfId="20819" xr:uid="{171D54AC-3A26-4905-82FD-74D4C75CC77C}"/>
    <cellStyle name="SAPBEXstdItem 2 7 2 3 2" xfId="45952" xr:uid="{C88C468F-22A3-4A67-B5CC-DD5EA65849AC}"/>
    <cellStyle name="SAPBEXstdItem 2 7 2 4" xfId="26136" xr:uid="{3B7170BC-341D-42A8-8BF0-548FABC10E80}"/>
    <cellStyle name="SAPBEXstdItem 2 7 2 4 2" xfId="51269" xr:uid="{0F406431-22FB-41F9-82E9-65204F27BF45}"/>
    <cellStyle name="SAPBEXstdItem 2 7 2 5" xfId="33432" xr:uid="{092ECA77-7AD8-4289-AE8D-7EAED0F5ABA1}"/>
    <cellStyle name="SAPBEXstdItem 2 7 3" xfId="6947" xr:uid="{F57E4EC2-BC92-48B7-BD6B-6D5E0E0A75DF}"/>
    <cellStyle name="SAPBEXstdItem 2 7 3 2" xfId="14370" xr:uid="{B0A5AEB2-61EA-4174-9260-B029B5E94F99}"/>
    <cellStyle name="SAPBEXstdItem 2 7 3 2 2" xfId="39503" xr:uid="{4CAE9568-6744-433B-8207-6BB66FCF37BA}"/>
    <cellStyle name="SAPBEXstdItem 2 7 3 3" xfId="19622" xr:uid="{C2F7B98B-A255-4E4B-A801-4AB625D97C2B}"/>
    <cellStyle name="SAPBEXstdItem 2 7 3 3 2" xfId="44755" xr:uid="{34D3B3B1-D2CA-4A01-B4DA-5FF15BD9B1A1}"/>
    <cellStyle name="SAPBEXstdItem 2 7 3 4" xfId="24958" xr:uid="{F8FC84D0-F2CE-412C-8B20-CAA302661CAA}"/>
    <cellStyle name="SAPBEXstdItem 2 7 3 4 2" xfId="50091" xr:uid="{BE0C086E-8E8C-4D86-B6D9-B988ACBC1214}"/>
    <cellStyle name="SAPBEXstdItem 2 7 3 5" xfId="32099" xr:uid="{EB786B8A-CB7A-4039-A4B1-488548AE64E6}"/>
    <cellStyle name="SAPBEXstdItem 2 7 4" xfId="8051" xr:uid="{F31B75F7-6026-4079-AA03-4D8BC58ED1F6}"/>
    <cellStyle name="SAPBEXstdItem 2 7 4 2" xfId="15396" xr:uid="{3C11D2DB-08C5-4A42-95F0-594EC2C203DD}"/>
    <cellStyle name="SAPBEXstdItem 2 7 4 2 2" xfId="40529" xr:uid="{DE2A8E53-9AE1-42B0-8450-DB9B942BCB43}"/>
    <cellStyle name="SAPBEXstdItem 2 7 4 3" xfId="20597" xr:uid="{62E96CBD-D7FF-495B-91BB-1B1F0B57DC59}"/>
    <cellStyle name="SAPBEXstdItem 2 7 4 3 2" xfId="45730" xr:uid="{B3BB5BA3-163F-41A4-BB0B-CD45DFB0C0DB}"/>
    <cellStyle name="SAPBEXstdItem 2 7 4 4" xfId="25917" xr:uid="{E7D3B65E-1C6D-45DD-A2E3-13A05A766B8E}"/>
    <cellStyle name="SAPBEXstdItem 2 7 4 4 2" xfId="51050" xr:uid="{FCB27CDD-EA7B-4616-8729-5F36177D0E26}"/>
    <cellStyle name="SAPBEXstdItem 2 7 4 5" xfId="33194" xr:uid="{0C82766A-F44E-48B1-81BC-88DD0A96DEA8}"/>
    <cellStyle name="SAPBEXstdItem 2 7 5" xfId="7353" xr:uid="{A302B7FC-2329-4CE7-94D5-A3C32EB4FC9C}"/>
    <cellStyle name="SAPBEXstdItem 2 7 5 2" xfId="14770" xr:uid="{63044362-E97F-44FF-BEB5-1951565945FA}"/>
    <cellStyle name="SAPBEXstdItem 2 7 5 2 2" xfId="39903" xr:uid="{C311D725-B54C-43B3-85FF-CE2D571EDFBD}"/>
    <cellStyle name="SAPBEXstdItem 2 7 5 3" xfId="20017" xr:uid="{292B65FA-798D-45B1-A9A2-020C65D47DDC}"/>
    <cellStyle name="SAPBEXstdItem 2 7 5 3 2" xfId="45150" xr:uid="{ADD6FB09-7055-47DA-95C5-2A3B70D535B7}"/>
    <cellStyle name="SAPBEXstdItem 2 7 5 4" xfId="25342" xr:uid="{032A65BC-715C-42EE-8257-18ADC62E8D22}"/>
    <cellStyle name="SAPBEXstdItem 2 7 5 4 2" xfId="50475" xr:uid="{84602CBD-C7CB-4184-AE3B-C0EF6A9A9914}"/>
    <cellStyle name="SAPBEXstdItem 2 7 5 5" xfId="32502" xr:uid="{2C3AFBFF-0E6D-4255-99B1-3776123D3367}"/>
    <cellStyle name="SAPBEXstdItem 2 7 6" xfId="13271" xr:uid="{D10FB5F0-1B82-414E-9A27-0D76674AE092}"/>
    <cellStyle name="SAPBEXstdItem 2 7 6 2" xfId="38405" xr:uid="{4F6E913A-56CA-4439-B9FD-12C2870AE49C}"/>
    <cellStyle name="SAPBEXstdItem 2 7 7" xfId="12804" xr:uid="{6F5E3038-9BB5-42F6-AABF-32E55806A842}"/>
    <cellStyle name="SAPBEXstdItem 2 7 7 2" xfId="37942" xr:uid="{26215CB4-58AC-4FF4-A1E3-CADC631BB8C3}"/>
    <cellStyle name="SAPBEXstdItem 2 7 8" xfId="20972" xr:uid="{46BF9183-A677-4BB7-8C9D-DA1A20B37DDD}"/>
    <cellStyle name="SAPBEXstdItem 2 7 8 2" xfId="46105" xr:uid="{82B96609-54C1-4322-95FC-CCD16F8F12C5}"/>
    <cellStyle name="SAPBEXstdItem 2 7 9" xfId="30660" xr:uid="{67F35F99-B8AD-4E2A-8EE0-14C906205A99}"/>
    <cellStyle name="SAPBEXstdItem 2 8" xfId="4073" xr:uid="{8B7CDD87-4F04-42B3-8951-255A7C8CCC42}"/>
    <cellStyle name="SAPBEXstdItem 2 8 2" xfId="14855" xr:uid="{99CC2686-6344-4BDC-AF90-D9066517E64B}"/>
    <cellStyle name="SAPBEXstdItem 2 8 2 2" xfId="39988" xr:uid="{112E15FA-EC43-4DF2-81E9-024759ABF6BC}"/>
    <cellStyle name="SAPBEXstdItem 2 8 3" xfId="20086" xr:uid="{BB621221-0274-4554-86ED-7526E19AB9CD}"/>
    <cellStyle name="SAPBEXstdItem 2 8 3 2" xfId="45219" xr:uid="{19099435-AEF5-4985-8BD8-319DF5D1F9DB}"/>
    <cellStyle name="SAPBEXstdItem 2 8 4" xfId="25409" xr:uid="{07F73208-736F-4D05-B802-D38EC20637E0}"/>
    <cellStyle name="SAPBEXstdItem 2 8 4 2" xfId="50542" xr:uid="{19ECA3C8-E856-4C4D-BB6A-BF52A93201A5}"/>
    <cellStyle name="SAPBEXstdItem 2 8 5" xfId="32591" xr:uid="{956E041C-62B5-4939-A022-9902EE01B738}"/>
    <cellStyle name="SAPBEXstdItem 2 8 6" xfId="7442" xr:uid="{9C2F5874-0B97-47C3-9E52-53B9FE50FA7D}"/>
    <cellStyle name="SAPBEXstdItem 2 9" xfId="30125" xr:uid="{C0F1B7C3-76FD-4DF7-A60B-B618CA71CC4C}"/>
    <cellStyle name="SAPBEXstdItem 3" xfId="3529" xr:uid="{E8A8AEA5-94B2-4B14-840F-1D3FA1C3BA4B}"/>
    <cellStyle name="SAPBEXstdItem 3 2" xfId="8851" xr:uid="{4B89655A-9AB8-4230-8F86-FA30254668BD}"/>
    <cellStyle name="SAPBEXstdItem 3 2 2" xfId="16094" xr:uid="{5197076F-9630-41E6-A662-2EA11CE6384E}"/>
    <cellStyle name="SAPBEXstdItem 3 2 2 2" xfId="41227" xr:uid="{216AFEC9-52C2-4407-B190-59CC0C3BEAEE}"/>
    <cellStyle name="SAPBEXstdItem 3 2 3" xfId="21266" xr:uid="{D25711A4-F90F-4F72-B5E6-758E027F8DF2}"/>
    <cellStyle name="SAPBEXstdItem 3 2 3 2" xfId="46399" xr:uid="{BDB15A2A-BA50-45E3-A989-8839DA5A1638}"/>
    <cellStyle name="SAPBEXstdItem 3 2 4" xfId="26480" xr:uid="{BEA0D2F5-B112-4CFC-83D0-F5085A68A3F8}"/>
    <cellStyle name="SAPBEXstdItem 3 2 4 2" xfId="51613" xr:uid="{32628ED0-386B-46EA-9CBA-4C99D573B25F}"/>
    <cellStyle name="SAPBEXstdItem 3 2 5" xfId="33993" xr:uid="{1EF3A675-15BD-4DE4-9940-5960AF96FD60}"/>
    <cellStyle name="SAPBEXstdItem 3 3" xfId="10110" xr:uid="{7D5404CF-A9CB-4014-8AF3-506A8317F03F}"/>
    <cellStyle name="SAPBEXstdItem 3 3 2" xfId="17186" xr:uid="{CC1BFE91-C1FF-45A1-9B58-7A38FF357C07}"/>
    <cellStyle name="SAPBEXstdItem 3 3 2 2" xfId="42319" xr:uid="{3AF27FFD-5702-4950-9BBB-9B9CF2B1EC27}"/>
    <cellStyle name="SAPBEXstdItem 3 3 3" xfId="22298" xr:uid="{87BEB113-E036-44DB-8CD9-D30DDEAB9FE2}"/>
    <cellStyle name="SAPBEXstdItem 3 3 3 2" xfId="47431" xr:uid="{19DE2178-5C55-4644-B418-59F37E089936}"/>
    <cellStyle name="SAPBEXstdItem 3 3 4" xfId="27483" xr:uid="{9B9A0F91-C157-4DB7-89DC-97F7AE84B595}"/>
    <cellStyle name="SAPBEXstdItem 3 3 4 2" xfId="52616" xr:uid="{B60FA1C0-6C99-4227-B73B-0A3591B9EBB8}"/>
    <cellStyle name="SAPBEXstdItem 3 3 5" xfId="35251" xr:uid="{0EC2832D-B514-462A-BD87-C20AA8CBC4B8}"/>
    <cellStyle name="SAPBEXstdItem 3 4" xfId="11012" xr:uid="{65ACB969-AEDA-4F34-A2D0-4F903C8569D3}"/>
    <cellStyle name="SAPBEXstdItem 3 4 2" xfId="18087" xr:uid="{269BB555-9E58-46FB-A1C3-8FAB8B4870AB}"/>
    <cellStyle name="SAPBEXstdItem 3 4 2 2" xfId="43220" xr:uid="{559B15FF-8EFC-4FA3-9294-37D772E7CAAA}"/>
    <cellStyle name="SAPBEXstdItem 3 4 3" xfId="23199" xr:uid="{8983CF97-A969-4A20-8DF3-B42DF86F5CDC}"/>
    <cellStyle name="SAPBEXstdItem 3 4 3 2" xfId="48332" xr:uid="{82C5D62C-E6BE-4956-ABDC-7644642C2F89}"/>
    <cellStyle name="SAPBEXstdItem 3 4 4" xfId="28384" xr:uid="{44D02DC3-88EA-4FBA-8F4E-949248085B6B}"/>
    <cellStyle name="SAPBEXstdItem 3 4 4 2" xfId="53517" xr:uid="{7C5D79FC-94B4-4395-906D-551108756FA2}"/>
    <cellStyle name="SAPBEXstdItem 3 4 5" xfId="36152" xr:uid="{BEFFF704-E9CF-4E46-81F4-CAF10D481E0D}"/>
    <cellStyle name="SAPBEXstdItem 3 5" xfId="11686" xr:uid="{7BC59D08-6F70-4B46-81F5-87E6857CB425}"/>
    <cellStyle name="SAPBEXstdItem 3 5 2" xfId="18760" xr:uid="{CE3F6782-713F-4697-B378-AFF7A8E79CF2}"/>
    <cellStyle name="SAPBEXstdItem 3 5 2 2" xfId="43893" xr:uid="{40A4F1FB-8A60-4C04-9C0E-61ECBDE4C0CC}"/>
    <cellStyle name="SAPBEXstdItem 3 5 3" xfId="23872" xr:uid="{D9EB4C23-8701-41E1-B890-577E2EFF90E0}"/>
    <cellStyle name="SAPBEXstdItem 3 5 3 2" xfId="49005" xr:uid="{2A1452B2-6A55-4C25-85F2-2C5EEFB24A61}"/>
    <cellStyle name="SAPBEXstdItem 3 5 4" xfId="29057" xr:uid="{3041491E-7B42-4509-B46C-213757A7880D}"/>
    <cellStyle name="SAPBEXstdItem 3 5 4 2" xfId="54190" xr:uid="{5E916F55-B439-4F6E-A1E6-CA584346ABE0}"/>
    <cellStyle name="SAPBEXstdItem 3 5 5" xfId="36825" xr:uid="{BD104AB7-445B-49FF-87B5-1162A1546117}"/>
    <cellStyle name="SAPBEXstdItem 3 6" xfId="13359" xr:uid="{A9B7120E-B7D1-48BB-89BC-97041819B23C}"/>
    <cellStyle name="SAPBEXstdItem 3 6 2" xfId="38493" xr:uid="{665D0B96-032D-49EA-BA94-B1BB8A98260F}"/>
    <cellStyle name="SAPBEXstdItem 3 7" xfId="13965" xr:uid="{6630016A-2C31-433D-9DB0-88260C4DC1E5}"/>
    <cellStyle name="SAPBEXstdItem 3 7 2" xfId="39098" xr:uid="{B4F21C37-0024-493F-B9DF-C4F540718D8A}"/>
    <cellStyle name="SAPBEXstdItem 3 8" xfId="31208" xr:uid="{B4368E7C-1B7D-4092-A0B9-969F8F2700AF}"/>
    <cellStyle name="SAPBEXstdItem 3 9" xfId="5920" xr:uid="{161387D8-CA6E-4E4E-A24F-D829E02CB620}"/>
    <cellStyle name="SAPBEXstdItem 4" xfId="3024" xr:uid="{DCEEA2F4-5733-48F2-BB0E-702DF9DFF427}"/>
    <cellStyle name="SAPBEXstdItem 4 2" xfId="9351" xr:uid="{46C662BF-DA0D-4AE4-86E7-29EFFE39F79F}"/>
    <cellStyle name="SAPBEXstdItem 4 2 2" xfId="16432" xr:uid="{1D2E2CDD-6025-4D0B-9209-36D833BEA17A}"/>
    <cellStyle name="SAPBEXstdItem 4 2 2 2" xfId="41565" xr:uid="{ED7616A4-BAC4-46BE-8EC8-047D4CBD42D0}"/>
    <cellStyle name="SAPBEXstdItem 4 2 3" xfId="21545" xr:uid="{CDF62138-EBC6-4A7C-A169-88B24FD87A61}"/>
    <cellStyle name="SAPBEXstdItem 4 2 3 2" xfId="46678" xr:uid="{7546C194-9D39-4A82-B92B-FE6058E21DF4}"/>
    <cellStyle name="SAPBEXstdItem 4 2 4" xfId="26734" xr:uid="{3CB302FE-E18B-4C7B-B4F7-984E3A98BBED}"/>
    <cellStyle name="SAPBEXstdItem 4 2 4 2" xfId="51867" xr:uid="{548F0D44-0D66-416E-8B17-417B75DC3059}"/>
    <cellStyle name="SAPBEXstdItem 4 2 5" xfId="34493" xr:uid="{A353FBBA-5FEC-4AD8-ADBA-938DC4C00503}"/>
    <cellStyle name="SAPBEXstdItem 4 3" xfId="10462" xr:uid="{04FAAE73-D27C-4316-868A-C47A15F50FB3}"/>
    <cellStyle name="SAPBEXstdItem 4 3 2" xfId="17538" xr:uid="{DAC6F04F-95EB-472D-B54C-76434EEE58AE}"/>
    <cellStyle name="SAPBEXstdItem 4 3 2 2" xfId="42671" xr:uid="{361359DA-3E55-415A-B38C-F482509BF237}"/>
    <cellStyle name="SAPBEXstdItem 4 3 3" xfId="22650" xr:uid="{00599706-A5F2-40C7-BF2B-079BD6217E33}"/>
    <cellStyle name="SAPBEXstdItem 4 3 3 2" xfId="47783" xr:uid="{6363CDF1-6867-4293-BD31-F00C174A684E}"/>
    <cellStyle name="SAPBEXstdItem 4 3 4" xfId="27835" xr:uid="{371947CF-9883-4A6B-BF58-43EE54792D4A}"/>
    <cellStyle name="SAPBEXstdItem 4 3 4 2" xfId="52968" xr:uid="{CC0E0F5B-02D8-4F62-BAC2-45896BDBA39F}"/>
    <cellStyle name="SAPBEXstdItem 4 3 5" xfId="35603" xr:uid="{2B59D868-5D86-4AD8-9BF8-D28A6F8911AE}"/>
    <cellStyle name="SAPBEXstdItem 4 4" xfId="11218" xr:uid="{0B95C81C-A994-4F1D-BA00-FE4CE9B65568}"/>
    <cellStyle name="SAPBEXstdItem 4 4 2" xfId="18292" xr:uid="{D20302D1-FE90-4670-B2E9-708A9BD010B1}"/>
    <cellStyle name="SAPBEXstdItem 4 4 2 2" xfId="43425" xr:uid="{E37AADC1-9CD3-4271-A0BF-E3CF33153ED7}"/>
    <cellStyle name="SAPBEXstdItem 4 4 3" xfId="23404" xr:uid="{72FF1911-2802-4C9F-9AFD-072B033F0B1E}"/>
    <cellStyle name="SAPBEXstdItem 4 4 3 2" xfId="48537" xr:uid="{98473210-D969-4DB2-BBA5-9D1AE0BDAA48}"/>
    <cellStyle name="SAPBEXstdItem 4 4 4" xfId="28589" xr:uid="{400ED3F0-EE6A-4936-917B-C2D7A5753303}"/>
    <cellStyle name="SAPBEXstdItem 4 4 4 2" xfId="53722" xr:uid="{923762F7-D248-4E16-BDE3-F5C4C01E0EA1}"/>
    <cellStyle name="SAPBEXstdItem 4 4 5" xfId="36357" xr:uid="{2B525672-7A3A-4EBC-88E3-E1D9CC6EAB07}"/>
    <cellStyle name="SAPBEXstdItem 4 5" xfId="11865" xr:uid="{115FA582-38CD-4485-BA15-11CECBCBC010}"/>
    <cellStyle name="SAPBEXstdItem 4 5 2" xfId="18939" xr:uid="{0EC4A5DD-C579-4968-AC05-2C0426798979}"/>
    <cellStyle name="SAPBEXstdItem 4 5 2 2" xfId="44072" xr:uid="{1F6F62AC-05DC-424A-A94C-2B2FB13AACCC}"/>
    <cellStyle name="SAPBEXstdItem 4 5 3" xfId="24051" xr:uid="{27219E80-2C85-4619-B1BF-FC8B6DE98605}"/>
    <cellStyle name="SAPBEXstdItem 4 5 3 2" xfId="49184" xr:uid="{28361115-C1F6-4718-9F59-0D447C2C3758}"/>
    <cellStyle name="SAPBEXstdItem 4 5 4" xfId="29236" xr:uid="{3F7E84C8-5328-4B53-A49E-B6F35B6C1FAA}"/>
    <cellStyle name="SAPBEXstdItem 4 5 4 2" xfId="54369" xr:uid="{B4AB606B-C825-4114-8427-5FC63876DD8A}"/>
    <cellStyle name="SAPBEXstdItem 4 5 5" xfId="37004" xr:uid="{FDE1F0AE-FF9F-4F91-9F4A-92C1A84D6D98}"/>
    <cellStyle name="SAPBEXstdItem 4 6" xfId="12485" xr:uid="{8FCC7741-7DE2-4B68-8E91-4D3583E81FF4}"/>
    <cellStyle name="SAPBEXstdItem 4 6 2" xfId="37623" xr:uid="{71D15795-1246-4613-8E45-845AFD86D1B4}"/>
    <cellStyle name="SAPBEXstdItem 4 7" xfId="24508" xr:uid="{3692728A-BC85-43B8-AF7E-F64270B0BD9D}"/>
    <cellStyle name="SAPBEXstdItem 4 7 2" xfId="49641" xr:uid="{CD0C1BF6-E545-4E3E-BFF2-322F9253F775}"/>
    <cellStyle name="SAPBEXstdItem 4 8" xfId="31638" xr:uid="{39BEF552-BDF4-484D-8263-B185F2535DF7}"/>
    <cellStyle name="SAPBEXstdItem 4 9" xfId="6476" xr:uid="{D2849B19-9C64-4E05-9DFD-DFB1EC75454D}"/>
    <cellStyle name="SAPBEXstdItem 5" xfId="3952" xr:uid="{FF41F1D6-13CB-47CD-8B86-6535C01A0FA4}"/>
    <cellStyle name="SAPBEXstdItem 5 10" xfId="6272" xr:uid="{476A4AC4-D962-4CDD-8B77-32FAE36E5D2C}"/>
    <cellStyle name="SAPBEXstdItem 5 2" xfId="9140" xr:uid="{FAECC6DD-CD2B-47D7-91EF-1EBDBFECEFD6}"/>
    <cellStyle name="SAPBEXstdItem 5 2 2" xfId="16312" xr:uid="{D8FF61A5-6B35-4902-9134-C6B0EC04F162}"/>
    <cellStyle name="SAPBEXstdItem 5 2 2 2" xfId="41445" xr:uid="{CB1290BA-650F-497A-9204-C32729ED0B64}"/>
    <cellStyle name="SAPBEXstdItem 5 2 3" xfId="21452" xr:uid="{8C25DDB1-D612-4825-8D48-B62AD148B9C4}"/>
    <cellStyle name="SAPBEXstdItem 5 2 3 2" xfId="46585" xr:uid="{BD7CA047-15A3-40E4-AB4D-6823F73F7323}"/>
    <cellStyle name="SAPBEXstdItem 5 2 4" xfId="26666" xr:uid="{433D837F-0BCA-4560-8FE9-FEE8B26CBAB6}"/>
    <cellStyle name="SAPBEXstdItem 5 2 4 2" xfId="51799" xr:uid="{0E62D3DD-7348-41EB-BD1D-C7727FB5222E}"/>
    <cellStyle name="SAPBEXstdItem 5 2 5" xfId="34282" xr:uid="{9A20445B-2DDC-4316-8C46-B7EF6DC74DCD}"/>
    <cellStyle name="SAPBEXstdItem 5 3" xfId="10368" xr:uid="{4499F0C7-300B-456C-96C0-AB1D4ECD4895}"/>
    <cellStyle name="SAPBEXstdItem 5 3 2" xfId="17444" xr:uid="{FDCBD036-4CCE-412F-95BA-E6AFA3164639}"/>
    <cellStyle name="SAPBEXstdItem 5 3 2 2" xfId="42577" xr:uid="{B5C1C48D-CBE9-4D03-8F53-ED2032F66E3E}"/>
    <cellStyle name="SAPBEXstdItem 5 3 3" xfId="22556" xr:uid="{3D129E07-D9A0-43A1-8F46-CD3656DD6BEF}"/>
    <cellStyle name="SAPBEXstdItem 5 3 3 2" xfId="47689" xr:uid="{F303978E-99B9-47A8-BFBF-D8EE9A522BFC}"/>
    <cellStyle name="SAPBEXstdItem 5 3 4" xfId="27741" xr:uid="{DBD1777E-9F78-4E2D-870D-8DAB4FAAFE28}"/>
    <cellStyle name="SAPBEXstdItem 5 3 4 2" xfId="52874" xr:uid="{9DABA8A4-4B18-4E0F-9371-2BDCC308B01C}"/>
    <cellStyle name="SAPBEXstdItem 5 3 5" xfId="35509" xr:uid="{9C24085D-B697-4429-8B77-0928958DADF1}"/>
    <cellStyle name="SAPBEXstdItem 5 4" xfId="11139" xr:uid="{713AB342-B16D-41A8-85F6-24AD775D4B32}"/>
    <cellStyle name="SAPBEXstdItem 5 4 2" xfId="18214" xr:uid="{3025D976-7D9B-4871-8374-17DF8A393B2A}"/>
    <cellStyle name="SAPBEXstdItem 5 4 2 2" xfId="43347" xr:uid="{BE80D2BF-E339-47B2-ADE9-E6F2582AC596}"/>
    <cellStyle name="SAPBEXstdItem 5 4 3" xfId="23326" xr:uid="{2ED1C644-6971-4C4E-8403-39D1925834FF}"/>
    <cellStyle name="SAPBEXstdItem 5 4 3 2" xfId="48459" xr:uid="{A64A093E-5462-4A3F-8CDD-73DD945860A0}"/>
    <cellStyle name="SAPBEXstdItem 5 4 4" xfId="28511" xr:uid="{49F4E801-D6BE-4CE5-99FB-CE5C87C6B580}"/>
    <cellStyle name="SAPBEXstdItem 5 4 4 2" xfId="53644" xr:uid="{E44ABF29-EEAB-4C7B-8C01-AF58492CBAC1}"/>
    <cellStyle name="SAPBEXstdItem 5 4 5" xfId="36279" xr:uid="{3375C9BA-94EE-4214-8DD7-96A37FE1C8FC}"/>
    <cellStyle name="SAPBEXstdItem 5 5" xfId="11813" xr:uid="{FB1F4998-3423-4E7B-912A-AEAB3F21AAEC}"/>
    <cellStyle name="SAPBEXstdItem 5 5 2" xfId="18887" xr:uid="{F3BEBB17-9ED9-4292-9898-ECF25F2866D1}"/>
    <cellStyle name="SAPBEXstdItem 5 5 2 2" xfId="44020" xr:uid="{F1E4205C-0CEF-4B6C-88FC-C4DA73349344}"/>
    <cellStyle name="SAPBEXstdItem 5 5 3" xfId="23999" xr:uid="{EE107BE4-1C67-4C7B-8A6E-0BBDEF9BFC9D}"/>
    <cellStyle name="SAPBEXstdItem 5 5 3 2" xfId="49132" xr:uid="{20783404-24A6-4868-9F6C-E681B7818BBA}"/>
    <cellStyle name="SAPBEXstdItem 5 5 4" xfId="29184" xr:uid="{F274260C-A13A-427C-B675-37C754C61506}"/>
    <cellStyle name="SAPBEXstdItem 5 5 4 2" xfId="54317" xr:uid="{333BDD89-3F2D-4C8A-972F-4DD68F6E71EF}"/>
    <cellStyle name="SAPBEXstdItem 5 5 5" xfId="36952" xr:uid="{CFCF6BF0-A1E0-4268-8481-72C891BF0807}"/>
    <cellStyle name="SAPBEXstdItem 5 6" xfId="13872" xr:uid="{CC0D7AFA-D499-4FE0-A1E7-8DD51BA3A9FD}"/>
    <cellStyle name="SAPBEXstdItem 5 6 2" xfId="39006" xr:uid="{A28B49A9-8CA8-4B50-8839-2F19B2ECD677}"/>
    <cellStyle name="SAPBEXstdItem 5 7" xfId="12566" xr:uid="{693965C7-7236-4DD7-9FCE-A2B702F9F6AC}"/>
    <cellStyle name="SAPBEXstdItem 5 7 2" xfId="37704" xr:uid="{A1ED6655-3051-4F32-8F02-BA4BB01CDEFF}"/>
    <cellStyle name="SAPBEXstdItem 5 8" xfId="13030" xr:uid="{F15B3AB6-C471-4579-9FDA-7D1FF252D3ED}"/>
    <cellStyle name="SAPBEXstdItem 5 8 2" xfId="38166" xr:uid="{3E4E0930-19A8-4AFE-AAD7-D981AE0C668D}"/>
    <cellStyle name="SAPBEXstdItem 5 9" xfId="31438" xr:uid="{B2E535AB-EDF5-4691-89E7-30628A5D3119}"/>
    <cellStyle name="SAPBEXstdItem 6" xfId="3402" xr:uid="{79D338F4-800A-43E4-BA2C-974B006C86A1}"/>
    <cellStyle name="SAPBEXstdItem 6 10" xfId="6644" xr:uid="{C6564D9D-F6B0-49F3-92A4-594CBA1C5D9F}"/>
    <cellStyle name="SAPBEXstdItem 6 2" xfId="9518" xr:uid="{AA494EFC-11D5-4E73-9E47-F9D2E44EDF3A}"/>
    <cellStyle name="SAPBEXstdItem 6 2 2" xfId="16598" xr:uid="{D9C40ECE-AEFA-400E-9A9D-A076244B7AB6}"/>
    <cellStyle name="SAPBEXstdItem 6 2 2 2" xfId="41731" xr:uid="{126F6B04-69DF-4F03-8435-567D5FBD8914}"/>
    <cellStyle name="SAPBEXstdItem 6 2 3" xfId="21712" xr:uid="{344DD6F9-E619-4788-ACCC-BF2B67EAF697}"/>
    <cellStyle name="SAPBEXstdItem 6 2 3 2" xfId="46845" xr:uid="{98D7F68B-7802-4357-8290-4D5CFAEC0A1B}"/>
    <cellStyle name="SAPBEXstdItem 6 2 4" xfId="26901" xr:uid="{70570EEA-874E-4187-9B0D-8BE749635CD3}"/>
    <cellStyle name="SAPBEXstdItem 6 2 4 2" xfId="52034" xr:uid="{B868AFFA-0DD9-4551-BA47-9DAD862612E4}"/>
    <cellStyle name="SAPBEXstdItem 6 2 5" xfId="34660" xr:uid="{D0B559D3-19A8-407C-ACFF-6FE21DCEE4B3}"/>
    <cellStyle name="SAPBEXstdItem 6 3" xfId="10628" xr:uid="{8389BE17-5463-4F11-B785-D9B5CAFFCC92}"/>
    <cellStyle name="SAPBEXstdItem 6 3 2" xfId="17704" xr:uid="{5279EC3D-9C9F-42B7-AA17-6B09E5979D1B}"/>
    <cellStyle name="SAPBEXstdItem 6 3 2 2" xfId="42837" xr:uid="{64F11721-1E4A-46DD-814B-03901B3D9B5E}"/>
    <cellStyle name="SAPBEXstdItem 6 3 3" xfId="22816" xr:uid="{CDAA7CAE-45CD-40C2-8610-C20DAEC546D5}"/>
    <cellStyle name="SAPBEXstdItem 6 3 3 2" xfId="47949" xr:uid="{77F87652-F03D-4967-B80F-E85E6040FF86}"/>
    <cellStyle name="SAPBEXstdItem 6 3 4" xfId="28001" xr:uid="{597023F7-CC09-4D4D-A7B6-0004F0D82E73}"/>
    <cellStyle name="SAPBEXstdItem 6 3 4 2" xfId="53134" xr:uid="{BFBB7655-3D65-44BA-9FD1-282C1087F1CA}"/>
    <cellStyle name="SAPBEXstdItem 6 3 5" xfId="35769" xr:uid="{773CCB10-FC17-4E3E-8A92-CA018AB2F2B4}"/>
    <cellStyle name="SAPBEXstdItem 6 4" xfId="11381" xr:uid="{08733405-D673-48D7-A335-F482C3ABB545}"/>
    <cellStyle name="SAPBEXstdItem 6 4 2" xfId="18455" xr:uid="{954933C1-6C93-449C-A1E4-2513DF5B7165}"/>
    <cellStyle name="SAPBEXstdItem 6 4 2 2" xfId="43588" xr:uid="{09E2F541-B126-47DA-AB59-E4102469B507}"/>
    <cellStyle name="SAPBEXstdItem 6 4 3" xfId="23567" xr:uid="{8B00EAE3-2801-40E7-8A7C-58EB329BFEC3}"/>
    <cellStyle name="SAPBEXstdItem 6 4 3 2" xfId="48700" xr:uid="{78F69E8C-CE2E-4779-9D85-1992067038F8}"/>
    <cellStyle name="SAPBEXstdItem 6 4 4" xfId="28752" xr:uid="{48656123-F429-4C1C-9C51-0CD8EB109802}"/>
    <cellStyle name="SAPBEXstdItem 6 4 4 2" xfId="53885" xr:uid="{AB946A62-E65C-42DF-995A-73A999D6F9EA}"/>
    <cellStyle name="SAPBEXstdItem 6 4 5" xfId="36520" xr:uid="{FB78004A-AF15-4291-8266-54DF1B973F53}"/>
    <cellStyle name="SAPBEXstdItem 6 5" xfId="12028" xr:uid="{622731B4-C8AF-4272-9A01-5302912F4869}"/>
    <cellStyle name="SAPBEXstdItem 6 5 2" xfId="19102" xr:uid="{E9CACE28-43A0-46A0-823F-09C497655E7C}"/>
    <cellStyle name="SAPBEXstdItem 6 5 2 2" xfId="44235" xr:uid="{55568059-41BC-4BE6-B0AE-A110863822BE}"/>
    <cellStyle name="SAPBEXstdItem 6 5 3" xfId="24214" xr:uid="{6BECD80A-FCDC-4C72-A01F-FDD1E4CA793F}"/>
    <cellStyle name="SAPBEXstdItem 6 5 3 2" xfId="49347" xr:uid="{B49A84B9-E5E4-4F3B-B92C-21C8A4F3C206}"/>
    <cellStyle name="SAPBEXstdItem 6 5 4" xfId="29399" xr:uid="{9148FBCA-B125-4FBA-9ADF-C358AEA336B5}"/>
    <cellStyle name="SAPBEXstdItem 6 5 4 2" xfId="54532" xr:uid="{7C9BB969-3CF6-47AF-BCD4-327D9F5A1339}"/>
    <cellStyle name="SAPBEXstdItem 6 5 5" xfId="37167" xr:uid="{A9769759-EEE8-4F84-984C-E78F9FE8272A}"/>
    <cellStyle name="SAPBEXstdItem 6 6" xfId="14083" xr:uid="{AA46B138-4DDE-4AEC-B635-F5F964B75C39}"/>
    <cellStyle name="SAPBEXstdItem 6 6 2" xfId="39216" xr:uid="{90EF014C-31FE-455D-B49D-8843D5B83CC5}"/>
    <cellStyle name="SAPBEXstdItem 6 7" xfId="12337" xr:uid="{EC2B78B3-E56D-4C08-91B9-3D61735DF19B}"/>
    <cellStyle name="SAPBEXstdItem 6 7 2" xfId="37475" xr:uid="{19C064FA-58A6-43AE-B8F7-3AE3EB37E0CC}"/>
    <cellStyle name="SAPBEXstdItem 6 8" xfId="24671" xr:uid="{21D3C530-4C17-4D96-9014-63CCA9E7702C}"/>
    <cellStyle name="SAPBEXstdItem 6 8 2" xfId="49804" xr:uid="{A3252641-C569-4363-9748-EDA41BDFC6C8}"/>
    <cellStyle name="SAPBEXstdItem 6 9" xfId="31801" xr:uid="{77DACE13-BA41-43C4-B4AC-1D6A7AA7B7E6}"/>
    <cellStyle name="SAPBEXstdItem 7" xfId="4162" xr:uid="{984D5747-7F59-436E-84EF-54C79DD50B4A}"/>
    <cellStyle name="SAPBEXstdItem 7 10" xfId="5574" xr:uid="{A01546C4-B254-4C59-8EF4-F3016ED1A062}"/>
    <cellStyle name="SAPBEXstdItem 7 2" xfId="8683" xr:uid="{CC9695D3-4905-41F6-B70C-8E00B9BA7574}"/>
    <cellStyle name="SAPBEXstdItem 7 2 2" xfId="15940" xr:uid="{57C51951-42B9-4F62-BA7C-43E541DBDB89}"/>
    <cellStyle name="SAPBEXstdItem 7 2 2 2" xfId="41073" xr:uid="{94CBA1FE-8045-4B02-98A6-AD82C73DBD8A}"/>
    <cellStyle name="SAPBEXstdItem 7 2 3" xfId="21113" xr:uid="{179B1889-FA3C-4700-9B10-309CB9D5AEFF}"/>
    <cellStyle name="SAPBEXstdItem 7 2 3 2" xfId="46246" xr:uid="{AA824B55-0A5E-4FDB-B8E7-8A562EEF4202}"/>
    <cellStyle name="SAPBEXstdItem 7 2 4" xfId="26326" xr:uid="{908C4571-ACED-4F67-A660-82DCE19DC45A}"/>
    <cellStyle name="SAPBEXstdItem 7 2 4 2" xfId="51459" xr:uid="{D99E3774-46E7-4576-975B-2BC2B5C6F7C1}"/>
    <cellStyle name="SAPBEXstdItem 7 2 5" xfId="33825" xr:uid="{995542EF-9656-4AC0-AE6E-C1A165B1AFAD}"/>
    <cellStyle name="SAPBEXstdItem 7 3" xfId="9966" xr:uid="{B655CB7D-7982-40FE-B78E-217E7E820726}"/>
    <cellStyle name="SAPBEXstdItem 7 3 2" xfId="17042" xr:uid="{BDECEE44-3BE0-4378-BF12-08C36D541C8E}"/>
    <cellStyle name="SAPBEXstdItem 7 3 2 2" xfId="42175" xr:uid="{DEAC0367-2DD5-4CC8-9F6C-FFD2D1F8A991}"/>
    <cellStyle name="SAPBEXstdItem 7 3 3" xfId="22154" xr:uid="{55323433-FC09-41E1-A07B-5EEE8FCF4AA1}"/>
    <cellStyle name="SAPBEXstdItem 7 3 3 2" xfId="47287" xr:uid="{7176F490-0417-4B45-8895-BA5BE1B36374}"/>
    <cellStyle name="SAPBEXstdItem 7 3 4" xfId="27339" xr:uid="{C08D57B3-23AB-41DC-B668-F0001074306C}"/>
    <cellStyle name="SAPBEXstdItem 7 3 4 2" xfId="52472" xr:uid="{C6DD8F7C-D37C-4C98-BBE4-0AC4B17FCF65}"/>
    <cellStyle name="SAPBEXstdItem 7 3 5" xfId="35107" xr:uid="{21BBF4A1-E477-44BB-9BE4-98EAAE52CA17}"/>
    <cellStyle name="SAPBEXstdItem 7 4" xfId="7858" xr:uid="{CB1DC78C-614A-4B72-9EAD-A409420D61C6}"/>
    <cellStyle name="SAPBEXstdItem 7 4 2" xfId="15217" xr:uid="{77F4907C-C5F2-467D-BAAB-B1D7B7D759E0}"/>
    <cellStyle name="SAPBEXstdItem 7 4 2 2" xfId="40350" xr:uid="{1F86885C-7A5D-4BC8-B143-42E0E89C7439}"/>
    <cellStyle name="SAPBEXstdItem 7 4 3" xfId="20431" xr:uid="{3F6A4AB7-C48A-4749-847E-B256B7C1A738}"/>
    <cellStyle name="SAPBEXstdItem 7 4 3 2" xfId="45564" xr:uid="{FC967A1D-CB2F-4730-BCD2-D6BD3FC4661D}"/>
    <cellStyle name="SAPBEXstdItem 7 4 4" xfId="25754" xr:uid="{BF2BC37B-281C-4E95-83A6-EA22803F9375}"/>
    <cellStyle name="SAPBEXstdItem 7 4 4 2" xfId="50887" xr:uid="{7E86D845-C167-4627-B3E5-D0C10B156FC0}"/>
    <cellStyle name="SAPBEXstdItem 7 4 5" xfId="33005" xr:uid="{38265A6D-6ADE-44B1-87CB-94784FC7850A}"/>
    <cellStyle name="SAPBEXstdItem 7 5" xfId="10287" xr:uid="{626FFEEF-373F-4857-99AF-F2C0507E3A71}"/>
    <cellStyle name="SAPBEXstdItem 7 5 2" xfId="17363" xr:uid="{CDFA4023-48DB-4AE4-A475-C1FB522C1B4F}"/>
    <cellStyle name="SAPBEXstdItem 7 5 2 2" xfId="42496" xr:uid="{CCBFFF0A-8EA5-444A-8636-6CB739F70836}"/>
    <cellStyle name="SAPBEXstdItem 7 5 3" xfId="22475" xr:uid="{B4CC889D-EF9E-4E28-9FAB-986F04551D8A}"/>
    <cellStyle name="SAPBEXstdItem 7 5 3 2" xfId="47608" xr:uid="{352CCEF7-13E5-449F-9CB6-8D1CFA38AD31}"/>
    <cellStyle name="SAPBEXstdItem 7 5 4" xfId="27660" xr:uid="{A5C798AF-0310-4F16-A1C5-B01BE83547F1}"/>
    <cellStyle name="SAPBEXstdItem 7 5 4 2" xfId="52793" xr:uid="{9CBD5F8F-7CF4-4B6A-9DBE-B212BA2E139E}"/>
    <cellStyle name="SAPBEXstdItem 7 5 5" xfId="35428" xr:uid="{E7991FBF-1F37-4B7E-BF1E-D0D4BD67F798}"/>
    <cellStyle name="SAPBEXstdItem 7 6" xfId="13558" xr:uid="{1C0637C8-751D-4834-88E6-B6B1AF9774B6}"/>
    <cellStyle name="SAPBEXstdItem 7 6 2" xfId="38692" xr:uid="{B277EFD1-C76A-4619-A15E-12FBF20FC299}"/>
    <cellStyle name="SAPBEXstdItem 7 7" xfId="15761" xr:uid="{56F2A22B-C1A9-4E00-A36F-569D60B4E2EB}"/>
    <cellStyle name="SAPBEXstdItem 7 7 2" xfId="40894" xr:uid="{A5F32AB5-40C3-4E17-938F-4A4E25278DFC}"/>
    <cellStyle name="SAPBEXstdItem 7 8" xfId="21497" xr:uid="{80C90C2A-8F13-4124-81F7-D06F74ACFE66}"/>
    <cellStyle name="SAPBEXstdItem 7 8 2" xfId="46630" xr:uid="{5ECF722D-ADC4-454F-9C60-943A9CA82E96}"/>
    <cellStyle name="SAPBEXstdItem 7 9" xfId="31036" xr:uid="{4FF8578C-64DD-439B-B68C-D5F2BBE8F2DD}"/>
    <cellStyle name="SAPBEXstdItem 8" xfId="3644" xr:uid="{AB7B53D6-76D4-4ACF-9F3A-99110080B704}"/>
    <cellStyle name="SAPBEXstdItem 8 10" xfId="6785" xr:uid="{0BD12E4F-222A-4902-A2CA-999F104A20B5}"/>
    <cellStyle name="SAPBEXstdItem 8 2" xfId="9658" xr:uid="{32CA108B-7FFE-4968-AB75-A8994D093CFE}"/>
    <cellStyle name="SAPBEXstdItem 8 2 2" xfId="16738" xr:uid="{DE041B45-9B27-4CFC-95B3-02038979AF18}"/>
    <cellStyle name="SAPBEXstdItem 8 2 2 2" xfId="41871" xr:uid="{A71D2C06-47A0-465D-BCE9-29DE76474F26}"/>
    <cellStyle name="SAPBEXstdItem 8 2 3" xfId="21850" xr:uid="{8F1B04EE-E736-42EE-9DA3-11EF59D119FA}"/>
    <cellStyle name="SAPBEXstdItem 8 2 3 2" xfId="46983" xr:uid="{35832D4A-0B10-4E92-8B5C-55E1B7F75BCE}"/>
    <cellStyle name="SAPBEXstdItem 8 2 4" xfId="27039" xr:uid="{BB6BD30E-9D9D-4C18-AEB8-A6D6F6FC25D7}"/>
    <cellStyle name="SAPBEXstdItem 8 2 4 2" xfId="52172" xr:uid="{39D4DDD4-C575-43EB-A712-CAAE875EC8D6}"/>
    <cellStyle name="SAPBEXstdItem 8 2 5" xfId="34800" xr:uid="{EC25AB35-3F4A-4C66-BC3C-4F508FDA53C2}"/>
    <cellStyle name="SAPBEXstdItem 8 3" xfId="10766" xr:uid="{A60D600A-A611-413D-98A9-11596547D41B}"/>
    <cellStyle name="SAPBEXstdItem 8 3 2" xfId="17842" xr:uid="{F3DE7D34-4390-4E9F-94B9-6B6D144FB293}"/>
    <cellStyle name="SAPBEXstdItem 8 3 2 2" xfId="42975" xr:uid="{70501AE4-FDAC-4314-A996-E3979E0ED7CF}"/>
    <cellStyle name="SAPBEXstdItem 8 3 3" xfId="22954" xr:uid="{CC6CEA3E-55C7-463D-8C85-0E11B21D766A}"/>
    <cellStyle name="SAPBEXstdItem 8 3 3 2" xfId="48087" xr:uid="{16D30478-C7B8-43EA-B55B-235841AB8D2C}"/>
    <cellStyle name="SAPBEXstdItem 8 3 4" xfId="28139" xr:uid="{C8735DA3-6A08-4E99-9961-1474D1460BD3}"/>
    <cellStyle name="SAPBEXstdItem 8 3 4 2" xfId="53272" xr:uid="{3524E8D2-2408-48A8-B6D2-AD1F7B03F947}"/>
    <cellStyle name="SAPBEXstdItem 8 3 5" xfId="35907" xr:uid="{BEEC7197-CCA6-4EC9-B0AF-A55B55DE6E73}"/>
    <cellStyle name="SAPBEXstdItem 8 4" xfId="11519" xr:uid="{FB4D8FE5-05BD-40DA-914C-968F343682EB}"/>
    <cellStyle name="SAPBEXstdItem 8 4 2" xfId="18593" xr:uid="{96075D84-12E9-4579-AA36-FF2C7A75EADA}"/>
    <cellStyle name="SAPBEXstdItem 8 4 2 2" xfId="43726" xr:uid="{01CE755D-8752-42CB-A318-7FCF27788BE2}"/>
    <cellStyle name="SAPBEXstdItem 8 4 3" xfId="23705" xr:uid="{CC88DD18-2121-4AF9-BF2C-432BA7BFAEB2}"/>
    <cellStyle name="SAPBEXstdItem 8 4 3 2" xfId="48838" xr:uid="{2388CE18-A073-443A-8DCA-C8E07738851A}"/>
    <cellStyle name="SAPBEXstdItem 8 4 4" xfId="28890" xr:uid="{1D18B98B-B451-4194-8C26-781F12C17163}"/>
    <cellStyle name="SAPBEXstdItem 8 4 4 2" xfId="54023" xr:uid="{7DF02CC8-A6BE-4FE1-8521-88C5C717298B}"/>
    <cellStyle name="SAPBEXstdItem 8 4 5" xfId="36658" xr:uid="{6E7DF1E9-41FE-4E20-9091-34BC854D8130}"/>
    <cellStyle name="SAPBEXstdItem 8 5" xfId="12166" xr:uid="{47B8C75B-C450-4B5D-9F66-B5F4979449B2}"/>
    <cellStyle name="SAPBEXstdItem 8 5 2" xfId="19240" xr:uid="{E3D80CF8-9A63-4D28-86FC-3BC52719F6FC}"/>
    <cellStyle name="SAPBEXstdItem 8 5 2 2" xfId="44373" xr:uid="{7CF3206C-6BD6-48E0-A2C0-D52016191DA0}"/>
    <cellStyle name="SAPBEXstdItem 8 5 3" xfId="24352" xr:uid="{D31E0BB1-D2D6-4096-871C-BBBFBB16A4F8}"/>
    <cellStyle name="SAPBEXstdItem 8 5 3 2" xfId="49485" xr:uid="{C6A0EE48-11B2-46FA-A462-09220785E2F0}"/>
    <cellStyle name="SAPBEXstdItem 8 5 4" xfId="29537" xr:uid="{3B95D846-08FB-47DC-B811-86A72AA00B4D}"/>
    <cellStyle name="SAPBEXstdItem 8 5 4 2" xfId="54670" xr:uid="{67C26CC7-CF03-43C6-BB14-E69857B37A75}"/>
    <cellStyle name="SAPBEXstdItem 8 5 5" xfId="37305" xr:uid="{0C40A675-7DCD-4FFE-9494-D4482F3BFAD3}"/>
    <cellStyle name="SAPBEXstdItem 8 6" xfId="14212" xr:uid="{A133F549-DA14-438C-97CA-5943CB8F1AA3}"/>
    <cellStyle name="SAPBEXstdItem 8 6 2" xfId="39345" xr:uid="{9A99F7BD-FB62-4894-BDDD-D51DCAAF4EFA}"/>
    <cellStyle name="SAPBEXstdItem 8 7" xfId="19469" xr:uid="{353AF1DD-2F8F-4D71-B23D-F22BF9C16F16}"/>
    <cellStyle name="SAPBEXstdItem 8 7 2" xfId="44602" xr:uid="{D1B80A0E-CF38-4491-9867-AB0F1AF82115}"/>
    <cellStyle name="SAPBEXstdItem 8 8" xfId="24809" xr:uid="{2EB456E1-7E05-4A4C-982C-4E236AFC6026}"/>
    <cellStyle name="SAPBEXstdItem 8 8 2" xfId="49942" xr:uid="{F122C5C8-1F54-4D1A-AB7D-F0B95E6284DA}"/>
    <cellStyle name="SAPBEXstdItem 8 9" xfId="31941" xr:uid="{FE178179-203C-4348-9A29-5AB2049C4F38}"/>
    <cellStyle name="SAPBEXstdItem 9" xfId="4072" xr:uid="{0E2B5C5E-9C62-4FAF-8CAB-7345141C9AFF}"/>
    <cellStyle name="SAPBEXstdItem 9 2" xfId="14856" xr:uid="{20156C81-425D-4CE4-892F-869840997555}"/>
    <cellStyle name="SAPBEXstdItem 9 2 2" xfId="39989" xr:uid="{2E4108A7-D8C6-445F-B0DF-434F82F32A0C}"/>
    <cellStyle name="SAPBEXstdItem 9 3" xfId="20087" xr:uid="{4469DC15-510D-4C2F-B15F-C93AFFC1897C}"/>
    <cellStyle name="SAPBEXstdItem 9 3 2" xfId="45220" xr:uid="{DF7C6DF1-6224-45A1-B0A6-2C8502A90B7B}"/>
    <cellStyle name="SAPBEXstdItem 9 4" xfId="25410" xr:uid="{E252895B-3BF3-447F-A754-B0D4BED6155E}"/>
    <cellStyle name="SAPBEXstdItem 9 4 2" xfId="50543" xr:uid="{D6DB286E-A816-4002-B683-5F531544145B}"/>
    <cellStyle name="SAPBEXstdItem 9 5" xfId="32592" xr:uid="{C96BE26E-AFB6-4A52-8029-AE26066CA5DE}"/>
    <cellStyle name="SAPBEXstdItem 9 6" xfId="7443" xr:uid="{80358BC1-5603-423B-87B6-EDDE9A70001A}"/>
    <cellStyle name="SAPBEXstdItemX" xfId="1779" xr:uid="{00000000-0005-0000-0000-0000DD070000}"/>
    <cellStyle name="SAPBEXstdItemX 10" xfId="30126" xr:uid="{84530EF6-9039-4D5B-ACA3-9112274CA1B3}"/>
    <cellStyle name="SAPBEXstdItemX 11" xfId="4728" xr:uid="{8EADC7FB-F07D-48E6-AA33-AD52B0A9FEC8}"/>
    <cellStyle name="SAPBEXstdItemX 2" xfId="1780" xr:uid="{00000000-0005-0000-0000-0000DE070000}"/>
    <cellStyle name="SAPBEXstdItemX 2 10" xfId="4729" xr:uid="{300239CC-0B65-4EB4-90AA-0897863DE75F}"/>
    <cellStyle name="SAPBEXstdItemX 2 2" xfId="3532" xr:uid="{0CDFCDBC-4CB1-4F02-A67B-700723065465}"/>
    <cellStyle name="SAPBEXstdItemX 2 2 2" xfId="8854" xr:uid="{E7EEE099-E10B-4645-876F-6E5517E6B052}"/>
    <cellStyle name="SAPBEXstdItemX 2 2 2 2" xfId="16097" xr:uid="{696BBF47-80BA-44C3-88FD-2CB648337986}"/>
    <cellStyle name="SAPBEXstdItemX 2 2 2 2 2" xfId="41230" xr:uid="{5C132433-71B5-48AE-8379-208175DA2C09}"/>
    <cellStyle name="SAPBEXstdItemX 2 2 2 3" xfId="21269" xr:uid="{117E27E6-B9F8-4207-8992-0D55F89DB949}"/>
    <cellStyle name="SAPBEXstdItemX 2 2 2 3 2" xfId="46402" xr:uid="{04E0631D-9334-4258-966F-B4D807E7E1B7}"/>
    <cellStyle name="SAPBEXstdItemX 2 2 2 4" xfId="26483" xr:uid="{9B1E3A78-3E20-4BE5-8728-45520A88662C}"/>
    <cellStyle name="SAPBEXstdItemX 2 2 2 4 2" xfId="51616" xr:uid="{AD0F0AD3-1C7A-4A81-B2EA-424CBC11461C}"/>
    <cellStyle name="SAPBEXstdItemX 2 2 2 5" xfId="33996" xr:uid="{F8E0536E-6424-4C09-AC5B-12B699D16860}"/>
    <cellStyle name="SAPBEXstdItemX 2 2 3" xfId="10113" xr:uid="{EA425DFC-F7EC-41CB-9C00-0FE889352CBB}"/>
    <cellStyle name="SAPBEXstdItemX 2 2 3 2" xfId="17189" xr:uid="{4F7A5352-E7B0-40AF-9D69-9F19A683DF13}"/>
    <cellStyle name="SAPBEXstdItemX 2 2 3 2 2" xfId="42322" xr:uid="{621A6F56-C203-4182-96B7-4B18863097E7}"/>
    <cellStyle name="SAPBEXstdItemX 2 2 3 3" xfId="22301" xr:uid="{0EE0520A-1AC4-42E2-BED0-12D2790AD818}"/>
    <cellStyle name="SAPBEXstdItemX 2 2 3 3 2" xfId="47434" xr:uid="{3FC1C47A-4BE5-48F5-9E0D-FA83CF9A6FAC}"/>
    <cellStyle name="SAPBEXstdItemX 2 2 3 4" xfId="27486" xr:uid="{65D7A9A3-1E07-4E8A-9177-2E79AD4B7E92}"/>
    <cellStyle name="SAPBEXstdItemX 2 2 3 4 2" xfId="52619" xr:uid="{04799292-9F9A-4767-A732-2701E52C3A2E}"/>
    <cellStyle name="SAPBEXstdItemX 2 2 3 5" xfId="35254" xr:uid="{4EA13A9C-0AC8-405B-9D23-EEFA1896FF10}"/>
    <cellStyle name="SAPBEXstdItemX 2 2 4" xfId="11015" xr:uid="{8A05CC85-5AC6-4D8D-8C7F-BF53CE22B2FF}"/>
    <cellStyle name="SAPBEXstdItemX 2 2 4 2" xfId="18090" xr:uid="{7FA6A94C-62F2-41BF-A7E3-CC1B8B51420F}"/>
    <cellStyle name="SAPBEXstdItemX 2 2 4 2 2" xfId="43223" xr:uid="{6200BFB3-E8C8-40CC-B33D-B3B1EBB1805A}"/>
    <cellStyle name="SAPBEXstdItemX 2 2 4 3" xfId="23202" xr:uid="{3E1A7D13-5B48-43CE-AD99-FEAFAD49B4F6}"/>
    <cellStyle name="SAPBEXstdItemX 2 2 4 3 2" xfId="48335" xr:uid="{2F5E1D30-62A5-400C-93E2-D1FBD755DECE}"/>
    <cellStyle name="SAPBEXstdItemX 2 2 4 4" xfId="28387" xr:uid="{6010744D-3CC4-489F-A96E-5151ED1F7941}"/>
    <cellStyle name="SAPBEXstdItemX 2 2 4 4 2" xfId="53520" xr:uid="{C893B784-ABEC-4387-A3B9-A5BB65CF7C99}"/>
    <cellStyle name="SAPBEXstdItemX 2 2 4 5" xfId="36155" xr:uid="{6540D90B-4550-475F-B0EB-1B16B407E85E}"/>
    <cellStyle name="SAPBEXstdItemX 2 2 5" xfId="11689" xr:uid="{0B79E0CE-58A0-4FCA-A933-3F558E56D129}"/>
    <cellStyle name="SAPBEXstdItemX 2 2 5 2" xfId="18763" xr:uid="{101F8017-980D-4941-934A-0A604E071517}"/>
    <cellStyle name="SAPBEXstdItemX 2 2 5 2 2" xfId="43896" xr:uid="{12D46ABD-DA17-40C8-9A53-80F7AFF62EA0}"/>
    <cellStyle name="SAPBEXstdItemX 2 2 5 3" xfId="23875" xr:uid="{9A13ACDA-FDC8-4F5D-9B2C-AE7B74926E07}"/>
    <cellStyle name="SAPBEXstdItemX 2 2 5 3 2" xfId="49008" xr:uid="{D2FB3736-7009-48EC-BE60-681F6CB23EAD}"/>
    <cellStyle name="SAPBEXstdItemX 2 2 5 4" xfId="29060" xr:uid="{5EE6ED28-2EE1-4D90-AA0B-075BCD873DF2}"/>
    <cellStyle name="SAPBEXstdItemX 2 2 5 4 2" xfId="54193" xr:uid="{D68EF049-01AE-4423-AA82-CF86BAD76C10}"/>
    <cellStyle name="SAPBEXstdItemX 2 2 5 5" xfId="36828" xr:uid="{187676C6-A954-435E-8F7E-A72782188AAD}"/>
    <cellStyle name="SAPBEXstdItemX 2 2 6" xfId="15728" xr:uid="{E112AE41-E448-4F03-80F9-A1550D06EDCE}"/>
    <cellStyle name="SAPBEXstdItemX 2 2 6 2" xfId="40861" xr:uid="{358A8117-8E37-4E2C-95EE-7FB0F878B938}"/>
    <cellStyle name="SAPBEXstdItemX 2 2 7" xfId="13966" xr:uid="{9F6ACB88-87EA-400C-AF2A-47F842A5FB8D}"/>
    <cellStyle name="SAPBEXstdItemX 2 2 7 2" xfId="39099" xr:uid="{BB7AADF7-6E69-4276-8E4A-56EFE3F581BB}"/>
    <cellStyle name="SAPBEXstdItemX 2 2 8" xfId="31211" xr:uid="{3A6B1D86-7209-4A6E-AD13-286C924631A8}"/>
    <cellStyle name="SAPBEXstdItemX 2 2 9" xfId="5923" xr:uid="{B4060518-A693-467E-AA91-DF85A4DD4054}"/>
    <cellStyle name="SAPBEXstdItemX 2 3" xfId="3021" xr:uid="{B297B59C-B4FB-4E57-BD29-19169CFE3BD4}"/>
    <cellStyle name="SAPBEXstdItemX 2 3 2" xfId="9354" xr:uid="{FDD2DF34-1AA8-4E4C-B247-375D0F2E8F5E}"/>
    <cellStyle name="SAPBEXstdItemX 2 3 2 2" xfId="16435" xr:uid="{D741A502-90C2-432B-B23D-C6EE3C26DB2C}"/>
    <cellStyle name="SAPBEXstdItemX 2 3 2 2 2" xfId="41568" xr:uid="{758542A3-B6A8-4BD9-90F0-72B8A2846FAF}"/>
    <cellStyle name="SAPBEXstdItemX 2 3 2 3" xfId="21548" xr:uid="{95317F2C-F7A9-4D72-BD6B-FD268C7B42B2}"/>
    <cellStyle name="SAPBEXstdItemX 2 3 2 3 2" xfId="46681" xr:uid="{77212FDA-CAFD-486F-8A58-3D9E7946D2EF}"/>
    <cellStyle name="SAPBEXstdItemX 2 3 2 4" xfId="26737" xr:uid="{D54C6884-EDF7-4ABB-8982-48B36C127F02}"/>
    <cellStyle name="SAPBEXstdItemX 2 3 2 4 2" xfId="51870" xr:uid="{3CE2C52D-71DC-4AF7-A62F-1ECE2ED176DD}"/>
    <cellStyle name="SAPBEXstdItemX 2 3 2 5" xfId="34496" xr:uid="{95D173E0-1431-4F6F-BA23-3E6759C48B47}"/>
    <cellStyle name="SAPBEXstdItemX 2 3 3" xfId="10465" xr:uid="{D9369E9F-EFC3-401A-A91A-4DCAADF65FC7}"/>
    <cellStyle name="SAPBEXstdItemX 2 3 3 2" xfId="17541" xr:uid="{5D72033C-D1E8-459D-95F5-AD60CF7F9A03}"/>
    <cellStyle name="SAPBEXstdItemX 2 3 3 2 2" xfId="42674" xr:uid="{E2EDAB20-E2DB-4FB1-835D-D40B1AC3AAF9}"/>
    <cellStyle name="SAPBEXstdItemX 2 3 3 3" xfId="22653" xr:uid="{21C474F6-AA5E-40C1-A1A0-EB95BD664B33}"/>
    <cellStyle name="SAPBEXstdItemX 2 3 3 3 2" xfId="47786" xr:uid="{4F2D5C43-7829-406C-B509-AF6D2BA8984E}"/>
    <cellStyle name="SAPBEXstdItemX 2 3 3 4" xfId="27838" xr:uid="{5113D5DA-B49B-4582-AFBB-97233DFD530D}"/>
    <cellStyle name="SAPBEXstdItemX 2 3 3 4 2" xfId="52971" xr:uid="{DB7B2B08-C5D7-44AD-B4DB-429C49FB6345}"/>
    <cellStyle name="SAPBEXstdItemX 2 3 3 5" xfId="35606" xr:uid="{DC06D4EF-8BC9-4D95-A916-4471C017D78A}"/>
    <cellStyle name="SAPBEXstdItemX 2 3 4" xfId="11221" xr:uid="{14F45643-A54E-480B-AB10-9B3EB0442BCD}"/>
    <cellStyle name="SAPBEXstdItemX 2 3 4 2" xfId="18295" xr:uid="{33F61E18-BF68-491F-8A52-E5CB37405078}"/>
    <cellStyle name="SAPBEXstdItemX 2 3 4 2 2" xfId="43428" xr:uid="{24C2CFE3-61ED-4A51-85C7-FD3C95202B67}"/>
    <cellStyle name="SAPBEXstdItemX 2 3 4 3" xfId="23407" xr:uid="{901583CA-5A2C-451C-8A75-B87D61A46F2B}"/>
    <cellStyle name="SAPBEXstdItemX 2 3 4 3 2" xfId="48540" xr:uid="{A6D6BFBB-B226-47E7-A89E-7B56C267FEDA}"/>
    <cellStyle name="SAPBEXstdItemX 2 3 4 4" xfId="28592" xr:uid="{978AA99D-D2AD-4DE4-BCE8-36B383F5BE60}"/>
    <cellStyle name="SAPBEXstdItemX 2 3 4 4 2" xfId="53725" xr:uid="{6D67047E-F542-4CAA-B52C-D412237F21C7}"/>
    <cellStyle name="SAPBEXstdItemX 2 3 4 5" xfId="36360" xr:uid="{F6C6D7D9-1DC9-432E-B439-B9BB3971D3A0}"/>
    <cellStyle name="SAPBEXstdItemX 2 3 5" xfId="11868" xr:uid="{F6C9087D-A165-46DA-B0D0-810D8B1093A8}"/>
    <cellStyle name="SAPBEXstdItemX 2 3 5 2" xfId="18942" xr:uid="{D810B8B0-5F45-4F6A-9112-F9132219230E}"/>
    <cellStyle name="SAPBEXstdItemX 2 3 5 2 2" xfId="44075" xr:uid="{7EBD1E79-6F89-48E2-8E96-39F80AB9D6E6}"/>
    <cellStyle name="SAPBEXstdItemX 2 3 5 3" xfId="24054" xr:uid="{10D18D50-2226-44BC-A300-647A71F813EC}"/>
    <cellStyle name="SAPBEXstdItemX 2 3 5 3 2" xfId="49187" xr:uid="{07002C95-1C81-4EE3-AF3F-4DDF5344BE17}"/>
    <cellStyle name="SAPBEXstdItemX 2 3 5 4" xfId="29239" xr:uid="{72DF51E6-12AE-4B00-A630-D31BF4955696}"/>
    <cellStyle name="SAPBEXstdItemX 2 3 5 4 2" xfId="54372" xr:uid="{57505407-773F-4A4D-8004-553F7F351C7F}"/>
    <cellStyle name="SAPBEXstdItemX 2 3 5 5" xfId="37007" xr:uid="{22FCA6D7-8307-41AB-8FC0-A07F73C5CCFD}"/>
    <cellStyle name="SAPBEXstdItemX 2 3 6" xfId="12482" xr:uid="{367402D8-46A9-4675-9B09-3072F92C8202}"/>
    <cellStyle name="SAPBEXstdItemX 2 3 6 2" xfId="37620" xr:uid="{C88DE244-41FF-4038-B579-F76401595C95}"/>
    <cellStyle name="SAPBEXstdItemX 2 3 7" xfId="24511" xr:uid="{B4CE9FCA-CD87-43DF-AD2F-817B53AE035B}"/>
    <cellStyle name="SAPBEXstdItemX 2 3 7 2" xfId="49644" xr:uid="{82246B7A-8A96-42DC-B8DD-0B4751B22168}"/>
    <cellStyle name="SAPBEXstdItemX 2 3 8" xfId="31641" xr:uid="{98A8A7C2-09E6-4DF3-98D9-B8895EBB59C1}"/>
    <cellStyle name="SAPBEXstdItemX 2 3 9" xfId="6479" xr:uid="{8A627954-9C4D-4EFC-BD0F-A0F212DAEC7B}"/>
    <cellStyle name="SAPBEXstdItemX 2 4" xfId="3955" xr:uid="{8E31F71D-6BDE-4BDA-B1A3-73BAC49BAF80}"/>
    <cellStyle name="SAPBEXstdItemX 2 4 10" xfId="5659" xr:uid="{0DA16692-5A0A-4A32-A17E-B568A98B0547}"/>
    <cellStyle name="SAPBEXstdItemX 2 4 2" xfId="8756" xr:uid="{CF0169D8-23A3-4263-BFF0-D4F8F1715D62}"/>
    <cellStyle name="SAPBEXstdItemX 2 4 2 2" xfId="16011" xr:uid="{30072BA9-A0EB-450E-B033-C25A47C0E499}"/>
    <cellStyle name="SAPBEXstdItemX 2 4 2 2 2" xfId="41144" xr:uid="{725C4C69-BF38-4CE7-9746-965BEBC22FE4}"/>
    <cellStyle name="SAPBEXstdItemX 2 4 2 3" xfId="21184" xr:uid="{DBAF842A-8B2C-4184-9A16-C52B1094E770}"/>
    <cellStyle name="SAPBEXstdItemX 2 4 2 3 2" xfId="46317" xr:uid="{0CFB981E-9D5A-429C-980A-7129BBF7D829}"/>
    <cellStyle name="SAPBEXstdItemX 2 4 2 4" xfId="26397" xr:uid="{731746CC-41CD-4547-9222-000D6EA6BE7A}"/>
    <cellStyle name="SAPBEXstdItemX 2 4 2 4 2" xfId="51530" xr:uid="{8CBC6F18-CB55-4AF0-9CE9-0F42098B20F7}"/>
    <cellStyle name="SAPBEXstdItemX 2 4 2 5" xfId="33898" xr:uid="{4E5A710C-527D-42F1-87A0-AD2ECF2D3B88}"/>
    <cellStyle name="SAPBEXstdItemX 2 4 3" xfId="10031" xr:uid="{AFEBBB48-ED81-434C-93E3-D144E830B3E3}"/>
    <cellStyle name="SAPBEXstdItemX 2 4 3 2" xfId="17107" xr:uid="{C5A7EFA9-67FD-4105-943C-81E4D1DCDAA8}"/>
    <cellStyle name="SAPBEXstdItemX 2 4 3 2 2" xfId="42240" xr:uid="{D3985336-0D69-4BCB-AB06-B833D0226D39}"/>
    <cellStyle name="SAPBEXstdItemX 2 4 3 3" xfId="22219" xr:uid="{31ACC1B8-2FF5-4476-BE7E-EC1EC6275A6D}"/>
    <cellStyle name="SAPBEXstdItemX 2 4 3 3 2" xfId="47352" xr:uid="{8B87720C-AC2D-462B-9801-698E20C4F670}"/>
    <cellStyle name="SAPBEXstdItemX 2 4 3 4" xfId="27404" xr:uid="{1ADC5C44-B34C-4346-89A5-707B40765341}"/>
    <cellStyle name="SAPBEXstdItemX 2 4 3 4 2" xfId="52537" xr:uid="{7E1CC91C-B6B1-4ADF-8BBF-E2A4F1BF1143}"/>
    <cellStyle name="SAPBEXstdItemX 2 4 3 5" xfId="35172" xr:uid="{524031B5-68B4-4F17-A345-675BF2A5C111}"/>
    <cellStyle name="SAPBEXstdItemX 2 4 4" xfId="10933" xr:uid="{388D5814-F6F5-420E-9515-E56467A4862B}"/>
    <cellStyle name="SAPBEXstdItemX 2 4 4 2" xfId="18008" xr:uid="{B95DE7B2-4E6B-4875-A903-A40FFD5B8245}"/>
    <cellStyle name="SAPBEXstdItemX 2 4 4 2 2" xfId="43141" xr:uid="{19B7B6AE-8B35-4D3C-80C7-BC100CC8496F}"/>
    <cellStyle name="SAPBEXstdItemX 2 4 4 3" xfId="23120" xr:uid="{6EA389E1-F398-4923-8B43-7D350AC570D0}"/>
    <cellStyle name="SAPBEXstdItemX 2 4 4 3 2" xfId="48253" xr:uid="{7FDC7790-4598-4DF7-B1A7-894E8FE8369A}"/>
    <cellStyle name="SAPBEXstdItemX 2 4 4 4" xfId="28305" xr:uid="{A0B2F0B1-DB39-4787-BBC0-1C0011B9CBB2}"/>
    <cellStyle name="SAPBEXstdItemX 2 4 4 4 2" xfId="53438" xr:uid="{4D43CB85-3354-4B0B-BF95-B8AD3D11114E}"/>
    <cellStyle name="SAPBEXstdItemX 2 4 4 5" xfId="36073" xr:uid="{586CD74F-1C4D-492F-B921-06B6C79A9CB3}"/>
    <cellStyle name="SAPBEXstdItemX 2 4 5" xfId="7259" xr:uid="{536FE4F8-E156-4964-B382-52D3CE8B0E12}"/>
    <cellStyle name="SAPBEXstdItemX 2 4 5 2" xfId="14681" xr:uid="{EDB555CE-679C-40B7-BEFA-6570122BD6B3}"/>
    <cellStyle name="SAPBEXstdItemX 2 4 5 2 2" xfId="39814" xr:uid="{F4EEE4F2-B65F-40EF-8220-2881D06A7B65}"/>
    <cellStyle name="SAPBEXstdItemX 2 4 5 3" xfId="19929" xr:uid="{83B591C3-5E17-4D22-9439-B262E1782C88}"/>
    <cellStyle name="SAPBEXstdItemX 2 4 5 3 2" xfId="45062" xr:uid="{6CADA0C5-5041-4816-9779-9DBCC530017A}"/>
    <cellStyle name="SAPBEXstdItemX 2 4 5 4" xfId="25264" xr:uid="{09E9A148-2470-4C25-BC5D-FFA8859DA288}"/>
    <cellStyle name="SAPBEXstdItemX 2 4 5 4 2" xfId="50397" xr:uid="{76DBEF92-5AEB-4A43-8AB2-8EB5E40B9AC1}"/>
    <cellStyle name="SAPBEXstdItemX 2 4 5 5" xfId="32408" xr:uid="{DFAA93C1-1EAA-4F1E-9363-3E4062A5CE65}"/>
    <cellStyle name="SAPBEXstdItemX 2 4 6" xfId="13623" xr:uid="{F2668777-C170-4B1A-AD61-51C02F3F559F}"/>
    <cellStyle name="SAPBEXstdItemX 2 4 6 2" xfId="38757" xr:uid="{945200BA-E89D-42F2-AC43-49FC4CB8C615}"/>
    <cellStyle name="SAPBEXstdItemX 2 4 7" xfId="15746" xr:uid="{59EE3762-21F4-4493-9F5F-7C37A5AB009C}"/>
    <cellStyle name="SAPBEXstdItemX 2 4 7 2" xfId="40879" xr:uid="{38AE8B57-C219-4086-B27C-EBD0A75BAEB0}"/>
    <cellStyle name="SAPBEXstdItemX 2 4 8" xfId="20923" xr:uid="{3D8276E6-FA50-4A4C-A727-37DB7C2782D5}"/>
    <cellStyle name="SAPBEXstdItemX 2 4 8 2" xfId="46056" xr:uid="{C2869BF2-B9ED-469C-900A-51B07F6CBB1C}"/>
    <cellStyle name="SAPBEXstdItemX 2 4 9" xfId="31103" xr:uid="{E50EEB43-6BAB-4D8C-9B1A-AD95798012B9}"/>
    <cellStyle name="SAPBEXstdItemX 2 5" xfId="2726" xr:uid="{A08B764F-B128-47A3-ADF4-80E6C2F26AE8}"/>
    <cellStyle name="SAPBEXstdItemX 2 5 10" xfId="5062" xr:uid="{0B81941F-8B3D-4231-8440-359DA40F0B46}"/>
    <cellStyle name="SAPBEXstdItemX 2 5 2" xfId="8191" xr:uid="{09F603E8-449D-4B71-9AB4-F4FBE3EC9873}"/>
    <cellStyle name="SAPBEXstdItemX 2 5 2 2" xfId="15529" xr:uid="{942080B0-B7EA-4F07-8E63-9A88B3BB620B}"/>
    <cellStyle name="SAPBEXstdItemX 2 5 2 2 2" xfId="40662" xr:uid="{F7326144-0B1C-4226-92EF-2A50504B92DC}"/>
    <cellStyle name="SAPBEXstdItemX 2 5 2 3" xfId="20720" xr:uid="{E5E1190A-FBA4-44CA-BFB9-E2B463A5B4C5}"/>
    <cellStyle name="SAPBEXstdItemX 2 5 2 3 2" xfId="45853" xr:uid="{084483EB-463A-40C3-ACAD-1446322BC7AB}"/>
    <cellStyle name="SAPBEXstdItemX 2 5 2 4" xfId="26037" xr:uid="{188720A0-703B-4AD7-8700-3A61C9B86B28}"/>
    <cellStyle name="SAPBEXstdItemX 2 5 2 4 2" xfId="51170" xr:uid="{A9869AA9-147C-4F3A-A934-9902CC754E73}"/>
    <cellStyle name="SAPBEXstdItemX 2 5 2 5" xfId="33333" xr:uid="{FB62DAA9-CAFF-4FCD-B1A0-BBFE98C3C424}"/>
    <cellStyle name="SAPBEXstdItemX 2 5 3" xfId="9150" xr:uid="{5421ABD2-DC3F-432B-B51A-84CFB1F3FC83}"/>
    <cellStyle name="SAPBEXstdItemX 2 5 3 2" xfId="16322" xr:uid="{E6B9A51F-8D7D-4FE6-B2CF-1E5FF84C5534}"/>
    <cellStyle name="SAPBEXstdItemX 2 5 3 2 2" xfId="41455" xr:uid="{C49BD559-8CA0-4CF9-839E-6E27ADA99C9F}"/>
    <cellStyle name="SAPBEXstdItemX 2 5 3 3" xfId="21460" xr:uid="{3A76AF97-FFF6-40A8-8F9D-0B82160F738D}"/>
    <cellStyle name="SAPBEXstdItemX 2 5 3 3 2" xfId="46593" xr:uid="{D4C4F66C-5477-4BE1-A7E5-9504997EDCDB}"/>
    <cellStyle name="SAPBEXstdItemX 2 5 3 4" xfId="26674" xr:uid="{4C8E98B6-6EA5-4030-B5F7-D5A9106853A1}"/>
    <cellStyle name="SAPBEXstdItemX 2 5 3 4 2" xfId="51807" xr:uid="{518F9FBD-9CB9-4F23-A4E9-E3E5989352ED}"/>
    <cellStyle name="SAPBEXstdItemX 2 5 3 5" xfId="34292" xr:uid="{ACC648B9-BAF2-493B-8F7C-17DB22CB4768}"/>
    <cellStyle name="SAPBEXstdItemX 2 5 4" xfId="7672" xr:uid="{49E03BF0-ACFF-484D-9D68-890DA8A98151}"/>
    <cellStyle name="SAPBEXstdItemX 2 5 4 2" xfId="15038" xr:uid="{5A5AA77B-A6D1-418D-8876-BC5D7715F2E2}"/>
    <cellStyle name="SAPBEXstdItemX 2 5 4 2 2" xfId="40171" xr:uid="{24D18B37-C564-48FC-8D7B-E77293368775}"/>
    <cellStyle name="SAPBEXstdItemX 2 5 4 3" xfId="20258" xr:uid="{ADB42D44-3E8E-4B76-A1C1-C7EDA7B3BFE1}"/>
    <cellStyle name="SAPBEXstdItemX 2 5 4 3 2" xfId="45391" xr:uid="{87C6537A-D866-489A-9C75-477F71B6B963}"/>
    <cellStyle name="SAPBEXstdItemX 2 5 4 4" xfId="25581" xr:uid="{DA9F5E47-FBF6-4BBC-8950-F5564923FCDE}"/>
    <cellStyle name="SAPBEXstdItemX 2 5 4 4 2" xfId="50714" xr:uid="{B7E819CF-3687-4293-BDDE-653A4BF2F0C6}"/>
    <cellStyle name="SAPBEXstdItemX 2 5 4 5" xfId="32819" xr:uid="{5B3DF41A-EE38-4618-BD8F-1385CEC87186}"/>
    <cellStyle name="SAPBEXstdItemX 2 5 5" xfId="9054" xr:uid="{8A6108CA-C758-4271-8D1D-A89DD204D057}"/>
    <cellStyle name="SAPBEXstdItemX 2 5 5 2" xfId="16228" xr:uid="{AD724EF7-2D4C-4F9E-80BC-5FB060B7882C}"/>
    <cellStyle name="SAPBEXstdItemX 2 5 5 2 2" xfId="41361" xr:uid="{6C6680B6-B4CB-4192-B0EB-4D7854D538F4}"/>
    <cellStyle name="SAPBEXstdItemX 2 5 5 3" xfId="21368" xr:uid="{B14F0704-94B3-4E70-83FC-3D6FDD8FC281}"/>
    <cellStyle name="SAPBEXstdItemX 2 5 5 3 2" xfId="46501" xr:uid="{4002CB82-2806-4A47-AECD-B413DF717A67}"/>
    <cellStyle name="SAPBEXstdItemX 2 5 5 4" xfId="26582" xr:uid="{BBEC9B54-A010-40BC-8911-1E16334E50C2}"/>
    <cellStyle name="SAPBEXstdItemX 2 5 5 4 2" xfId="51715" xr:uid="{1C6E0433-B8C0-4BA4-9037-D3C1272BB7B9}"/>
    <cellStyle name="SAPBEXstdItemX 2 5 5 5" xfId="34196" xr:uid="{59E49C92-52CC-4052-889B-4E5C7E79A990}"/>
    <cellStyle name="SAPBEXstdItemX 2 5 6" xfId="13210" xr:uid="{3CF05D30-DE62-4662-ABE3-3802FF21BA29}"/>
    <cellStyle name="SAPBEXstdItemX 2 5 6 2" xfId="38344" xr:uid="{B6F1D833-1CA4-4BD6-B99A-321E2FE15209}"/>
    <cellStyle name="SAPBEXstdItemX 2 5 7" xfId="15845" xr:uid="{87A30753-4374-46FE-BE80-E14693E0AAB1}"/>
    <cellStyle name="SAPBEXstdItemX 2 5 7 2" xfId="40978" xr:uid="{EFB67D56-A01A-4A97-9D02-B429E4CF3317}"/>
    <cellStyle name="SAPBEXstdItemX 2 5 8" xfId="20618" xr:uid="{2F1BEE40-AA1B-4E14-AF0A-208129BF45DC}"/>
    <cellStyle name="SAPBEXstdItemX 2 5 8 2" xfId="45751" xr:uid="{72A348C5-0FC6-4CEA-B33F-3F8DEBA15A6C}"/>
    <cellStyle name="SAPBEXstdItemX 2 5 9" xfId="30561" xr:uid="{925B4384-BE74-4A08-B4AC-13C638C2CB10}"/>
    <cellStyle name="SAPBEXstdItemX 2 6" xfId="4165" xr:uid="{179ECA52-0E7D-4AAE-B4E2-B87F086645EB}"/>
    <cellStyle name="SAPBEXstdItemX 2 6 10" xfId="6651" xr:uid="{4C085A8B-B673-4F3A-8C5D-1773E2D92E25}"/>
    <cellStyle name="SAPBEXstdItemX 2 6 2" xfId="9524" xr:uid="{152BD317-047D-45EF-9DEE-8EC8A91A79E5}"/>
    <cellStyle name="SAPBEXstdItemX 2 6 2 2" xfId="16604" xr:uid="{0177A8BC-13A9-4BDF-92E7-FC9468FCF17B}"/>
    <cellStyle name="SAPBEXstdItemX 2 6 2 2 2" xfId="41737" xr:uid="{6B3575D6-C2D1-4ED0-9574-7D0E9F3A720D}"/>
    <cellStyle name="SAPBEXstdItemX 2 6 2 3" xfId="21717" xr:uid="{02B1995E-FFDE-4166-AF25-7A8947380AF9}"/>
    <cellStyle name="SAPBEXstdItemX 2 6 2 3 2" xfId="46850" xr:uid="{9E95EDC2-6A22-41C2-95B3-904D27194D83}"/>
    <cellStyle name="SAPBEXstdItemX 2 6 2 4" xfId="26906" xr:uid="{73F913B0-842F-4842-AAB7-E7B882C80A5E}"/>
    <cellStyle name="SAPBEXstdItemX 2 6 2 4 2" xfId="52039" xr:uid="{86D57903-E6D0-4465-A188-DC0717A6E0A2}"/>
    <cellStyle name="SAPBEXstdItemX 2 6 2 5" xfId="34666" xr:uid="{85E8A49F-E08A-40AC-ACD1-18ADD0BCE7FA}"/>
    <cellStyle name="SAPBEXstdItemX 2 6 3" xfId="10633" xr:uid="{753DE369-63E6-4614-A34D-4EDFF4D83842}"/>
    <cellStyle name="SAPBEXstdItemX 2 6 3 2" xfId="17709" xr:uid="{3750BFBC-0B24-47DC-9532-D394945523D3}"/>
    <cellStyle name="SAPBEXstdItemX 2 6 3 2 2" xfId="42842" xr:uid="{25D17D3A-0188-4DE6-9DDF-73059EF8E338}"/>
    <cellStyle name="SAPBEXstdItemX 2 6 3 3" xfId="22821" xr:uid="{FC905E85-7B31-4EAF-AECE-5D345F9E147D}"/>
    <cellStyle name="SAPBEXstdItemX 2 6 3 3 2" xfId="47954" xr:uid="{57120F15-BBB2-43EA-B9DF-0C05D4567C10}"/>
    <cellStyle name="SAPBEXstdItemX 2 6 3 4" xfId="28006" xr:uid="{848C8D2C-A37D-4747-BB78-65CBCAE4A56F}"/>
    <cellStyle name="SAPBEXstdItemX 2 6 3 4 2" xfId="53139" xr:uid="{A3C931C3-AD18-4F0D-8E44-FAA69CD4B649}"/>
    <cellStyle name="SAPBEXstdItemX 2 6 3 5" xfId="35774" xr:uid="{DFA87DFF-E000-4E00-8761-4BCDB971EA31}"/>
    <cellStyle name="SAPBEXstdItemX 2 6 4" xfId="11386" xr:uid="{9A97FC5E-2FE4-4589-ACFA-97EF671220D7}"/>
    <cellStyle name="SAPBEXstdItemX 2 6 4 2" xfId="18460" xr:uid="{68088888-4253-4857-8E5C-66419E19DF08}"/>
    <cellStyle name="SAPBEXstdItemX 2 6 4 2 2" xfId="43593" xr:uid="{BCCB482C-E5A8-41B7-92A6-FC746A752812}"/>
    <cellStyle name="SAPBEXstdItemX 2 6 4 3" xfId="23572" xr:uid="{61FE9F7A-E73E-43E6-BC59-B7998A794C77}"/>
    <cellStyle name="SAPBEXstdItemX 2 6 4 3 2" xfId="48705" xr:uid="{5D851DBA-CC43-465A-89A0-402A7F313149}"/>
    <cellStyle name="SAPBEXstdItemX 2 6 4 4" xfId="28757" xr:uid="{031C466D-058C-43C9-98F7-9A62CE8ACABF}"/>
    <cellStyle name="SAPBEXstdItemX 2 6 4 4 2" xfId="53890" xr:uid="{9E75CF60-1AFB-4106-9B8D-FB7E0CEBEA20}"/>
    <cellStyle name="SAPBEXstdItemX 2 6 4 5" xfId="36525" xr:uid="{AC192483-F178-4A70-A8DD-0C231386C654}"/>
    <cellStyle name="SAPBEXstdItemX 2 6 5" xfId="12033" xr:uid="{B7F593FB-B5AA-408F-9101-21204FFC31C1}"/>
    <cellStyle name="SAPBEXstdItemX 2 6 5 2" xfId="19107" xr:uid="{6DE8E041-FD6F-4DE2-99B0-1E46D36CA273}"/>
    <cellStyle name="SAPBEXstdItemX 2 6 5 2 2" xfId="44240" xr:uid="{E6167305-4118-4FBF-8D79-D2585B17E20C}"/>
    <cellStyle name="SAPBEXstdItemX 2 6 5 3" xfId="24219" xr:uid="{5F4EB699-51DF-475A-83F6-960673D7421F}"/>
    <cellStyle name="SAPBEXstdItemX 2 6 5 3 2" xfId="49352" xr:uid="{7F1ED2B8-9942-4786-8F21-86E9602C48E6}"/>
    <cellStyle name="SAPBEXstdItemX 2 6 5 4" xfId="29404" xr:uid="{F2757577-F46D-417D-869C-62DE7D76D75F}"/>
    <cellStyle name="SAPBEXstdItemX 2 6 5 4 2" xfId="54537" xr:uid="{94C0BF82-8402-401D-8EF3-ED5304EFCF92}"/>
    <cellStyle name="SAPBEXstdItemX 2 6 5 5" xfId="37172" xr:uid="{9F35E049-58ED-4E00-A1A0-1581301C456C}"/>
    <cellStyle name="SAPBEXstdItemX 2 6 6" xfId="14089" xr:uid="{9A98F254-8FB6-45F1-9D4F-D7051879C71C}"/>
    <cellStyle name="SAPBEXstdItemX 2 6 6 2" xfId="39222" xr:uid="{3D038D55-3921-45B9-BC0B-E2649BB1446E}"/>
    <cellStyle name="SAPBEXstdItemX 2 6 7" xfId="12332" xr:uid="{33819ABC-3D5B-4ABA-9F6E-C055B3EC2BAA}"/>
    <cellStyle name="SAPBEXstdItemX 2 6 7 2" xfId="37470" xr:uid="{BAD9AFB0-BB33-4678-9724-B8B696B2C2A4}"/>
    <cellStyle name="SAPBEXstdItemX 2 6 8" xfId="24676" xr:uid="{372E3072-C45E-48F9-BB20-F89CB96CB722}"/>
    <cellStyle name="SAPBEXstdItemX 2 6 8 2" xfId="49809" xr:uid="{FF903443-7CCC-4A71-AE1A-F2F3B7ECF9B7}"/>
    <cellStyle name="SAPBEXstdItemX 2 6 9" xfId="31807" xr:uid="{78B80CF0-F2D2-44E6-BDCB-96F00F364092}"/>
    <cellStyle name="SAPBEXstdItemX 2 7" xfId="3626" xr:uid="{12CFF1C8-5566-48A1-82B9-71BDD8AEAACF}"/>
    <cellStyle name="SAPBEXstdItemX 2 7 10" xfId="6566" xr:uid="{B55ECC2F-43A2-4ED7-8C6F-6FF4E52D27ED}"/>
    <cellStyle name="SAPBEXstdItemX 2 7 2" xfId="9441" xr:uid="{0DF19706-1256-4FF1-ADA8-01C505A8D29D}"/>
    <cellStyle name="SAPBEXstdItemX 2 7 2 2" xfId="16522" xr:uid="{7FA6A5D8-25B3-4D01-8D84-D8538028A269}"/>
    <cellStyle name="SAPBEXstdItemX 2 7 2 2 2" xfId="41655" xr:uid="{EFB86F2A-236C-452A-9D67-B5A4EA2307B1}"/>
    <cellStyle name="SAPBEXstdItemX 2 7 2 3" xfId="21635" xr:uid="{677BA777-64A5-48A1-A3F9-46853C2FE89A}"/>
    <cellStyle name="SAPBEXstdItemX 2 7 2 3 2" xfId="46768" xr:uid="{AA4B0CE5-CE9C-47ED-AC7B-8C915B11458C}"/>
    <cellStyle name="SAPBEXstdItemX 2 7 2 4" xfId="26824" xr:uid="{5AD0897D-E3A0-4DAD-BD96-FD026295468D}"/>
    <cellStyle name="SAPBEXstdItemX 2 7 2 4 2" xfId="51957" xr:uid="{B5A6BDC6-B426-4D7B-99DB-7943B0667CC4}"/>
    <cellStyle name="SAPBEXstdItemX 2 7 2 5" xfId="34583" xr:uid="{AEB96FC4-E937-4E85-9CA3-AB4CEADF32B6}"/>
    <cellStyle name="SAPBEXstdItemX 2 7 3" xfId="10552" xr:uid="{0569FB52-C43D-4F7C-A15F-E1EAD817B0F4}"/>
    <cellStyle name="SAPBEXstdItemX 2 7 3 2" xfId="17628" xr:uid="{BC4B7F8C-0A59-476F-8D2C-C2CF646D2C36}"/>
    <cellStyle name="SAPBEXstdItemX 2 7 3 2 2" xfId="42761" xr:uid="{16F50E99-6FDB-454D-AA51-557864E1C0CE}"/>
    <cellStyle name="SAPBEXstdItemX 2 7 3 3" xfId="22740" xr:uid="{B18F39DB-2697-4094-B84B-EB01F8712E38}"/>
    <cellStyle name="SAPBEXstdItemX 2 7 3 3 2" xfId="47873" xr:uid="{16213CCE-7009-4053-8EFB-BFE10BD174F8}"/>
    <cellStyle name="SAPBEXstdItemX 2 7 3 4" xfId="27925" xr:uid="{B5AD1FD5-C037-4211-8B8F-2FA240AAC2FC}"/>
    <cellStyle name="SAPBEXstdItemX 2 7 3 4 2" xfId="53058" xr:uid="{EDAA5B0F-C152-408F-AA2F-75F088A94310}"/>
    <cellStyle name="SAPBEXstdItemX 2 7 3 5" xfId="35693" xr:uid="{1964D9D3-054F-46FE-A68C-C04592293E69}"/>
    <cellStyle name="SAPBEXstdItemX 2 7 4" xfId="11306" xr:uid="{84BEEA34-A804-4402-BDCD-8D220169569A}"/>
    <cellStyle name="SAPBEXstdItemX 2 7 4 2" xfId="18380" xr:uid="{FC6458AC-375F-49B3-9059-1177494A1E52}"/>
    <cellStyle name="SAPBEXstdItemX 2 7 4 2 2" xfId="43513" xr:uid="{C9935460-F950-4B6C-96D6-1C68B181FEF2}"/>
    <cellStyle name="SAPBEXstdItemX 2 7 4 3" xfId="23492" xr:uid="{AF9A2AFA-E412-45CC-ADB9-FCEC949C35AD}"/>
    <cellStyle name="SAPBEXstdItemX 2 7 4 3 2" xfId="48625" xr:uid="{0BC3F8F1-E9B9-48A9-A931-707EFAA7112D}"/>
    <cellStyle name="SAPBEXstdItemX 2 7 4 4" xfId="28677" xr:uid="{2B9CBE5C-4C3B-4389-91B3-256A2223AEC6}"/>
    <cellStyle name="SAPBEXstdItemX 2 7 4 4 2" xfId="53810" xr:uid="{22C6F9E9-6C32-4B5E-9F9C-BC3A5E670430}"/>
    <cellStyle name="SAPBEXstdItemX 2 7 4 5" xfId="36445" xr:uid="{9D9DA08B-457F-473C-9079-849BB1E0B839}"/>
    <cellStyle name="SAPBEXstdItemX 2 7 5" xfId="11953" xr:uid="{B0FC9CAB-7804-4088-99C3-72729D8FFABC}"/>
    <cellStyle name="SAPBEXstdItemX 2 7 5 2" xfId="19027" xr:uid="{48D86BD6-2DB4-4B18-8084-C01F8064F926}"/>
    <cellStyle name="SAPBEXstdItemX 2 7 5 2 2" xfId="44160" xr:uid="{DDC00588-801D-4E43-8C33-57AAA0774535}"/>
    <cellStyle name="SAPBEXstdItemX 2 7 5 3" xfId="24139" xr:uid="{192BB626-0D69-45D6-A3EC-0777A8E927A7}"/>
    <cellStyle name="SAPBEXstdItemX 2 7 5 3 2" xfId="49272" xr:uid="{7F3C7690-E901-49A2-B740-AD83CFF91816}"/>
    <cellStyle name="SAPBEXstdItemX 2 7 5 4" xfId="29324" xr:uid="{7F6B2B78-1DC1-4B5D-AEAF-BE3E2E983F3B}"/>
    <cellStyle name="SAPBEXstdItemX 2 7 5 4 2" xfId="54457" xr:uid="{30B1FFDA-0F48-4E34-A3E8-B9C1E6C07ECF}"/>
    <cellStyle name="SAPBEXstdItemX 2 7 5 5" xfId="37092" xr:uid="{E7AA58D4-3B9A-4EAB-9A79-E562127E2B22}"/>
    <cellStyle name="SAPBEXstdItemX 2 7 6" xfId="14039" xr:uid="{F795652C-ACD8-4EDF-9F92-B1ED3B0DB1B2}"/>
    <cellStyle name="SAPBEXstdItemX 2 7 6 2" xfId="39172" xr:uid="{BE9907F2-B7F5-4B22-AE18-A58A826E7E3C}"/>
    <cellStyle name="SAPBEXstdItemX 2 7 7" xfId="12402" xr:uid="{932E0EC8-81A2-40DC-B0D4-360BB62DB1C8}"/>
    <cellStyle name="SAPBEXstdItemX 2 7 7 2" xfId="37540" xr:uid="{EA1D264B-4E17-4961-B948-6B17CE60A2B5}"/>
    <cellStyle name="SAPBEXstdItemX 2 7 8" xfId="24596" xr:uid="{1625C8A0-F915-470B-A9B5-AEAC519AA01E}"/>
    <cellStyle name="SAPBEXstdItemX 2 7 8 2" xfId="49729" xr:uid="{3BB1EBE9-64A4-4EDD-A160-1802F6A8F2C4}"/>
    <cellStyle name="SAPBEXstdItemX 2 7 9" xfId="31726" xr:uid="{8315E650-5FED-4D17-AD0A-0FE19A529435}"/>
    <cellStyle name="SAPBEXstdItemX 2 8" xfId="4075" xr:uid="{D088903D-F645-4FA2-9C2F-D062794206AA}"/>
    <cellStyle name="SAPBEXstdItemX 2 8 2" xfId="14853" xr:uid="{1970899A-3BCC-4FE9-8E84-FAF8ACE01E3C}"/>
    <cellStyle name="SAPBEXstdItemX 2 8 2 2" xfId="39986" xr:uid="{A05D2B63-9396-430E-8B8E-9A71B583E02D}"/>
    <cellStyle name="SAPBEXstdItemX 2 8 3" xfId="20084" xr:uid="{7CAF2A6C-30A5-40B9-936D-A3DAB11F49DF}"/>
    <cellStyle name="SAPBEXstdItemX 2 8 3 2" xfId="45217" xr:uid="{84DC5A1B-2B65-4FAA-AE7C-4F71136B8492}"/>
    <cellStyle name="SAPBEXstdItemX 2 8 4" xfId="25407" xr:uid="{48A2E488-675B-43E5-A0EC-A6F23068206D}"/>
    <cellStyle name="SAPBEXstdItemX 2 8 4 2" xfId="50540" xr:uid="{CB5BF061-CF84-4910-8539-56C38ABDCD10}"/>
    <cellStyle name="SAPBEXstdItemX 2 8 5" xfId="32589" xr:uid="{F462AE62-3463-4C02-8CC4-0BB2F0007DE6}"/>
    <cellStyle name="SAPBEXstdItemX 2 8 6" xfId="7440" xr:uid="{2ED2B477-3993-4F86-BD2A-48AD084EC9CE}"/>
    <cellStyle name="SAPBEXstdItemX 2 9" xfId="30127" xr:uid="{6D934919-3DAA-45FA-9F2C-27AF5364C235}"/>
    <cellStyle name="SAPBEXstdItemX 3" xfId="3531" xr:uid="{664F4B51-C675-4A58-92D1-872A2E5A7BA8}"/>
    <cellStyle name="SAPBEXstdItemX 3 2" xfId="8853" xr:uid="{CE10547E-BF11-438F-8BD3-212F9C348695}"/>
    <cellStyle name="SAPBEXstdItemX 3 2 2" xfId="16096" xr:uid="{23FC1FB6-31AA-4F45-A35D-F761F11A29C5}"/>
    <cellStyle name="SAPBEXstdItemX 3 2 2 2" xfId="41229" xr:uid="{40803F37-88C3-42C8-81C3-F3448614291E}"/>
    <cellStyle name="SAPBEXstdItemX 3 2 3" xfId="21268" xr:uid="{98B80ED7-58DC-4E09-80E9-9AD9278A785E}"/>
    <cellStyle name="SAPBEXstdItemX 3 2 3 2" xfId="46401" xr:uid="{2CF82DBB-9B42-4519-85C1-964C722C9807}"/>
    <cellStyle name="SAPBEXstdItemX 3 2 4" xfId="26482" xr:uid="{6C32F1EB-7DC6-4D24-97E9-AFE3F5790836}"/>
    <cellStyle name="SAPBEXstdItemX 3 2 4 2" xfId="51615" xr:uid="{B77C4550-D4A3-4EB4-9C07-AA58FB811519}"/>
    <cellStyle name="SAPBEXstdItemX 3 2 5" xfId="33995" xr:uid="{AF36FF52-D701-4E63-A0B1-3AD6E0180C68}"/>
    <cellStyle name="SAPBEXstdItemX 3 3" xfId="10112" xr:uid="{0FC129F7-83C9-4EB0-98F9-8CF037C24C43}"/>
    <cellStyle name="SAPBEXstdItemX 3 3 2" xfId="17188" xr:uid="{3B98DA38-5508-4577-BF08-80B832A43B6F}"/>
    <cellStyle name="SAPBEXstdItemX 3 3 2 2" xfId="42321" xr:uid="{89CC0C0C-F396-4A42-899E-D9EEC690504B}"/>
    <cellStyle name="SAPBEXstdItemX 3 3 3" xfId="22300" xr:uid="{E017A053-CDE1-48BD-A488-FDE99398CC57}"/>
    <cellStyle name="SAPBEXstdItemX 3 3 3 2" xfId="47433" xr:uid="{1AAF1AA9-DF1E-4B94-9EE4-2F42562B9CC2}"/>
    <cellStyle name="SAPBEXstdItemX 3 3 4" xfId="27485" xr:uid="{26756104-886A-44B8-BBD5-B9E5068691D2}"/>
    <cellStyle name="SAPBEXstdItemX 3 3 4 2" xfId="52618" xr:uid="{4534DD77-AA9A-4B51-A2D7-79EA26B1A17D}"/>
    <cellStyle name="SAPBEXstdItemX 3 3 5" xfId="35253" xr:uid="{22A540A3-93FF-4EE1-965C-EEAA30FD7EED}"/>
    <cellStyle name="SAPBEXstdItemX 3 4" xfId="11014" xr:uid="{511AF38A-1F8A-4026-99B2-D77FF52A6D4B}"/>
    <cellStyle name="SAPBEXstdItemX 3 4 2" xfId="18089" xr:uid="{78C19959-4707-4AF0-8679-38C7973F0434}"/>
    <cellStyle name="SAPBEXstdItemX 3 4 2 2" xfId="43222" xr:uid="{E113E024-F4C4-45E7-B7F4-FC1A6DDE317D}"/>
    <cellStyle name="SAPBEXstdItemX 3 4 3" xfId="23201" xr:uid="{48E9520D-3815-4D8E-9698-1392F4B5015D}"/>
    <cellStyle name="SAPBEXstdItemX 3 4 3 2" xfId="48334" xr:uid="{8C66E340-3D5B-443A-AC18-B99EFAD3B5B8}"/>
    <cellStyle name="SAPBEXstdItemX 3 4 4" xfId="28386" xr:uid="{9A7D4A3F-5644-43B3-9423-3FBC4C6DC77A}"/>
    <cellStyle name="SAPBEXstdItemX 3 4 4 2" xfId="53519" xr:uid="{B0003935-4EA7-4E16-9356-8F9A8FFD406D}"/>
    <cellStyle name="SAPBEXstdItemX 3 4 5" xfId="36154" xr:uid="{FF40264D-BC93-402C-B90A-73BDF75D568E}"/>
    <cellStyle name="SAPBEXstdItemX 3 5" xfId="11688" xr:uid="{FC631123-1A7E-447C-A0D2-AE7A50AB0F5B}"/>
    <cellStyle name="SAPBEXstdItemX 3 5 2" xfId="18762" xr:uid="{F435AEDB-690F-4022-A83B-F9C2E821F620}"/>
    <cellStyle name="SAPBEXstdItemX 3 5 2 2" xfId="43895" xr:uid="{30F186A5-054C-4A0F-9609-0C9E6D4854BF}"/>
    <cellStyle name="SAPBEXstdItemX 3 5 3" xfId="23874" xr:uid="{F12BBECC-E17E-43C7-9797-31DC770B6920}"/>
    <cellStyle name="SAPBEXstdItemX 3 5 3 2" xfId="49007" xr:uid="{48373B5F-AD6B-464B-84FA-8B3112FBEE9E}"/>
    <cellStyle name="SAPBEXstdItemX 3 5 4" xfId="29059" xr:uid="{E57B125E-4B4C-40A4-8700-6941D1AACFD6}"/>
    <cellStyle name="SAPBEXstdItemX 3 5 4 2" xfId="54192" xr:uid="{FDD6A1B7-234E-4586-836E-EEBAF71FC034}"/>
    <cellStyle name="SAPBEXstdItemX 3 5 5" xfId="36827" xr:uid="{1414170F-9D50-47D5-8C24-007B07B8C32E}"/>
    <cellStyle name="SAPBEXstdItemX 3 6" xfId="14679" xr:uid="{F80628C8-47A1-4B46-9F66-B57B7021CB8B}"/>
    <cellStyle name="SAPBEXstdItemX 3 6 2" xfId="39812" xr:uid="{91766D00-4133-4DED-BF46-561EEEDC45D7}"/>
    <cellStyle name="SAPBEXstdItemX 3 7" xfId="13138" xr:uid="{60C7DEDF-DCB0-4531-BDD8-29BDAA2FA40F}"/>
    <cellStyle name="SAPBEXstdItemX 3 7 2" xfId="38273" xr:uid="{8F2CBE24-0DD2-4EF1-A47F-00B3EC13B953}"/>
    <cellStyle name="SAPBEXstdItemX 3 8" xfId="31210" xr:uid="{31D8E076-C1FC-4B02-ACAF-E0AA290B4243}"/>
    <cellStyle name="SAPBEXstdItemX 3 9" xfId="5922" xr:uid="{4DA16545-DF78-4390-B188-E15B826515F2}"/>
    <cellStyle name="SAPBEXstdItemX 4" xfId="3022" xr:uid="{A0D23E1E-F358-4CAA-AC2F-1C74B214A214}"/>
    <cellStyle name="SAPBEXstdItemX 4 2" xfId="9353" xr:uid="{7DABB0A9-9BDE-4C1B-8AD5-18E1C9A0FE26}"/>
    <cellStyle name="SAPBEXstdItemX 4 2 2" xfId="16434" xr:uid="{BA4B3F88-1A27-4887-B34F-345715E16277}"/>
    <cellStyle name="SAPBEXstdItemX 4 2 2 2" xfId="41567" xr:uid="{2F58E1A1-47FC-4945-8377-9EDB7D241FAE}"/>
    <cellStyle name="SAPBEXstdItemX 4 2 3" xfId="21547" xr:uid="{27CC5DC7-A57C-49A5-BEE2-9448FF613E17}"/>
    <cellStyle name="SAPBEXstdItemX 4 2 3 2" xfId="46680" xr:uid="{3F40670D-E376-4C3D-A440-E3D820A0402A}"/>
    <cellStyle name="SAPBEXstdItemX 4 2 4" xfId="26736" xr:uid="{47745025-B0C8-45C7-8415-A8F8E0A1F58E}"/>
    <cellStyle name="SAPBEXstdItemX 4 2 4 2" xfId="51869" xr:uid="{18167717-5D97-49E1-96F0-67B64A6F06B8}"/>
    <cellStyle name="SAPBEXstdItemX 4 2 5" xfId="34495" xr:uid="{8EF0EB5F-C110-478A-A9F6-43836EDE60A3}"/>
    <cellStyle name="SAPBEXstdItemX 4 3" xfId="10464" xr:uid="{DA126445-01E9-4120-A24E-AA3786F7D48D}"/>
    <cellStyle name="SAPBEXstdItemX 4 3 2" xfId="17540" xr:uid="{24C2D60D-8CB8-4C04-A040-274298DE0943}"/>
    <cellStyle name="SAPBEXstdItemX 4 3 2 2" xfId="42673" xr:uid="{B4C64F0C-726C-40F3-B455-654EAD9539C3}"/>
    <cellStyle name="SAPBEXstdItemX 4 3 3" xfId="22652" xr:uid="{BB813531-EF67-4B43-A2DE-25092AE44CDA}"/>
    <cellStyle name="SAPBEXstdItemX 4 3 3 2" xfId="47785" xr:uid="{1C21F699-FE6C-4336-86EF-8F049C727B6D}"/>
    <cellStyle name="SAPBEXstdItemX 4 3 4" xfId="27837" xr:uid="{1DA0BD42-88A0-4610-9BFC-7344C1584008}"/>
    <cellStyle name="SAPBEXstdItemX 4 3 4 2" xfId="52970" xr:uid="{39EADB25-DC2E-41E2-A612-C2E957313B3C}"/>
    <cellStyle name="SAPBEXstdItemX 4 3 5" xfId="35605" xr:uid="{DE631582-5776-4202-8C53-D6614EEDF7C3}"/>
    <cellStyle name="SAPBEXstdItemX 4 4" xfId="11220" xr:uid="{5A0993EF-EAF5-4F96-9C49-D62105E3C963}"/>
    <cellStyle name="SAPBEXstdItemX 4 4 2" xfId="18294" xr:uid="{F1F78D71-4225-4997-92EC-C30987B8F3F6}"/>
    <cellStyle name="SAPBEXstdItemX 4 4 2 2" xfId="43427" xr:uid="{9D25AABB-FEC9-4028-8C2F-E832826CB84D}"/>
    <cellStyle name="SAPBEXstdItemX 4 4 3" xfId="23406" xr:uid="{B01E7048-5F6E-4FC4-B7BF-42D987DD3C64}"/>
    <cellStyle name="SAPBEXstdItemX 4 4 3 2" xfId="48539" xr:uid="{E26101A0-E3A8-4CC1-A961-4BAF5B97A9BC}"/>
    <cellStyle name="SAPBEXstdItemX 4 4 4" xfId="28591" xr:uid="{E20E1524-00AF-4F4E-A1A3-11D9F933259F}"/>
    <cellStyle name="SAPBEXstdItemX 4 4 4 2" xfId="53724" xr:uid="{AD807961-57DE-4E52-8135-57F08708D631}"/>
    <cellStyle name="SAPBEXstdItemX 4 4 5" xfId="36359" xr:uid="{FDBFF333-ED39-44AB-B9AC-4DB790F14373}"/>
    <cellStyle name="SAPBEXstdItemX 4 5" xfId="11867" xr:uid="{BFE6E5D6-3D16-4298-A38C-673CE5D634A0}"/>
    <cellStyle name="SAPBEXstdItemX 4 5 2" xfId="18941" xr:uid="{94525F2A-6554-4807-B7CB-926E52E427C9}"/>
    <cellStyle name="SAPBEXstdItemX 4 5 2 2" xfId="44074" xr:uid="{4A6DDFAC-88E2-426B-9B02-C5B8FD2CE283}"/>
    <cellStyle name="SAPBEXstdItemX 4 5 3" xfId="24053" xr:uid="{EA9CA0AD-0BAD-4CE6-994F-73334E1EB114}"/>
    <cellStyle name="SAPBEXstdItemX 4 5 3 2" xfId="49186" xr:uid="{67A41BD2-BB6F-4031-80AE-0F05BD49874F}"/>
    <cellStyle name="SAPBEXstdItemX 4 5 4" xfId="29238" xr:uid="{BB370369-F32C-4D01-958C-BC20F5266808}"/>
    <cellStyle name="SAPBEXstdItemX 4 5 4 2" xfId="54371" xr:uid="{3D003CE5-75EC-461A-8EA0-05CB7260FB7C}"/>
    <cellStyle name="SAPBEXstdItemX 4 5 5" xfId="37006" xr:uid="{D442D3C3-BC05-4ACF-9CF9-6C34A08A43DB}"/>
    <cellStyle name="SAPBEXstdItemX 4 6" xfId="12483" xr:uid="{1B07B174-51D8-4EA9-966F-B578CA266101}"/>
    <cellStyle name="SAPBEXstdItemX 4 6 2" xfId="37621" xr:uid="{CD196CF2-6B70-47BE-AB45-384455BAA545}"/>
    <cellStyle name="SAPBEXstdItemX 4 7" xfId="24510" xr:uid="{66761A28-EEDC-4302-8AA2-A2B67E22C74E}"/>
    <cellStyle name="SAPBEXstdItemX 4 7 2" xfId="49643" xr:uid="{28CBA241-38AF-4AF8-AA95-889D0238FD45}"/>
    <cellStyle name="SAPBEXstdItemX 4 8" xfId="31640" xr:uid="{68F02473-3EEE-4A88-A8C5-1F2D14E33E3E}"/>
    <cellStyle name="SAPBEXstdItemX 4 9" xfId="6478" xr:uid="{21C1A2C4-FA52-472E-9110-705578C103DB}"/>
    <cellStyle name="SAPBEXstdItemX 5" xfId="3954" xr:uid="{1F7B08AD-689D-48D9-A797-413ABC5C71D2}"/>
    <cellStyle name="SAPBEXstdItemX 5 10" xfId="5657" xr:uid="{F30EEEDE-DB71-4AB3-9D60-8FBDB491CFB1}"/>
    <cellStyle name="SAPBEXstdItemX 5 2" xfId="8754" xr:uid="{7F860DDD-BD28-412D-9D0D-485F9B69EC1E}"/>
    <cellStyle name="SAPBEXstdItemX 5 2 2" xfId="16010" xr:uid="{5CBCA1EF-9F45-4E69-A56F-C858FE6B6B90}"/>
    <cellStyle name="SAPBEXstdItemX 5 2 2 2" xfId="41143" xr:uid="{56D305DB-2140-49F6-8AAB-937C140F74EC}"/>
    <cellStyle name="SAPBEXstdItemX 5 2 3" xfId="21183" xr:uid="{0662EF08-A91E-4406-BF2F-370DE1BDF337}"/>
    <cellStyle name="SAPBEXstdItemX 5 2 3 2" xfId="46316" xr:uid="{0EAF6385-BF9A-4436-9018-AB440A3CB86F}"/>
    <cellStyle name="SAPBEXstdItemX 5 2 4" xfId="26396" xr:uid="{CCAF50EF-5C61-411A-ABE8-E0EBD7191B9C}"/>
    <cellStyle name="SAPBEXstdItemX 5 2 4 2" xfId="51529" xr:uid="{A86E5DE3-DB25-4224-8305-876F2F4C313F}"/>
    <cellStyle name="SAPBEXstdItemX 5 2 5" xfId="33896" xr:uid="{479BE7F8-859C-479F-827F-680BDCF030BA}"/>
    <cellStyle name="SAPBEXstdItemX 5 3" xfId="10030" xr:uid="{6C6383B1-3CF1-40D7-AD8C-494BC08C20E7}"/>
    <cellStyle name="SAPBEXstdItemX 5 3 2" xfId="17106" xr:uid="{39856D66-7997-4BF8-AECD-AE084AEC65A8}"/>
    <cellStyle name="SAPBEXstdItemX 5 3 2 2" xfId="42239" xr:uid="{144C4F6F-B109-49CD-B287-09961E37F78A}"/>
    <cellStyle name="SAPBEXstdItemX 5 3 3" xfId="22218" xr:uid="{03B18BCD-F73C-46CE-8E98-C2E23431AFA6}"/>
    <cellStyle name="SAPBEXstdItemX 5 3 3 2" xfId="47351" xr:uid="{43449364-8D1A-4393-AF42-941889B2D4E3}"/>
    <cellStyle name="SAPBEXstdItemX 5 3 4" xfId="27403" xr:uid="{4D52D492-EE0E-4DD9-B835-889D75E466C3}"/>
    <cellStyle name="SAPBEXstdItemX 5 3 4 2" xfId="52536" xr:uid="{DDFA5AED-39BF-4F1C-974D-508D7AB4FFF7}"/>
    <cellStyle name="SAPBEXstdItemX 5 3 5" xfId="35171" xr:uid="{F724DCD2-BC20-42BF-8EC4-99AAA41D10FF}"/>
    <cellStyle name="SAPBEXstdItemX 5 4" xfId="10932" xr:uid="{0E370F16-6320-4598-BD0E-A93882A59E0D}"/>
    <cellStyle name="SAPBEXstdItemX 5 4 2" xfId="18007" xr:uid="{E862EFDC-E8FB-40C2-AC74-03E5ED342770}"/>
    <cellStyle name="SAPBEXstdItemX 5 4 2 2" xfId="43140" xr:uid="{E033AFE5-F598-4AEB-842E-0F63D3ECF49D}"/>
    <cellStyle name="SAPBEXstdItemX 5 4 3" xfId="23119" xr:uid="{6FE94CF8-40D2-4287-BAC1-DB21CB53E417}"/>
    <cellStyle name="SAPBEXstdItemX 5 4 3 2" xfId="48252" xr:uid="{11D31593-B5F6-458E-820F-1CA534991C71}"/>
    <cellStyle name="SAPBEXstdItemX 5 4 4" xfId="28304" xr:uid="{80B6516A-F260-4E59-A18F-1AAAA7BB9266}"/>
    <cellStyle name="SAPBEXstdItemX 5 4 4 2" xfId="53437" xr:uid="{3A948E7A-5567-40B1-8C9C-F450F8E74402}"/>
    <cellStyle name="SAPBEXstdItemX 5 4 5" xfId="36072" xr:uid="{0AFE9CEC-03B2-4E91-A0F5-1BA3224AD4B4}"/>
    <cellStyle name="SAPBEXstdItemX 5 5" xfId="7261" xr:uid="{5EF2317A-DF64-423A-B605-A4C0CEA2EB0D}"/>
    <cellStyle name="SAPBEXstdItemX 5 5 2" xfId="14683" xr:uid="{9A96DB81-7415-469A-9A3A-EA856C453DAB}"/>
    <cellStyle name="SAPBEXstdItemX 5 5 2 2" xfId="39816" xr:uid="{24F97101-0769-4E08-B02C-C57989DED53C}"/>
    <cellStyle name="SAPBEXstdItemX 5 5 3" xfId="19930" xr:uid="{2F5A760C-9316-42BE-A874-947E1C9D6B4C}"/>
    <cellStyle name="SAPBEXstdItemX 5 5 3 2" xfId="45063" xr:uid="{605F71C9-0FAF-480D-8EF8-6937ABCC1F0D}"/>
    <cellStyle name="SAPBEXstdItemX 5 5 4" xfId="25265" xr:uid="{D4296225-ACAB-4306-8749-1819D88E1028}"/>
    <cellStyle name="SAPBEXstdItemX 5 5 4 2" xfId="50398" xr:uid="{9C7DF3DF-FF1A-413B-9EBF-A4875BDBDB77}"/>
    <cellStyle name="SAPBEXstdItemX 5 5 5" xfId="32410" xr:uid="{B4D36F47-823C-46AB-8761-F1D598475304}"/>
    <cellStyle name="SAPBEXstdItemX 5 6" xfId="13622" xr:uid="{CBB4940F-96DF-41ED-8F81-C2BB458791A0}"/>
    <cellStyle name="SAPBEXstdItemX 5 6 2" xfId="38756" xr:uid="{CDD86A88-2BDE-4CA8-82DD-E29F74E7B04A}"/>
    <cellStyle name="SAPBEXstdItemX 5 7" xfId="13894" xr:uid="{5F81E30D-108E-455F-BC24-7A7DA43A0BD9}"/>
    <cellStyle name="SAPBEXstdItemX 5 7 2" xfId="39028" xr:uid="{FCB0236B-1227-4802-8A29-48E6D2665D2A}"/>
    <cellStyle name="SAPBEXstdItemX 5 8" xfId="20921" xr:uid="{790088F5-ED68-4F8C-9B46-E83D83D758A1}"/>
    <cellStyle name="SAPBEXstdItemX 5 8 2" xfId="46054" xr:uid="{8F43BFC6-5A00-4CFB-ADF3-E3C9A54ADDF4}"/>
    <cellStyle name="SAPBEXstdItemX 5 9" xfId="31101" xr:uid="{5EC36BCD-5D87-4903-AB04-50E2E546A2CF}"/>
    <cellStyle name="SAPBEXstdItemX 6" xfId="2725" xr:uid="{36C92F5D-3CFA-4D62-96F7-C2107EF4B1E1}"/>
    <cellStyle name="SAPBEXstdItemX 6 10" xfId="5063" xr:uid="{712A88B9-44D5-46EC-9090-AEF289BAD25A}"/>
    <cellStyle name="SAPBEXstdItemX 6 2" xfId="8192" xr:uid="{B4378695-09E8-4F80-81F1-507748051C98}"/>
    <cellStyle name="SAPBEXstdItemX 6 2 2" xfId="15530" xr:uid="{367D9103-4B82-4114-A469-1EBA52DAE1D7}"/>
    <cellStyle name="SAPBEXstdItemX 6 2 2 2" xfId="40663" xr:uid="{47CDE17A-7042-452E-BA97-94E8A2DEF8E7}"/>
    <cellStyle name="SAPBEXstdItemX 6 2 3" xfId="20721" xr:uid="{25FA770B-B6B9-4322-B35D-B975DD2E7169}"/>
    <cellStyle name="SAPBEXstdItemX 6 2 3 2" xfId="45854" xr:uid="{802F20EC-59BF-4619-BC24-1388A569BD1F}"/>
    <cellStyle name="SAPBEXstdItemX 6 2 4" xfId="26038" xr:uid="{4BB92218-1FC0-4A44-B4C5-9A5452F7DD98}"/>
    <cellStyle name="SAPBEXstdItemX 6 2 4 2" xfId="51171" xr:uid="{0B56746F-C7EA-48FE-904E-5358B2E6ACA1}"/>
    <cellStyle name="SAPBEXstdItemX 6 2 5" xfId="33334" xr:uid="{46879327-33DB-46CC-88A3-D42C02670763}"/>
    <cellStyle name="SAPBEXstdItemX 6 3" xfId="7034" xr:uid="{FAB94FC5-3A95-4019-ADD1-6156134F2104}"/>
    <cellStyle name="SAPBEXstdItemX 6 3 2" xfId="14457" xr:uid="{38461BBC-4548-4C22-B858-B83324A8735B}"/>
    <cellStyle name="SAPBEXstdItemX 6 3 2 2" xfId="39590" xr:uid="{ED080146-87BD-435A-A1BF-0EDD234DD1CB}"/>
    <cellStyle name="SAPBEXstdItemX 6 3 3" xfId="19709" xr:uid="{2B88134E-4DA7-4742-966F-BA5CE4981526}"/>
    <cellStyle name="SAPBEXstdItemX 6 3 3 2" xfId="44842" xr:uid="{984488CA-1070-4123-9D8C-ABE0EE684AD0}"/>
    <cellStyle name="SAPBEXstdItemX 6 3 4" xfId="25045" xr:uid="{4A1E4186-9A24-47B9-BF51-49E05160ACA6}"/>
    <cellStyle name="SAPBEXstdItemX 6 3 4 2" xfId="50178" xr:uid="{656E41DE-B64E-4B9B-A0F8-6EEB2464A571}"/>
    <cellStyle name="SAPBEXstdItemX 6 3 5" xfId="32186" xr:uid="{C5043F2B-55B2-49F6-9DFA-8B55534FCA7C}"/>
    <cellStyle name="SAPBEXstdItemX 6 4" xfId="7673" xr:uid="{1DB07546-1F1B-47C1-9229-739E6B0CB7F7}"/>
    <cellStyle name="SAPBEXstdItemX 6 4 2" xfId="15039" xr:uid="{D35F0A00-654B-415B-B1CF-DB21D4B1171C}"/>
    <cellStyle name="SAPBEXstdItemX 6 4 2 2" xfId="40172" xr:uid="{48613B11-A176-4410-A85F-CFE745237714}"/>
    <cellStyle name="SAPBEXstdItemX 6 4 3" xfId="20259" xr:uid="{BFBCA723-3803-46F5-9954-E60C15EAE788}"/>
    <cellStyle name="SAPBEXstdItemX 6 4 3 2" xfId="45392" xr:uid="{AB324489-3B34-4830-89A5-B4B942255B4B}"/>
    <cellStyle name="SAPBEXstdItemX 6 4 4" xfId="25582" xr:uid="{D6C891F8-21C1-418E-A6DF-8D8DEB67E7E1}"/>
    <cellStyle name="SAPBEXstdItemX 6 4 4 2" xfId="50715" xr:uid="{EC4BDB8C-F4BD-478D-90B1-3766D97BFA41}"/>
    <cellStyle name="SAPBEXstdItemX 6 4 5" xfId="32820" xr:uid="{154BE5F0-B10E-444F-8E2A-585526D75189}"/>
    <cellStyle name="SAPBEXstdItemX 6 5" xfId="7389" xr:uid="{928F091E-938C-4958-95CB-0A9D03F990DF}"/>
    <cellStyle name="SAPBEXstdItemX 6 5 2" xfId="14806" xr:uid="{8E8232C2-A2A1-482B-A888-C9FAF7833140}"/>
    <cellStyle name="SAPBEXstdItemX 6 5 2 2" xfId="39939" xr:uid="{ADFF81EB-F460-4278-8CE0-A0C512C5C14D}"/>
    <cellStyle name="SAPBEXstdItemX 6 5 3" xfId="20047" xr:uid="{592C8A42-2255-4A78-84CD-8D51994E2B38}"/>
    <cellStyle name="SAPBEXstdItemX 6 5 3 2" xfId="45180" xr:uid="{F3E7E60E-DC95-4BE9-A90B-865A248E136F}"/>
    <cellStyle name="SAPBEXstdItemX 6 5 4" xfId="25370" xr:uid="{D771E422-4A75-4271-B714-C4E95C074096}"/>
    <cellStyle name="SAPBEXstdItemX 6 5 4 2" xfId="50503" xr:uid="{5C9F5B4D-7CD4-410C-ADD2-B24116747D52}"/>
    <cellStyle name="SAPBEXstdItemX 6 5 5" xfId="32538" xr:uid="{A7B78A10-91B9-448D-B89D-B4BCF49B4512}"/>
    <cellStyle name="SAPBEXstdItemX 6 6" xfId="13211" xr:uid="{3C07FC0A-4C1A-40D9-AD21-B66EC35B3E32}"/>
    <cellStyle name="SAPBEXstdItemX 6 6 2" xfId="38345" xr:uid="{8092A7C4-B145-4EE2-AE1C-51EF9A8FC46E}"/>
    <cellStyle name="SAPBEXstdItemX 6 7" xfId="13468" xr:uid="{5FEE765C-E6B3-4FAF-9006-86F6667B124A}"/>
    <cellStyle name="SAPBEXstdItemX 6 7 2" xfId="38602" xr:uid="{7EC42A9B-4F56-4FAA-B687-B8C91060A64C}"/>
    <cellStyle name="SAPBEXstdItemX 6 8" xfId="13485" xr:uid="{8F0BEA63-3BB0-4B9E-A455-01535389056D}"/>
    <cellStyle name="SAPBEXstdItemX 6 8 2" xfId="38619" xr:uid="{2660231E-3C68-4CF7-A705-60591BAD96C8}"/>
    <cellStyle name="SAPBEXstdItemX 6 9" xfId="30562" xr:uid="{99D4BE82-2ACB-4D4E-83BE-60188D8D8780}"/>
    <cellStyle name="SAPBEXstdItemX 7" xfId="3885" xr:uid="{687EAC6A-AF49-4645-AB18-0F28EEB8BE4C}"/>
    <cellStyle name="SAPBEXstdItemX 7 10" xfId="6187" xr:uid="{4371DAB1-25F0-48A0-B5D2-7A48502EE1A7}"/>
    <cellStyle name="SAPBEXstdItemX 7 2" xfId="9078" xr:uid="{5866A7CD-1728-4D28-82B8-D11A8CC2A367}"/>
    <cellStyle name="SAPBEXstdItemX 7 2 2" xfId="16251" xr:uid="{69916BF0-4242-448B-800D-BC98B74D44E7}"/>
    <cellStyle name="SAPBEXstdItemX 7 2 2 2" xfId="41384" xr:uid="{D50A5F4F-4F61-4140-A01B-256E084EAA88}"/>
    <cellStyle name="SAPBEXstdItemX 7 2 3" xfId="21392" xr:uid="{C39D6149-0EA2-4444-A1A9-C5FE13A13E0E}"/>
    <cellStyle name="SAPBEXstdItemX 7 2 3 2" xfId="46525" xr:uid="{16D24AD0-2D3C-4750-B8DF-F759FE544DBD}"/>
    <cellStyle name="SAPBEXstdItemX 7 2 4" xfId="26606" xr:uid="{6F0D43D6-347C-45D6-B0C7-383718AB9E7B}"/>
    <cellStyle name="SAPBEXstdItemX 7 2 4 2" xfId="51739" xr:uid="{DA2C006F-DE70-41B7-9013-0263313E351F}"/>
    <cellStyle name="SAPBEXstdItemX 7 2 5" xfId="34220" xr:uid="{31B270DA-3197-42A5-9B74-A567208F8003}"/>
    <cellStyle name="SAPBEXstdItemX 7 3" xfId="10305" xr:uid="{0047D741-24EF-42F5-AEE3-45397C55D850}"/>
    <cellStyle name="SAPBEXstdItemX 7 3 2" xfId="17381" xr:uid="{35BD0A4C-31D6-402E-BEEB-30D741C1D003}"/>
    <cellStyle name="SAPBEXstdItemX 7 3 2 2" xfId="42514" xr:uid="{8F50F885-2D42-4D96-B51E-4B97E389AE7B}"/>
    <cellStyle name="SAPBEXstdItemX 7 3 3" xfId="22493" xr:uid="{C4BCC221-E327-4138-8E4C-7066B835A9E7}"/>
    <cellStyle name="SAPBEXstdItemX 7 3 3 2" xfId="47626" xr:uid="{4819C149-4D2E-4D21-B395-8523B4777BA2}"/>
    <cellStyle name="SAPBEXstdItemX 7 3 4" xfId="27678" xr:uid="{61B80BB5-BD4B-479E-8BAB-B4FEB572D4A6}"/>
    <cellStyle name="SAPBEXstdItemX 7 3 4 2" xfId="52811" xr:uid="{567C13D5-BEB0-4F78-A634-B6C16F632B5B}"/>
    <cellStyle name="SAPBEXstdItemX 7 3 5" xfId="35446" xr:uid="{D5FB6BA0-3045-47A7-8071-1F86C5F15674}"/>
    <cellStyle name="SAPBEXstdItemX 7 4" xfId="11085" xr:uid="{535ED615-0A3C-494D-9D51-2952FBB8B42E}"/>
    <cellStyle name="SAPBEXstdItemX 7 4 2" xfId="18160" xr:uid="{ED756A9A-22DB-47F1-BD94-3B7409B7BC79}"/>
    <cellStyle name="SAPBEXstdItemX 7 4 2 2" xfId="43293" xr:uid="{5995AB0A-FD6C-44D2-88A4-B5C31B951509}"/>
    <cellStyle name="SAPBEXstdItemX 7 4 3" xfId="23272" xr:uid="{B87FFCFB-F725-4C06-8A85-6F0D200B6EDA}"/>
    <cellStyle name="SAPBEXstdItemX 7 4 3 2" xfId="48405" xr:uid="{5CFCB3CD-1C1F-4C04-8E14-7C6A6311B521}"/>
    <cellStyle name="SAPBEXstdItemX 7 4 4" xfId="28457" xr:uid="{B8D54BD5-1BF2-43EC-9BCC-E5EDD6969F01}"/>
    <cellStyle name="SAPBEXstdItemX 7 4 4 2" xfId="53590" xr:uid="{839A070B-2924-4189-83BF-7222371FAB07}"/>
    <cellStyle name="SAPBEXstdItemX 7 4 5" xfId="36225" xr:uid="{20198B6F-0632-4E5E-89D1-AD28C533D9AF}"/>
    <cellStyle name="SAPBEXstdItemX 7 5" xfId="11759" xr:uid="{B04768A5-72FD-4C1A-BE7E-32F2FC77B357}"/>
    <cellStyle name="SAPBEXstdItemX 7 5 2" xfId="18833" xr:uid="{ABC32F3B-5B1C-40CB-A18E-507D78BD87B2}"/>
    <cellStyle name="SAPBEXstdItemX 7 5 2 2" xfId="43966" xr:uid="{A33B9390-4BCD-4001-AA42-1882E112EFA3}"/>
    <cellStyle name="SAPBEXstdItemX 7 5 3" xfId="23945" xr:uid="{C63F61EA-B77F-4257-9F5B-89590E968F89}"/>
    <cellStyle name="SAPBEXstdItemX 7 5 3 2" xfId="49078" xr:uid="{6757FE80-4F82-4AFE-9964-D95B44DBF5C8}"/>
    <cellStyle name="SAPBEXstdItemX 7 5 4" xfId="29130" xr:uid="{6C8B3B86-865A-49E7-B42D-7AB6492DA579}"/>
    <cellStyle name="SAPBEXstdItemX 7 5 4 2" xfId="54263" xr:uid="{368E1BA0-2A5B-4FB5-8D3C-F32E2E8188B0}"/>
    <cellStyle name="SAPBEXstdItemX 7 5 5" xfId="36898" xr:uid="{95FFF2DD-EFC6-4E8D-B8C6-5183739E950C}"/>
    <cellStyle name="SAPBEXstdItemX 7 6" xfId="13803" xr:uid="{0FAB1C21-E984-4A5F-8FC8-31CDF89C048E}"/>
    <cellStyle name="SAPBEXstdItemX 7 6 2" xfId="38937" xr:uid="{9DF5897A-A48E-4B07-87C8-34D00F8B806E}"/>
    <cellStyle name="SAPBEXstdItemX 7 7" xfId="12615" xr:uid="{8AD343AC-5822-4A49-AE13-0AE39D12F792}"/>
    <cellStyle name="SAPBEXstdItemX 7 7 2" xfId="37753" xr:uid="{0F4C914A-D950-4663-8C7E-411A7C59BFC7}"/>
    <cellStyle name="SAPBEXstdItemX 7 8" xfId="12997" xr:uid="{C43624DD-5C4B-44D4-BD80-39AC79AD6EDF}"/>
    <cellStyle name="SAPBEXstdItemX 7 8 2" xfId="38133" xr:uid="{BD3BA028-0FF5-40BA-A2F0-C9A92AAA14EA}"/>
    <cellStyle name="SAPBEXstdItemX 7 9" xfId="31382" xr:uid="{6BD72844-A036-4AD1-9E2F-2BD583A6D649}"/>
    <cellStyle name="SAPBEXstdItemX 8" xfId="3642" xr:uid="{73177DE6-0CA1-4103-820B-60A1C00C3EC0}"/>
    <cellStyle name="SAPBEXstdItemX 8 10" xfId="6672" xr:uid="{93EBF1DC-7352-432A-8FB2-1EE3C422146A}"/>
    <cellStyle name="SAPBEXstdItemX 8 2" xfId="9545" xr:uid="{7490A62A-7869-43B6-B616-97E36439AB3C}"/>
    <cellStyle name="SAPBEXstdItemX 8 2 2" xfId="16625" xr:uid="{9EEBED47-DAAF-467F-A1E8-3563874F5B00}"/>
    <cellStyle name="SAPBEXstdItemX 8 2 2 2" xfId="41758" xr:uid="{14837804-B441-4718-A3EE-CB7009F7691D}"/>
    <cellStyle name="SAPBEXstdItemX 8 2 3" xfId="21738" xr:uid="{1F75378F-9E4E-47F5-9AE7-875EE73AEC41}"/>
    <cellStyle name="SAPBEXstdItemX 8 2 3 2" xfId="46871" xr:uid="{17333F5E-FBFF-4804-9202-51E08DE630E0}"/>
    <cellStyle name="SAPBEXstdItemX 8 2 4" xfId="26927" xr:uid="{99CC3A4A-2ACD-4294-B250-A9DD3543C5CC}"/>
    <cellStyle name="SAPBEXstdItemX 8 2 4 2" xfId="52060" xr:uid="{753A7EBD-CE82-41B3-A6E5-A4D6E409FFD5}"/>
    <cellStyle name="SAPBEXstdItemX 8 2 5" xfId="34687" xr:uid="{7158FBF4-F7E1-4483-8B17-946BD7D5FD84}"/>
    <cellStyle name="SAPBEXstdItemX 8 3" xfId="10654" xr:uid="{B14FA74C-92CA-4606-9095-36738EB624F5}"/>
    <cellStyle name="SAPBEXstdItemX 8 3 2" xfId="17730" xr:uid="{F2936CD5-1A3D-46DF-8A97-3A8ECA578C42}"/>
    <cellStyle name="SAPBEXstdItemX 8 3 2 2" xfId="42863" xr:uid="{5B416946-FEB9-4141-A3DA-2D4889DD80F6}"/>
    <cellStyle name="SAPBEXstdItemX 8 3 3" xfId="22842" xr:uid="{4F0705FF-8712-4E23-A5B5-D5BC6645F9FA}"/>
    <cellStyle name="SAPBEXstdItemX 8 3 3 2" xfId="47975" xr:uid="{B7E8C4A8-A435-453E-A9B1-75FF7BF28291}"/>
    <cellStyle name="SAPBEXstdItemX 8 3 4" xfId="28027" xr:uid="{81EBAED0-04B6-40D8-BA87-70A29C49E18E}"/>
    <cellStyle name="SAPBEXstdItemX 8 3 4 2" xfId="53160" xr:uid="{BEAA3277-4572-418B-A818-EAB65489F966}"/>
    <cellStyle name="SAPBEXstdItemX 8 3 5" xfId="35795" xr:uid="{6673E9EE-5B27-44D0-A953-D6DC48C1971E}"/>
    <cellStyle name="SAPBEXstdItemX 8 4" xfId="11407" xr:uid="{39985CE5-CC76-4583-BD90-00F4D6F7792C}"/>
    <cellStyle name="SAPBEXstdItemX 8 4 2" xfId="18481" xr:uid="{E0D2A3C3-1590-4FD5-9D3B-C2086AB48BBA}"/>
    <cellStyle name="SAPBEXstdItemX 8 4 2 2" xfId="43614" xr:uid="{90EDFF45-9C22-450B-8665-9CF6C3C9B712}"/>
    <cellStyle name="SAPBEXstdItemX 8 4 3" xfId="23593" xr:uid="{E074A4E3-8F58-46DD-819D-6BD0CF41D94E}"/>
    <cellStyle name="SAPBEXstdItemX 8 4 3 2" xfId="48726" xr:uid="{CA486BF6-B5DA-4897-8017-A6DC0E98C58B}"/>
    <cellStyle name="SAPBEXstdItemX 8 4 4" xfId="28778" xr:uid="{4134E3AD-07F3-4946-8165-BF2FCCAEA63B}"/>
    <cellStyle name="SAPBEXstdItemX 8 4 4 2" xfId="53911" xr:uid="{5C4A700F-7E41-4AD0-B33C-405462CCC0F8}"/>
    <cellStyle name="SAPBEXstdItemX 8 4 5" xfId="36546" xr:uid="{4B06ED1E-A079-4547-A43B-72735DAB26CA}"/>
    <cellStyle name="SAPBEXstdItemX 8 5" xfId="12054" xr:uid="{359C824F-6D73-4111-9398-A9A073930E7B}"/>
    <cellStyle name="SAPBEXstdItemX 8 5 2" xfId="19128" xr:uid="{C607A248-C0A8-47F0-93B8-1383110BBD1B}"/>
    <cellStyle name="SAPBEXstdItemX 8 5 2 2" xfId="44261" xr:uid="{F6CD15A3-E561-43DD-93A8-E60744E05BAF}"/>
    <cellStyle name="SAPBEXstdItemX 8 5 3" xfId="24240" xr:uid="{B8CCB8F3-686F-43C2-A5FD-CD03046B3992}"/>
    <cellStyle name="SAPBEXstdItemX 8 5 3 2" xfId="49373" xr:uid="{D6426C34-6C5A-4E93-BF42-28EBF63E3617}"/>
    <cellStyle name="SAPBEXstdItemX 8 5 4" xfId="29425" xr:uid="{5ABEAF9C-BD3D-4F8F-B80E-D7B536483FDD}"/>
    <cellStyle name="SAPBEXstdItemX 8 5 4 2" xfId="54558" xr:uid="{4CA98967-8D6B-4E43-B937-3FD539D521D8}"/>
    <cellStyle name="SAPBEXstdItemX 8 5 5" xfId="37193" xr:uid="{2A583273-0FD4-40A1-B300-F96FA2D755D9}"/>
    <cellStyle name="SAPBEXstdItemX 8 6" xfId="14108" xr:uid="{83FF2308-96AE-495F-A021-CBE6ECB648B1}"/>
    <cellStyle name="SAPBEXstdItemX 8 6 2" xfId="39241" xr:uid="{8FE77D6C-71FC-49CE-8E08-BF669F50EEC5}"/>
    <cellStyle name="SAPBEXstdItemX 8 7" xfId="13868" xr:uid="{2D5A01A7-17EC-45E5-B69A-08198D609AD8}"/>
    <cellStyle name="SAPBEXstdItemX 8 7 2" xfId="39002" xr:uid="{FB9D7824-41A4-4356-A988-8A51B1AFB4FD}"/>
    <cellStyle name="SAPBEXstdItemX 8 8" xfId="24697" xr:uid="{15C1323F-0622-42B8-A59A-A060B21E997F}"/>
    <cellStyle name="SAPBEXstdItemX 8 8 2" xfId="49830" xr:uid="{F1778CB5-D070-4C48-8D80-06B2DA01A6B9}"/>
    <cellStyle name="SAPBEXstdItemX 8 9" xfId="31828" xr:uid="{9C10753D-C79D-42CE-A953-FAA66D6F86E3}"/>
    <cellStyle name="SAPBEXstdItemX 9" xfId="4074" xr:uid="{3746BB36-D982-4560-B483-07E5FCDC3899}"/>
    <cellStyle name="SAPBEXstdItemX 9 2" xfId="14854" xr:uid="{6A391521-A87E-495B-8892-D149CAC4D10C}"/>
    <cellStyle name="SAPBEXstdItemX 9 2 2" xfId="39987" xr:uid="{FD7FCEC4-F8D5-4CE7-AB7F-732931CE1D51}"/>
    <cellStyle name="SAPBEXstdItemX 9 3" xfId="20085" xr:uid="{C353E279-9C8B-4AB5-82FE-3369A645CA8D}"/>
    <cellStyle name="SAPBEXstdItemX 9 3 2" xfId="45218" xr:uid="{808A67D4-6F8C-4286-8C3C-317B03780BD5}"/>
    <cellStyle name="SAPBEXstdItemX 9 4" xfId="25408" xr:uid="{A6E29917-78FE-4635-AEBE-21F40913CF3E}"/>
    <cellStyle name="SAPBEXstdItemX 9 4 2" xfId="50541" xr:uid="{9788E5E5-9D89-4D77-B22E-5DD51B1747E8}"/>
    <cellStyle name="SAPBEXstdItemX 9 5" xfId="32590" xr:uid="{10D94A44-107C-4D33-AC5C-1F696011F054}"/>
    <cellStyle name="SAPBEXstdItemX 9 6" xfId="7441" xr:uid="{D5C486C5-08B0-49F6-87AC-DBA0054D8AA9}"/>
    <cellStyle name="SAPBEXtitle" xfId="1781" xr:uid="{00000000-0005-0000-0000-0000DF070000}"/>
    <cellStyle name="SAPBEXundefined" xfId="1782" xr:uid="{00000000-0005-0000-0000-0000E0070000}"/>
    <cellStyle name="SAPBEXundefined 10" xfId="4730" xr:uid="{0375C70D-EBDB-445A-B62D-FD5FCA7E3836}"/>
    <cellStyle name="SAPBEXundefined 2" xfId="1783" xr:uid="{00000000-0005-0000-0000-0000E1070000}"/>
    <cellStyle name="SAPBEXundefined 2 2" xfId="3534" xr:uid="{BEFABB53-BB7F-4763-854D-E6EBC384C0BD}"/>
    <cellStyle name="SAPBEXundefined 2 2 2" xfId="9357" xr:uid="{FDF70544-F971-4234-BAF4-EFDEC61E75B8}"/>
    <cellStyle name="SAPBEXundefined 2 2 2 2" xfId="16438" xr:uid="{17D7E0F3-38B7-4660-AA01-EF296558D7BA}"/>
    <cellStyle name="SAPBEXundefined 2 2 2 2 2" xfId="41571" xr:uid="{93ECCA62-3C0A-4934-89CE-6F4BE205A03A}"/>
    <cellStyle name="SAPBEXundefined 2 2 2 3" xfId="21551" xr:uid="{01F2D2AC-0590-4197-BD77-E588AB6AF9E9}"/>
    <cellStyle name="SAPBEXundefined 2 2 2 3 2" xfId="46684" xr:uid="{13A7A976-71BB-402A-A279-C77B8457C7D2}"/>
    <cellStyle name="SAPBEXundefined 2 2 2 4" xfId="26740" xr:uid="{842FAF03-DC8E-4653-AF28-166B611000B0}"/>
    <cellStyle name="SAPBEXundefined 2 2 2 4 2" xfId="51873" xr:uid="{A093E994-339B-4BBB-8C08-12EE22AE2CF5}"/>
    <cellStyle name="SAPBEXundefined 2 2 2 5" xfId="34499" xr:uid="{F0EFD696-6FB7-46A5-A975-EE01B150CB55}"/>
    <cellStyle name="SAPBEXundefined 2 2 3" xfId="10468" xr:uid="{7329DC7F-EF34-4E93-B7A4-D72E3AA5B2EF}"/>
    <cellStyle name="SAPBEXundefined 2 2 3 2" xfId="17544" xr:uid="{8465676C-E663-4A69-8539-55AFAA3CBF2A}"/>
    <cellStyle name="SAPBEXundefined 2 2 3 2 2" xfId="42677" xr:uid="{F3285041-DD98-46C7-AE76-61FE5E25F524}"/>
    <cellStyle name="SAPBEXundefined 2 2 3 3" xfId="22656" xr:uid="{886B57C8-B6E4-4983-BF76-F5025AE01A7F}"/>
    <cellStyle name="SAPBEXundefined 2 2 3 3 2" xfId="47789" xr:uid="{2CCE186A-6A03-4122-BB56-BC4C0DDD0899}"/>
    <cellStyle name="SAPBEXundefined 2 2 3 4" xfId="27841" xr:uid="{4AA54A3F-7110-460B-AD9F-7417EBB77703}"/>
    <cellStyle name="SAPBEXundefined 2 2 3 4 2" xfId="52974" xr:uid="{1F88D042-EB8C-4723-95DE-84821555BD75}"/>
    <cellStyle name="SAPBEXundefined 2 2 3 5" xfId="35609" xr:uid="{A5F5C4D0-8B9D-46F5-BDD1-97F1D2C3623B}"/>
    <cellStyle name="SAPBEXundefined 2 2 4" xfId="11224" xr:uid="{C892CE48-B75C-4BB3-BDB0-B472395F3C86}"/>
    <cellStyle name="SAPBEXundefined 2 2 4 2" xfId="18298" xr:uid="{AD9A2114-8620-4D5D-B3E8-8A030FA1E4E4}"/>
    <cellStyle name="SAPBEXundefined 2 2 4 2 2" xfId="43431" xr:uid="{747C508C-4C93-4775-BE21-E93F79D1406C}"/>
    <cellStyle name="SAPBEXundefined 2 2 4 3" xfId="23410" xr:uid="{87CAA46D-5C0B-499D-B8A8-928B14D09F4C}"/>
    <cellStyle name="SAPBEXundefined 2 2 4 3 2" xfId="48543" xr:uid="{61C4874E-EC2D-452E-98FC-326F5C64BD80}"/>
    <cellStyle name="SAPBEXundefined 2 2 4 4" xfId="28595" xr:uid="{C6EEB24C-FC82-42B8-A10E-47528F5D6ECB}"/>
    <cellStyle name="SAPBEXundefined 2 2 4 4 2" xfId="53728" xr:uid="{95A240A7-BA13-4280-8B7F-FC205BA6F9C0}"/>
    <cellStyle name="SAPBEXundefined 2 2 4 5" xfId="36363" xr:uid="{BDD8F666-4A76-483A-9C64-3190D4C08007}"/>
    <cellStyle name="SAPBEXundefined 2 2 5" xfId="11871" xr:uid="{C7AD04C3-9E99-4B7A-BA71-628C0BF8313A}"/>
    <cellStyle name="SAPBEXundefined 2 2 5 2" xfId="18945" xr:uid="{99F5BD61-5212-45EF-A379-9C79F678B9BF}"/>
    <cellStyle name="SAPBEXundefined 2 2 5 2 2" xfId="44078" xr:uid="{E49081E8-5CD0-44F7-B7A1-B4972BCCB9BC}"/>
    <cellStyle name="SAPBEXundefined 2 2 5 3" xfId="24057" xr:uid="{6E592339-7E74-46D3-9B19-D16CB82E7C3C}"/>
    <cellStyle name="SAPBEXundefined 2 2 5 3 2" xfId="49190" xr:uid="{847CA358-770E-4064-98DC-F6F408DFAD1D}"/>
    <cellStyle name="SAPBEXundefined 2 2 5 4" xfId="29242" xr:uid="{8BBE5131-9555-44A2-9A88-C945DD2F7EB0}"/>
    <cellStyle name="SAPBEXundefined 2 2 5 4 2" xfId="54375" xr:uid="{CD598DEE-5E2D-43C0-B5A6-A5238B4094D7}"/>
    <cellStyle name="SAPBEXundefined 2 2 5 5" xfId="37010" xr:uid="{84B12226-0BA4-487E-9943-3B891B31798D}"/>
    <cellStyle name="SAPBEXundefined 2 2 6" xfId="12479" xr:uid="{18DCB3E7-D75D-4BDA-A9FE-C099ECFE8FA9}"/>
    <cellStyle name="SAPBEXundefined 2 2 6 2" xfId="37617" xr:uid="{C4F0F1CA-60D6-476B-A587-03BCD5BBADB2}"/>
    <cellStyle name="SAPBEXundefined 2 2 7" xfId="24514" xr:uid="{677EA3C2-F1F2-430D-A3E3-959BD82FEBDF}"/>
    <cellStyle name="SAPBEXundefined 2 2 7 2" xfId="49647" xr:uid="{B56042DB-6ABB-4D59-8F86-7EE7636A53AA}"/>
    <cellStyle name="SAPBEXundefined 2 2 8" xfId="31644" xr:uid="{0C764624-8408-44C3-8D9E-6BD537464BE3}"/>
    <cellStyle name="SAPBEXundefined 2 2 9" xfId="6482" xr:uid="{B2B550EB-E62A-413A-98E1-DFE99FBFA086}"/>
    <cellStyle name="SAPBEXundefined 2 3" xfId="3019" xr:uid="{1A98AF8C-0A53-45A3-86E2-61434E95C49F}"/>
    <cellStyle name="SAPBEXundefined 2 3 10" xfId="5671" xr:uid="{46272D89-821B-466B-8A65-FE5A87C5923F}"/>
    <cellStyle name="SAPBEXundefined 2 3 2" xfId="8758" xr:uid="{D33982F8-E025-4468-AFF2-1DD4D1B20597}"/>
    <cellStyle name="SAPBEXundefined 2 3 2 2" xfId="16013" xr:uid="{FBF644B9-71DF-4239-8494-23EC4C14B87D}"/>
    <cellStyle name="SAPBEXundefined 2 3 2 2 2" xfId="41146" xr:uid="{7804C7EF-4886-42F3-84F9-2C55FFFEA211}"/>
    <cellStyle name="SAPBEXundefined 2 3 2 3" xfId="21186" xr:uid="{68903331-A696-4D5D-8BB4-3B51E4D338DB}"/>
    <cellStyle name="SAPBEXundefined 2 3 2 3 2" xfId="46319" xr:uid="{62823B5D-CB64-468F-BF64-ECB64105BAE4}"/>
    <cellStyle name="SAPBEXundefined 2 3 2 4" xfId="26399" xr:uid="{E4D6D7F6-E401-49EE-8A05-FA279686CF99}"/>
    <cellStyle name="SAPBEXundefined 2 3 2 4 2" xfId="51532" xr:uid="{56D1A669-68BF-4889-8CC4-AF92259621EF}"/>
    <cellStyle name="SAPBEXundefined 2 3 2 5" xfId="33900" xr:uid="{1F411EEE-2C79-4BFF-8D00-8C52F1CCBABD}"/>
    <cellStyle name="SAPBEXundefined 2 3 3" xfId="10033" xr:uid="{7AC7F15D-3BD6-495B-AE59-DD51E573FB07}"/>
    <cellStyle name="SAPBEXundefined 2 3 3 2" xfId="17109" xr:uid="{3EC78862-FC18-4364-B7A5-64925DA4E92B}"/>
    <cellStyle name="SAPBEXundefined 2 3 3 2 2" xfId="42242" xr:uid="{ABD77F12-6DE3-4B0E-90E1-A8A2804CAD23}"/>
    <cellStyle name="SAPBEXundefined 2 3 3 3" xfId="22221" xr:uid="{CF5CBE62-C54B-4AA5-BAB4-45EC29DEC7F1}"/>
    <cellStyle name="SAPBEXundefined 2 3 3 3 2" xfId="47354" xr:uid="{028D898A-4B30-4FDF-A898-C16802C03BC8}"/>
    <cellStyle name="SAPBEXundefined 2 3 3 4" xfId="27406" xr:uid="{C04A36F2-819B-4878-8D9E-FC809557EC02}"/>
    <cellStyle name="SAPBEXundefined 2 3 3 4 2" xfId="52539" xr:uid="{650E942F-31C8-4DB8-B2CD-43B1742C5D1F}"/>
    <cellStyle name="SAPBEXundefined 2 3 3 5" xfId="35174" xr:uid="{08DDAD2B-8D7C-4F9B-B4BD-F122399B36B0}"/>
    <cellStyle name="SAPBEXundefined 2 3 4" xfId="10935" xr:uid="{74555B11-5D84-4F4A-9CAE-6EBD18AE73EB}"/>
    <cellStyle name="SAPBEXundefined 2 3 4 2" xfId="18010" xr:uid="{1DB87DBF-1FEE-4807-8AAA-C08689AF54E8}"/>
    <cellStyle name="SAPBEXundefined 2 3 4 2 2" xfId="43143" xr:uid="{9590D662-1C4C-41E9-830E-3853724498D9}"/>
    <cellStyle name="SAPBEXundefined 2 3 4 3" xfId="23122" xr:uid="{DC3003D8-4D38-40B2-A925-85C6204DBEE4}"/>
    <cellStyle name="SAPBEXundefined 2 3 4 3 2" xfId="48255" xr:uid="{02118C86-8701-4E5C-AA33-0817DC19E6C0}"/>
    <cellStyle name="SAPBEXundefined 2 3 4 4" xfId="28307" xr:uid="{93B76A03-722E-4825-BA68-6FFEBD1BC7C8}"/>
    <cellStyle name="SAPBEXundefined 2 3 4 4 2" xfId="53440" xr:uid="{936522B0-08C7-4237-9DBE-2A93CB8352C6}"/>
    <cellStyle name="SAPBEXundefined 2 3 4 5" xfId="36075" xr:uid="{209AE0C4-F4D1-45E1-8BC3-D85150086957}"/>
    <cellStyle name="SAPBEXundefined 2 3 5" xfId="7256" xr:uid="{42E95036-42F3-4977-BE6F-381CD34B2B94}"/>
    <cellStyle name="SAPBEXundefined 2 3 5 2" xfId="14678" xr:uid="{4A659FE6-36E0-4C4F-B74F-1F99E25AF3A8}"/>
    <cellStyle name="SAPBEXundefined 2 3 5 2 2" xfId="39811" xr:uid="{CF56EC98-50E5-40C5-B46D-062A7EC922DF}"/>
    <cellStyle name="SAPBEXundefined 2 3 5 3" xfId="19927" xr:uid="{5E28CF03-3E83-49D3-A7BD-E7715ED6C58D}"/>
    <cellStyle name="SAPBEXundefined 2 3 5 3 2" xfId="45060" xr:uid="{C55697F3-D350-4D17-A251-CE4F5E53DD96}"/>
    <cellStyle name="SAPBEXundefined 2 3 5 4" xfId="25263" xr:uid="{F7F61A23-543F-4319-AE72-B8F50260AAF3}"/>
    <cellStyle name="SAPBEXundefined 2 3 5 4 2" xfId="50396" xr:uid="{1E6E7427-64D4-4958-B508-02ACE767CDF6}"/>
    <cellStyle name="SAPBEXundefined 2 3 5 5" xfId="32405" xr:uid="{BEF4B6C3-D360-4CF2-B6A7-5AEC06B5E6DE}"/>
    <cellStyle name="SAPBEXundefined 2 3 6" xfId="13625" xr:uid="{5390FF59-B186-4463-A699-0C1DA4A1EB3B}"/>
    <cellStyle name="SAPBEXundefined 2 3 6 2" xfId="38759" xr:uid="{2754A488-0A10-4FF3-9820-F770A177A288}"/>
    <cellStyle name="SAPBEXundefined 2 3 7" xfId="15743" xr:uid="{296CE024-F344-4CBF-B4C3-46B10937378A}"/>
    <cellStyle name="SAPBEXundefined 2 3 7 2" xfId="40876" xr:uid="{6631F89B-D4F8-42C2-9743-DB2B4806C5CC}"/>
    <cellStyle name="SAPBEXundefined 2 3 8" xfId="20920" xr:uid="{926A44E9-03DF-4B3D-9EF7-7EE7ED37A553}"/>
    <cellStyle name="SAPBEXundefined 2 3 8 2" xfId="46053" xr:uid="{B0092EAB-0959-4EA5-9ECE-201C5A27991D}"/>
    <cellStyle name="SAPBEXundefined 2 3 9" xfId="31105" xr:uid="{FAD4A86F-3466-4B64-9EC4-5B7F909B551E}"/>
    <cellStyle name="SAPBEXundefined 2 4" xfId="3957" xr:uid="{10C95C6B-71CE-4BDE-9993-E009F21F81E5}"/>
    <cellStyle name="SAPBEXundefined 2 4 10" xfId="5059" xr:uid="{28262839-9483-4C2B-87F1-214D6AEAF4AE}"/>
    <cellStyle name="SAPBEXundefined 2 4 2" xfId="8188" xr:uid="{4D8B8C97-B687-4C7F-9ECE-A6ECF5CA4783}"/>
    <cellStyle name="SAPBEXundefined 2 4 2 2" xfId="15526" xr:uid="{041B9489-DEE0-47C9-B695-5A2950DEFD14}"/>
    <cellStyle name="SAPBEXundefined 2 4 2 2 2" xfId="40659" xr:uid="{996DAEEC-373C-4F3C-995B-D3C93C106B6C}"/>
    <cellStyle name="SAPBEXundefined 2 4 2 3" xfId="20717" xr:uid="{29250835-AD18-4761-B21B-0EA87965FACD}"/>
    <cellStyle name="SAPBEXundefined 2 4 2 3 2" xfId="45850" xr:uid="{E2C38F32-E1DC-46D1-9955-2BFCD00EBA8E}"/>
    <cellStyle name="SAPBEXundefined 2 4 2 4" xfId="26034" xr:uid="{6CAD4DC2-E4A7-4629-81F2-442B12EE05D0}"/>
    <cellStyle name="SAPBEXundefined 2 4 2 4 2" xfId="51167" xr:uid="{CCD0AEEC-35A6-4170-B3ED-F9E08EF10320}"/>
    <cellStyle name="SAPBEXundefined 2 4 2 5" xfId="33330" xr:uid="{AA2785E5-7A84-43E6-B6AC-8D0B856D5650}"/>
    <cellStyle name="SAPBEXundefined 2 4 3" xfId="7037" xr:uid="{BCEAD9F4-253D-4E09-B9B0-6FA40947AA3F}"/>
    <cellStyle name="SAPBEXundefined 2 4 3 2" xfId="14460" xr:uid="{81488436-AFD7-4AAE-8582-9673A6ED79AA}"/>
    <cellStyle name="SAPBEXundefined 2 4 3 2 2" xfId="39593" xr:uid="{DC1FCE46-E311-4C71-8A0B-B76A373D2242}"/>
    <cellStyle name="SAPBEXundefined 2 4 3 3" xfId="19712" xr:uid="{1CC331A4-BEDF-4D6A-99DF-E8BC36B78FF7}"/>
    <cellStyle name="SAPBEXundefined 2 4 3 3 2" xfId="44845" xr:uid="{D790ACB0-1C7F-48A2-B68E-5642A6404DEF}"/>
    <cellStyle name="SAPBEXundefined 2 4 3 4" xfId="25048" xr:uid="{EBEE9330-554A-4DC9-BACA-85595EAD517A}"/>
    <cellStyle name="SAPBEXundefined 2 4 3 4 2" xfId="50181" xr:uid="{61BEB11A-4BCA-4652-A51F-0DB5FAC5821E}"/>
    <cellStyle name="SAPBEXundefined 2 4 3 5" xfId="32189" xr:uid="{F5AC6373-9889-4356-BEBB-AE42D984488D}"/>
    <cellStyle name="SAPBEXundefined 2 4 4" xfId="7669" xr:uid="{5D60193F-ED71-472C-895D-B3A6229D8668}"/>
    <cellStyle name="SAPBEXundefined 2 4 4 2" xfId="15035" xr:uid="{E52422C1-639D-43D7-A20E-E9ED70A7EADD}"/>
    <cellStyle name="SAPBEXundefined 2 4 4 2 2" xfId="40168" xr:uid="{BB328DF7-564F-48EC-B5DB-2FE3514920C9}"/>
    <cellStyle name="SAPBEXundefined 2 4 4 3" xfId="20255" xr:uid="{0867E08B-5AB1-4C88-BCEB-3259F782B312}"/>
    <cellStyle name="SAPBEXundefined 2 4 4 3 2" xfId="45388" xr:uid="{C2F3D383-2A94-4DF5-B122-B8DD619CD10B}"/>
    <cellStyle name="SAPBEXundefined 2 4 4 4" xfId="25578" xr:uid="{5C22A808-9392-4E30-B012-02E03CD9283F}"/>
    <cellStyle name="SAPBEXundefined 2 4 4 4 2" xfId="50711" xr:uid="{ACEFE1B9-4FEB-4C45-AF0A-14EADAE62ABD}"/>
    <cellStyle name="SAPBEXundefined 2 4 4 5" xfId="32816" xr:uid="{B6D45C0D-BE2C-4AC3-AA13-53DFA01B4B22}"/>
    <cellStyle name="SAPBEXundefined 2 4 5" xfId="7566" xr:uid="{923641FD-48D7-4B2B-BF9C-9F98D58DDBC7}"/>
    <cellStyle name="SAPBEXundefined 2 4 5 2" xfId="14964" xr:uid="{0FBBC5BE-C080-4673-BE71-A601A78C8D99}"/>
    <cellStyle name="SAPBEXundefined 2 4 5 2 2" xfId="40097" xr:uid="{612F66F4-ED9F-4FAA-8361-C6E10606E4FD}"/>
    <cellStyle name="SAPBEXundefined 2 4 5 3" xfId="20194" xr:uid="{B022BB5B-C148-4D2D-A9D0-093E06A0432E}"/>
    <cellStyle name="SAPBEXundefined 2 4 5 3 2" xfId="45327" xr:uid="{B8240603-EB27-4868-B2D8-25D49B374EB7}"/>
    <cellStyle name="SAPBEXundefined 2 4 5 4" xfId="25517" xr:uid="{123F3E79-3F64-4964-9976-C2698F33828A}"/>
    <cellStyle name="SAPBEXundefined 2 4 5 4 2" xfId="50650" xr:uid="{44D4D3E2-AB93-4994-8317-EBC3557EE0D3}"/>
    <cellStyle name="SAPBEXundefined 2 4 5 5" xfId="32713" xr:uid="{034C860B-C639-496B-81EE-080511AA9FD3}"/>
    <cellStyle name="SAPBEXundefined 2 4 6" xfId="13207" xr:uid="{4C72119F-4B66-40E2-BFE9-FA742215965D}"/>
    <cellStyle name="SAPBEXundefined 2 4 6 2" xfId="38341" xr:uid="{403BE1CF-28E7-4FB7-8BAE-C016EF65B411}"/>
    <cellStyle name="SAPBEXundefined 2 4 7" xfId="15847" xr:uid="{B1B445B1-4F47-4D45-BF4E-C89B4CB4CC2D}"/>
    <cellStyle name="SAPBEXundefined 2 4 7 2" xfId="40980" xr:uid="{A7D5EF0B-CF61-4FBC-813F-3FF5E9853526}"/>
    <cellStyle name="SAPBEXundefined 2 4 8" xfId="15015" xr:uid="{68925DBB-897C-4A53-92CF-DFBB06D4359C}"/>
    <cellStyle name="SAPBEXundefined 2 4 8 2" xfId="40148" xr:uid="{8ACE4B06-8140-4683-9035-F41B7AE4BD91}"/>
    <cellStyle name="SAPBEXundefined 2 4 9" xfId="30558" xr:uid="{0E5AEB13-F66F-4859-A001-69E6CAE9F0B4}"/>
    <cellStyle name="SAPBEXundefined 2 5" xfId="2768" xr:uid="{07A5EFD9-99E9-4F70-B417-724905DBFF38}"/>
    <cellStyle name="SAPBEXundefined 2 5 10" xfId="5577" xr:uid="{A0C22CC1-0BCA-4E3D-BD93-CE7B3B0EAC17}"/>
    <cellStyle name="SAPBEXundefined 2 5 2" xfId="8686" xr:uid="{F461CB90-56A0-4A82-868C-E210716C41A3}"/>
    <cellStyle name="SAPBEXundefined 2 5 2 2" xfId="15943" xr:uid="{FD2EE1AE-39FD-47B5-ADB9-CB9F60427D02}"/>
    <cellStyle name="SAPBEXundefined 2 5 2 2 2" xfId="41076" xr:uid="{D2AEB4A8-3B76-42DB-B514-60C9B1D61345}"/>
    <cellStyle name="SAPBEXundefined 2 5 2 3" xfId="21116" xr:uid="{2D33BB0D-F3AA-42EE-B489-956D1CA14C56}"/>
    <cellStyle name="SAPBEXundefined 2 5 2 3 2" xfId="46249" xr:uid="{56534F0C-A89D-4F76-89A7-C5D2D59C2EFF}"/>
    <cellStyle name="SAPBEXundefined 2 5 2 4" xfId="26329" xr:uid="{17CD9830-A962-4625-B020-FE6DE582DE3C}"/>
    <cellStyle name="SAPBEXundefined 2 5 2 4 2" xfId="51462" xr:uid="{167526CE-A4AE-472F-AC66-1C5D7FFACABE}"/>
    <cellStyle name="SAPBEXundefined 2 5 2 5" xfId="33828" xr:uid="{EA16B45E-ACF1-4982-A81F-FC3472362E57}"/>
    <cellStyle name="SAPBEXundefined 2 5 3" xfId="9969" xr:uid="{80FC30BE-1185-4E98-9A7D-F74C123514A6}"/>
    <cellStyle name="SAPBEXundefined 2 5 3 2" xfId="17045" xr:uid="{154FF412-1968-426B-B851-6B0B09A67546}"/>
    <cellStyle name="SAPBEXundefined 2 5 3 2 2" xfId="42178" xr:uid="{E8A36819-4EAA-4517-8FC1-61E4073D8AE1}"/>
    <cellStyle name="SAPBEXundefined 2 5 3 3" xfId="22157" xr:uid="{21359A4B-1B4E-4395-9AF7-89A1B1BAE5F8}"/>
    <cellStyle name="SAPBEXundefined 2 5 3 3 2" xfId="47290" xr:uid="{3313FD3E-DC17-4579-8DF7-A28041EEBF33}"/>
    <cellStyle name="SAPBEXundefined 2 5 3 4" xfId="27342" xr:uid="{9F7A7CD5-0FF9-459C-8376-D027FB86013C}"/>
    <cellStyle name="SAPBEXundefined 2 5 3 4 2" xfId="52475" xr:uid="{80527458-9564-459C-8E7A-019C500735CD}"/>
    <cellStyle name="SAPBEXundefined 2 5 3 5" xfId="35110" xr:uid="{A7EB5A03-4122-4C3A-A305-53598CDABF33}"/>
    <cellStyle name="SAPBEXundefined 2 5 4" xfId="7861" xr:uid="{39B3E678-86F9-4C0D-99F8-4079AF0478E4}"/>
    <cellStyle name="SAPBEXundefined 2 5 4 2" xfId="15220" xr:uid="{DB18FBE9-3A31-4F96-89F4-D39774154D1A}"/>
    <cellStyle name="SAPBEXundefined 2 5 4 2 2" xfId="40353" xr:uid="{4131862F-B9F3-40C1-8064-1E56764A85E3}"/>
    <cellStyle name="SAPBEXundefined 2 5 4 3" xfId="20434" xr:uid="{B045C804-0F23-4428-8002-1AC9DF683554}"/>
    <cellStyle name="SAPBEXundefined 2 5 4 3 2" xfId="45567" xr:uid="{DD5B29E4-3C80-4944-8F84-5F785398BAC0}"/>
    <cellStyle name="SAPBEXundefined 2 5 4 4" xfId="25757" xr:uid="{001F1F0A-E058-4612-988A-69460099187B}"/>
    <cellStyle name="SAPBEXundefined 2 5 4 4 2" xfId="50890" xr:uid="{A01D4129-69CA-4B62-9E1B-1DDC0E108B06}"/>
    <cellStyle name="SAPBEXundefined 2 5 4 5" xfId="33008" xr:uid="{808F7277-238E-4648-8C80-B5615E1247B4}"/>
    <cellStyle name="SAPBEXundefined 2 5 5" xfId="7288" xr:uid="{31F207D5-004E-403F-844E-6852585B9373}"/>
    <cellStyle name="SAPBEXundefined 2 5 5 2" xfId="14707" xr:uid="{E4D965C9-32BE-455A-A8BD-77131241A4CD}"/>
    <cellStyle name="SAPBEXundefined 2 5 5 2 2" xfId="39840" xr:uid="{9C88B4C5-BF8E-4395-A0AA-B7272AD57D1A}"/>
    <cellStyle name="SAPBEXundefined 2 5 5 3" xfId="19955" xr:uid="{5E7EFD9B-2C1F-4007-AADD-25A48B954988}"/>
    <cellStyle name="SAPBEXundefined 2 5 5 3 2" xfId="45088" xr:uid="{B11EED25-8BC5-4E0F-AC68-D13A7ECAFF6F}"/>
    <cellStyle name="SAPBEXundefined 2 5 5 4" xfId="25289" xr:uid="{7862794B-AD15-4422-8555-08AF335959C2}"/>
    <cellStyle name="SAPBEXundefined 2 5 5 4 2" xfId="50422" xr:uid="{3B6F940A-5289-40FD-9A2B-FD0547BA54DD}"/>
    <cellStyle name="SAPBEXundefined 2 5 5 5" xfId="32437" xr:uid="{CBA63CC8-7DB5-4390-A6FC-B376DFF55E50}"/>
    <cellStyle name="SAPBEXundefined 2 5 6" xfId="13561" xr:uid="{8AF385BB-9D6C-4257-B416-BCBF4B030730}"/>
    <cellStyle name="SAPBEXundefined 2 5 6 2" xfId="38695" xr:uid="{425EEB5E-4F44-4396-BE3E-4B0DA3ACD057}"/>
    <cellStyle name="SAPBEXundefined 2 5 7" xfId="12711" xr:uid="{4EE5056E-273F-4EC4-B1C2-1490AE26199A}"/>
    <cellStyle name="SAPBEXundefined 2 5 7 2" xfId="37849" xr:uid="{663A3745-830C-494A-968B-F99737574A8D}"/>
    <cellStyle name="SAPBEXundefined 2 5 8" xfId="21471" xr:uid="{C209EDF5-4FF1-4817-A293-D04C5ECFEE35}"/>
    <cellStyle name="SAPBEXundefined 2 5 8 2" xfId="46604" xr:uid="{9566F193-DB8E-4030-8AFA-B67EB9073004}"/>
    <cellStyle name="SAPBEXundefined 2 5 9" xfId="31039" xr:uid="{5054F685-12C5-4AF2-AA76-D3204E22DDC1}"/>
    <cellStyle name="SAPBEXundefined 2 6" xfId="4167" xr:uid="{2023279D-2DCC-48D2-A323-27CDB41B8500}"/>
    <cellStyle name="SAPBEXundefined 2 6 10" xfId="6810" xr:uid="{1D1306C2-B021-4759-BD16-70637F24CFCF}"/>
    <cellStyle name="SAPBEXundefined 2 6 2" xfId="9683" xr:uid="{4B9C4C70-48AE-416C-B2B1-3E3A17E77539}"/>
    <cellStyle name="SAPBEXundefined 2 6 2 2" xfId="16763" xr:uid="{DB086562-EB2E-4B59-8DB4-9E6972AC3589}"/>
    <cellStyle name="SAPBEXundefined 2 6 2 2 2" xfId="41896" xr:uid="{84B3ABB2-B63D-4550-B2BB-09B095AA845B}"/>
    <cellStyle name="SAPBEXundefined 2 6 2 3" xfId="21875" xr:uid="{CB87EF36-B668-4398-9389-5E0E73840510}"/>
    <cellStyle name="SAPBEXundefined 2 6 2 3 2" xfId="47008" xr:uid="{DE8F53E2-F925-4DEE-BDA4-D729A046A6B7}"/>
    <cellStyle name="SAPBEXundefined 2 6 2 4" xfId="27064" xr:uid="{7C590500-C4A8-4E59-B73A-59E41940B95F}"/>
    <cellStyle name="SAPBEXundefined 2 6 2 4 2" xfId="52197" xr:uid="{D2B2B88A-0D70-42B9-8ED2-9A6C5C3F3C7C}"/>
    <cellStyle name="SAPBEXundefined 2 6 2 5" xfId="34825" xr:uid="{639A5230-8F73-4DF9-B8BC-D886991CB81F}"/>
    <cellStyle name="SAPBEXundefined 2 6 3" xfId="10791" xr:uid="{FA9C1D49-1221-4493-9D24-BBCA59A87D6E}"/>
    <cellStyle name="SAPBEXundefined 2 6 3 2" xfId="17867" xr:uid="{A690C3C1-D6B1-494D-BB87-527BA3F0E2B2}"/>
    <cellStyle name="SAPBEXundefined 2 6 3 2 2" xfId="43000" xr:uid="{5558C211-AC70-4788-AA9B-FFE549677F6A}"/>
    <cellStyle name="SAPBEXundefined 2 6 3 3" xfId="22979" xr:uid="{75A43DBD-896F-4501-A8FD-6AB50E2C4508}"/>
    <cellStyle name="SAPBEXundefined 2 6 3 3 2" xfId="48112" xr:uid="{C5BEB3DD-05D8-4A68-A31D-CD99676BC7BC}"/>
    <cellStyle name="SAPBEXundefined 2 6 3 4" xfId="28164" xr:uid="{67BEA60D-2045-48E9-8849-58B8845BFF81}"/>
    <cellStyle name="SAPBEXundefined 2 6 3 4 2" xfId="53297" xr:uid="{2E3F8262-8D19-44A6-BA34-E740E3E8B190}"/>
    <cellStyle name="SAPBEXundefined 2 6 3 5" xfId="35932" xr:uid="{226E2FCD-E207-42F8-B9A9-966FC919B6B2}"/>
    <cellStyle name="SAPBEXundefined 2 6 4" xfId="11544" xr:uid="{CDDEA5AC-6C55-41B4-8354-BEA57499336C}"/>
    <cellStyle name="SAPBEXundefined 2 6 4 2" xfId="18618" xr:uid="{2F3ED103-6D2C-4FBE-AE7D-3D778AC25797}"/>
    <cellStyle name="SAPBEXundefined 2 6 4 2 2" xfId="43751" xr:uid="{72B6B67D-541E-4560-BB4D-ED7C7D912AF8}"/>
    <cellStyle name="SAPBEXundefined 2 6 4 3" xfId="23730" xr:uid="{596E7F0A-0D48-4A55-B0B3-CA00D1D913C5}"/>
    <cellStyle name="SAPBEXundefined 2 6 4 3 2" xfId="48863" xr:uid="{112974BA-0467-404B-9DDA-5114745B0FBF}"/>
    <cellStyle name="SAPBEXundefined 2 6 4 4" xfId="28915" xr:uid="{13821E19-FEA5-42F3-8984-805A7A30A5AD}"/>
    <cellStyle name="SAPBEXundefined 2 6 4 4 2" xfId="54048" xr:uid="{B0F9756D-C04B-4E75-A3F7-09190447B0E2}"/>
    <cellStyle name="SAPBEXundefined 2 6 4 5" xfId="36683" xr:uid="{F82B6955-C3F8-4BF3-BFCD-B5CF5D2DEF49}"/>
    <cellStyle name="SAPBEXundefined 2 6 5" xfId="12191" xr:uid="{2E3A17F4-1022-4D4A-8451-74FB42B0C378}"/>
    <cellStyle name="SAPBEXundefined 2 6 5 2" xfId="19265" xr:uid="{442AD8B9-49B8-42E2-8939-CBA8650AFE79}"/>
    <cellStyle name="SAPBEXundefined 2 6 5 2 2" xfId="44398" xr:uid="{0B47FF2C-7FD0-4F1E-8CC2-97BABF0458F6}"/>
    <cellStyle name="SAPBEXundefined 2 6 5 3" xfId="24377" xr:uid="{A72D7B0D-4DDB-4CFE-8021-B58034FA20F9}"/>
    <cellStyle name="SAPBEXundefined 2 6 5 3 2" xfId="49510" xr:uid="{03C11E9C-E57C-4C1C-B805-C2EAFC543F2A}"/>
    <cellStyle name="SAPBEXundefined 2 6 5 4" xfId="29562" xr:uid="{6AF676E4-5458-4290-A812-9D4A42B84D42}"/>
    <cellStyle name="SAPBEXundefined 2 6 5 4 2" xfId="54695" xr:uid="{AE38AFA6-43DB-49E9-8AF4-38A887369C24}"/>
    <cellStyle name="SAPBEXundefined 2 6 5 5" xfId="37330" xr:uid="{EAAA2088-B3DC-4B1B-B11C-1A940AE6B66E}"/>
    <cellStyle name="SAPBEXundefined 2 6 6" xfId="14237" xr:uid="{B1F26771-0BE5-466B-A60B-7DE94B39ABAB}"/>
    <cellStyle name="SAPBEXundefined 2 6 6 2" xfId="39370" xr:uid="{E5248F09-A6C7-493A-AA04-FB663BAC2F34}"/>
    <cellStyle name="SAPBEXundefined 2 6 7" xfId="19494" xr:uid="{04B80313-5991-4C1C-95DF-8C03C827F7B4}"/>
    <cellStyle name="SAPBEXundefined 2 6 7 2" xfId="44627" xr:uid="{3C1B78F1-9D2E-4138-93D6-8FC283D1A44F}"/>
    <cellStyle name="SAPBEXundefined 2 6 8" xfId="24834" xr:uid="{B407AA3E-8736-4E02-A878-DB24CC6DD1EC}"/>
    <cellStyle name="SAPBEXundefined 2 6 8 2" xfId="49967" xr:uid="{AEB0C6A1-6BA1-4615-9077-E84A085CA5AC}"/>
    <cellStyle name="SAPBEXundefined 2 6 9" xfId="31966" xr:uid="{5AC969EF-3CF7-48F7-906F-88B60E755521}"/>
    <cellStyle name="SAPBEXundefined 2 7" xfId="3164" xr:uid="{55847EB9-7C76-474C-909C-4F22D2D2D4B6}"/>
    <cellStyle name="SAPBEXundefined 2 7 2" xfId="14851" xr:uid="{16F91910-F6F6-42BB-846C-6CCBED998A3F}"/>
    <cellStyle name="SAPBEXundefined 2 7 2 2" xfId="39984" xr:uid="{AF47F0CB-71B1-49C5-88A1-69A120C0E9BA}"/>
    <cellStyle name="SAPBEXundefined 2 7 3" xfId="20082" xr:uid="{819885C8-CC6B-46E0-BF96-E2AF97696AFC}"/>
    <cellStyle name="SAPBEXundefined 2 7 3 2" xfId="45215" xr:uid="{EF36DEE8-7090-4E99-AA26-092A61879AEB}"/>
    <cellStyle name="SAPBEXundefined 2 7 4" xfId="25405" xr:uid="{814B3A1F-F8DB-4598-A252-3409F6FC69E3}"/>
    <cellStyle name="SAPBEXundefined 2 7 4 2" xfId="50538" xr:uid="{559F15B3-7C35-485B-A649-9D737E27E51A}"/>
    <cellStyle name="SAPBEXundefined 2 7 5" xfId="32587" xr:uid="{29407018-09EF-4E99-AE5D-37270CAC8B89}"/>
    <cellStyle name="SAPBEXundefined 2 7 6" xfId="7438" xr:uid="{970A9025-7518-4809-97CD-6397CEEAA77E}"/>
    <cellStyle name="SAPBEXundefined 2 8" xfId="4077" xr:uid="{3FFEFA11-BFCF-4091-83B4-02F16C2DCB25}"/>
    <cellStyle name="SAPBEXundefined 2 8 2" xfId="30129" xr:uid="{46C683AF-CAB4-4FD6-8357-C305DDDDE8DC}"/>
    <cellStyle name="SAPBEXundefined 2 9" xfId="4731" xr:uid="{9B7C929F-2228-4628-94EA-9F53B60D5E3D}"/>
    <cellStyle name="SAPBEXundefined 3" xfId="3533" xr:uid="{79971A71-A49F-4927-8285-88CFF7B44B10}"/>
    <cellStyle name="SAPBEXundefined 3 2" xfId="9356" xr:uid="{826C0036-0DD4-4E4E-AE1C-BB2942F37E90}"/>
    <cellStyle name="SAPBEXundefined 3 2 2" xfId="16437" xr:uid="{A692BA8B-A3BE-4453-97DC-7FBABACB37A7}"/>
    <cellStyle name="SAPBEXundefined 3 2 2 2" xfId="41570" xr:uid="{922C77BE-0388-4AAF-80BB-1C1EEA1E98BE}"/>
    <cellStyle name="SAPBEXundefined 3 2 3" xfId="21550" xr:uid="{9DC10901-6C2B-46E4-BC33-7984B24FE4E5}"/>
    <cellStyle name="SAPBEXundefined 3 2 3 2" xfId="46683" xr:uid="{B3C95DE5-5F67-4EBA-84A1-E675414ADFEE}"/>
    <cellStyle name="SAPBEXundefined 3 2 4" xfId="26739" xr:uid="{A8EF3304-472D-428C-B5E9-9653D739DF2B}"/>
    <cellStyle name="SAPBEXundefined 3 2 4 2" xfId="51872" xr:uid="{6E4691C1-92A4-4FBA-BF5C-258CDD66409E}"/>
    <cellStyle name="SAPBEXundefined 3 2 5" xfId="34498" xr:uid="{F2A0BA42-4CBE-47CB-BD0C-85B5E8AFB52A}"/>
    <cellStyle name="SAPBEXundefined 3 3" xfId="10467" xr:uid="{E0A6B19F-6809-4FBC-ACE7-AC76E5466464}"/>
    <cellStyle name="SAPBEXundefined 3 3 2" xfId="17543" xr:uid="{6E2623FA-3655-4790-8D40-B1C3A7EAE9E3}"/>
    <cellStyle name="SAPBEXundefined 3 3 2 2" xfId="42676" xr:uid="{EB9BAC7A-9AEE-411E-BF71-1DB2ED61FFCA}"/>
    <cellStyle name="SAPBEXundefined 3 3 3" xfId="22655" xr:uid="{35896AEF-C75E-46F7-8616-73904F8BCCBB}"/>
    <cellStyle name="SAPBEXundefined 3 3 3 2" xfId="47788" xr:uid="{2A8C022F-C1E9-4452-B5C8-65352FFE38D3}"/>
    <cellStyle name="SAPBEXundefined 3 3 4" xfId="27840" xr:uid="{B0DAFEC3-0844-444A-A22B-DDE46C6A8C11}"/>
    <cellStyle name="SAPBEXundefined 3 3 4 2" xfId="52973" xr:uid="{5E1E58FF-33CB-439A-AE95-87D74257DBDF}"/>
    <cellStyle name="SAPBEXundefined 3 3 5" xfId="35608" xr:uid="{7F9314A6-DCEA-4C2A-B41B-7F9070DF483D}"/>
    <cellStyle name="SAPBEXundefined 3 4" xfId="11223" xr:uid="{6350B0FE-DE58-4000-BFC7-ECCC5DE21E10}"/>
    <cellStyle name="SAPBEXundefined 3 4 2" xfId="18297" xr:uid="{A40F082F-5CC9-4646-A113-216E391B81AF}"/>
    <cellStyle name="SAPBEXundefined 3 4 2 2" xfId="43430" xr:uid="{BA2354E4-D06C-4C1F-981F-B3D24774FC35}"/>
    <cellStyle name="SAPBEXundefined 3 4 3" xfId="23409" xr:uid="{C7395041-0C16-4F26-AEA7-451A7A761842}"/>
    <cellStyle name="SAPBEXundefined 3 4 3 2" xfId="48542" xr:uid="{60DFABFB-4A07-4AFC-AAE6-21F19B8992A2}"/>
    <cellStyle name="SAPBEXundefined 3 4 4" xfId="28594" xr:uid="{538A5583-D6F4-4158-BD69-4FFEFADE0F01}"/>
    <cellStyle name="SAPBEXundefined 3 4 4 2" xfId="53727" xr:uid="{9AB5D79F-8A9D-4A18-B95C-D93538C1DA60}"/>
    <cellStyle name="SAPBEXundefined 3 4 5" xfId="36362" xr:uid="{1E7826CC-85FF-42B9-BC08-48C84595B39D}"/>
    <cellStyle name="SAPBEXundefined 3 5" xfId="11870" xr:uid="{F09425B7-84F5-4FB4-B04E-39D2F6AFB5B2}"/>
    <cellStyle name="SAPBEXundefined 3 5 2" xfId="18944" xr:uid="{2F7E12E8-2464-4F43-9602-D6FF70D6231C}"/>
    <cellStyle name="SAPBEXundefined 3 5 2 2" xfId="44077" xr:uid="{D6750FFB-B0E5-4549-8D46-498C9828712B}"/>
    <cellStyle name="SAPBEXundefined 3 5 3" xfId="24056" xr:uid="{B5E7CB9D-97AA-44E4-BA84-7B991225CC99}"/>
    <cellStyle name="SAPBEXundefined 3 5 3 2" xfId="49189" xr:uid="{8366AE6B-D808-46BC-85B3-9F6109DD46BC}"/>
    <cellStyle name="SAPBEXundefined 3 5 4" xfId="29241" xr:uid="{876CE239-58B5-4051-A970-907B579DE42F}"/>
    <cellStyle name="SAPBEXundefined 3 5 4 2" xfId="54374" xr:uid="{4DA3E317-0FBA-4765-A0D0-D33E76CDE422}"/>
    <cellStyle name="SAPBEXundefined 3 5 5" xfId="37009" xr:uid="{75BADD52-8B95-42A4-8EB9-E89F4BF3E11D}"/>
    <cellStyle name="SAPBEXundefined 3 6" xfId="12480" xr:uid="{0991B379-20E1-4104-9D1D-4D1D24A4FAE4}"/>
    <cellStyle name="SAPBEXundefined 3 6 2" xfId="37618" xr:uid="{41129CBE-1809-4017-A172-B8BEBB18684B}"/>
    <cellStyle name="SAPBEXundefined 3 7" xfId="24513" xr:uid="{62C2AE7B-4F87-486E-9E2E-C20E168C1FA8}"/>
    <cellStyle name="SAPBEXundefined 3 7 2" xfId="49646" xr:uid="{7BCE71E2-A18A-4310-B7EB-E42BE5F1E8CE}"/>
    <cellStyle name="SAPBEXundefined 3 8" xfId="31643" xr:uid="{C50FDF18-6AAB-40F2-BEA0-0CC2A9A2B285}"/>
    <cellStyle name="SAPBEXundefined 3 9" xfId="6481" xr:uid="{8A2C9E08-F858-4EFC-A87F-5E319441B406}"/>
    <cellStyle name="SAPBEXundefined 4" xfId="3020" xr:uid="{113E6C88-699A-41B0-A85F-BA6092DDC075}"/>
    <cellStyle name="SAPBEXundefined 4 10" xfId="5661" xr:uid="{F2960409-4F96-4CAF-A058-1E9D7B26EA01}"/>
    <cellStyle name="SAPBEXundefined 4 2" xfId="8757" xr:uid="{3A40BEB3-954C-4181-81FD-8285886E321D}"/>
    <cellStyle name="SAPBEXundefined 4 2 2" xfId="16012" xr:uid="{CC2210AD-D9F8-4A5F-BA28-5B60674A48E1}"/>
    <cellStyle name="SAPBEXundefined 4 2 2 2" xfId="41145" xr:uid="{9F36A3CA-6CA8-4B6F-98E9-65F8AD09B23F}"/>
    <cellStyle name="SAPBEXundefined 4 2 3" xfId="21185" xr:uid="{9944E9F0-CF67-4886-90CA-4DFE991F37C4}"/>
    <cellStyle name="SAPBEXundefined 4 2 3 2" xfId="46318" xr:uid="{71483C2E-04D2-424E-A632-F89A71D48A18}"/>
    <cellStyle name="SAPBEXundefined 4 2 4" xfId="26398" xr:uid="{75AD5611-E4B9-4EAA-B4D9-DCDA5F7C5BC7}"/>
    <cellStyle name="SAPBEXundefined 4 2 4 2" xfId="51531" xr:uid="{996BB82F-E0EF-4DC7-95CB-E64FDC87E69B}"/>
    <cellStyle name="SAPBEXundefined 4 2 5" xfId="33899" xr:uid="{B3FC4833-351D-44FD-BC15-08AF4FE1C7BC}"/>
    <cellStyle name="SAPBEXundefined 4 3" xfId="10032" xr:uid="{5986887E-289F-4149-9AC9-4DD42765554E}"/>
    <cellStyle name="SAPBEXundefined 4 3 2" xfId="17108" xr:uid="{C6FF3DA7-DAE6-4873-BA9B-918F557095F9}"/>
    <cellStyle name="SAPBEXundefined 4 3 2 2" xfId="42241" xr:uid="{CD2E56E8-1AAC-46AF-A272-C9A011AFC4E7}"/>
    <cellStyle name="SAPBEXundefined 4 3 3" xfId="22220" xr:uid="{CB860FF7-9303-4D98-AEFF-32A777C0CF1C}"/>
    <cellStyle name="SAPBEXundefined 4 3 3 2" xfId="47353" xr:uid="{E3F46D5C-A87B-46A7-837A-8D412806D239}"/>
    <cellStyle name="SAPBEXundefined 4 3 4" xfId="27405" xr:uid="{255DC97A-52D7-41FA-95C9-9CA2EA22E0D5}"/>
    <cellStyle name="SAPBEXundefined 4 3 4 2" xfId="52538" xr:uid="{50297DC7-B4A8-4CBB-B3A7-FF4BCBAE1620}"/>
    <cellStyle name="SAPBEXundefined 4 3 5" xfId="35173" xr:uid="{BF01A75C-32C8-41C9-A7D5-E989E307A601}"/>
    <cellStyle name="SAPBEXundefined 4 4" xfId="10934" xr:uid="{C39F5C41-03BC-492F-8D28-22F88E254CEF}"/>
    <cellStyle name="SAPBEXundefined 4 4 2" xfId="18009" xr:uid="{0206399F-EE34-47D6-8F23-6882634EF8B1}"/>
    <cellStyle name="SAPBEXundefined 4 4 2 2" xfId="43142" xr:uid="{D20F35EE-817C-4D69-B785-4997820B359C}"/>
    <cellStyle name="SAPBEXundefined 4 4 3" xfId="23121" xr:uid="{360F25FD-6254-45DF-B107-6BA0B4E75B0F}"/>
    <cellStyle name="SAPBEXundefined 4 4 3 2" xfId="48254" xr:uid="{9B90C7E4-4D0C-4B06-8BAD-1CA8422C8486}"/>
    <cellStyle name="SAPBEXundefined 4 4 4" xfId="28306" xr:uid="{B6B88804-A133-4C1C-8BE3-39A95983EE59}"/>
    <cellStyle name="SAPBEXundefined 4 4 4 2" xfId="53439" xr:uid="{0BAE2701-DF00-4506-9008-D4E77B6F2FD5}"/>
    <cellStyle name="SAPBEXundefined 4 4 5" xfId="36074" xr:uid="{B296DA14-FB15-4609-A1FE-0815C57C153F}"/>
    <cellStyle name="SAPBEXundefined 4 5" xfId="7163" xr:uid="{C033B97B-2A39-46F4-8936-C3B6F51B6A9D}"/>
    <cellStyle name="SAPBEXundefined 4 5 2" xfId="14586" xr:uid="{ED1FB14F-680E-4960-A59E-D97A08FF049C}"/>
    <cellStyle name="SAPBEXundefined 4 5 2 2" xfId="39719" xr:uid="{728EC46D-1C0C-4D5D-8160-1C31BE34AA3A}"/>
    <cellStyle name="SAPBEXundefined 4 5 3" xfId="19838" xr:uid="{4EFF1FFC-BDA6-465D-90DB-0891AD296489}"/>
    <cellStyle name="SAPBEXundefined 4 5 3 2" xfId="44971" xr:uid="{BE25AF64-7D38-496E-95CD-3743B1B49773}"/>
    <cellStyle name="SAPBEXundefined 4 5 4" xfId="25174" xr:uid="{398AE1AB-2918-4883-82B0-0452F43925D6}"/>
    <cellStyle name="SAPBEXundefined 4 5 4 2" xfId="50307" xr:uid="{90910C38-24CA-45CA-94FB-5ED154EE26AE}"/>
    <cellStyle name="SAPBEXundefined 4 5 5" xfId="32315" xr:uid="{87F1D3FE-A5B1-401C-9501-0EA34D8D5A88}"/>
    <cellStyle name="SAPBEXundefined 4 6" xfId="13624" xr:uid="{64FB8908-E72A-43D5-85F8-EE53254787B5}"/>
    <cellStyle name="SAPBEXundefined 4 6 2" xfId="38758" xr:uid="{5741671A-1224-4B0B-9547-A8207D3A54F5}"/>
    <cellStyle name="SAPBEXundefined 4 7" xfId="12697" xr:uid="{A2099415-B020-4CB6-A9AD-A61D2537FD19}"/>
    <cellStyle name="SAPBEXundefined 4 7 2" xfId="37835" xr:uid="{DD6398BA-3DF1-469A-8F4A-E3B8CFEC8477}"/>
    <cellStyle name="SAPBEXundefined 4 8" xfId="16184" xr:uid="{039F553C-AE01-4FF8-825D-FC3187D0A7B8}"/>
    <cellStyle name="SAPBEXundefined 4 8 2" xfId="41317" xr:uid="{B4780C16-480E-4758-85D4-0B76CD7C7A40}"/>
    <cellStyle name="SAPBEXundefined 4 9" xfId="31104" xr:uid="{5154CAE2-45F4-4978-A878-0839D095B5A3}"/>
    <cellStyle name="SAPBEXundefined 5" xfId="3956" xr:uid="{C202A54F-A473-4FDC-AC35-7C225C22054C}"/>
    <cellStyle name="SAPBEXundefined 5 10" xfId="5060" xr:uid="{2FC67D3F-9C20-4257-8B48-65B1FA46A028}"/>
    <cellStyle name="SAPBEXundefined 5 2" xfId="8189" xr:uid="{3F7BDE6E-2261-4295-9EC8-1231407BCBB3}"/>
    <cellStyle name="SAPBEXundefined 5 2 2" xfId="15527" xr:uid="{2BD79D21-CCE6-4365-93F7-9880CBE51131}"/>
    <cellStyle name="SAPBEXundefined 5 2 2 2" xfId="40660" xr:uid="{CDFC7064-0833-4BBD-8EFC-95E2BFE1EE42}"/>
    <cellStyle name="SAPBEXundefined 5 2 3" xfId="20718" xr:uid="{BFFCAA2E-F4E8-4733-BE48-E4830F4F7F78}"/>
    <cellStyle name="SAPBEXundefined 5 2 3 2" xfId="45851" xr:uid="{F21EEC2F-0F93-44C9-9C58-6E581E566524}"/>
    <cellStyle name="SAPBEXundefined 5 2 4" xfId="26035" xr:uid="{3DFEAEB0-D14F-43D6-A26D-5B5C3B92F961}"/>
    <cellStyle name="SAPBEXundefined 5 2 4 2" xfId="51168" xr:uid="{DCA6B21C-21D8-45FC-B62A-FB580626E60F}"/>
    <cellStyle name="SAPBEXundefined 5 2 5" xfId="33331" xr:uid="{1C31D9AA-2411-4B26-813B-5AE7BF267801}"/>
    <cellStyle name="SAPBEXundefined 5 3" xfId="7036" xr:uid="{FEA0BB35-2640-4A90-871B-84E1DD11C839}"/>
    <cellStyle name="SAPBEXundefined 5 3 2" xfId="14459" xr:uid="{9B03508A-B2D7-4F36-9B5A-6C9BFEB9013E}"/>
    <cellStyle name="SAPBEXundefined 5 3 2 2" xfId="39592" xr:uid="{7A900F45-8925-4792-9A92-615FAA5F488F}"/>
    <cellStyle name="SAPBEXundefined 5 3 3" xfId="19711" xr:uid="{5D5E1EA5-9B92-4B77-AC80-59D3A79970C4}"/>
    <cellStyle name="SAPBEXundefined 5 3 3 2" xfId="44844" xr:uid="{1E47A204-3689-48BD-9843-87898289F625}"/>
    <cellStyle name="SAPBEXundefined 5 3 4" xfId="25047" xr:uid="{7224ACDC-4F0A-4672-961F-BEECE553D1B3}"/>
    <cellStyle name="SAPBEXundefined 5 3 4 2" xfId="50180" xr:uid="{18CD337F-B6A8-48FB-9F41-C3F25F5851AB}"/>
    <cellStyle name="SAPBEXundefined 5 3 5" xfId="32188" xr:uid="{BEC4376C-B167-4288-8B31-27C5CD79D679}"/>
    <cellStyle name="SAPBEXundefined 5 4" xfId="7670" xr:uid="{FBB3D8BE-C12F-402F-ACC4-97D19EFD9D73}"/>
    <cellStyle name="SAPBEXundefined 5 4 2" xfId="15036" xr:uid="{F90C332F-D9C7-4AA1-BAAD-225298EBC9DF}"/>
    <cellStyle name="SAPBEXundefined 5 4 2 2" xfId="40169" xr:uid="{1B9DC869-0FE9-4C5E-B140-5A57715D0835}"/>
    <cellStyle name="SAPBEXundefined 5 4 3" xfId="20256" xr:uid="{82D4CD10-E9B6-4ED9-9D8B-37BF8ABFB83E}"/>
    <cellStyle name="SAPBEXundefined 5 4 3 2" xfId="45389" xr:uid="{A09A0F8F-3A8A-4158-95EC-BD73E30C6722}"/>
    <cellStyle name="SAPBEXundefined 5 4 4" xfId="25579" xr:uid="{182244CC-3D77-4AB1-8E24-1D559B77973E}"/>
    <cellStyle name="SAPBEXundefined 5 4 4 2" xfId="50712" xr:uid="{8119AD3F-8BB6-448F-9102-F9E8BE3B5D3E}"/>
    <cellStyle name="SAPBEXundefined 5 4 5" xfId="32817" xr:uid="{6CEE1627-AB02-4830-8153-D4EDA63AB3AB}"/>
    <cellStyle name="SAPBEXundefined 5 5" xfId="7777" xr:uid="{4D41AB6B-F8D1-4823-8BDF-ED0904F53F7C}"/>
    <cellStyle name="SAPBEXundefined 5 5 2" xfId="15136" xr:uid="{75B7678D-D92D-406E-84B2-97D1442EA82F}"/>
    <cellStyle name="SAPBEXundefined 5 5 2 2" xfId="40269" xr:uid="{6148A1DE-83CD-4945-97BC-C066E6507876}"/>
    <cellStyle name="SAPBEXundefined 5 5 3" xfId="20351" xr:uid="{CCA9F30A-AFF6-4285-B962-0A5F912ABF93}"/>
    <cellStyle name="SAPBEXundefined 5 5 3 2" xfId="45484" xr:uid="{93CB1371-AD85-4FB5-9A88-E28E610A2493}"/>
    <cellStyle name="SAPBEXundefined 5 5 4" xfId="25674" xr:uid="{725A63D8-5909-471B-B188-14E997376804}"/>
    <cellStyle name="SAPBEXundefined 5 5 4 2" xfId="50807" xr:uid="{F4C52F41-7268-40FF-9BB5-172DB54ADB68}"/>
    <cellStyle name="SAPBEXundefined 5 5 5" xfId="32924" xr:uid="{4E667669-A9DB-4451-97EA-5072BB02724D}"/>
    <cellStyle name="SAPBEXundefined 5 6" xfId="13208" xr:uid="{08D96E80-847B-46D9-81B6-706425AAD916}"/>
    <cellStyle name="SAPBEXundefined 5 6 2" xfId="38342" xr:uid="{8CFC07F3-6F37-465A-9F3C-B644CDE8EFB7}"/>
    <cellStyle name="SAPBEXundefined 5 7" xfId="13470" xr:uid="{FDFAC766-9867-4676-85A5-8C7BC1606C2E}"/>
    <cellStyle name="SAPBEXundefined 5 7 2" xfId="38604" xr:uid="{126AA26B-3BE9-4AD9-9065-67A10CCE4450}"/>
    <cellStyle name="SAPBEXundefined 5 8" xfId="21990" xr:uid="{58ED018E-3722-4413-B7F6-A93C015101A7}"/>
    <cellStyle name="SAPBEXundefined 5 8 2" xfId="47123" xr:uid="{393E4EEE-599D-458A-87E6-3BD3DF8192A5}"/>
    <cellStyle name="SAPBEXundefined 5 9" xfId="30559" xr:uid="{B77AB1B8-FD73-4A71-B118-FE52A0121918}"/>
    <cellStyle name="SAPBEXundefined 6" xfId="3662" xr:uid="{F9DB97DB-45F8-4B61-8B57-28A0F3A12C25}"/>
    <cellStyle name="SAPBEXundefined 6 10" xfId="5576" xr:uid="{9DF3F08A-023D-4EF9-9785-512EEA4BA076}"/>
    <cellStyle name="SAPBEXundefined 6 2" xfId="8685" xr:uid="{E49F7DFB-A95C-4BB5-8D11-9642F1D8126F}"/>
    <cellStyle name="SAPBEXundefined 6 2 2" xfId="15942" xr:uid="{ECB994E3-DDD6-4EAA-8D14-7C7100C7DEFC}"/>
    <cellStyle name="SAPBEXundefined 6 2 2 2" xfId="41075" xr:uid="{643B058C-9E26-4814-B239-0FEE0D720442}"/>
    <cellStyle name="SAPBEXundefined 6 2 3" xfId="21115" xr:uid="{51AECF11-486F-4AE8-A4EC-3BC3A325141C}"/>
    <cellStyle name="SAPBEXundefined 6 2 3 2" xfId="46248" xr:uid="{FB88BDE5-FEE5-4F19-96C3-44089CC1425F}"/>
    <cellStyle name="SAPBEXundefined 6 2 4" xfId="26328" xr:uid="{E3AA1C4B-6B7C-4C82-BEDC-F2EDDE713369}"/>
    <cellStyle name="SAPBEXundefined 6 2 4 2" xfId="51461" xr:uid="{1DFD4103-E8B5-4CDA-8F48-00D554DCA79C}"/>
    <cellStyle name="SAPBEXundefined 6 2 5" xfId="33827" xr:uid="{13352AE6-E07F-4DC1-B2F8-3CE6D1362066}"/>
    <cellStyle name="SAPBEXundefined 6 3" xfId="9968" xr:uid="{1E28A789-9C31-4240-9CD6-206AEE21C31C}"/>
    <cellStyle name="SAPBEXundefined 6 3 2" xfId="17044" xr:uid="{E7C30454-611A-4867-9FFC-70FDC6BCE7B7}"/>
    <cellStyle name="SAPBEXundefined 6 3 2 2" xfId="42177" xr:uid="{BF301F6E-0987-47FA-93D1-8C5E4821840D}"/>
    <cellStyle name="SAPBEXundefined 6 3 3" xfId="22156" xr:uid="{AE691F83-8768-4577-AF95-828540F216F1}"/>
    <cellStyle name="SAPBEXundefined 6 3 3 2" xfId="47289" xr:uid="{40E8B932-E309-4396-84C8-9AEEF64D2FC9}"/>
    <cellStyle name="SAPBEXundefined 6 3 4" xfId="27341" xr:uid="{45ABB51E-C56F-4017-8F96-F15C70A1EF7A}"/>
    <cellStyle name="SAPBEXundefined 6 3 4 2" xfId="52474" xr:uid="{FDD32A0B-105D-41DF-866E-2C1F20F1F8EE}"/>
    <cellStyle name="SAPBEXundefined 6 3 5" xfId="35109" xr:uid="{9909EC0B-A908-43CE-9903-28F0DC07ECDC}"/>
    <cellStyle name="SAPBEXundefined 6 4" xfId="7860" xr:uid="{7F06467C-F822-4115-AA09-2C2CB94C4F91}"/>
    <cellStyle name="SAPBEXundefined 6 4 2" xfId="15219" xr:uid="{DE4F2529-C6CC-4BE5-A3B9-E9B211FF6747}"/>
    <cellStyle name="SAPBEXundefined 6 4 2 2" xfId="40352" xr:uid="{CC1FB8B6-AF50-4AF8-BFC8-615388ECEA9F}"/>
    <cellStyle name="SAPBEXundefined 6 4 3" xfId="20433" xr:uid="{A393065A-77B3-4BC7-AE4F-E4C3BC46DE38}"/>
    <cellStyle name="SAPBEXundefined 6 4 3 2" xfId="45566" xr:uid="{5392133B-8AB5-4666-AD79-A4CCBF9C3739}"/>
    <cellStyle name="SAPBEXundefined 6 4 4" xfId="25756" xr:uid="{7F07F9CC-BA83-4C93-8A89-5853E99EAD46}"/>
    <cellStyle name="SAPBEXundefined 6 4 4 2" xfId="50889" xr:uid="{104429D2-25C0-44C3-A061-72D374370EA8}"/>
    <cellStyle name="SAPBEXundefined 6 4 5" xfId="33007" xr:uid="{FDE7D7F6-BC13-4FBF-9B9A-C528A2387FD3}"/>
    <cellStyle name="SAPBEXundefined 6 5" xfId="10286" xr:uid="{F38BEE63-820A-4E71-BD64-53CE15704FE9}"/>
    <cellStyle name="SAPBEXundefined 6 5 2" xfId="17362" xr:uid="{9DDA5A55-772E-41AA-84DF-3EF8B57BCDBB}"/>
    <cellStyle name="SAPBEXundefined 6 5 2 2" xfId="42495" xr:uid="{1BBB7E44-86AB-4EE5-9E88-DEFE2AAD4EE1}"/>
    <cellStyle name="SAPBEXundefined 6 5 3" xfId="22474" xr:uid="{21F099A5-29FC-4598-AB0E-B5BE86391E2D}"/>
    <cellStyle name="SAPBEXundefined 6 5 3 2" xfId="47607" xr:uid="{AC3A90EF-9C05-4371-80C0-F88B50EE59E5}"/>
    <cellStyle name="SAPBEXundefined 6 5 4" xfId="27659" xr:uid="{1C05F420-FF50-4F4A-961B-1458FA0E2EC3}"/>
    <cellStyle name="SAPBEXundefined 6 5 4 2" xfId="52792" xr:uid="{17AE2C24-9F7F-499A-829E-F2CB82857FF8}"/>
    <cellStyle name="SAPBEXundefined 6 5 5" xfId="35427" xr:uid="{F716C668-4043-41D3-AE06-F13A6F872BB7}"/>
    <cellStyle name="SAPBEXundefined 6 6" xfId="13560" xr:uid="{9BE2F56E-5B92-4360-BF95-C698DF2DC3F9}"/>
    <cellStyle name="SAPBEXundefined 6 6 2" xfId="38694" xr:uid="{4216FC5D-A15D-4ADD-ABFD-3B22417AD522}"/>
    <cellStyle name="SAPBEXundefined 6 7" xfId="12712" xr:uid="{4AA47A21-E7EA-4034-9AE3-4B64CCF56AF5}"/>
    <cellStyle name="SAPBEXundefined 6 7 2" xfId="37850" xr:uid="{A899136A-67AD-4FA6-8CB3-2CF5289F8A6E}"/>
    <cellStyle name="SAPBEXundefined 6 8" xfId="12874" xr:uid="{57FADB28-BE1E-4875-A64B-4AC244C5C3A6}"/>
    <cellStyle name="SAPBEXundefined 6 8 2" xfId="38011" xr:uid="{D14E8869-A31D-42D8-B7E7-610D032993A6}"/>
    <cellStyle name="SAPBEXundefined 6 9" xfId="31038" xr:uid="{22302AE1-3869-48A2-867A-CE87BF6F9130}"/>
    <cellStyle name="SAPBEXundefined 7" xfId="4166" xr:uid="{A1F646B8-C5C6-4A9E-A3ED-246E70C8BA3A}"/>
    <cellStyle name="SAPBEXundefined 7 10" xfId="6673" xr:uid="{0EF24E0A-7BE4-4C36-BDA0-551A54A5E402}"/>
    <cellStyle name="SAPBEXundefined 7 2" xfId="9546" xr:uid="{858DD545-612D-4454-B18B-D57EAAA8EC15}"/>
    <cellStyle name="SAPBEXundefined 7 2 2" xfId="16626" xr:uid="{5D48CAB1-7E73-4801-B809-AC307CD7DE6C}"/>
    <cellStyle name="SAPBEXundefined 7 2 2 2" xfId="41759" xr:uid="{224A3F65-4DA2-4EA9-ACF4-6D5923869A35}"/>
    <cellStyle name="SAPBEXundefined 7 2 3" xfId="21739" xr:uid="{355AE1F9-24EF-4A9B-AE8B-B043C8F5A412}"/>
    <cellStyle name="SAPBEXundefined 7 2 3 2" xfId="46872" xr:uid="{1A8F05CD-D6D2-4ED1-8467-A066552E0158}"/>
    <cellStyle name="SAPBEXundefined 7 2 4" xfId="26928" xr:uid="{6EF93E3D-7A3F-47DF-BF94-A10DF85280D9}"/>
    <cellStyle name="SAPBEXundefined 7 2 4 2" xfId="52061" xr:uid="{8BFEBB08-CE8C-453B-A5BE-DFB8A03D4E4F}"/>
    <cellStyle name="SAPBEXundefined 7 2 5" xfId="34688" xr:uid="{F1F9C6A9-6DBD-4976-83AC-D5F892D1078D}"/>
    <cellStyle name="SAPBEXundefined 7 3" xfId="10655" xr:uid="{57B9F46F-9FFC-4546-A352-99A5DECD22CC}"/>
    <cellStyle name="SAPBEXundefined 7 3 2" xfId="17731" xr:uid="{461D2676-1FCB-428A-9315-FC8AFE45FB55}"/>
    <cellStyle name="SAPBEXundefined 7 3 2 2" xfId="42864" xr:uid="{CD7A9211-FFFF-4338-965E-6ECD0B29EF58}"/>
    <cellStyle name="SAPBEXundefined 7 3 3" xfId="22843" xr:uid="{6C981433-2B04-4E85-BE62-62448F57DC5D}"/>
    <cellStyle name="SAPBEXundefined 7 3 3 2" xfId="47976" xr:uid="{9F3A6650-4896-4B81-8230-F2205384044F}"/>
    <cellStyle name="SAPBEXundefined 7 3 4" xfId="28028" xr:uid="{92F78A0A-5633-49EC-BFD8-6FADB49BF4C3}"/>
    <cellStyle name="SAPBEXundefined 7 3 4 2" xfId="53161" xr:uid="{D191F612-15D4-4EA4-B3F1-54F56923BC77}"/>
    <cellStyle name="SAPBEXundefined 7 3 5" xfId="35796" xr:uid="{0F619817-90A5-41AA-92A6-1E06564B9576}"/>
    <cellStyle name="SAPBEXundefined 7 4" xfId="11408" xr:uid="{BA1A360F-DEF5-4DF6-B25B-846D072591AA}"/>
    <cellStyle name="SAPBEXundefined 7 4 2" xfId="18482" xr:uid="{12D66449-17D5-45D4-9176-4C6ED506762A}"/>
    <cellStyle name="SAPBEXundefined 7 4 2 2" xfId="43615" xr:uid="{84F53B99-BEB9-4E0D-A971-08C3EF005DA2}"/>
    <cellStyle name="SAPBEXundefined 7 4 3" xfId="23594" xr:uid="{C090B321-5D1D-4D99-A8FB-55B9948DEAB4}"/>
    <cellStyle name="SAPBEXundefined 7 4 3 2" xfId="48727" xr:uid="{0779E249-8794-43F2-B9BC-6DF499CBB461}"/>
    <cellStyle name="SAPBEXundefined 7 4 4" xfId="28779" xr:uid="{B42936F5-8B7C-4936-9155-641FA709EEE8}"/>
    <cellStyle name="SAPBEXundefined 7 4 4 2" xfId="53912" xr:uid="{8E58621B-0D91-49E9-8750-6E2C882C7F0E}"/>
    <cellStyle name="SAPBEXundefined 7 4 5" xfId="36547" xr:uid="{03825165-A487-4240-A1CF-FF8429BC64CD}"/>
    <cellStyle name="SAPBEXundefined 7 5" xfId="12055" xr:uid="{F0E0C234-8639-4C0E-AAED-A1B62F82FEAC}"/>
    <cellStyle name="SAPBEXundefined 7 5 2" xfId="19129" xr:uid="{4CCC2AB4-10B2-4017-8342-CEC73215DD7D}"/>
    <cellStyle name="SAPBEXundefined 7 5 2 2" xfId="44262" xr:uid="{D1D319A1-E449-4591-BAAC-10E58AFCA2FD}"/>
    <cellStyle name="SAPBEXundefined 7 5 3" xfId="24241" xr:uid="{91190441-C36D-4CF2-94DF-6B295EF38512}"/>
    <cellStyle name="SAPBEXundefined 7 5 3 2" xfId="49374" xr:uid="{107D9FDA-14B4-4352-B75B-1F61FEFB5148}"/>
    <cellStyle name="SAPBEXundefined 7 5 4" xfId="29426" xr:uid="{C5D431C5-88E6-460E-9A11-471E4966EA5B}"/>
    <cellStyle name="SAPBEXundefined 7 5 4 2" xfId="54559" xr:uid="{8EAF1F2B-2AC2-46F4-80F9-D5B8E1EAAD3E}"/>
    <cellStyle name="SAPBEXundefined 7 5 5" xfId="37194" xr:uid="{E224658D-5270-4BFD-81C2-BF07643335EA}"/>
    <cellStyle name="SAPBEXundefined 7 6" xfId="14109" xr:uid="{6A484F24-B4CE-4F80-81C3-CC00FCEFCEB1}"/>
    <cellStyle name="SAPBEXundefined 7 6 2" xfId="39242" xr:uid="{5861A700-43B7-4F0F-819B-E1A154059563}"/>
    <cellStyle name="SAPBEXundefined 7 7" xfId="13165" xr:uid="{013D6832-D58A-4889-9A50-F24B9958D6F9}"/>
    <cellStyle name="SAPBEXundefined 7 7 2" xfId="38299" xr:uid="{0304A591-FED3-44B5-927E-49D80CB22994}"/>
    <cellStyle name="SAPBEXundefined 7 8" xfId="24698" xr:uid="{F7463483-57E3-4D8D-B1FC-5BE12A65D6F2}"/>
    <cellStyle name="SAPBEXundefined 7 8 2" xfId="49831" xr:uid="{515CED3C-51AD-49E8-9FAF-A95A23D7D709}"/>
    <cellStyle name="SAPBEXundefined 7 9" xfId="31829" xr:uid="{E6A0BC1A-0634-4AC6-BC34-A3C63783639F}"/>
    <cellStyle name="SAPBEXundefined 8" xfId="3165" xr:uid="{3FA5F0BC-48F4-4428-BA03-42CBF527DAA1}"/>
    <cellStyle name="SAPBEXundefined 8 2" xfId="14852" xr:uid="{94D4859D-8EEB-48EA-B7D2-650DA033C12B}"/>
    <cellStyle name="SAPBEXundefined 8 2 2" xfId="39985" xr:uid="{F7E0E0F7-F2E2-4765-BC3F-164A5C765AB8}"/>
    <cellStyle name="SAPBEXundefined 8 3" xfId="20083" xr:uid="{C579F6FA-8E5C-4C93-86B6-80B08AA74ADE}"/>
    <cellStyle name="SAPBEXundefined 8 3 2" xfId="45216" xr:uid="{EEFE314A-A343-4C89-AE3A-93A1FCD2979B}"/>
    <cellStyle name="SAPBEXundefined 8 4" xfId="25406" xr:uid="{84054E51-86C5-4990-B557-C37AAF8DFC1E}"/>
    <cellStyle name="SAPBEXundefined 8 4 2" xfId="50539" xr:uid="{91E98825-F4E0-4771-93BF-10FB1DA953A1}"/>
    <cellStyle name="SAPBEXundefined 8 5" xfId="32588" xr:uid="{BFC1DCF0-5905-43F5-A77E-3247B3B42AA6}"/>
    <cellStyle name="SAPBEXundefined 8 6" xfId="7439" xr:uid="{DD98749A-3C75-4611-B7B7-7C63DBB1D094}"/>
    <cellStyle name="SAPBEXundefined 9" xfId="4076" xr:uid="{BFE6CACC-3C6D-4C56-A4D2-717ADD6B0387}"/>
    <cellStyle name="SAPBEXundefined 9 2" xfId="30128" xr:uid="{88FF3B7C-775B-4539-A0FE-51AFB92F6790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3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able 2" xfId="5938" xr:uid="{431948EA-2602-4E48-BFDF-00093D00292C}"/>
    <cellStyle name="Table 2 2" xfId="13683" xr:uid="{516D0BAC-A1BD-42E4-B17B-5A19DD252C3F}"/>
    <cellStyle name="Table 2 2 2" xfId="38817" xr:uid="{357EEA16-7C34-4FF1-BA54-C996BDDC784D}"/>
    <cellStyle name="Table 2 3" xfId="12668" xr:uid="{3D3A5100-3988-43E6-86B5-B8EF93CA2FC5}"/>
    <cellStyle name="Table 2 3 2" xfId="37806" xr:uid="{9735F256-BF6F-4308-9F9D-4A49B7123043}"/>
    <cellStyle name="Table 2 4" xfId="12961" xr:uid="{60CB1661-5542-486A-A26E-201CF78C7682}"/>
    <cellStyle name="Table 2 4 2" xfId="38097" xr:uid="{1FA9B3B4-2F6B-4D55-9CF6-647A13469882}"/>
    <cellStyle name="Table 3" xfId="12907" xr:uid="{2614190E-E690-4156-8706-4D6CF0082B6D}"/>
    <cellStyle name="Table 3 2" xfId="38043" xr:uid="{0BFDC505-3873-4C84-97E8-D48BA8ADCE92}"/>
    <cellStyle name="Table 4" xfId="12900" xr:uid="{BA694105-AB21-4810-864A-F4EE03BC5B6D}"/>
    <cellStyle name="Table 4 2" xfId="38036" xr:uid="{D030A63E-DDF7-4B6F-A3DE-05AD3ADA7554}"/>
    <cellStyle name="Table 5" xfId="12904" xr:uid="{15D59EAF-890B-415A-B775-4767B7AD678F}"/>
    <cellStyle name="Table 5 2" xfId="38040" xr:uid="{FA8C64EE-7D1D-4527-AE2D-5CE3F73A1FB5}"/>
    <cellStyle name="Text Indent A" xfId="1796" xr:uid="{00000000-0005-0000-0000-0000EF070000}"/>
    <cellStyle name="Text Indent B" xfId="1797" xr:uid="{00000000-0005-0000-0000-0000F0070000}"/>
    <cellStyle name="Text Indent B 2" xfId="5940" xr:uid="{7B9E09DD-11D5-4DE8-8587-932BF5ACD3AF}"/>
    <cellStyle name="Text Indent C" xfId="1798" xr:uid="{00000000-0005-0000-0000-0000F1070000}"/>
    <cellStyle name="Text Indent C 2" xfId="5941" xr:uid="{16E65C57-8F9C-49BD-A430-DF77C673F7D7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14" xfId="4902" xr:uid="{3D4D2AAD-0E10-4B77-B386-9F31DF8B51FF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0 2" xfId="3539" xr:uid="{ECA43276-F6E4-430C-AC05-AC4464A8F5ED}"/>
    <cellStyle name="Total 10 2 2" xfId="9363" xr:uid="{F588ABC6-C046-4105-9A2F-5F89EB143874}"/>
    <cellStyle name="Total 10 2 2 2" xfId="16444" xr:uid="{580D58DB-3299-4639-9418-C028DE3CE5BB}"/>
    <cellStyle name="Total 10 2 2 2 2" xfId="41577" xr:uid="{C7B4377D-EA5F-408E-A57A-47CAC482EB2E}"/>
    <cellStyle name="Total 10 2 2 3" xfId="21557" xr:uid="{16ECCD19-3E11-48D4-A643-B2AE0BFF03FE}"/>
    <cellStyle name="Total 10 2 2 3 2" xfId="46690" xr:uid="{5E70DAAE-DC63-421C-B6C8-6A0845E1E078}"/>
    <cellStyle name="Total 10 2 2 4" xfId="26746" xr:uid="{DFFACC08-D1EC-49EB-8B71-68AF44BBD563}"/>
    <cellStyle name="Total 10 2 2 4 2" xfId="51879" xr:uid="{CCD61714-D4FC-4B04-A8A8-7E3285AD1E7B}"/>
    <cellStyle name="Total 10 2 2 5" xfId="34505" xr:uid="{CBF9670D-5925-4527-AE3F-D109E2A68977}"/>
    <cellStyle name="Total 10 2 3" xfId="10474" xr:uid="{DD2BC3FC-CAB9-4FDD-8193-844897282322}"/>
    <cellStyle name="Total 10 2 3 2" xfId="17550" xr:uid="{B56C7656-EBCC-45B6-8527-594E497EB24E}"/>
    <cellStyle name="Total 10 2 3 2 2" xfId="42683" xr:uid="{B2DFD7C9-DEFF-4D2F-967A-85C1675277BA}"/>
    <cellStyle name="Total 10 2 3 3" xfId="22662" xr:uid="{64C6C9D1-2822-4811-AD01-83981D6D7151}"/>
    <cellStyle name="Total 10 2 3 3 2" xfId="47795" xr:uid="{524B943F-9D06-4FCD-9373-2A60B876A4DE}"/>
    <cellStyle name="Total 10 2 3 4" xfId="27847" xr:uid="{AEA87D7D-2549-4578-A309-3B1809B542FF}"/>
    <cellStyle name="Total 10 2 3 4 2" xfId="52980" xr:uid="{28E4943E-7B93-4F9E-93D2-C914591B981B}"/>
    <cellStyle name="Total 10 2 3 5" xfId="35615" xr:uid="{816366DE-441C-45B5-B02B-527948BA2536}"/>
    <cellStyle name="Total 10 2 4" xfId="11230" xr:uid="{BED899B8-DB70-49AC-B038-1D1F8FD3769C}"/>
    <cellStyle name="Total 10 2 4 2" xfId="18304" xr:uid="{991D5655-D26B-4E6E-93C7-A2F3F465B560}"/>
    <cellStyle name="Total 10 2 4 2 2" xfId="43437" xr:uid="{DC23297B-AA19-43D8-BC14-9D59586E7E4E}"/>
    <cellStyle name="Total 10 2 4 3" xfId="23416" xr:uid="{299F559D-41EA-4FC5-956F-DE81A22ECF44}"/>
    <cellStyle name="Total 10 2 4 3 2" xfId="48549" xr:uid="{F0B29A13-510A-4FD9-9137-549CA1A36BE1}"/>
    <cellStyle name="Total 10 2 4 4" xfId="28601" xr:uid="{20EE4DAC-27C3-479C-8478-D8749B36A5BD}"/>
    <cellStyle name="Total 10 2 4 4 2" xfId="53734" xr:uid="{A9274DF9-80B2-48FA-9CD9-F0563E31603D}"/>
    <cellStyle name="Total 10 2 4 5" xfId="36369" xr:uid="{8646C2C4-F239-4D4B-A47F-CAF6047ABC6F}"/>
    <cellStyle name="Total 10 2 5" xfId="11877" xr:uid="{8B3CD001-CDC6-418C-BCCC-F00C41A11E76}"/>
    <cellStyle name="Total 10 2 5 2" xfId="18951" xr:uid="{217EB69A-5E2D-4797-B3DF-92F0D5EDC30C}"/>
    <cellStyle name="Total 10 2 5 2 2" xfId="44084" xr:uid="{A4F33783-0C07-4D4F-8AB2-A9D3E7960A18}"/>
    <cellStyle name="Total 10 2 5 3" xfId="24063" xr:uid="{72CC2631-315E-4F4F-80A1-014A2A8811AE}"/>
    <cellStyle name="Total 10 2 5 3 2" xfId="49196" xr:uid="{5C7897F5-0646-46A3-8336-28647DF1E990}"/>
    <cellStyle name="Total 10 2 5 4" xfId="29248" xr:uid="{FBF73CC7-7BDC-4F19-930F-2BCAE672A27C}"/>
    <cellStyle name="Total 10 2 5 4 2" xfId="54381" xr:uid="{8BC73850-80EA-4625-95A2-9FDF76F815FB}"/>
    <cellStyle name="Total 10 2 5 5" xfId="37016" xr:uid="{B97F6849-8B26-4FDD-8D1A-2D7C4188669D}"/>
    <cellStyle name="Total 10 2 6" xfId="12473" xr:uid="{A065C215-EA3E-440B-BF6D-3D045AC04B89}"/>
    <cellStyle name="Total 10 2 6 2" xfId="37611" xr:uid="{3D4B2DA3-6F89-4D3B-818F-7C490F272CB2}"/>
    <cellStyle name="Total 10 2 7" xfId="24520" xr:uid="{836AC882-1E53-4405-A901-90812908CC6F}"/>
    <cellStyle name="Total 10 2 7 2" xfId="49653" xr:uid="{BF5D526E-B394-4108-B05F-A91CAEE386E7}"/>
    <cellStyle name="Total 10 2 8" xfId="31650" xr:uid="{66885D09-4138-498D-8959-4B577B663FD9}"/>
    <cellStyle name="Total 10 2 9" xfId="6488" xr:uid="{28E5E1D1-54AE-4C92-B12C-E1903924E2AB}"/>
    <cellStyle name="Total 10 3" xfId="2986" xr:uid="{0E5A7A9D-3BB7-49A4-9833-F504CC0CAC19}"/>
    <cellStyle name="Total 10 3 10" xfId="5682" xr:uid="{CC57DC1D-5564-4F85-83F1-6D5542D099C9}"/>
    <cellStyle name="Total 10 3 2" xfId="8762" xr:uid="{29C32675-D117-4822-BE1E-A45A5A6EDCF3}"/>
    <cellStyle name="Total 10 3 2 2" xfId="16017" xr:uid="{BD5C2CE5-A483-4988-AF86-5CD18991C9EC}"/>
    <cellStyle name="Total 10 3 2 2 2" xfId="41150" xr:uid="{729EC3DB-7B16-4351-A53D-034248E73AE9}"/>
    <cellStyle name="Total 10 3 2 3" xfId="21190" xr:uid="{C12E9F89-096B-4110-9F21-29339A89277D}"/>
    <cellStyle name="Total 10 3 2 3 2" xfId="46323" xr:uid="{81285C45-7761-49B4-B4C6-C251B8899463}"/>
    <cellStyle name="Total 10 3 2 4" xfId="26403" xr:uid="{B2B0C074-83B7-420B-B8BC-28EDBB9AF402}"/>
    <cellStyle name="Total 10 3 2 4 2" xfId="51536" xr:uid="{E3EA4CAB-1909-4D45-82EB-3F55BA734840}"/>
    <cellStyle name="Total 10 3 2 5" xfId="33904" xr:uid="{1B63DEF1-B447-47E7-9318-C4BB67723C57}"/>
    <cellStyle name="Total 10 3 3" xfId="10037" xr:uid="{38346FD5-7BDA-40D4-8E54-7DA0FA9990B9}"/>
    <cellStyle name="Total 10 3 3 2" xfId="17113" xr:uid="{ED40B7D9-2F38-4AF2-8514-92D4D00A9587}"/>
    <cellStyle name="Total 10 3 3 2 2" xfId="42246" xr:uid="{9F487D19-05A0-4655-81E6-F901D1F1B0D9}"/>
    <cellStyle name="Total 10 3 3 3" xfId="22225" xr:uid="{7BCAFAF3-E7DF-4F9A-B6A9-1435CD48578A}"/>
    <cellStyle name="Total 10 3 3 3 2" xfId="47358" xr:uid="{5938C8B3-F3EE-4169-B7DD-CE9826F9F806}"/>
    <cellStyle name="Total 10 3 3 4" xfId="27410" xr:uid="{37361F68-F474-469F-8F66-1523229226D2}"/>
    <cellStyle name="Total 10 3 3 4 2" xfId="52543" xr:uid="{7B5725CF-23CA-423C-B73D-D988139E8D50}"/>
    <cellStyle name="Total 10 3 3 5" xfId="35178" xr:uid="{8F26DD01-5EA0-465C-999F-42B383672FD3}"/>
    <cellStyle name="Total 10 3 4" xfId="10939" xr:uid="{C218AE90-F63D-4355-AFB4-11180ABA7CE2}"/>
    <cellStyle name="Total 10 3 4 2" xfId="18014" xr:uid="{8D374FFA-72BE-4BCB-8B94-F06E6E4B2DD5}"/>
    <cellStyle name="Total 10 3 4 2 2" xfId="43147" xr:uid="{3DC10767-51E2-4720-ADCA-FD3D90B0F76C}"/>
    <cellStyle name="Total 10 3 4 3" xfId="23126" xr:uid="{93AE118E-D1DC-4DDE-90CA-19CB96BF8230}"/>
    <cellStyle name="Total 10 3 4 3 2" xfId="48259" xr:uid="{64D37FDE-0E7B-444C-BC14-4F5EBE550DBB}"/>
    <cellStyle name="Total 10 3 4 4" xfId="28311" xr:uid="{DBB080FC-E613-4046-8F89-A772AB6B7CC0}"/>
    <cellStyle name="Total 10 3 4 4 2" xfId="53444" xr:uid="{5D24A6DC-DC1D-45EB-BF8B-735F9C6C2456}"/>
    <cellStyle name="Total 10 3 4 5" xfId="36079" xr:uid="{515D74C7-1E01-4633-9690-9915F540CFD7}"/>
    <cellStyle name="Total 10 3 5" xfId="7245" xr:uid="{7AE2C728-6516-47DF-9FE0-CC3BA610B038}"/>
    <cellStyle name="Total 10 3 5 2" xfId="14667" xr:uid="{797B56FC-D17C-4F69-9E47-740ED0B09D7C}"/>
    <cellStyle name="Total 10 3 5 2 2" xfId="39800" xr:uid="{ED49ACA9-F50B-4B4C-9E99-0B4E7CC54291}"/>
    <cellStyle name="Total 10 3 5 3" xfId="19916" xr:uid="{090D3B37-6AFE-4CE3-B7B4-788F187C7F5E}"/>
    <cellStyle name="Total 10 3 5 3 2" xfId="45049" xr:uid="{2B2E8FC2-9033-40B0-8240-93C0465E78D8}"/>
    <cellStyle name="Total 10 3 5 4" xfId="25252" xr:uid="{D5718932-A6AC-45AA-A471-A0F4F7E497B1}"/>
    <cellStyle name="Total 10 3 5 4 2" xfId="50385" xr:uid="{616C1180-FA86-4700-8E50-8F5692EB94B8}"/>
    <cellStyle name="Total 10 3 5 5" xfId="32394" xr:uid="{D0A04166-E8C7-4AD7-869A-BA264E9C7F75}"/>
    <cellStyle name="Total 10 3 6" xfId="13629" xr:uid="{2775033F-7450-4C61-A444-5D0780346459}"/>
    <cellStyle name="Total 10 3 6 2" xfId="38763" xr:uid="{CB3FAC0A-3382-4E06-806D-ED6DA9401A86}"/>
    <cellStyle name="Total 10 3 7" xfId="16333" xr:uid="{EC8775ED-298C-4A0F-9514-D743F9E75521}"/>
    <cellStyle name="Total 10 3 7 2" xfId="41466" xr:uid="{24157611-3DFF-4BF5-A1D8-F4A36D2DD21D}"/>
    <cellStyle name="Total 10 3 8" xfId="12769" xr:uid="{13250127-8511-4E52-900F-05B386545054}"/>
    <cellStyle name="Total 10 3 8 2" xfId="37907" xr:uid="{04B2B052-B5FD-4F86-BA70-27B95C6A069A}"/>
    <cellStyle name="Total 10 3 9" xfId="31109" xr:uid="{C9574789-8EF5-4C50-907B-552EDB448A07}"/>
    <cellStyle name="Total 10 4" xfId="3958" xr:uid="{7FDC3266-315B-4C29-9BBB-EFC912CBB3DF}"/>
    <cellStyle name="Total 10 4 10" xfId="5055" xr:uid="{9AC8338F-3736-4D74-B4F1-EC6CE9953714}"/>
    <cellStyle name="Total 10 4 2" xfId="8184" xr:uid="{2D129B55-F9AC-47E9-A54A-44A4E1A0E7DC}"/>
    <cellStyle name="Total 10 4 2 2" xfId="15522" xr:uid="{A354CBDC-0B2A-4C57-9AE6-CE9EC4CC1AD2}"/>
    <cellStyle name="Total 10 4 2 2 2" xfId="40655" xr:uid="{E9760DB5-0FA2-4D1E-8E68-267226FB6487}"/>
    <cellStyle name="Total 10 4 2 3" xfId="20713" xr:uid="{B78101AC-84D4-4416-8797-64F5DF4906C6}"/>
    <cellStyle name="Total 10 4 2 3 2" xfId="45846" xr:uid="{7D221F7D-4798-4736-A29E-C44218AE96DA}"/>
    <cellStyle name="Total 10 4 2 4" xfId="26030" xr:uid="{EAD7D5EE-D8F4-42E9-8FEB-3D2F1BEC34E5}"/>
    <cellStyle name="Total 10 4 2 4 2" xfId="51163" xr:uid="{4ED22DC4-D022-4191-BD4E-825FAD319C9A}"/>
    <cellStyle name="Total 10 4 2 5" xfId="33326" xr:uid="{5A4FD311-5098-423E-8B1D-4A86D7D287B8}"/>
    <cellStyle name="Total 10 4 3" xfId="7041" xr:uid="{F18C2D28-5281-4C93-8CC3-81C01BB4B991}"/>
    <cellStyle name="Total 10 4 3 2" xfId="14464" xr:uid="{5D2892F5-91CD-44E4-98E0-1F3B93F56770}"/>
    <cellStyle name="Total 10 4 3 2 2" xfId="39597" xr:uid="{829926DE-B673-481F-939E-CFE9A8F6FF69}"/>
    <cellStyle name="Total 10 4 3 3" xfId="19716" xr:uid="{24524060-7B5F-4F54-9C5C-23C35B078122}"/>
    <cellStyle name="Total 10 4 3 3 2" xfId="44849" xr:uid="{AF91C3F3-B158-4D42-901F-1CDF9F18A560}"/>
    <cellStyle name="Total 10 4 3 4" xfId="25052" xr:uid="{68C9D704-5D72-4106-9B51-65EB0EF1FE09}"/>
    <cellStyle name="Total 10 4 3 4 2" xfId="50185" xr:uid="{B923A609-9A57-4A85-A480-534346494611}"/>
    <cellStyle name="Total 10 4 3 5" xfId="32193" xr:uid="{125521C2-741D-49A7-ADF3-5B0A3896BE57}"/>
    <cellStyle name="Total 10 4 4" xfId="7174" xr:uid="{83AB3FE2-3A4C-4D13-8D86-572BD4F6FCBF}"/>
    <cellStyle name="Total 10 4 4 2" xfId="14597" xr:uid="{3ED3F7EC-786B-4331-A61E-6D602484E72F}"/>
    <cellStyle name="Total 10 4 4 2 2" xfId="39730" xr:uid="{71373FEF-A3F4-409F-B136-31C576E4C5AE}"/>
    <cellStyle name="Total 10 4 4 3" xfId="19849" xr:uid="{049475E8-DED6-4E15-84B6-0917E42E26BC}"/>
    <cellStyle name="Total 10 4 4 3 2" xfId="44982" xr:uid="{FA3E5CCE-0863-4C01-901E-E3ED2A6F835F}"/>
    <cellStyle name="Total 10 4 4 4" xfId="25185" xr:uid="{261A0568-2D1B-4322-B7BE-1033A0DCD87D}"/>
    <cellStyle name="Total 10 4 4 4 2" xfId="50318" xr:uid="{91782A33-A087-44AE-9D38-B4C7515E9923}"/>
    <cellStyle name="Total 10 4 4 5" xfId="32326" xr:uid="{FA83AECF-C4E8-44D1-913B-1FF60001FE67}"/>
    <cellStyle name="Total 10 4 5" xfId="10162" xr:uid="{153AFDC9-D0FB-481D-873B-55053CF2398A}"/>
    <cellStyle name="Total 10 4 5 2" xfId="17238" xr:uid="{D20F03D6-E47A-4E38-9CBD-FE63C8F8F498}"/>
    <cellStyle name="Total 10 4 5 2 2" xfId="42371" xr:uid="{463412D8-4B2E-4FCD-8021-6641F12EB44E}"/>
    <cellStyle name="Total 10 4 5 3" xfId="22350" xr:uid="{C203A205-4C2E-4F7E-9BAC-6D96C38B3215}"/>
    <cellStyle name="Total 10 4 5 3 2" xfId="47483" xr:uid="{401876C6-A8E9-45CB-9561-F863DD111EB4}"/>
    <cellStyle name="Total 10 4 5 4" xfId="27535" xr:uid="{3DFEF738-D816-440F-B5D5-57632464B66E}"/>
    <cellStyle name="Total 10 4 5 4 2" xfId="52668" xr:uid="{70FE4414-BC7F-4335-8142-6BFE0B25F8A9}"/>
    <cellStyle name="Total 10 4 5 5" xfId="35303" xr:uid="{484A1B10-E9BD-4F6E-9401-BB777D54FAB2}"/>
    <cellStyle name="Total 10 4 6" xfId="13203" xr:uid="{54A60D88-F78D-4640-89EE-CE3C69EFD05E}"/>
    <cellStyle name="Total 10 4 6 2" xfId="38337" xr:uid="{66D8527D-5B51-4FCD-811C-7205FEC8D6E2}"/>
    <cellStyle name="Total 10 4 7" xfId="12828" xr:uid="{D2537E99-C7D8-4391-8FCA-CA613C08B9D0}"/>
    <cellStyle name="Total 10 4 7 2" xfId="37966" xr:uid="{97FC0AD1-AB90-4F25-A645-EB1BEAA457F1}"/>
    <cellStyle name="Total 10 4 8" xfId="20007" xr:uid="{76CE3BDF-45D7-41A9-B0C8-EB9DE0B542C0}"/>
    <cellStyle name="Total 10 4 8 2" xfId="45140" xr:uid="{CE748A60-2C7A-4AFB-8004-B351152B9F32}"/>
    <cellStyle name="Total 10 4 9" xfId="30554" xr:uid="{C9264AE9-603D-43C1-A8C5-2D6D99E39657}"/>
    <cellStyle name="Total 10 5" xfId="3410" xr:uid="{D09F67E5-502A-4ED3-9983-7AF83AC577EE}"/>
    <cellStyle name="Total 10 5 10" xfId="5578" xr:uid="{48B1B678-7F42-4016-9A61-F9F12A801BBB}"/>
    <cellStyle name="Total 10 5 2" xfId="8687" xr:uid="{56AE211B-EF16-4C19-AE19-477177BA195C}"/>
    <cellStyle name="Total 10 5 2 2" xfId="15944" xr:uid="{D2971148-B7E6-40DA-9D16-6542053A50F0}"/>
    <cellStyle name="Total 10 5 2 2 2" xfId="41077" xr:uid="{F606BED2-64DF-425E-A239-E4F56D4AC4CB}"/>
    <cellStyle name="Total 10 5 2 3" xfId="21117" xr:uid="{B9036F02-A47C-455E-9D96-3FDB31EC02D1}"/>
    <cellStyle name="Total 10 5 2 3 2" xfId="46250" xr:uid="{0BC1DFA1-F3FA-4267-8C3F-8C7D5EC04F95}"/>
    <cellStyle name="Total 10 5 2 4" xfId="26330" xr:uid="{FEB17C1D-75DF-4A40-876B-8C1D35A98E7E}"/>
    <cellStyle name="Total 10 5 2 4 2" xfId="51463" xr:uid="{612357E6-CEAD-4F46-B578-01AB2868D0B7}"/>
    <cellStyle name="Total 10 5 2 5" xfId="33829" xr:uid="{898E693A-BACA-4C63-8301-D8037B855C1E}"/>
    <cellStyle name="Total 10 5 3" xfId="9970" xr:uid="{585D2B57-9B5C-4326-9D4F-5E9E8D89F8D6}"/>
    <cellStyle name="Total 10 5 3 2" xfId="17046" xr:uid="{BA03D416-FD64-4336-860E-607F7105C2E2}"/>
    <cellStyle name="Total 10 5 3 2 2" xfId="42179" xr:uid="{292C3188-8F63-4AFF-AD66-3283E86C59A4}"/>
    <cellStyle name="Total 10 5 3 3" xfId="22158" xr:uid="{BBCB3175-6CA3-4666-9B1B-0FA66BE9C7EE}"/>
    <cellStyle name="Total 10 5 3 3 2" xfId="47291" xr:uid="{000A44BF-ECD2-4547-805A-C2A42F9168DE}"/>
    <cellStyle name="Total 10 5 3 4" xfId="27343" xr:uid="{5C367FED-4CD0-472D-BC5D-4D0C50539964}"/>
    <cellStyle name="Total 10 5 3 4 2" xfId="52476" xr:uid="{7F578E89-8897-43F3-949D-945563D2AF0F}"/>
    <cellStyle name="Total 10 5 3 5" xfId="35111" xr:uid="{EBC951CE-5648-4CF0-9947-656E46C18DED}"/>
    <cellStyle name="Total 10 5 4" xfId="7862" xr:uid="{7DF2BBE6-7D9C-4B29-8B9E-09BA0DEBBC7A}"/>
    <cellStyle name="Total 10 5 4 2" xfId="15221" xr:uid="{C56BF8E5-6988-4F56-8728-74388FED1EF4}"/>
    <cellStyle name="Total 10 5 4 2 2" xfId="40354" xr:uid="{88B02B4F-82FF-43E6-B0F4-D709D59A30CB}"/>
    <cellStyle name="Total 10 5 4 3" xfId="20435" xr:uid="{F948EFB1-499A-4DAA-8BDA-6C1382CCB8BE}"/>
    <cellStyle name="Total 10 5 4 3 2" xfId="45568" xr:uid="{A1554AA2-1D2E-40ED-8691-B392D939B27A}"/>
    <cellStyle name="Total 10 5 4 4" xfId="25758" xr:uid="{DDA118F3-7731-4524-92AC-371FF097DFCF}"/>
    <cellStyle name="Total 10 5 4 4 2" xfId="50891" xr:uid="{A33784D8-1BCC-40AA-B6E4-D184AFC9225B}"/>
    <cellStyle name="Total 10 5 4 5" xfId="33009" xr:uid="{9E98B1DC-5263-4722-A61D-866BC215786B}"/>
    <cellStyle name="Total 10 5 5" xfId="7947" xr:uid="{0A85D939-FCC0-4F9A-A08B-0477D42EF74F}"/>
    <cellStyle name="Total 10 5 5 2" xfId="15301" xr:uid="{9EE846CB-4A86-4907-8299-3C0F19CD785F}"/>
    <cellStyle name="Total 10 5 5 2 2" xfId="40434" xr:uid="{8386C015-1C36-4E2E-9613-5DA08F4FE0C3}"/>
    <cellStyle name="Total 10 5 5 3" xfId="20510" xr:uid="{CA1EA609-D6DF-4DD4-83EB-E3460F78C28F}"/>
    <cellStyle name="Total 10 5 5 3 2" xfId="45643" xr:uid="{A752379F-24A7-4647-8330-DCD2228AFE89}"/>
    <cellStyle name="Total 10 5 5 4" xfId="25830" xr:uid="{01BE406F-97F7-4501-A1AC-7FF6AF9368DB}"/>
    <cellStyle name="Total 10 5 5 4 2" xfId="50963" xr:uid="{A8AEF979-333C-41E0-894E-0AD835799E01}"/>
    <cellStyle name="Total 10 5 5 5" xfId="33090" xr:uid="{BFD0AB84-1D6C-43FA-8521-6718320CCF2A}"/>
    <cellStyle name="Total 10 5 6" xfId="13562" xr:uid="{26271AEC-D5B7-4658-B6ED-0F543407499D}"/>
    <cellStyle name="Total 10 5 6 2" xfId="38696" xr:uid="{1A588337-AC6D-4098-8167-495A9393A5A4}"/>
    <cellStyle name="Total 10 5 7" xfId="15759" xr:uid="{F38521EB-7D50-4A1D-839E-DF998CD193A8}"/>
    <cellStyle name="Total 10 5 7 2" xfId="40892" xr:uid="{DC2483DD-1531-4C2C-B2EF-D96D455C2EBF}"/>
    <cellStyle name="Total 10 5 8" xfId="12553" xr:uid="{8C97868D-5A88-4AD8-B2BD-643104003928}"/>
    <cellStyle name="Total 10 5 8 2" xfId="37691" xr:uid="{5C9B8CFF-8A82-42E4-BFA3-0841A0FBEFC9}"/>
    <cellStyle name="Total 10 5 9" xfId="31040" xr:uid="{B8575196-158C-46A8-8422-267325D150C1}"/>
    <cellStyle name="Total 10 6" xfId="4168" xr:uid="{FA869B48-EF11-45C0-9825-7DA1E27B4733}"/>
    <cellStyle name="Total 10 6 10" xfId="6901" xr:uid="{CBF08025-82A4-4DDA-B0A5-152415AB4D87}"/>
    <cellStyle name="Total 10 6 2" xfId="9774" xr:uid="{63BE11F5-C29C-4B24-8B8A-E9BEA6CFB56F}"/>
    <cellStyle name="Total 10 6 2 2" xfId="16854" xr:uid="{988BF4C8-C45D-4E03-A1CC-9E86CC72E0B4}"/>
    <cellStyle name="Total 10 6 2 2 2" xfId="41987" xr:uid="{1D00BE70-AFA4-4AE1-B446-C3B8B37459A1}"/>
    <cellStyle name="Total 10 6 2 3" xfId="21966" xr:uid="{83EE20C7-BF05-4DCB-B0EF-63011CD8C4E2}"/>
    <cellStyle name="Total 10 6 2 3 2" xfId="47099" xr:uid="{AC27E2E0-15A1-490C-B5DA-B76EEB351586}"/>
    <cellStyle name="Total 10 6 2 4" xfId="27155" xr:uid="{CB3EFB51-3D99-4862-B794-740CB4BD8A6D}"/>
    <cellStyle name="Total 10 6 2 4 2" xfId="52288" xr:uid="{96A5007A-8DF7-451A-8066-722F8865ECE9}"/>
    <cellStyle name="Total 10 6 2 5" xfId="34916" xr:uid="{FA311CBD-9795-4169-A12C-AE2BCCE207BF}"/>
    <cellStyle name="Total 10 6 3" xfId="10882" xr:uid="{98E4EF55-987A-4A52-A62C-890604F7C1A5}"/>
    <cellStyle name="Total 10 6 3 2" xfId="17958" xr:uid="{6882F8CC-B2A1-4765-988B-1BAD56469804}"/>
    <cellStyle name="Total 10 6 3 2 2" xfId="43091" xr:uid="{25CC72E3-07A2-4B78-8DEB-6ADE5B11F5C8}"/>
    <cellStyle name="Total 10 6 3 3" xfId="23070" xr:uid="{E673052D-6BB8-4F3A-AF9E-DDAFC78C38E3}"/>
    <cellStyle name="Total 10 6 3 3 2" xfId="48203" xr:uid="{2D4BFFF0-F5E6-4267-9E92-70F506DC20BC}"/>
    <cellStyle name="Total 10 6 3 4" xfId="28255" xr:uid="{DB5B0E3B-4B18-4A59-AFBB-60B7F64BF556}"/>
    <cellStyle name="Total 10 6 3 4 2" xfId="53388" xr:uid="{228253A8-46A6-4B14-8CE3-867B42BCA6FA}"/>
    <cellStyle name="Total 10 6 3 5" xfId="36023" xr:uid="{3038E49B-FF12-46EB-BE55-6A5165E593A9}"/>
    <cellStyle name="Total 10 6 4" xfId="11635" xr:uid="{37D13149-3C43-4F02-B5ED-6687729751E2}"/>
    <cellStyle name="Total 10 6 4 2" xfId="18709" xr:uid="{896F107D-AAC5-4861-B053-7FCE6F778D0A}"/>
    <cellStyle name="Total 10 6 4 2 2" xfId="43842" xr:uid="{A27549B0-9330-46EF-80AC-6120B617C050}"/>
    <cellStyle name="Total 10 6 4 3" xfId="23821" xr:uid="{B600B91A-6FD8-4138-ADB3-EF5CE1B6135C}"/>
    <cellStyle name="Total 10 6 4 3 2" xfId="48954" xr:uid="{291D73F6-AC68-45AD-9423-CB94491F028A}"/>
    <cellStyle name="Total 10 6 4 4" xfId="29006" xr:uid="{55569FF0-F3AE-42E6-B8C3-EB92B636B50D}"/>
    <cellStyle name="Total 10 6 4 4 2" xfId="54139" xr:uid="{94B96D54-F7D1-45F9-81DD-A5E5DDDE7EBD}"/>
    <cellStyle name="Total 10 6 4 5" xfId="36774" xr:uid="{AEDAD507-C88B-4D2F-A62E-DBB49B228C3F}"/>
    <cellStyle name="Total 10 6 5" xfId="12282" xr:uid="{74D5B12C-EFAD-4E35-AE93-F81F0706D34E}"/>
    <cellStyle name="Total 10 6 5 2" xfId="19356" xr:uid="{8D89DADB-9CC7-43EB-82F6-114595169939}"/>
    <cellStyle name="Total 10 6 5 2 2" xfId="44489" xr:uid="{19D6151A-076C-4E09-A8C9-7B1321260588}"/>
    <cellStyle name="Total 10 6 5 3" xfId="24468" xr:uid="{9389F18D-A0C3-47EC-8985-BB3753E99455}"/>
    <cellStyle name="Total 10 6 5 3 2" xfId="49601" xr:uid="{EF3CD6A6-5E4A-462D-A950-6AB702F0D69E}"/>
    <cellStyle name="Total 10 6 5 4" xfId="29653" xr:uid="{233E2246-ADE5-4E55-8A43-9B5E16B658A5}"/>
    <cellStyle name="Total 10 6 5 4 2" xfId="54786" xr:uid="{7E1271EE-E3BD-4E4D-9137-339839D73CC4}"/>
    <cellStyle name="Total 10 6 5 5" xfId="37421" xr:uid="{5D1FF985-BF59-420E-888E-03A6F337F32E}"/>
    <cellStyle name="Total 10 6 6" xfId="14328" xr:uid="{6BEF1E23-9CC0-4E4A-83C7-D64F7BD1A34B}"/>
    <cellStyle name="Total 10 6 6 2" xfId="39461" xr:uid="{717A3BB4-8718-4558-B826-B6D65722B5F1}"/>
    <cellStyle name="Total 10 6 7" xfId="19585" xr:uid="{C570FA31-751F-4B1F-ADE9-61B21F882848}"/>
    <cellStyle name="Total 10 6 7 2" xfId="44718" xr:uid="{F8D5BE80-FBBE-4365-A935-12C8C28065D7}"/>
    <cellStyle name="Total 10 6 8" xfId="24925" xr:uid="{B53E8843-67E0-49FC-99B5-90E687F2F901}"/>
    <cellStyle name="Total 10 6 8 2" xfId="50058" xr:uid="{E4A25EA0-1C8C-464A-B221-02C1F284AF75}"/>
    <cellStyle name="Total 10 6 9" xfId="32057" xr:uid="{716F326D-D95D-48E7-8F2B-76BF7FCA5F49}"/>
    <cellStyle name="Total 10 7" xfId="3826" xr:uid="{80BDAA2D-0472-4104-A6C3-2FF78A774478}"/>
    <cellStyle name="Total 10 7 2" xfId="14850" xr:uid="{89CA2A7F-AAC8-49E2-93A8-2269796191F2}"/>
    <cellStyle name="Total 10 7 2 2" xfId="39983" xr:uid="{B43AD978-2798-4C8F-8ADF-EB8CCBF784C0}"/>
    <cellStyle name="Total 10 7 3" xfId="20081" xr:uid="{19ABAD6A-3CCB-4B55-9EF8-F2F1A4CE314B}"/>
    <cellStyle name="Total 10 7 3 2" xfId="45214" xr:uid="{529418EC-F05C-48ED-B0A9-97517807D56A}"/>
    <cellStyle name="Total 10 7 4" xfId="25404" xr:uid="{F843FBC7-0B19-4485-B660-9C7929270A93}"/>
    <cellStyle name="Total 10 7 4 2" xfId="50537" xr:uid="{954112B2-F6FE-47FC-8BD7-299AD7409A71}"/>
    <cellStyle name="Total 10 7 5" xfId="32586" xr:uid="{9EDF0BB0-FF2A-471D-918E-8DB0A37E7C2B}"/>
    <cellStyle name="Total 10 7 6" xfId="7437" xr:uid="{FFA05124-768B-42B9-970F-9D6BF73E7664}"/>
    <cellStyle name="Total 10 8" xfId="4078" xr:uid="{F00BF1BC-1BD4-4D29-A888-24D8C7CF0821}"/>
    <cellStyle name="Total 10 8 2" xfId="30130" xr:uid="{D7EAB2E8-8548-4073-9B9C-36AE377EA1C6}"/>
    <cellStyle name="Total 10 9" xfId="4732" xr:uid="{A1CEE03D-A1D8-4449-ADB7-64851AC4D066}"/>
    <cellStyle name="Total 11" xfId="1819" xr:uid="{00000000-0005-0000-0000-000007080000}"/>
    <cellStyle name="Total 11 2" xfId="3540" xr:uid="{D5B39162-F0BC-4C18-B1E3-D8F7DECC17A4}"/>
    <cellStyle name="Total 11 2 2" xfId="9364" xr:uid="{8CD10E9B-6E4E-4945-BD1E-7EDBD705B46F}"/>
    <cellStyle name="Total 11 2 2 2" xfId="16445" xr:uid="{9AFC2486-A740-44B0-9B8B-83E826EE8362}"/>
    <cellStyle name="Total 11 2 2 2 2" xfId="41578" xr:uid="{29F6F9A7-8DAA-40FD-B758-3A33327288C9}"/>
    <cellStyle name="Total 11 2 2 3" xfId="21558" xr:uid="{A7988E49-3792-4494-93FF-47B5A6E9FC1B}"/>
    <cellStyle name="Total 11 2 2 3 2" xfId="46691" xr:uid="{0BFF0358-6264-44A4-A9D8-3072C52A13EF}"/>
    <cellStyle name="Total 11 2 2 4" xfId="26747" xr:uid="{8B83D2FB-23DE-4C5B-9013-7AE6D2561751}"/>
    <cellStyle name="Total 11 2 2 4 2" xfId="51880" xr:uid="{B7231F29-4774-4E7C-93C6-FA8377C47806}"/>
    <cellStyle name="Total 11 2 2 5" xfId="34506" xr:uid="{3A4C607A-9E28-41B7-BBB9-9FE970EF2F45}"/>
    <cellStyle name="Total 11 2 3" xfId="10475" xr:uid="{CF1CC840-0016-4FC6-9858-2EAD6A6582B8}"/>
    <cellStyle name="Total 11 2 3 2" xfId="17551" xr:uid="{BA417225-E7A9-4E00-B3D7-B39F0E3002D5}"/>
    <cellStyle name="Total 11 2 3 2 2" xfId="42684" xr:uid="{D5DD70CE-7657-4C6B-B786-0527CCA78287}"/>
    <cellStyle name="Total 11 2 3 3" xfId="22663" xr:uid="{780D2FCA-87F1-49C2-9F6F-FCADDE56EB14}"/>
    <cellStyle name="Total 11 2 3 3 2" xfId="47796" xr:uid="{5C03EEBD-B609-419A-8CED-433C019CCA62}"/>
    <cellStyle name="Total 11 2 3 4" xfId="27848" xr:uid="{BF7DB226-4F53-4733-9DB6-A96322549379}"/>
    <cellStyle name="Total 11 2 3 4 2" xfId="52981" xr:uid="{7E1549E0-A433-479F-A5AA-C98277989ED1}"/>
    <cellStyle name="Total 11 2 3 5" xfId="35616" xr:uid="{5C807A86-B870-4F7A-9E94-AE4C84E6260C}"/>
    <cellStyle name="Total 11 2 4" xfId="11231" xr:uid="{5FE5BBA5-A241-4912-BF2C-0BE0D04BE366}"/>
    <cellStyle name="Total 11 2 4 2" xfId="18305" xr:uid="{67E62B13-E3AE-4697-89F5-F6523236147C}"/>
    <cellStyle name="Total 11 2 4 2 2" xfId="43438" xr:uid="{F138939B-A8AB-4C92-A52B-53EA1A9332CC}"/>
    <cellStyle name="Total 11 2 4 3" xfId="23417" xr:uid="{C1CBE139-B436-4DD8-B2BE-978A539F2D61}"/>
    <cellStyle name="Total 11 2 4 3 2" xfId="48550" xr:uid="{CAB524DC-213C-4E05-B755-DD02A1A8A1D0}"/>
    <cellStyle name="Total 11 2 4 4" xfId="28602" xr:uid="{F678DEAD-042F-40E8-9B95-1A0DDBE3D77C}"/>
    <cellStyle name="Total 11 2 4 4 2" xfId="53735" xr:uid="{2EDC26C9-6015-43DD-8ADD-B91CD60C1EF7}"/>
    <cellStyle name="Total 11 2 4 5" xfId="36370" xr:uid="{088B48EA-6704-4AE5-AFF5-FCC00146B481}"/>
    <cellStyle name="Total 11 2 5" xfId="11878" xr:uid="{F3344C8B-586D-4A72-A4AA-10AD292C2DDA}"/>
    <cellStyle name="Total 11 2 5 2" xfId="18952" xr:uid="{54370407-4AD2-4D3C-ACB4-947E46D8D1F5}"/>
    <cellStyle name="Total 11 2 5 2 2" xfId="44085" xr:uid="{8B214B33-ADB5-4C1F-9C40-717AFB0EE88D}"/>
    <cellStyle name="Total 11 2 5 3" xfId="24064" xr:uid="{F6D628CE-D348-492A-8EB0-DD0301632D96}"/>
    <cellStyle name="Total 11 2 5 3 2" xfId="49197" xr:uid="{729A14A3-6A69-4F8C-ADAF-DD0B001FF473}"/>
    <cellStyle name="Total 11 2 5 4" xfId="29249" xr:uid="{1A0A7C01-C0A7-4FD4-94FB-914F17DAE2D3}"/>
    <cellStyle name="Total 11 2 5 4 2" xfId="54382" xr:uid="{61A85782-1291-4BEB-8DE7-387AE2FA5718}"/>
    <cellStyle name="Total 11 2 5 5" xfId="37017" xr:uid="{964475CE-07CE-40B7-9066-8B9FCFB1A031}"/>
    <cellStyle name="Total 11 2 6" xfId="12472" xr:uid="{A1882B3F-AED5-44CE-A9B4-1C1FB3946ABD}"/>
    <cellStyle name="Total 11 2 6 2" xfId="37610" xr:uid="{1C9C84B5-0B50-4E23-83E3-C58A731186E8}"/>
    <cellStyle name="Total 11 2 7" xfId="24521" xr:uid="{8C84A020-68E3-460B-BB3E-434E0AC0A4E7}"/>
    <cellStyle name="Total 11 2 7 2" xfId="49654" xr:uid="{3B8DE30E-66D1-444D-A4F4-9502D8CEDADE}"/>
    <cellStyle name="Total 11 2 8" xfId="31651" xr:uid="{1DC57B8E-B356-4282-AF49-5DB4E315479A}"/>
    <cellStyle name="Total 11 2 9" xfId="6489" xr:uid="{497950F1-D30D-468A-AE01-10B6BD3A5D56}"/>
    <cellStyle name="Total 11 3" xfId="2985" xr:uid="{8A23BA3D-D670-42B0-8CCA-1D681E9ADF8B}"/>
    <cellStyle name="Total 11 3 10" xfId="5683" xr:uid="{D7E1472F-41CA-4AF8-877B-FB998E77CA53}"/>
    <cellStyle name="Total 11 3 2" xfId="8763" xr:uid="{DC9D2433-2D33-48BD-BA22-7C8F6647AE33}"/>
    <cellStyle name="Total 11 3 2 2" xfId="16018" xr:uid="{704BB31B-719A-4C7B-AA85-105F810948E4}"/>
    <cellStyle name="Total 11 3 2 2 2" xfId="41151" xr:uid="{5C048BBF-F561-4B85-A5FA-EBF53A204481}"/>
    <cellStyle name="Total 11 3 2 3" xfId="21191" xr:uid="{812C478D-1B7F-4B64-8CCD-9BB8B70D836C}"/>
    <cellStyle name="Total 11 3 2 3 2" xfId="46324" xr:uid="{4E942297-429C-45AC-A0A0-8E37757C3417}"/>
    <cellStyle name="Total 11 3 2 4" xfId="26404" xr:uid="{31DB0044-E4DC-4466-9F1E-537598D7B119}"/>
    <cellStyle name="Total 11 3 2 4 2" xfId="51537" xr:uid="{5C55D620-2739-45BE-852C-D6DCE85DAB96}"/>
    <cellStyle name="Total 11 3 2 5" xfId="33905" xr:uid="{64D3199B-9E33-451D-B779-0C9431149BCB}"/>
    <cellStyle name="Total 11 3 3" xfId="10038" xr:uid="{DB270210-BDC7-4299-885E-776CEFBEF60C}"/>
    <cellStyle name="Total 11 3 3 2" xfId="17114" xr:uid="{8910C736-5CF8-4E0D-BC14-1D0623BFED56}"/>
    <cellStyle name="Total 11 3 3 2 2" xfId="42247" xr:uid="{318FC546-7239-431F-8DBD-9974733C244C}"/>
    <cellStyle name="Total 11 3 3 3" xfId="22226" xr:uid="{4B3C8025-A300-43C0-9DE2-2C9117E2E608}"/>
    <cellStyle name="Total 11 3 3 3 2" xfId="47359" xr:uid="{B72DABD8-D677-4A84-8696-F4E62F69DB54}"/>
    <cellStyle name="Total 11 3 3 4" xfId="27411" xr:uid="{9AE56216-D9D8-478C-9EB6-6CA9D608691E}"/>
    <cellStyle name="Total 11 3 3 4 2" xfId="52544" xr:uid="{CA22D669-2A69-4137-960D-25A321C97BEE}"/>
    <cellStyle name="Total 11 3 3 5" xfId="35179" xr:uid="{DC8A0309-E074-46D6-9094-59C158123027}"/>
    <cellStyle name="Total 11 3 4" xfId="10940" xr:uid="{B115C62A-DE15-43AF-9467-023DF5671DFA}"/>
    <cellStyle name="Total 11 3 4 2" xfId="18015" xr:uid="{517D2487-26B3-4DE6-9E63-ACA92BD251FB}"/>
    <cellStyle name="Total 11 3 4 2 2" xfId="43148" xr:uid="{E25A92DF-2E0C-4959-A7E8-9892B797F7F1}"/>
    <cellStyle name="Total 11 3 4 3" xfId="23127" xr:uid="{4B9943C8-0272-46B1-BB63-CFEFA6460AAD}"/>
    <cellStyle name="Total 11 3 4 3 2" xfId="48260" xr:uid="{D0843B77-16E4-41DF-816E-AA5378899247}"/>
    <cellStyle name="Total 11 3 4 4" xfId="28312" xr:uid="{0734A91A-1DE4-4E6C-BB74-67D50DE48F99}"/>
    <cellStyle name="Total 11 3 4 4 2" xfId="53445" xr:uid="{4F3AF49D-38D8-430F-9C01-EA83E64E399C}"/>
    <cellStyle name="Total 11 3 4 5" xfId="36080" xr:uid="{43615D00-58F0-4B6B-AABA-CD15CF793121}"/>
    <cellStyle name="Total 11 3 5" xfId="7244" xr:uid="{325A2A07-2C94-4890-BA41-22F08D4F9587}"/>
    <cellStyle name="Total 11 3 5 2" xfId="14666" xr:uid="{99746024-3F9C-4694-9980-562955A33D17}"/>
    <cellStyle name="Total 11 3 5 2 2" xfId="39799" xr:uid="{AE413666-26A6-4F83-816D-9B1865ABF328}"/>
    <cellStyle name="Total 11 3 5 3" xfId="19915" xr:uid="{4406DF13-39D5-4FE3-A401-E2938E3465F1}"/>
    <cellStyle name="Total 11 3 5 3 2" xfId="45048" xr:uid="{742C8059-DE95-4223-AF1E-15A5414BE948}"/>
    <cellStyle name="Total 11 3 5 4" xfId="25251" xr:uid="{2170FC99-E3D9-4B89-BC7D-513B192CC002}"/>
    <cellStyle name="Total 11 3 5 4 2" xfId="50384" xr:uid="{8E8A7E2F-B44F-470B-A786-5B0FD0EC4B89}"/>
    <cellStyle name="Total 11 3 5 5" xfId="32393" xr:uid="{DD0023E1-EE13-43FA-AF47-B508AD030FA6}"/>
    <cellStyle name="Total 11 3 6" xfId="13630" xr:uid="{178A14B7-A259-4158-BD78-98D63154456A}"/>
    <cellStyle name="Total 11 3 6 2" xfId="38764" xr:uid="{15FC68BD-E055-4A9A-BFEB-D92CC23C233C}"/>
    <cellStyle name="Total 11 3 7" xfId="13893" xr:uid="{0047D2DF-1262-4A3B-BC16-D60D72B2974C}"/>
    <cellStyle name="Total 11 3 7 2" xfId="39027" xr:uid="{253D0C72-A958-455F-B3A5-7707906F93DB}"/>
    <cellStyle name="Total 11 3 8" xfId="13122" xr:uid="{5918D22F-F30A-4EDC-9E5C-2A79301DA913}"/>
    <cellStyle name="Total 11 3 8 2" xfId="38257" xr:uid="{A2E6D67D-991A-4200-B25D-9AB5A6936E8F}"/>
    <cellStyle name="Total 11 3 9" xfId="31110" xr:uid="{C81A0955-CC65-4342-BC9E-10364B76EE24}"/>
    <cellStyle name="Total 11 4" xfId="3959" xr:uid="{562BB86E-0FCF-4682-B6DE-85623705EF34}"/>
    <cellStyle name="Total 11 4 10" xfId="5054" xr:uid="{21B37DDC-87EF-43B6-84DD-07BD3307CE47}"/>
    <cellStyle name="Total 11 4 2" xfId="8183" xr:uid="{5BC5002A-B508-49B7-B884-A95B3B15CDD8}"/>
    <cellStyle name="Total 11 4 2 2" xfId="15521" xr:uid="{05C551FA-BD5A-453D-83F7-CBDA853BACEF}"/>
    <cellStyle name="Total 11 4 2 2 2" xfId="40654" xr:uid="{EF72EB59-C8E1-4121-878E-CCAACF61FE29}"/>
    <cellStyle name="Total 11 4 2 3" xfId="20712" xr:uid="{895AC396-85AB-43D4-9AA9-FE83FAD26F22}"/>
    <cellStyle name="Total 11 4 2 3 2" xfId="45845" xr:uid="{A5673367-31F2-4CA7-A069-10C942116C18}"/>
    <cellStyle name="Total 11 4 2 4" xfId="26029" xr:uid="{1C85DBCE-B9EA-4F85-A682-613C9CBAA622}"/>
    <cellStyle name="Total 11 4 2 4 2" xfId="51162" xr:uid="{0F9B1984-301C-4A0D-9ABA-E9ED50735C47}"/>
    <cellStyle name="Total 11 4 2 5" xfId="33325" xr:uid="{FD7837EE-F21B-4AEC-9357-C4AF443DE78E}"/>
    <cellStyle name="Total 11 4 3" xfId="7042" xr:uid="{E269F7DC-2CFB-4851-AE6E-1EE5EAB91463}"/>
    <cellStyle name="Total 11 4 3 2" xfId="14465" xr:uid="{2A95302F-81DF-41BD-9A97-0201D9345E90}"/>
    <cellStyle name="Total 11 4 3 2 2" xfId="39598" xr:uid="{75701E4D-ED98-4B30-ADB3-6FDF571C8544}"/>
    <cellStyle name="Total 11 4 3 3" xfId="19717" xr:uid="{B285F317-4370-4500-AB9F-82D407BC846E}"/>
    <cellStyle name="Total 11 4 3 3 2" xfId="44850" xr:uid="{B0DEA056-6DF9-47B4-AF7D-ACB4A07547F1}"/>
    <cellStyle name="Total 11 4 3 4" xfId="25053" xr:uid="{58C7147F-60FD-40B0-8648-1BE23B679DCB}"/>
    <cellStyle name="Total 11 4 3 4 2" xfId="50186" xr:uid="{27EE397E-075C-4436-AB90-5E69ECCD4B11}"/>
    <cellStyle name="Total 11 4 3 5" xfId="32194" xr:uid="{AB99BBDF-46AF-4AAE-82DD-90BD328D0080}"/>
    <cellStyle name="Total 11 4 4" xfId="7665" xr:uid="{DB93248E-CAE9-4CC1-8CC8-754249418064}"/>
    <cellStyle name="Total 11 4 4 2" xfId="15031" xr:uid="{8811969E-BAEC-4828-B9BA-0843DF17105A}"/>
    <cellStyle name="Total 11 4 4 2 2" xfId="40164" xr:uid="{E26E2C87-80BA-4C9F-83D7-CC243448AD14}"/>
    <cellStyle name="Total 11 4 4 3" xfId="20251" xr:uid="{D4E07E2C-288E-41DF-B1C2-F85CFEC716D1}"/>
    <cellStyle name="Total 11 4 4 3 2" xfId="45384" xr:uid="{3EED7D8D-1504-4F8F-9B16-363D2939DA31}"/>
    <cellStyle name="Total 11 4 4 4" xfId="25574" xr:uid="{21E15E98-79DE-4092-BFD7-6056BEC442A1}"/>
    <cellStyle name="Total 11 4 4 4 2" xfId="50707" xr:uid="{60E44930-A64D-4E27-9E55-2340776259D9}"/>
    <cellStyle name="Total 11 4 4 5" xfId="32812" xr:uid="{A07541D6-FB5F-439B-B287-103A3EE5648B}"/>
    <cellStyle name="Total 11 4 5" xfId="8064" xr:uid="{5973A108-540C-4D0F-A4D6-7A3B16077E73}"/>
    <cellStyle name="Total 11 4 5 2" xfId="15408" xr:uid="{F87BC99C-D5D0-45C9-9783-21513A3842B2}"/>
    <cellStyle name="Total 11 4 5 2 2" xfId="40541" xr:uid="{01D1CB88-F89B-4C13-82C8-BA797F0F183F}"/>
    <cellStyle name="Total 11 4 5 3" xfId="20609" xr:uid="{CD85AA73-B715-42F4-8EFE-41CFDF75BC23}"/>
    <cellStyle name="Total 11 4 5 3 2" xfId="45742" xr:uid="{8630927A-F1F5-4D6B-9D55-F089A16FABE7}"/>
    <cellStyle name="Total 11 4 5 4" xfId="25929" xr:uid="{03FEE3FB-FC5B-4321-808D-A55B0C6B1408}"/>
    <cellStyle name="Total 11 4 5 4 2" xfId="51062" xr:uid="{43A34ED6-DB63-4CA2-A791-00000B366A08}"/>
    <cellStyle name="Total 11 4 5 5" xfId="33207" xr:uid="{256B2DF3-C834-4C6A-975D-C6FB4F076AEB}"/>
    <cellStyle name="Total 11 4 6" xfId="13202" xr:uid="{2835A086-1067-4924-BBDE-E1CE8C27A23D}"/>
    <cellStyle name="Total 11 4 6 2" xfId="38336" xr:uid="{49A1DA96-A5A2-42A0-A442-052CFB2D1784}"/>
    <cellStyle name="Total 11 4 7" xfId="14610" xr:uid="{1400F4CB-4618-491C-8168-2922AB179927}"/>
    <cellStyle name="Total 11 4 7 2" xfId="39743" xr:uid="{CAC40F32-1EA3-4FA2-800A-935345D7308C}"/>
    <cellStyle name="Total 11 4 8" xfId="13717" xr:uid="{0217AEF3-74A2-44BD-8AA3-859AF0143A6C}"/>
    <cellStyle name="Total 11 4 8 2" xfId="38851" xr:uid="{048DAAEC-BE44-4627-B0C9-A3A88CEE3B72}"/>
    <cellStyle name="Total 11 4 9" xfId="30553" xr:uid="{72F4774F-37CD-44AF-9112-B74E69114889}"/>
    <cellStyle name="Total 11 5" xfId="3411" xr:uid="{B7EE469E-DB13-4285-9B60-156264C21D9B}"/>
    <cellStyle name="Total 11 5 10" xfId="5579" xr:uid="{E49EBAE5-DD93-4665-BA47-0BB08A5146F0}"/>
    <cellStyle name="Total 11 5 2" xfId="8688" xr:uid="{8171A84F-0184-497C-9597-9526722FC811}"/>
    <cellStyle name="Total 11 5 2 2" xfId="15945" xr:uid="{C386FF3C-0CB1-4ED1-AE48-67F07494A2FD}"/>
    <cellStyle name="Total 11 5 2 2 2" xfId="41078" xr:uid="{13770C40-A933-4369-8724-9C79C1C857B2}"/>
    <cellStyle name="Total 11 5 2 3" xfId="21118" xr:uid="{FF9C5E44-83DB-4124-9427-EF2B4A2A200A}"/>
    <cellStyle name="Total 11 5 2 3 2" xfId="46251" xr:uid="{09AA229A-EA2F-4ECB-A641-F0BC357FD6C9}"/>
    <cellStyle name="Total 11 5 2 4" xfId="26331" xr:uid="{38663A4F-5D03-4CD3-8E63-10FF48E1DF4C}"/>
    <cellStyle name="Total 11 5 2 4 2" xfId="51464" xr:uid="{61295809-738C-4E42-BA0A-32CEC009406B}"/>
    <cellStyle name="Total 11 5 2 5" xfId="33830" xr:uid="{B9B1112E-9042-45F2-8340-913DF46A0176}"/>
    <cellStyle name="Total 11 5 3" xfId="9971" xr:uid="{8BCD58BF-5F33-4EA1-BC5D-BDA0AF12DAB1}"/>
    <cellStyle name="Total 11 5 3 2" xfId="17047" xr:uid="{F09A6449-B09B-4308-BB68-6D771252D366}"/>
    <cellStyle name="Total 11 5 3 2 2" xfId="42180" xr:uid="{B407C97C-2F07-475F-B174-98EE64B6C749}"/>
    <cellStyle name="Total 11 5 3 3" xfId="22159" xr:uid="{C2FF0F9A-3CBF-4D32-BE6A-7E69CB9BF2F5}"/>
    <cellStyle name="Total 11 5 3 3 2" xfId="47292" xr:uid="{996B533B-FE4E-4089-A801-D30FD59479E5}"/>
    <cellStyle name="Total 11 5 3 4" xfId="27344" xr:uid="{AD771B30-7B21-48FB-A8CD-4288F3E5B01B}"/>
    <cellStyle name="Total 11 5 3 4 2" xfId="52477" xr:uid="{E0BFCF5F-9361-4CE6-86B6-D2A58C473E43}"/>
    <cellStyle name="Total 11 5 3 5" xfId="35112" xr:uid="{2D6510CF-EEFD-4181-AB59-311A19B9AD24}"/>
    <cellStyle name="Total 11 5 4" xfId="7863" xr:uid="{AD06A422-3EDC-4836-B31E-06D172461A37}"/>
    <cellStyle name="Total 11 5 4 2" xfId="15222" xr:uid="{F862B8BD-AB73-4EB9-875F-C187CD003FA7}"/>
    <cellStyle name="Total 11 5 4 2 2" xfId="40355" xr:uid="{BC620575-B179-4F2A-A1FA-9F75174475E5}"/>
    <cellStyle name="Total 11 5 4 3" xfId="20436" xr:uid="{EECEFF54-54E2-41FA-BF71-03B1D7FBA440}"/>
    <cellStyle name="Total 11 5 4 3 2" xfId="45569" xr:uid="{CE75CE7E-2226-41DB-86F7-A1B9F8893328}"/>
    <cellStyle name="Total 11 5 4 4" xfId="25759" xr:uid="{46D894DD-5EF1-45F5-BCD9-BABBB3C631CE}"/>
    <cellStyle name="Total 11 5 4 4 2" xfId="50892" xr:uid="{D9A9D266-96BF-431B-8612-D43C1B5E6DA2}"/>
    <cellStyle name="Total 11 5 4 5" xfId="33010" xr:uid="{EB127AF8-6511-415E-B304-F86EADAB3A4A}"/>
    <cellStyle name="Total 11 5 5" xfId="7946" xr:uid="{483C3962-C30B-42C2-8F5C-8BE0D0CA0C1A}"/>
    <cellStyle name="Total 11 5 5 2" xfId="15300" xr:uid="{04D23266-56CE-475D-92ED-7CC6258DB238}"/>
    <cellStyle name="Total 11 5 5 2 2" xfId="40433" xr:uid="{981D94B5-7E1E-4D34-B8B1-23E43E8471F3}"/>
    <cellStyle name="Total 11 5 5 3" xfId="20509" xr:uid="{F18BB0DB-21CE-4A45-9D04-EA3E97CC76BD}"/>
    <cellStyle name="Total 11 5 5 3 2" xfId="45642" xr:uid="{EA9EBE85-FC60-4582-AA4E-3C5B60EB3BF8}"/>
    <cellStyle name="Total 11 5 5 4" xfId="25829" xr:uid="{677190E7-32AD-4984-B56C-DF554763E9AF}"/>
    <cellStyle name="Total 11 5 5 4 2" xfId="50962" xr:uid="{6956A7F9-8B33-4537-8F77-2EA0225421A9}"/>
    <cellStyle name="Total 11 5 5 5" xfId="33089" xr:uid="{463C548B-0F33-4A76-96BD-0D2AD15A50AD}"/>
    <cellStyle name="Total 11 5 6" xfId="13563" xr:uid="{3C84B197-802F-4732-BCC6-506CA91EF008}"/>
    <cellStyle name="Total 11 5 6 2" xfId="38697" xr:uid="{7D7517F1-C928-4535-80FE-A935BF054228}"/>
    <cellStyle name="Total 11 5 7" xfId="13379" xr:uid="{631D3F33-02F9-49A2-BF9D-37303E6A62E7}"/>
    <cellStyle name="Total 11 5 7 2" xfId="38513" xr:uid="{413ED6E7-2563-496D-AD32-36311C173D39}"/>
    <cellStyle name="Total 11 5 8" xfId="12883" xr:uid="{070E61E4-76D7-44A6-AE5D-DC52B8C02C2A}"/>
    <cellStyle name="Total 11 5 8 2" xfId="38020" xr:uid="{95574FF7-9A38-42BF-AE93-54CD7DB6F864}"/>
    <cellStyle name="Total 11 5 9" xfId="31041" xr:uid="{B7FB80FA-CA0E-42F1-90EB-2AA2E9966658}"/>
    <cellStyle name="Total 11 6" xfId="4169" xr:uid="{1003C64E-5CB7-4B3C-9C86-8C31CB62EB3A}"/>
    <cellStyle name="Total 11 6 10" xfId="5160" xr:uid="{CEE86C84-E4B0-4832-AD3A-BBA388785311}"/>
    <cellStyle name="Total 11 6 2" xfId="8289" xr:uid="{C5B244D2-2703-4AD0-BE56-7AFED055896E}"/>
    <cellStyle name="Total 11 6 2 2" xfId="15627" xr:uid="{EB7BE1C2-F77E-4688-BFF7-C74F18FD8612}"/>
    <cellStyle name="Total 11 6 2 2 2" xfId="40760" xr:uid="{164F0618-FDDA-4316-B5E7-F7EAB3D0A8E6}"/>
    <cellStyle name="Total 11 6 2 3" xfId="20818" xr:uid="{64EEB45B-7333-44C6-A392-6C75484D7C45}"/>
    <cellStyle name="Total 11 6 2 3 2" xfId="45951" xr:uid="{09702015-7EE4-4026-BF1D-71B1E82C8A45}"/>
    <cellStyle name="Total 11 6 2 4" xfId="26135" xr:uid="{1152C7A0-4375-4E31-A588-ECAB0C8CDB2F}"/>
    <cellStyle name="Total 11 6 2 4 2" xfId="51268" xr:uid="{815C3FA3-792A-4C45-B4D6-B6D1A6720D20}"/>
    <cellStyle name="Total 11 6 2 5" xfId="33431" xr:uid="{B1DFFF2C-1444-4524-BAB3-A734E53280CD}"/>
    <cellStyle name="Total 11 6 3" xfId="6948" xr:uid="{77C15691-B179-4034-B072-355C15631764}"/>
    <cellStyle name="Total 11 6 3 2" xfId="14371" xr:uid="{6A508A52-6A21-4107-ABEA-FBBEA061899E}"/>
    <cellStyle name="Total 11 6 3 2 2" xfId="39504" xr:uid="{38C64C39-EDBA-420C-A81D-322DE1009650}"/>
    <cellStyle name="Total 11 6 3 3" xfId="19623" xr:uid="{D61F1C2D-6110-4EDE-B9CB-11C83A5EF1EC}"/>
    <cellStyle name="Total 11 6 3 3 2" xfId="44756" xr:uid="{CE811317-0AB4-4DFB-847E-C72746288C80}"/>
    <cellStyle name="Total 11 6 3 4" xfId="24959" xr:uid="{41F63503-BF48-45BB-B947-0F0894D0D7C9}"/>
    <cellStyle name="Total 11 6 3 4 2" xfId="50092" xr:uid="{24FE2393-F8C8-49BE-9C38-CC716D012E93}"/>
    <cellStyle name="Total 11 6 3 5" xfId="32100" xr:uid="{124995AC-5321-4E00-91BC-410154F3E2A8}"/>
    <cellStyle name="Total 11 6 4" xfId="8050" xr:uid="{18E951BB-88C5-4953-9DB0-ED1132303D86}"/>
    <cellStyle name="Total 11 6 4 2" xfId="15395" xr:uid="{15704E68-D6FF-41D2-B1D0-D186F80B7CB8}"/>
    <cellStyle name="Total 11 6 4 2 2" xfId="40528" xr:uid="{159AEE5B-BAFD-402A-8AC9-47A1B48CF0E2}"/>
    <cellStyle name="Total 11 6 4 3" xfId="20596" xr:uid="{2AA779A2-C237-42ED-9A2F-AB1B921C72D2}"/>
    <cellStyle name="Total 11 6 4 3 2" xfId="45729" xr:uid="{5F3D4B1C-38EA-4D2E-A214-178EFCD4A38D}"/>
    <cellStyle name="Total 11 6 4 4" xfId="25916" xr:uid="{CB895075-7B96-489A-AF2D-616F2E177DB8}"/>
    <cellStyle name="Total 11 6 4 4 2" xfId="51049" xr:uid="{9B39B6AE-645A-40BF-B426-74AE10D314D3}"/>
    <cellStyle name="Total 11 6 4 5" xfId="33193" xr:uid="{5BCA45E3-027A-4175-A91D-678948844E0F}"/>
    <cellStyle name="Total 11 6 5" xfId="7354" xr:uid="{32607EBD-9A13-4F15-9401-A9147D53E9E8}"/>
    <cellStyle name="Total 11 6 5 2" xfId="14771" xr:uid="{8D259CD5-0FFC-4140-87B1-3B7298438395}"/>
    <cellStyle name="Total 11 6 5 2 2" xfId="39904" xr:uid="{0682C0DE-4A6E-4DA9-A0FB-FF26242C688A}"/>
    <cellStyle name="Total 11 6 5 3" xfId="20018" xr:uid="{FA7B966F-C090-44D5-B544-30AD5B2D0EFA}"/>
    <cellStyle name="Total 11 6 5 3 2" xfId="45151" xr:uid="{BC7FCF52-72C0-4994-B7F2-BAE3A069AC50}"/>
    <cellStyle name="Total 11 6 5 4" xfId="25343" xr:uid="{B8C01B3C-6709-43F3-B937-2D7DEBC0A6ED}"/>
    <cellStyle name="Total 11 6 5 4 2" xfId="50476" xr:uid="{C4C9F4A9-B0F1-4F0A-B0A8-1DF8BE3A8744}"/>
    <cellStyle name="Total 11 6 5 5" xfId="32503" xr:uid="{86CFB272-6F07-4BE8-B207-9A19DAC538F6}"/>
    <cellStyle name="Total 11 6 6" xfId="13270" xr:uid="{3A510094-26B5-4D1D-8089-EEFFB29D6787}"/>
    <cellStyle name="Total 11 6 6 2" xfId="38404" xr:uid="{C35F7C38-1608-45C1-ABB7-F934EA9F3EF5}"/>
    <cellStyle name="Total 11 6 7" xfId="13457" xr:uid="{8AC1FC23-05A7-4AF2-BEAA-A1ECABC3A7AC}"/>
    <cellStyle name="Total 11 6 7 2" xfId="38591" xr:uid="{497CB7D0-BE0C-4D93-9F3F-39F56ADFD12A}"/>
    <cellStyle name="Total 11 6 8" xfId="19975" xr:uid="{45595363-6232-42D4-AF99-CE44C2032AB9}"/>
    <cellStyle name="Total 11 6 8 2" xfId="45108" xr:uid="{2C91729B-832C-4846-B2D3-FF756D3BD3E3}"/>
    <cellStyle name="Total 11 6 9" xfId="30659" xr:uid="{435CA61B-1403-49C2-BDAE-6A848598A3E5}"/>
    <cellStyle name="Total 11 7" xfId="4187" xr:uid="{0694BA9F-65FB-4B39-9EB9-E450E69E72FD}"/>
    <cellStyle name="Total 11 7 2" xfId="15867" xr:uid="{B474ED4F-B5BE-4B70-8F9A-751074884EF3}"/>
    <cellStyle name="Total 11 7 2 2" xfId="41000" xr:uid="{E867E832-F065-4470-AA09-95DD9018DF08}"/>
    <cellStyle name="Total 11 7 3" xfId="21038" xr:uid="{F29577B6-257F-4CE9-A728-890DBEFD8128}"/>
    <cellStyle name="Total 11 7 3 2" xfId="46171" xr:uid="{DD7E94E7-39AE-4551-BE64-5F8777AB8C5C}"/>
    <cellStyle name="Total 11 7 4" xfId="26251" xr:uid="{DF936BBC-C97B-4AF8-9AE8-C1F2A7B187F9}"/>
    <cellStyle name="Total 11 7 4 2" xfId="51384" xr:uid="{F70DB931-F521-4727-B3AC-797A3CB13CB1}"/>
    <cellStyle name="Total 11 7 5" xfId="33749" xr:uid="{6AB880C2-6B46-4251-BD3A-7C613B28CC01}"/>
    <cellStyle name="Total 11 7 6" xfId="8607" xr:uid="{1CC6CD1F-4317-410D-A624-5A6B092CD9B3}"/>
    <cellStyle name="Total 11 8" xfId="4211" xr:uid="{AF2C7B7B-82E3-4BE7-93F5-BB65AE45DEA7}"/>
    <cellStyle name="Total 11 8 2" xfId="30131" xr:uid="{30B6AC55-9718-413B-8C50-60D721D243E5}"/>
    <cellStyle name="Total 11 9" xfId="4733" xr:uid="{51F9AC9B-2388-4E73-9AC9-D5DACC649ECB}"/>
    <cellStyle name="Total 12" xfId="1820" xr:uid="{00000000-0005-0000-0000-000008080000}"/>
    <cellStyle name="Total 12 2" xfId="3541" xr:uid="{1A8017DB-FE59-48FD-ACAE-59C872D67839}"/>
    <cellStyle name="Total 12 2 2" xfId="9365" xr:uid="{8F2FCFC9-01E7-48DC-9D27-68338BBDD61D}"/>
    <cellStyle name="Total 12 2 2 2" xfId="16446" xr:uid="{E160C704-43F5-4CE2-98F1-5F1DFBAB279E}"/>
    <cellStyle name="Total 12 2 2 2 2" xfId="41579" xr:uid="{CDBC9DEB-4EEC-4253-A53E-459951CF26D2}"/>
    <cellStyle name="Total 12 2 2 3" xfId="21559" xr:uid="{30F571D1-22D3-4657-8234-FC47ABCDF977}"/>
    <cellStyle name="Total 12 2 2 3 2" xfId="46692" xr:uid="{AFB6599C-979D-48A6-A2C5-7ABFCDE8013C}"/>
    <cellStyle name="Total 12 2 2 4" xfId="26748" xr:uid="{84442EAE-9B2C-4F4E-993B-5A4BD7CBC293}"/>
    <cellStyle name="Total 12 2 2 4 2" xfId="51881" xr:uid="{EC6C2D2F-235C-45B8-AB73-715E513642D1}"/>
    <cellStyle name="Total 12 2 2 5" xfId="34507" xr:uid="{B40947C6-1251-4DB8-8A95-D2827C22760F}"/>
    <cellStyle name="Total 12 2 3" xfId="10476" xr:uid="{53128B6F-CF55-4B0D-A601-7B990F4A2C84}"/>
    <cellStyle name="Total 12 2 3 2" xfId="17552" xr:uid="{4692671D-18DC-498C-A22B-EE6D72FCB4F4}"/>
    <cellStyle name="Total 12 2 3 2 2" xfId="42685" xr:uid="{C2CD1A75-1F87-428E-BAB5-57DCF1E2BE7E}"/>
    <cellStyle name="Total 12 2 3 3" xfId="22664" xr:uid="{0570E3D2-BD60-4943-AB7A-158EC64027C5}"/>
    <cellStyle name="Total 12 2 3 3 2" xfId="47797" xr:uid="{7901CC4D-EEBD-4553-9193-72C46B43C122}"/>
    <cellStyle name="Total 12 2 3 4" xfId="27849" xr:uid="{B3B09E3C-3C91-4FA2-92A2-DE9DD5406961}"/>
    <cellStyle name="Total 12 2 3 4 2" xfId="52982" xr:uid="{07324539-A879-40E5-84FE-35811C64FD1D}"/>
    <cellStyle name="Total 12 2 3 5" xfId="35617" xr:uid="{83321C02-9E33-4E77-9DE4-A9787C32A094}"/>
    <cellStyle name="Total 12 2 4" xfId="11232" xr:uid="{BA88C71F-95AC-49E5-AEBA-BFB1240DB6D6}"/>
    <cellStyle name="Total 12 2 4 2" xfId="18306" xr:uid="{DE3DD7AF-C955-4CA3-ACCB-A4C5289DFBFF}"/>
    <cellStyle name="Total 12 2 4 2 2" xfId="43439" xr:uid="{F6426654-2922-4E4E-9C18-2C7BBAA8B76A}"/>
    <cellStyle name="Total 12 2 4 3" xfId="23418" xr:uid="{EEC3919C-DCB2-47B8-AE6A-80891DB09CED}"/>
    <cellStyle name="Total 12 2 4 3 2" xfId="48551" xr:uid="{D1F026CF-B68A-40D0-B282-B33550AFFDB4}"/>
    <cellStyle name="Total 12 2 4 4" xfId="28603" xr:uid="{FCCAE990-D4AF-4F4C-B010-997B1C958841}"/>
    <cellStyle name="Total 12 2 4 4 2" xfId="53736" xr:uid="{D7B3EF27-8E92-44EB-BF25-8DC5C9ADF018}"/>
    <cellStyle name="Total 12 2 4 5" xfId="36371" xr:uid="{6E3387CE-E000-4860-90BA-A75F2B413674}"/>
    <cellStyle name="Total 12 2 5" xfId="11879" xr:uid="{3D043964-8C2A-4547-A2BA-23AF2EF9094B}"/>
    <cellStyle name="Total 12 2 5 2" xfId="18953" xr:uid="{C21428A6-F349-4885-8ED3-B6267E49909A}"/>
    <cellStyle name="Total 12 2 5 2 2" xfId="44086" xr:uid="{A0A21FF2-AD47-4794-8D95-604E0F987FE1}"/>
    <cellStyle name="Total 12 2 5 3" xfId="24065" xr:uid="{C414202C-8804-4811-8ECC-D3F59DA68385}"/>
    <cellStyle name="Total 12 2 5 3 2" xfId="49198" xr:uid="{400D32DA-4B1E-442B-8989-04140D3D4FF6}"/>
    <cellStyle name="Total 12 2 5 4" xfId="29250" xr:uid="{DDDB0F93-DDBC-4454-B475-8FCDE372102A}"/>
    <cellStyle name="Total 12 2 5 4 2" xfId="54383" xr:uid="{0F84F943-49E2-4615-AE81-24FE63C049F5}"/>
    <cellStyle name="Total 12 2 5 5" xfId="37018" xr:uid="{73195E01-2860-46F6-8944-0F7FA1D0FAFC}"/>
    <cellStyle name="Total 12 2 6" xfId="12471" xr:uid="{76277CA3-A21D-4F60-9285-4FB20567F0C9}"/>
    <cellStyle name="Total 12 2 6 2" xfId="37609" xr:uid="{C42856A8-00F7-4C9E-B91F-E74A5F1A17BB}"/>
    <cellStyle name="Total 12 2 7" xfId="24522" xr:uid="{92AECC57-2F31-4DA9-9702-36DA38C9B198}"/>
    <cellStyle name="Total 12 2 7 2" xfId="49655" xr:uid="{E740DC2A-F98B-491C-9BFE-287F28C9B436}"/>
    <cellStyle name="Total 12 2 8" xfId="31652" xr:uid="{359661D2-9D1E-4C49-B032-63C495B7F524}"/>
    <cellStyle name="Total 12 2 9" xfId="6490" xr:uid="{FF86AE82-96A1-4708-B66E-C53503EA5BFE}"/>
    <cellStyle name="Total 12 3" xfId="2984" xr:uid="{0CBD7B08-D1F9-4FAC-9929-B7AD408DDCEA}"/>
    <cellStyle name="Total 12 3 10" xfId="6299" xr:uid="{994EF694-CA5C-45F4-AD4D-CE2F6EEE1F78}"/>
    <cellStyle name="Total 12 3 2" xfId="9179" xr:uid="{B53D5A90-BC52-4386-BD82-EC15183046F2}"/>
    <cellStyle name="Total 12 3 2 2" xfId="16343" xr:uid="{D1400B8D-C47C-4ADB-A63C-904B0A013D84}"/>
    <cellStyle name="Total 12 3 2 2 2" xfId="41476" xr:uid="{DD0B96AD-4BD7-43F0-B2B5-5202744FA681}"/>
    <cellStyle name="Total 12 3 2 3" xfId="21481" xr:uid="{109288D6-97BF-4A32-8976-56954319FFD2}"/>
    <cellStyle name="Total 12 3 2 3 2" xfId="46614" xr:uid="{FA4CD363-E128-4219-8705-87FFB14E7231}"/>
    <cellStyle name="Total 12 3 2 4" xfId="26687" xr:uid="{58EF8651-5661-44FA-9021-4324687D070A}"/>
    <cellStyle name="Total 12 3 2 4 2" xfId="51820" xr:uid="{EA7B9340-5953-46DC-B08F-1409DBC760AC}"/>
    <cellStyle name="Total 12 3 2 5" xfId="34321" xr:uid="{70B477F1-2D8D-4C44-B5ED-9E2CE37410EC}"/>
    <cellStyle name="Total 12 3 3" xfId="10392" xr:uid="{0FDCD796-3F38-4584-8D05-614C2BB7AC47}"/>
    <cellStyle name="Total 12 3 3 2" xfId="17468" xr:uid="{25AA5F51-99EA-42E1-A39F-591508A26795}"/>
    <cellStyle name="Total 12 3 3 2 2" xfId="42601" xr:uid="{DA5A929E-5832-4462-8F23-0E421A295EE1}"/>
    <cellStyle name="Total 12 3 3 3" xfId="22580" xr:uid="{1436B050-4D91-482A-8498-B7701F380E36}"/>
    <cellStyle name="Total 12 3 3 3 2" xfId="47713" xr:uid="{F0495F27-C185-4085-84B6-F1F050DF5B6B}"/>
    <cellStyle name="Total 12 3 3 4" xfId="27765" xr:uid="{A248DB06-A6FD-4249-BBF2-E1B2F9E25690}"/>
    <cellStyle name="Total 12 3 3 4 2" xfId="52898" xr:uid="{344CF60A-175C-41A9-AD89-F73B35F81420}"/>
    <cellStyle name="Total 12 3 3 5" xfId="35533" xr:uid="{95AA0108-042B-4965-A740-87203FDB8671}"/>
    <cellStyle name="Total 12 3 4" xfId="11161" xr:uid="{AC0B02F3-65F8-4D80-9CFD-8F6BF6E9E7D0}"/>
    <cellStyle name="Total 12 3 4 2" xfId="18236" xr:uid="{C8944128-13C4-4239-8E0B-559610842627}"/>
    <cellStyle name="Total 12 3 4 2 2" xfId="43369" xr:uid="{FEC3F466-E407-4A18-BBE0-55080BF94BEF}"/>
    <cellStyle name="Total 12 3 4 3" xfId="23348" xr:uid="{2C91F6CC-825B-4692-BC8F-D8CDA31A63CB}"/>
    <cellStyle name="Total 12 3 4 3 2" xfId="48481" xr:uid="{EAAFBDF6-45DD-41E8-B7BE-93BA8A22A438}"/>
    <cellStyle name="Total 12 3 4 4" xfId="28533" xr:uid="{2845CA5E-6C3D-427B-A790-8433BAB8CBA6}"/>
    <cellStyle name="Total 12 3 4 4 2" xfId="53666" xr:uid="{B1B76970-1184-458A-A77D-0B12717C8233}"/>
    <cellStyle name="Total 12 3 4 5" xfId="36301" xr:uid="{6E4046B8-2B63-47D0-918A-CC0E8815A71A}"/>
    <cellStyle name="Total 12 3 5" xfId="11819" xr:uid="{BF3BA013-C63F-4B34-98C0-09A14E26824E}"/>
    <cellStyle name="Total 12 3 5 2" xfId="18893" xr:uid="{5978331B-B3E1-4D65-9902-ADD805CC235D}"/>
    <cellStyle name="Total 12 3 5 2 2" xfId="44026" xr:uid="{2D5C7D7D-18FD-4CC4-94CD-981072870FD3}"/>
    <cellStyle name="Total 12 3 5 3" xfId="24005" xr:uid="{78F8B4C6-4816-49CD-80F8-36AFD2C30EC4}"/>
    <cellStyle name="Total 12 3 5 3 2" xfId="49138" xr:uid="{AC3EA866-7567-4F09-8302-00A6483B24FA}"/>
    <cellStyle name="Total 12 3 5 4" xfId="29190" xr:uid="{12DD3A6F-2070-48DA-ABBA-A8A60CE9FB37}"/>
    <cellStyle name="Total 12 3 5 4 2" xfId="54323" xr:uid="{380386B7-1AFC-4512-874B-EA9E9512487D}"/>
    <cellStyle name="Total 12 3 5 5" xfId="36958" xr:uid="{6E2C8733-4E80-4159-B684-BBC84AD287A6}"/>
    <cellStyle name="Total 12 3 6" xfId="13903" xr:uid="{F40E3ADC-CA2F-4496-9B8D-C65441EBC2FE}"/>
    <cellStyle name="Total 12 3 6 2" xfId="39037" xr:uid="{2D24CC9A-3D8B-42E7-A6A3-B2DDD52EFF61}"/>
    <cellStyle name="Total 12 3 7" xfId="12544" xr:uid="{F889D6DF-D951-4604-BBBD-1E9E310F1D59}"/>
    <cellStyle name="Total 12 3 7 2" xfId="37682" xr:uid="{86C28A9D-28CA-4BBD-8BA7-396F23E3D4EF}"/>
    <cellStyle name="Total 12 3 8" xfId="13034" xr:uid="{4A323657-D6D8-41EF-AC5F-88360A651CC1}"/>
    <cellStyle name="Total 12 3 8 2" xfId="38170" xr:uid="{192013E4-17BB-45C6-88F3-BD7DA265C6BF}"/>
    <cellStyle name="Total 12 3 9" xfId="31464" xr:uid="{6215BC14-05A6-43B3-BC5E-3C0169706D78}"/>
    <cellStyle name="Total 12 4" xfId="3960" xr:uid="{9644288E-05A7-4CB5-B5E0-04212ED4B501}"/>
    <cellStyle name="Total 12 4 10" xfId="5053" xr:uid="{CE3D4AE9-F82A-4152-AC82-6015C18760F2}"/>
    <cellStyle name="Total 12 4 2" xfId="8182" xr:uid="{21391FED-ACD2-4712-946F-E2EC322AC825}"/>
    <cellStyle name="Total 12 4 2 2" xfId="15520" xr:uid="{3EDF4285-DED6-47E7-AA04-13FB9F80238F}"/>
    <cellStyle name="Total 12 4 2 2 2" xfId="40653" xr:uid="{FC2E8E10-47DA-4109-80CA-FA7710B08FB4}"/>
    <cellStyle name="Total 12 4 2 3" xfId="20711" xr:uid="{CA25AA07-32E9-43B6-ADB4-22FF39EF8907}"/>
    <cellStyle name="Total 12 4 2 3 2" xfId="45844" xr:uid="{5E3A47BD-0696-45EA-90AB-EDB71FE7A576}"/>
    <cellStyle name="Total 12 4 2 4" xfId="26028" xr:uid="{65076119-3676-40DE-9282-4A315622AB86}"/>
    <cellStyle name="Total 12 4 2 4 2" xfId="51161" xr:uid="{C7FBA3C0-B8EE-4770-8EF6-6624CCBBB5E9}"/>
    <cellStyle name="Total 12 4 2 5" xfId="33324" xr:uid="{131E3BCC-6415-4394-A3E5-46D340F3E450}"/>
    <cellStyle name="Total 12 4 3" xfId="7043" xr:uid="{F056105E-29F0-4BEA-BFB0-5F66AC1A64A1}"/>
    <cellStyle name="Total 12 4 3 2" xfId="14466" xr:uid="{2CB275ED-BA5B-4BCE-89BC-F00A1CF06943}"/>
    <cellStyle name="Total 12 4 3 2 2" xfId="39599" xr:uid="{BE46AB81-6155-48E5-9B50-D0CB318B651D}"/>
    <cellStyle name="Total 12 4 3 3" xfId="19718" xr:uid="{4F22F4A7-3EFF-487E-AC4F-78E3FC8DEC6F}"/>
    <cellStyle name="Total 12 4 3 3 2" xfId="44851" xr:uid="{58CC29CB-5E91-4F41-B72A-61460AC6E1B0}"/>
    <cellStyle name="Total 12 4 3 4" xfId="25054" xr:uid="{8FB81B80-C7C0-407D-94C0-B502F3075B1A}"/>
    <cellStyle name="Total 12 4 3 4 2" xfId="50187" xr:uid="{7390F364-EB51-4A4F-9AF5-28511109B28E}"/>
    <cellStyle name="Total 12 4 3 5" xfId="32195" xr:uid="{116C9992-2E48-4906-BFD8-0D74CE988B09}"/>
    <cellStyle name="Total 12 4 4" xfId="7664" xr:uid="{6913CE3C-F7F0-49EE-A5AF-83C7DBFFB731}"/>
    <cellStyle name="Total 12 4 4 2" xfId="15030" xr:uid="{3F4A1ABA-97B1-40D1-9DE0-413A2F30C7C4}"/>
    <cellStyle name="Total 12 4 4 2 2" xfId="40163" xr:uid="{738CBAAB-4548-4A69-8C31-A8582551A292}"/>
    <cellStyle name="Total 12 4 4 3" xfId="20250" xr:uid="{4D6C6433-866F-4850-B8C5-138A0F778C74}"/>
    <cellStyle name="Total 12 4 4 3 2" xfId="45383" xr:uid="{E85E7612-D0D4-4E78-B844-A00DCA19BB7F}"/>
    <cellStyle name="Total 12 4 4 4" xfId="25573" xr:uid="{AA11E10A-7458-483B-AC2D-6D1AB802C8D1}"/>
    <cellStyle name="Total 12 4 4 4 2" xfId="50706" xr:uid="{69C1FD3F-6058-4480-AE5D-689AD0E8A081}"/>
    <cellStyle name="Total 12 4 4 5" xfId="32811" xr:uid="{FDBF38A2-67D2-4A6D-B514-75152B553CBD}"/>
    <cellStyle name="Total 12 4 5" xfId="7391" xr:uid="{35CA18C9-CFEF-4A3E-A41F-1DA1AE21D1DB}"/>
    <cellStyle name="Total 12 4 5 2" xfId="14808" xr:uid="{DFC9EECE-2A3F-4CCD-AD0E-A97A66DEED44}"/>
    <cellStyle name="Total 12 4 5 2 2" xfId="39941" xr:uid="{DA7DD9CA-D325-40A7-A1D4-B77424BEDCE7}"/>
    <cellStyle name="Total 12 4 5 3" xfId="20049" xr:uid="{C5D01CD7-6E8B-4AA3-AC3D-8E3E10CA0438}"/>
    <cellStyle name="Total 12 4 5 3 2" xfId="45182" xr:uid="{4B081270-6729-4161-B052-BD10CA3A7FA5}"/>
    <cellStyle name="Total 12 4 5 4" xfId="25372" xr:uid="{91C63D68-9A61-48BB-9B60-98E4CF5E82F8}"/>
    <cellStyle name="Total 12 4 5 4 2" xfId="50505" xr:uid="{377FACBA-6945-4A29-A09C-BD6942883908}"/>
    <cellStyle name="Total 12 4 5 5" xfId="32540" xr:uid="{5BEF8D4E-CE94-4192-9EF0-3EE2E72D34D4}"/>
    <cellStyle name="Total 12 4 6" xfId="13201" xr:uid="{5C3C8311-2ABA-4BC2-AA9D-F393F2382B87}"/>
    <cellStyle name="Total 12 4 6 2" xfId="38335" xr:uid="{B7EE7CD9-3C5D-42F1-9A91-A8342037A4B7}"/>
    <cellStyle name="Total 12 4 7" xfId="16062" xr:uid="{C06688A3-544F-4484-98DE-4AB50EC16898}"/>
    <cellStyle name="Total 12 4 7 2" xfId="41195" xr:uid="{1717EADB-C1A3-4B52-975F-9B69BCEFFEFB}"/>
    <cellStyle name="Total 12 4 8" xfId="12741" xr:uid="{4834F142-39B8-4B3E-99C2-8EEC06AC463E}"/>
    <cellStyle name="Total 12 4 8 2" xfId="37879" xr:uid="{D3758698-68D2-4C30-B9F8-D389E34903CC}"/>
    <cellStyle name="Total 12 4 9" xfId="30552" xr:uid="{67E1C727-F87B-42CB-9FE1-D0342B304C39}"/>
    <cellStyle name="Total 12 5" xfId="3991" xr:uid="{A5E79221-6EE5-4D6C-ABAC-EF1E9BE9E370}"/>
    <cellStyle name="Total 12 5 10" xfId="5580" xr:uid="{D42946C6-68E3-4203-8DF7-B638546A097F}"/>
    <cellStyle name="Total 12 5 2" xfId="8689" xr:uid="{BA3F6B56-0957-420F-A967-4ECB40C7E33A}"/>
    <cellStyle name="Total 12 5 2 2" xfId="15946" xr:uid="{6A3FDADE-F632-49F6-8796-2233E8063B60}"/>
    <cellStyle name="Total 12 5 2 2 2" xfId="41079" xr:uid="{317CD73E-C1A0-4F2F-859D-40256C78EB13}"/>
    <cellStyle name="Total 12 5 2 3" xfId="21119" xr:uid="{5D4D6BF9-ED4A-4BEF-9FC6-4CCFE6B8ABA4}"/>
    <cellStyle name="Total 12 5 2 3 2" xfId="46252" xr:uid="{524030AE-0E07-4D0D-930D-AA327607559E}"/>
    <cellStyle name="Total 12 5 2 4" xfId="26332" xr:uid="{3C350447-B22C-44D3-975B-2D8A8B89C88C}"/>
    <cellStyle name="Total 12 5 2 4 2" xfId="51465" xr:uid="{D3402122-5887-40B9-95F9-0760B75FB09E}"/>
    <cellStyle name="Total 12 5 2 5" xfId="33831" xr:uid="{41CA3803-A366-4D52-A157-8AA0DDEB6122}"/>
    <cellStyle name="Total 12 5 3" xfId="9972" xr:uid="{9AFF399F-314D-4FE7-8696-B81C5CFA5D4A}"/>
    <cellStyle name="Total 12 5 3 2" xfId="17048" xr:uid="{34ED0BA7-006C-4020-97E1-48233BA9D95C}"/>
    <cellStyle name="Total 12 5 3 2 2" xfId="42181" xr:uid="{D59BFA89-1AB1-4D48-8EF2-41C1A6A11A82}"/>
    <cellStyle name="Total 12 5 3 3" xfId="22160" xr:uid="{52745BA1-CB41-47A4-AEF7-2A21C3F79878}"/>
    <cellStyle name="Total 12 5 3 3 2" xfId="47293" xr:uid="{B3630126-F55B-4DA4-B935-619B27C28123}"/>
    <cellStyle name="Total 12 5 3 4" xfId="27345" xr:uid="{1EB4E2D9-AD7C-476E-9D5B-F6ABB6C06CE5}"/>
    <cellStyle name="Total 12 5 3 4 2" xfId="52478" xr:uid="{FC022F00-6FAE-430C-9C81-B01DD87F145B}"/>
    <cellStyle name="Total 12 5 3 5" xfId="35113" xr:uid="{36287DC9-DC13-4790-AD22-E3A283F09AA7}"/>
    <cellStyle name="Total 12 5 4" xfId="7864" xr:uid="{8ED40001-6869-490D-A099-545D8F73F565}"/>
    <cellStyle name="Total 12 5 4 2" xfId="15223" xr:uid="{900852F8-502D-4948-979A-A4818AF957D6}"/>
    <cellStyle name="Total 12 5 4 2 2" xfId="40356" xr:uid="{55268FF6-3FE4-4373-97A9-AADF74563542}"/>
    <cellStyle name="Total 12 5 4 3" xfId="20437" xr:uid="{90FDB20D-BB65-4C0D-96FE-5C048AFA4A5C}"/>
    <cellStyle name="Total 12 5 4 3 2" xfId="45570" xr:uid="{CE4D4C28-D52C-4272-B00E-94D73E09144C}"/>
    <cellStyle name="Total 12 5 4 4" xfId="25760" xr:uid="{486541B1-C45C-4B89-BC65-A176B6C15D9F}"/>
    <cellStyle name="Total 12 5 4 4 2" xfId="50893" xr:uid="{BD5A215F-53A7-4372-AB5A-41074A82F1CE}"/>
    <cellStyle name="Total 12 5 4 5" xfId="33011" xr:uid="{20A82778-563D-43EF-94E9-6B8AAECE10CD}"/>
    <cellStyle name="Total 12 5 5" xfId="7945" xr:uid="{761D16DA-6263-4F62-9085-4FCD949FA2CA}"/>
    <cellStyle name="Total 12 5 5 2" xfId="15299" xr:uid="{6478905B-BAAD-4243-9B65-6A06CFC594C2}"/>
    <cellStyle name="Total 12 5 5 2 2" xfId="40432" xr:uid="{92A3849F-D67A-4035-81D5-316CAF08A2FE}"/>
    <cellStyle name="Total 12 5 5 3" xfId="20508" xr:uid="{E214DFC5-38C0-447B-B9A3-F893EDEAE18F}"/>
    <cellStyle name="Total 12 5 5 3 2" xfId="45641" xr:uid="{79BBAA87-7647-4AD1-AEB6-5A2C26D756CD}"/>
    <cellStyle name="Total 12 5 5 4" xfId="25828" xr:uid="{FA9CFA78-6E19-4615-A74F-39DD4804A351}"/>
    <cellStyle name="Total 12 5 5 4 2" xfId="50961" xr:uid="{FFA6303A-56FF-4E9E-9D1E-D79B6DD7BD47}"/>
    <cellStyle name="Total 12 5 5 5" xfId="33088" xr:uid="{5EE42354-5720-49EA-BF09-0CAB1EFE81BA}"/>
    <cellStyle name="Total 12 5 6" xfId="13564" xr:uid="{AA48DE35-697C-4753-83E3-35731A7D7D09}"/>
    <cellStyle name="Total 12 5 6 2" xfId="38698" xr:uid="{E4955531-B763-47EB-9FD9-1DC3FAF14A82}"/>
    <cellStyle name="Total 12 5 7" xfId="15760" xr:uid="{AAD159B6-D9DC-4343-80C7-294D914BF2BC}"/>
    <cellStyle name="Total 12 5 7 2" xfId="40893" xr:uid="{8ECCA7CA-587D-4C79-922D-A28C2A11142C}"/>
    <cellStyle name="Total 12 5 8" xfId="20937" xr:uid="{82ABF2C8-8895-4DFA-807B-5A892947BF60}"/>
    <cellStyle name="Total 12 5 8 2" xfId="46070" xr:uid="{CE1C5DD9-6A10-4E51-8504-74168CDF2D52}"/>
    <cellStyle name="Total 12 5 9" xfId="31042" xr:uid="{4EF91F50-EB58-4918-93D4-3863FED2B2B0}"/>
    <cellStyle name="Total 12 6" xfId="4170" xr:uid="{D75693F4-5296-4280-BC68-2B042EF134B8}"/>
    <cellStyle name="Total 12 6 10" xfId="6674" xr:uid="{E7B55F0B-0532-46CA-AC7E-9DED53787EEB}"/>
    <cellStyle name="Total 12 6 2" xfId="9547" xr:uid="{EE30C8CC-F99C-41F9-92AB-2A146566364C}"/>
    <cellStyle name="Total 12 6 2 2" xfId="16627" xr:uid="{6CB75C4F-DC86-4F14-9897-4F296D856E20}"/>
    <cellStyle name="Total 12 6 2 2 2" xfId="41760" xr:uid="{ECDD6920-6C80-4C96-9931-E94345FC4AE3}"/>
    <cellStyle name="Total 12 6 2 3" xfId="21740" xr:uid="{08595D23-222A-4EAE-8568-E2FA62DD1EF7}"/>
    <cellStyle name="Total 12 6 2 3 2" xfId="46873" xr:uid="{B27C4FE9-5FCD-4798-8124-5306DA570752}"/>
    <cellStyle name="Total 12 6 2 4" xfId="26929" xr:uid="{EC9DDDC2-553B-4203-BA0C-0ACBA6EB886F}"/>
    <cellStyle name="Total 12 6 2 4 2" xfId="52062" xr:uid="{DF2096C4-17B8-471C-9581-ACBE20162071}"/>
    <cellStyle name="Total 12 6 2 5" xfId="34689" xr:uid="{2AA51733-7B5D-4B12-AD52-CDD52B60DE20}"/>
    <cellStyle name="Total 12 6 3" xfId="10656" xr:uid="{8B39C27D-6702-4B70-B4A0-11EEAE201AA5}"/>
    <cellStyle name="Total 12 6 3 2" xfId="17732" xr:uid="{96FCEDA6-AB64-404E-80BF-5E781046AE10}"/>
    <cellStyle name="Total 12 6 3 2 2" xfId="42865" xr:uid="{02A83730-4758-4B83-8C2B-02BA086BF3D5}"/>
    <cellStyle name="Total 12 6 3 3" xfId="22844" xr:uid="{A83A4023-B442-4502-ADA7-036AEBEBFD36}"/>
    <cellStyle name="Total 12 6 3 3 2" xfId="47977" xr:uid="{B32C43D5-F8FC-4418-91F7-CE8E03A0CF1B}"/>
    <cellStyle name="Total 12 6 3 4" xfId="28029" xr:uid="{68A3E0ED-A301-4728-855C-92CAC4648EDA}"/>
    <cellStyle name="Total 12 6 3 4 2" xfId="53162" xr:uid="{C2355A37-4A62-43BC-BC91-B53AC327D970}"/>
    <cellStyle name="Total 12 6 3 5" xfId="35797" xr:uid="{1C632B5A-0A25-4E4F-B317-25279FFFD29B}"/>
    <cellStyle name="Total 12 6 4" xfId="11409" xr:uid="{BF5F139F-4792-4D5D-A2FF-8C3902A030AD}"/>
    <cellStyle name="Total 12 6 4 2" xfId="18483" xr:uid="{9E027A6E-A493-4144-B570-E924D1B149C2}"/>
    <cellStyle name="Total 12 6 4 2 2" xfId="43616" xr:uid="{D11405E5-66D8-4103-B387-0760DD5CB91C}"/>
    <cellStyle name="Total 12 6 4 3" xfId="23595" xr:uid="{AC6859AE-F43C-43BA-A5A5-CFE3E5DAADB7}"/>
    <cellStyle name="Total 12 6 4 3 2" xfId="48728" xr:uid="{E89CA0B1-B39C-470D-8F41-0CD52384616B}"/>
    <cellStyle name="Total 12 6 4 4" xfId="28780" xr:uid="{116C06D9-A287-4276-9A6E-38C050C3CD80}"/>
    <cellStyle name="Total 12 6 4 4 2" xfId="53913" xr:uid="{32C4EA57-2915-4E08-8B5B-9F8FBB7525FD}"/>
    <cellStyle name="Total 12 6 4 5" xfId="36548" xr:uid="{CC8BF01C-1A5C-47F3-AFD4-FF73F5EAE839}"/>
    <cellStyle name="Total 12 6 5" xfId="12056" xr:uid="{9E7EF11C-8D92-46EB-8D70-CC00A499D3C5}"/>
    <cellStyle name="Total 12 6 5 2" xfId="19130" xr:uid="{657147AF-BEEA-4E44-A472-2CB3EC5681DB}"/>
    <cellStyle name="Total 12 6 5 2 2" xfId="44263" xr:uid="{A2F3C2FF-27EF-4B34-AA76-6A339D3BF810}"/>
    <cellStyle name="Total 12 6 5 3" xfId="24242" xr:uid="{6EA22B6D-D951-4E82-B4D5-9E20B30D7693}"/>
    <cellStyle name="Total 12 6 5 3 2" xfId="49375" xr:uid="{37206CDA-CFFB-4900-A0D1-352129392077}"/>
    <cellStyle name="Total 12 6 5 4" xfId="29427" xr:uid="{386D662B-1F8B-406D-87AF-2301061F71AB}"/>
    <cellStyle name="Total 12 6 5 4 2" xfId="54560" xr:uid="{364CD8D5-0B98-46D2-882B-3B3F2C110675}"/>
    <cellStyle name="Total 12 6 5 5" xfId="37195" xr:uid="{B5C75235-8FE1-438F-962D-F5C6E6786118}"/>
    <cellStyle name="Total 12 6 6" xfId="14110" xr:uid="{5C86A670-3FA7-4872-BD82-39AC47AA42C7}"/>
    <cellStyle name="Total 12 6 6 2" xfId="39243" xr:uid="{B156D758-0E61-4769-9944-E4D2FEC517D9}"/>
    <cellStyle name="Total 12 6 7" xfId="14941" xr:uid="{6E39418D-ABA9-49A6-8DCD-A02AE61D0B79}"/>
    <cellStyle name="Total 12 6 7 2" xfId="40074" xr:uid="{05318488-E937-45D7-890B-C54FBD79BB05}"/>
    <cellStyle name="Total 12 6 8" xfId="24699" xr:uid="{B0607FDB-6842-4F14-AEE2-9489BD49DAB0}"/>
    <cellStyle name="Total 12 6 8 2" xfId="49832" xr:uid="{550167BF-9900-4B3D-9F8F-5B68633E6E34}"/>
    <cellStyle name="Total 12 6 9" xfId="31830" xr:uid="{5E327495-EDCA-45FF-BD18-2362F8E7F803}"/>
    <cellStyle name="Total 12 7" xfId="2833" xr:uid="{662EF5A0-2222-4389-9D3E-04DCD0177E2E}"/>
    <cellStyle name="Total 12 7 2" xfId="14849" xr:uid="{49D49CC2-9E38-495D-B83D-B03E3DC4258E}"/>
    <cellStyle name="Total 12 7 2 2" xfId="39982" xr:uid="{E68C8ED7-08EA-4AA6-A1DE-C67B1C8CAB16}"/>
    <cellStyle name="Total 12 7 3" xfId="20080" xr:uid="{D7273819-C50D-4C98-9C23-3BB71E7F921E}"/>
    <cellStyle name="Total 12 7 3 2" xfId="45213" xr:uid="{35F76652-9BBD-47DC-A55F-D8005A337F90}"/>
    <cellStyle name="Total 12 7 4" xfId="25403" xr:uid="{15EFE7C6-B9C2-4EAC-8D44-3759E462DCCB}"/>
    <cellStyle name="Total 12 7 4 2" xfId="50536" xr:uid="{A0364C74-9EE6-4F23-9B95-FEAF9B3956CB}"/>
    <cellStyle name="Total 12 7 5" xfId="32585" xr:uid="{F0C25BE0-81FC-45E9-9C44-51B57E3DA4E2}"/>
    <cellStyle name="Total 12 7 6" xfId="7436" xr:uid="{9838D550-CDE8-49B6-8CD0-E18D87F660CF}"/>
    <cellStyle name="Total 12 8" xfId="3910" xr:uid="{744C6B2E-82A1-497A-8916-090374068465}"/>
    <cellStyle name="Total 12 8 2" xfId="30132" xr:uid="{DBADB343-0C52-43AC-A29E-D60C3A8B65A2}"/>
    <cellStyle name="Total 12 9" xfId="4734" xr:uid="{3997E20B-5905-488A-8442-1F2D10E302D3}"/>
    <cellStyle name="Total 13" xfId="2440" xr:uid="{00000000-0005-0000-0000-000009080000}"/>
    <cellStyle name="Total 13 2" xfId="3788" xr:uid="{9233EE1A-7E71-404F-9484-91F4913A7E5C}"/>
    <cellStyle name="Total 13 2 2" xfId="9556" xr:uid="{C5BFB744-E014-468C-9535-EAB4FAFDD93C}"/>
    <cellStyle name="Total 13 2 2 2" xfId="16636" xr:uid="{801068DF-A1BE-458A-9945-E6C98FB85045}"/>
    <cellStyle name="Total 13 2 2 2 2" xfId="41769" xr:uid="{F2591541-B5A2-4D7D-B94C-66EF522D16D8}"/>
    <cellStyle name="Total 13 2 2 3" xfId="21749" xr:uid="{13129446-0A97-4747-AF63-B7A5FB2D3CC3}"/>
    <cellStyle name="Total 13 2 2 3 2" xfId="46882" xr:uid="{12107542-FDE8-4460-BBEA-8A96FA4ACEB7}"/>
    <cellStyle name="Total 13 2 2 4" xfId="26938" xr:uid="{92250D06-8015-4F1A-954C-9B8E6A95A71A}"/>
    <cellStyle name="Total 13 2 2 4 2" xfId="52071" xr:uid="{73A60E2D-6733-4651-AC74-22BC905FDF54}"/>
    <cellStyle name="Total 13 2 2 5" xfId="34698" xr:uid="{6DC0C8A7-0771-4085-80A8-AABF57F77076}"/>
    <cellStyle name="Total 13 2 3" xfId="10665" xr:uid="{863584D4-2DC4-44C7-AFA2-B55FE8F6F20E}"/>
    <cellStyle name="Total 13 2 3 2" xfId="17741" xr:uid="{445D638D-9900-4215-8D42-8499ADE71AF0}"/>
    <cellStyle name="Total 13 2 3 2 2" xfId="42874" xr:uid="{784E8758-32D4-40DB-81DE-F0D44A3ECCFF}"/>
    <cellStyle name="Total 13 2 3 3" xfId="22853" xr:uid="{7E01CCD1-8985-4436-B5D5-AAAB68315A9A}"/>
    <cellStyle name="Total 13 2 3 3 2" xfId="47986" xr:uid="{D13D9525-3536-45E5-9213-FE05A386EEEC}"/>
    <cellStyle name="Total 13 2 3 4" xfId="28038" xr:uid="{888D9DDB-C430-48D3-8D95-61EDF7140344}"/>
    <cellStyle name="Total 13 2 3 4 2" xfId="53171" xr:uid="{A65E2B3E-4648-44F3-8366-92E29261656B}"/>
    <cellStyle name="Total 13 2 3 5" xfId="35806" xr:uid="{09874493-5BAB-4C39-A537-C28394B68C62}"/>
    <cellStyle name="Total 13 2 4" xfId="11418" xr:uid="{9EF02D16-18DD-4712-90A4-5A74F6E3127A}"/>
    <cellStyle name="Total 13 2 4 2" xfId="18492" xr:uid="{C8B8DD26-1F84-4885-A7A2-B56A423EACF1}"/>
    <cellStyle name="Total 13 2 4 2 2" xfId="43625" xr:uid="{F46A8A3E-137A-4B09-BEC4-B6D1E4BC8AC7}"/>
    <cellStyle name="Total 13 2 4 3" xfId="23604" xr:uid="{D71231CA-9B05-48A6-8709-07AE88B575C5}"/>
    <cellStyle name="Total 13 2 4 3 2" xfId="48737" xr:uid="{6838E2CC-3737-4F24-85B7-8FB2D7F66961}"/>
    <cellStyle name="Total 13 2 4 4" xfId="28789" xr:uid="{8CDC4319-930A-44D0-8DFB-762E8F766A9B}"/>
    <cellStyle name="Total 13 2 4 4 2" xfId="53922" xr:uid="{07EF2595-8D2E-4A16-9BFB-45EAA08FB73C}"/>
    <cellStyle name="Total 13 2 4 5" xfId="36557" xr:uid="{9DB9CBDC-9932-4F0D-8696-250E4A87F99D}"/>
    <cellStyle name="Total 13 2 5" xfId="12065" xr:uid="{71B209E5-7370-4EA7-AFB6-CF64447B7107}"/>
    <cellStyle name="Total 13 2 5 2" xfId="19139" xr:uid="{A72CB770-E36F-4A73-A0B5-5C04F2B90BDF}"/>
    <cellStyle name="Total 13 2 5 2 2" xfId="44272" xr:uid="{0F156AD4-5A73-4C54-ACFF-3513A9836E21}"/>
    <cellStyle name="Total 13 2 5 3" xfId="24251" xr:uid="{0D551EF1-817A-40AD-91F3-5E106923745A}"/>
    <cellStyle name="Total 13 2 5 3 2" xfId="49384" xr:uid="{292AFBC1-2002-4A42-956C-7A6AF016B941}"/>
    <cellStyle name="Total 13 2 5 4" xfId="29436" xr:uid="{A1BF6F66-FB00-46BE-8E73-7BE261AA152E}"/>
    <cellStyle name="Total 13 2 5 4 2" xfId="54569" xr:uid="{6A93930E-31E4-4EEE-A616-5DF88235CEDF}"/>
    <cellStyle name="Total 13 2 5 5" xfId="37204" xr:uid="{9771538D-98B4-44E7-B9CA-E62ED7110CB9}"/>
    <cellStyle name="Total 13 2 6" xfId="13867" xr:uid="{BD77FC6A-1DE6-49EF-B08C-473FFEE50C63}"/>
    <cellStyle name="Total 13 2 6 2" xfId="39001" xr:uid="{93F67DB8-58C3-4B24-BD74-B153A248CB79}"/>
    <cellStyle name="Total 13 2 7" xfId="24708" xr:uid="{2BDABEDC-4F67-48F2-A613-B14ED0A2CDE3}"/>
    <cellStyle name="Total 13 2 7 2" xfId="49841" xr:uid="{7FE26D45-8FC3-4F87-B4E3-9E33FFAF0FD1}"/>
    <cellStyle name="Total 13 2 8" xfId="31839" xr:uid="{53FF1C94-BB4E-4838-93E9-99B54989957B}"/>
    <cellStyle name="Total 13 2 9" xfId="6683" xr:uid="{662B683E-19C8-433A-B5F2-6D96A439E5AA}"/>
    <cellStyle name="Total 13 3" xfId="2742" xr:uid="{E9A97B37-CDE3-406C-9998-A93EF2E2D38A}"/>
    <cellStyle name="Total 13 3 10" xfId="6240" xr:uid="{56464105-264C-4E81-91AD-3539C0B34213}"/>
    <cellStyle name="Total 13 3 2" xfId="9109" xr:uid="{2AAA242C-4A35-47E7-9E06-05187CCBE059}"/>
    <cellStyle name="Total 13 3 2 2" xfId="16281" xr:uid="{92735174-2AC2-4033-95E5-8717159085F1}"/>
    <cellStyle name="Total 13 3 2 2 2" xfId="41414" xr:uid="{38D5B1EE-5131-4CBA-A608-B95928928ACC}"/>
    <cellStyle name="Total 13 3 2 3" xfId="21421" xr:uid="{4107E38E-1735-430A-87E4-111F34E20517}"/>
    <cellStyle name="Total 13 3 2 3 2" xfId="46554" xr:uid="{8D1467D9-29CA-45ED-B0B0-86D27116F198}"/>
    <cellStyle name="Total 13 3 2 4" xfId="26635" xr:uid="{F2AF747B-2C9F-4C7F-A4DC-20AC593B8C63}"/>
    <cellStyle name="Total 13 3 2 4 2" xfId="51768" xr:uid="{7316D191-FB6E-4B71-AAE3-B7891B569911}"/>
    <cellStyle name="Total 13 3 2 5" xfId="34251" xr:uid="{FCD2B596-21BB-46F2-902B-450578EA74FC}"/>
    <cellStyle name="Total 13 3 3" xfId="10338" xr:uid="{B697EA64-ACAB-4F98-9595-3B7CE0E96697}"/>
    <cellStyle name="Total 13 3 3 2" xfId="17414" xr:uid="{07FDD344-9F77-4B06-AC5B-F653B9C04178}"/>
    <cellStyle name="Total 13 3 3 2 2" xfId="42547" xr:uid="{32BE677D-50BD-4CAA-8B76-2D3E35EB94F1}"/>
    <cellStyle name="Total 13 3 3 3" xfId="22526" xr:uid="{819CDC4F-C704-4597-86E0-4B5BFF0F002F}"/>
    <cellStyle name="Total 13 3 3 3 2" xfId="47659" xr:uid="{A94F3503-E8C7-4099-886D-0E940BC8BAAD}"/>
    <cellStyle name="Total 13 3 3 4" xfId="27711" xr:uid="{ECE719DB-B69E-4B3F-9724-FC3ED3B67C17}"/>
    <cellStyle name="Total 13 3 3 4 2" xfId="52844" xr:uid="{45168491-CEE5-4F57-B3BC-19A6CD298A05}"/>
    <cellStyle name="Total 13 3 3 5" xfId="35479" xr:uid="{C99DB997-EB93-4D78-AC2F-142E3B066AB8}"/>
    <cellStyle name="Total 13 3 4" xfId="11110" xr:uid="{5056A3C7-C732-41B3-81F2-752ED8D9C240}"/>
    <cellStyle name="Total 13 3 4 2" xfId="18185" xr:uid="{17454027-EBCB-4B92-BA62-EA11E9B17F61}"/>
    <cellStyle name="Total 13 3 4 2 2" xfId="43318" xr:uid="{A356246D-0251-4C78-9DB4-9451076B387A}"/>
    <cellStyle name="Total 13 3 4 3" xfId="23297" xr:uid="{B6CADB4B-3951-499B-A16B-664020DA601C}"/>
    <cellStyle name="Total 13 3 4 3 2" xfId="48430" xr:uid="{5C31B26C-45AA-4544-82D0-8F3E0291F9D3}"/>
    <cellStyle name="Total 13 3 4 4" xfId="28482" xr:uid="{C8A25E7F-240B-414D-9ADD-BD5703D02485}"/>
    <cellStyle name="Total 13 3 4 4 2" xfId="53615" xr:uid="{A8DCF171-CDC0-4656-91A3-FC0F68C9537F}"/>
    <cellStyle name="Total 13 3 4 5" xfId="36250" xr:uid="{5530D6A8-8934-42B7-8300-B221C3A54090}"/>
    <cellStyle name="Total 13 3 5" xfId="11784" xr:uid="{78B03B4A-8A90-4C03-9662-F668E39B8641}"/>
    <cellStyle name="Total 13 3 5 2" xfId="18858" xr:uid="{6C8F5039-7060-4C1B-8EC9-B4C2D21DB948}"/>
    <cellStyle name="Total 13 3 5 2 2" xfId="43991" xr:uid="{01CB0AB8-6A3A-491A-A70D-997B30E56E7C}"/>
    <cellStyle name="Total 13 3 5 3" xfId="23970" xr:uid="{15F9900C-F37E-43C6-B509-EE62579F6319}"/>
    <cellStyle name="Total 13 3 5 3 2" xfId="49103" xr:uid="{BA5B0433-A262-4407-B40E-6C6CE36A7E5D}"/>
    <cellStyle name="Total 13 3 5 4" xfId="29155" xr:uid="{2D89E867-F331-4A56-BD3E-2BC850425861}"/>
    <cellStyle name="Total 13 3 5 4 2" xfId="54288" xr:uid="{C35EB7D2-9FAB-4021-85B9-20D267014795}"/>
    <cellStyle name="Total 13 3 5 5" xfId="36923" xr:uid="{338CA087-A9C5-4A8F-81EB-719FEEB9A6FC}"/>
    <cellStyle name="Total 13 3 6" xfId="13842" xr:uid="{A3F5D222-3E3E-47FA-AB15-05C0F68A2F2A}"/>
    <cellStyle name="Total 13 3 6 2" xfId="38976" xr:uid="{17B0D3B0-8F30-4CFD-AE41-E6EFE9F1BC06}"/>
    <cellStyle name="Total 13 3 7" xfId="12592" xr:uid="{B43DF4B9-1DC1-42E6-AEAF-78BB19C23919}"/>
    <cellStyle name="Total 13 3 7 2" xfId="37730" xr:uid="{56C07EF4-3599-4DAC-9F1F-91D6B531B15C}"/>
    <cellStyle name="Total 13 3 8" xfId="13013" xr:uid="{8675302D-D196-4CED-B4B3-F3B8732CEC6B}"/>
    <cellStyle name="Total 13 3 8 2" xfId="38149" xr:uid="{AA6D77B6-1134-4128-884F-BD44E6D221D3}"/>
    <cellStyle name="Total 13 3 9" xfId="31409" xr:uid="{FC4DFF32-E493-4064-9581-4B288750BF97}"/>
    <cellStyle name="Total 13 4" xfId="2831" xr:uid="{B801E5D6-E52D-4882-B9CE-6ADE743A665A}"/>
    <cellStyle name="Total 13 4 10" xfId="6602" xr:uid="{BB8CCCA4-4845-41AC-B09C-BF2BE5738B1C}"/>
    <cellStyle name="Total 13 4 2" xfId="9476" xr:uid="{90F99310-E3DC-49DD-8BDC-B0D2C9C7CDA5}"/>
    <cellStyle name="Total 13 4 2 2" xfId="16557" xr:uid="{9E7E963D-0DEE-4588-939C-0AEF44B091EF}"/>
    <cellStyle name="Total 13 4 2 2 2" xfId="41690" xr:uid="{236D5E39-99B3-4E97-AE4E-06F7B835FA70}"/>
    <cellStyle name="Total 13 4 2 3" xfId="21670" xr:uid="{785BF441-7BDD-4674-B6F3-2219ED9ABC78}"/>
    <cellStyle name="Total 13 4 2 3 2" xfId="46803" xr:uid="{3655C682-C857-45F5-A6DD-626E0DB7E959}"/>
    <cellStyle name="Total 13 4 2 4" xfId="26859" xr:uid="{900AA154-64CF-41BC-BF15-2CBE04DB9B8C}"/>
    <cellStyle name="Total 13 4 2 4 2" xfId="51992" xr:uid="{55056B3D-5E8F-4AEA-B900-4A898C70113F}"/>
    <cellStyle name="Total 13 4 2 5" xfId="34618" xr:uid="{298575C0-21C0-4CC0-BD46-76D15D421409}"/>
    <cellStyle name="Total 13 4 3" xfId="10587" xr:uid="{FD8A3F00-6E7C-4938-9004-ED30C97333D7}"/>
    <cellStyle name="Total 13 4 3 2" xfId="17663" xr:uid="{4E89EACF-7E32-4B9E-A8F8-A044E04A35AB}"/>
    <cellStyle name="Total 13 4 3 2 2" xfId="42796" xr:uid="{F552BDFE-A124-4DE4-A826-7283178375F5}"/>
    <cellStyle name="Total 13 4 3 3" xfId="22775" xr:uid="{0465B92C-14AA-4888-8729-F9A95C0DD71E}"/>
    <cellStyle name="Total 13 4 3 3 2" xfId="47908" xr:uid="{A62260BD-51FB-4EDC-8BA9-C75A4F913A75}"/>
    <cellStyle name="Total 13 4 3 4" xfId="27960" xr:uid="{A18C114A-0D84-4B40-880D-3DD4F862BD7C}"/>
    <cellStyle name="Total 13 4 3 4 2" xfId="53093" xr:uid="{E1A6B275-96FE-4F24-88F3-87F5CD8D3593}"/>
    <cellStyle name="Total 13 4 3 5" xfId="35728" xr:uid="{30E96B5A-5603-4C3E-9F21-65B5D2C630CF}"/>
    <cellStyle name="Total 13 4 4" xfId="11341" xr:uid="{0D2263C6-08E9-4340-AD99-701EB0DF6965}"/>
    <cellStyle name="Total 13 4 4 2" xfId="18415" xr:uid="{9C75988A-5FD6-4140-9C5E-98F5D3762C26}"/>
    <cellStyle name="Total 13 4 4 2 2" xfId="43548" xr:uid="{54DE5D67-813A-42AC-9932-89449B9BDF2D}"/>
    <cellStyle name="Total 13 4 4 3" xfId="23527" xr:uid="{F509DFE5-8D1C-48C9-A72F-50AABF865798}"/>
    <cellStyle name="Total 13 4 4 3 2" xfId="48660" xr:uid="{96F46DC9-AD0E-4DEB-B5D9-E6F2C0995D3F}"/>
    <cellStyle name="Total 13 4 4 4" xfId="28712" xr:uid="{CB6CD810-7C2D-40AC-9328-035458B3CEA6}"/>
    <cellStyle name="Total 13 4 4 4 2" xfId="53845" xr:uid="{A174F8F7-B5F6-478D-B96A-1C35BEB74C9A}"/>
    <cellStyle name="Total 13 4 4 5" xfId="36480" xr:uid="{4DC20621-8627-473B-93ED-7FDC19FE62AE}"/>
    <cellStyle name="Total 13 4 5" xfId="11988" xr:uid="{168EEF79-D9F4-49A0-9FBB-6F73534CF713}"/>
    <cellStyle name="Total 13 4 5 2" xfId="19062" xr:uid="{8191884D-CE91-42DD-A98B-C7A134367F83}"/>
    <cellStyle name="Total 13 4 5 2 2" xfId="44195" xr:uid="{C5A50D1C-4834-4CAB-95D7-C9F4BE650768}"/>
    <cellStyle name="Total 13 4 5 3" xfId="24174" xr:uid="{2BBA5305-9821-4AFB-8DE0-7845F8B5E043}"/>
    <cellStyle name="Total 13 4 5 3 2" xfId="49307" xr:uid="{825E0FC3-406F-4E06-9C10-B00033593351}"/>
    <cellStyle name="Total 13 4 5 4" xfId="29359" xr:uid="{1330FD0B-971D-434E-95D9-B9EB14D7B1A4}"/>
    <cellStyle name="Total 13 4 5 4 2" xfId="54492" xr:uid="{EFB644A8-B0D4-4AEC-856A-1E9B850242D1}"/>
    <cellStyle name="Total 13 4 5 5" xfId="37127" xr:uid="{3C3AAAA9-3419-44E0-88E1-4153B7257609}"/>
    <cellStyle name="Total 13 4 6" xfId="14057" xr:uid="{485CBA43-7491-4EF7-84AB-6AC4812CA5B5}"/>
    <cellStyle name="Total 13 4 6 2" xfId="39190" xr:uid="{DEF4E01E-5221-429E-BF04-C01FCF35A179}"/>
    <cellStyle name="Total 13 4 7" xfId="12369" xr:uid="{99BB8C03-7853-4933-BDC6-A361B9F12E02}"/>
    <cellStyle name="Total 13 4 7 2" xfId="37507" xr:uid="{C16EECC1-86DF-41D3-B4B4-EA1CF1BEFEA7}"/>
    <cellStyle name="Total 13 4 8" xfId="24631" xr:uid="{76C27BFC-9A27-4560-BFF8-BFCB18A9CB20}"/>
    <cellStyle name="Total 13 4 8 2" xfId="49764" xr:uid="{59A900B5-4E04-4E7E-A3CE-61129C3F9F59}"/>
    <cellStyle name="Total 13 4 9" xfId="31761" xr:uid="{7ACEC48A-1C33-4B20-B07A-A621F92BCCAB}"/>
    <cellStyle name="Total 13 5" xfId="2774" xr:uid="{4EDAB926-7D8B-4078-B7B2-738D62EB87A2}"/>
    <cellStyle name="Total 13 5 10" xfId="6653" xr:uid="{8B31BC20-3FD7-4B25-8239-E1B7A5C101E5}"/>
    <cellStyle name="Total 13 5 2" xfId="9526" xr:uid="{6442EBD6-7387-47D4-9C89-A25E0EEE1E07}"/>
    <cellStyle name="Total 13 5 2 2" xfId="16606" xr:uid="{8AA01DF0-67E5-470A-B56D-CA9FBFD6098F}"/>
    <cellStyle name="Total 13 5 2 2 2" xfId="41739" xr:uid="{D706F226-2D0F-4979-BCD5-EC95470BF2CE}"/>
    <cellStyle name="Total 13 5 2 3" xfId="21719" xr:uid="{BC08B50B-C5EB-466A-B0BC-2B5F3496D2A3}"/>
    <cellStyle name="Total 13 5 2 3 2" xfId="46852" xr:uid="{6BADAFA0-44D3-4602-BAC6-0C420E5CED55}"/>
    <cellStyle name="Total 13 5 2 4" xfId="26908" xr:uid="{3234767C-BF63-4469-97B8-496C783DC225}"/>
    <cellStyle name="Total 13 5 2 4 2" xfId="52041" xr:uid="{3CB252FD-C64A-4CA4-A5F7-6C74F7024F92}"/>
    <cellStyle name="Total 13 5 2 5" xfId="34668" xr:uid="{7F3F3DE4-8C09-4596-8788-854883369F54}"/>
    <cellStyle name="Total 13 5 3" xfId="10635" xr:uid="{7EF5A026-FBE2-41CB-A1B6-E609C0A75529}"/>
    <cellStyle name="Total 13 5 3 2" xfId="17711" xr:uid="{3652A16B-959E-436E-B67F-0460469FD7A5}"/>
    <cellStyle name="Total 13 5 3 2 2" xfId="42844" xr:uid="{54EC7805-DCBD-4D31-B67B-2F0057EEAD65}"/>
    <cellStyle name="Total 13 5 3 3" xfId="22823" xr:uid="{26D46B09-AA1F-4FE9-A6CA-E34D91F9A091}"/>
    <cellStyle name="Total 13 5 3 3 2" xfId="47956" xr:uid="{CE97AF7A-C55E-4541-89ED-1E7D9622E46F}"/>
    <cellStyle name="Total 13 5 3 4" xfId="28008" xr:uid="{80ABEB7C-7A32-4A7C-8680-735444775AEE}"/>
    <cellStyle name="Total 13 5 3 4 2" xfId="53141" xr:uid="{8517629B-1199-4D6C-AF87-A5842CA75C4B}"/>
    <cellStyle name="Total 13 5 3 5" xfId="35776" xr:uid="{47267CD9-BE90-41FF-8C3A-96667A8EB25E}"/>
    <cellStyle name="Total 13 5 4" xfId="11388" xr:uid="{120E6DF8-A4F4-4757-BD17-1ED4F28F3EF2}"/>
    <cellStyle name="Total 13 5 4 2" xfId="18462" xr:uid="{4CB9DFAD-B99B-4766-967A-2742E6AA0B67}"/>
    <cellStyle name="Total 13 5 4 2 2" xfId="43595" xr:uid="{754E1FB2-4EC3-4B12-9B58-07FE5A74F161}"/>
    <cellStyle name="Total 13 5 4 3" xfId="23574" xr:uid="{B8F4C23C-06BE-40CA-86C2-123624420B9E}"/>
    <cellStyle name="Total 13 5 4 3 2" xfId="48707" xr:uid="{5F5C93E1-C4AC-4BDF-8DC4-64825C877A35}"/>
    <cellStyle name="Total 13 5 4 4" xfId="28759" xr:uid="{6F9D6467-6C8C-43B2-B682-2F5ED66A9C27}"/>
    <cellStyle name="Total 13 5 4 4 2" xfId="53892" xr:uid="{6E4A9496-5EA3-488B-91E2-26416A2BE53D}"/>
    <cellStyle name="Total 13 5 4 5" xfId="36527" xr:uid="{E7DF45A9-0A5A-4B5B-8C40-2E866C2E0C72}"/>
    <cellStyle name="Total 13 5 5" xfId="12035" xr:uid="{5870F9FE-CAFD-4233-82E1-8EF9477BDE3F}"/>
    <cellStyle name="Total 13 5 5 2" xfId="19109" xr:uid="{80FBE08B-C553-4D7E-AB80-AC0CD28A57B4}"/>
    <cellStyle name="Total 13 5 5 2 2" xfId="44242" xr:uid="{D99BF2FB-85FF-4B25-82A1-C057204B35B6}"/>
    <cellStyle name="Total 13 5 5 3" xfId="24221" xr:uid="{2D58B7D3-34A8-4AE4-8B3D-FF476B3A43D9}"/>
    <cellStyle name="Total 13 5 5 3 2" xfId="49354" xr:uid="{C75CED64-0360-4230-8BBA-D2D2933A76D3}"/>
    <cellStyle name="Total 13 5 5 4" xfId="29406" xr:uid="{A23E5CF3-B78A-4ADE-B850-D72807C1EBA7}"/>
    <cellStyle name="Total 13 5 5 4 2" xfId="54539" xr:uid="{DC7F295A-B5CD-41FA-8830-7DCE0DBB7347}"/>
    <cellStyle name="Total 13 5 5 5" xfId="37174" xr:uid="{56D88DE1-677B-4DAF-9470-12920B132DF8}"/>
    <cellStyle name="Total 13 5 6" xfId="14091" xr:uid="{484C2707-C448-47C3-8A00-22DC44967869}"/>
    <cellStyle name="Total 13 5 6 2" xfId="39224" xr:uid="{D13AABA1-909C-42E0-9537-C887627C764C}"/>
    <cellStyle name="Total 13 5 7" xfId="12330" xr:uid="{56F5E841-E07C-4326-B815-C28D286955AA}"/>
    <cellStyle name="Total 13 5 7 2" xfId="37468" xr:uid="{FF1D244C-F7FF-45A6-86D8-B262FBBD1EBF}"/>
    <cellStyle name="Total 13 5 8" xfId="24678" xr:uid="{B4955256-E5F1-4397-A339-AAFE5133CC10}"/>
    <cellStyle name="Total 13 5 8 2" xfId="49811" xr:uid="{04D32DFF-9C0B-4D23-A002-BA1058FB8AA9}"/>
    <cellStyle name="Total 13 5 9" xfId="31809" xr:uid="{48D4C6C9-099D-4CFF-8482-077DBB75B7E6}"/>
    <cellStyle name="Total 13 6" xfId="3495" xr:uid="{6BCA91FF-E54E-43F9-9395-064F68E133EE}"/>
    <cellStyle name="Total 13 6 10" xfId="6242" xr:uid="{F834FB21-8370-484A-A7A5-3B7AAABE109A}"/>
    <cellStyle name="Total 13 6 2" xfId="9110" xr:uid="{BB6748F6-D587-404C-B796-390E0C78F163}"/>
    <cellStyle name="Total 13 6 2 2" xfId="16282" xr:uid="{417FCC5C-F771-4771-9A7C-A7AB133DF06D}"/>
    <cellStyle name="Total 13 6 2 2 2" xfId="41415" xr:uid="{AB64F2D0-3824-414D-BA49-61D6767608F7}"/>
    <cellStyle name="Total 13 6 2 3" xfId="21422" xr:uid="{2624B834-4D11-4AD3-8829-6A7B278E6B3E}"/>
    <cellStyle name="Total 13 6 2 3 2" xfId="46555" xr:uid="{D390E7D2-EC5F-4E46-9116-01EEE0413DBC}"/>
    <cellStyle name="Total 13 6 2 4" xfId="26636" xr:uid="{4B4C253F-EEBF-49E4-8354-97E1AEEE86F4}"/>
    <cellStyle name="Total 13 6 2 4 2" xfId="51769" xr:uid="{FE17F045-F136-422C-BD6C-2941072F22BC}"/>
    <cellStyle name="Total 13 6 2 5" xfId="34252" xr:uid="{6EC8E452-10DA-480B-8837-085ADA719FB1}"/>
    <cellStyle name="Total 13 6 3" xfId="10339" xr:uid="{7D431A55-002D-4B05-99E5-D30C51F5EA64}"/>
    <cellStyle name="Total 13 6 3 2" xfId="17415" xr:uid="{0EE1043A-EFCD-45D8-8FE5-2A520A7D168A}"/>
    <cellStyle name="Total 13 6 3 2 2" xfId="42548" xr:uid="{306D7B10-D536-44E6-A751-877999816300}"/>
    <cellStyle name="Total 13 6 3 3" xfId="22527" xr:uid="{FD5733D6-E003-4882-BC9A-F62CDE8195AF}"/>
    <cellStyle name="Total 13 6 3 3 2" xfId="47660" xr:uid="{7AC9329C-8DE4-4A47-8F4D-FFF05D7A1EDF}"/>
    <cellStyle name="Total 13 6 3 4" xfId="27712" xr:uid="{AB19A98B-3D60-4C72-915D-58F4F874DA16}"/>
    <cellStyle name="Total 13 6 3 4 2" xfId="52845" xr:uid="{6DA0126E-5D5E-4E1A-B36E-B7BC9C4B9CE2}"/>
    <cellStyle name="Total 13 6 3 5" xfId="35480" xr:uid="{0C17854C-017A-4F4D-904B-A1FA20B55B94}"/>
    <cellStyle name="Total 13 6 4" xfId="11111" xr:uid="{D54ECE7E-10D9-4400-83D9-894107D2E30C}"/>
    <cellStyle name="Total 13 6 4 2" xfId="18186" xr:uid="{19345E18-E0ED-42FE-B881-F0645947630D}"/>
    <cellStyle name="Total 13 6 4 2 2" xfId="43319" xr:uid="{5884DD04-F94C-4E45-804B-629F456AEC61}"/>
    <cellStyle name="Total 13 6 4 3" xfId="23298" xr:uid="{3C4679BB-4A07-4DBE-8FC7-E8DE43249540}"/>
    <cellStyle name="Total 13 6 4 3 2" xfId="48431" xr:uid="{D047EB7C-D9A3-4031-9F7F-964AB8D92D75}"/>
    <cellStyle name="Total 13 6 4 4" xfId="28483" xr:uid="{A08A56D6-87CF-43EC-93D1-10F9751C8E86}"/>
    <cellStyle name="Total 13 6 4 4 2" xfId="53616" xr:uid="{60BE65A9-B868-4344-9E0A-B9E2A8E6A2BE}"/>
    <cellStyle name="Total 13 6 4 5" xfId="36251" xr:uid="{593731D5-D684-432B-9EAD-EDDDFA9DBE45}"/>
    <cellStyle name="Total 13 6 5" xfId="11785" xr:uid="{CA0391EA-08D6-488C-BC99-960E3A3F7BA3}"/>
    <cellStyle name="Total 13 6 5 2" xfId="18859" xr:uid="{245BC0A3-BCD6-4C9A-B8CC-BA6C944579EB}"/>
    <cellStyle name="Total 13 6 5 2 2" xfId="43992" xr:uid="{65FCC2A1-B57A-43F5-9753-A61AB8ADFEE0}"/>
    <cellStyle name="Total 13 6 5 3" xfId="23971" xr:uid="{DDC6B7B6-00E9-4C6D-8405-FF1EA864A230}"/>
    <cellStyle name="Total 13 6 5 3 2" xfId="49104" xr:uid="{983EE491-4C26-49C4-843E-4C2741C4D5BE}"/>
    <cellStyle name="Total 13 6 5 4" xfId="29156" xr:uid="{E524DE45-36FD-473A-A0B8-04A6C7DF556E}"/>
    <cellStyle name="Total 13 6 5 4 2" xfId="54289" xr:uid="{F72127CA-E4A0-4A5F-83EC-DCF00BD410F5}"/>
    <cellStyle name="Total 13 6 5 5" xfId="36924" xr:uid="{F1CAA208-9028-4EC4-93F7-A1A6CAD7DA0B}"/>
    <cellStyle name="Total 13 6 6" xfId="13843" xr:uid="{F3B30489-233B-45BE-8622-94D9A164A696}"/>
    <cellStyle name="Total 13 6 6 2" xfId="38977" xr:uid="{546C0F1B-21E8-408D-A3D3-14728F17BCB1}"/>
    <cellStyle name="Total 13 6 7" xfId="13060" xr:uid="{FF59AF4C-CCFE-4E0F-82B7-B9B90168D0DC}"/>
    <cellStyle name="Total 13 6 7 2" xfId="38195" xr:uid="{02D1F162-83D3-4692-AAE5-B6EC98727825}"/>
    <cellStyle name="Total 13 6 8" xfId="13014" xr:uid="{D9175289-E5D4-469E-9F2D-9AF965B04452}"/>
    <cellStyle name="Total 13 6 8 2" xfId="38150" xr:uid="{A44C4BC6-545D-4425-9E17-0D712469AF2B}"/>
    <cellStyle name="Total 13 6 9" xfId="31410" xr:uid="{7883F68D-6BB3-4250-AB6F-0A51FBACA955}"/>
    <cellStyle name="Total 13 7" xfId="3805" xr:uid="{4231372B-8D12-42EF-932A-5CA435FF5800}"/>
    <cellStyle name="Total 13 7 2" xfId="17475" xr:uid="{4C812F45-8064-4258-866F-02B1F7C5FB5F}"/>
    <cellStyle name="Total 13 7 2 2" xfId="42608" xr:uid="{DB47DCD6-06ED-4927-AB74-C350EB9EDFF1}"/>
    <cellStyle name="Total 13 7 3" xfId="22587" xr:uid="{578F936B-E8FC-4A3C-995F-726C9E359E91}"/>
    <cellStyle name="Total 13 7 3 2" xfId="47720" xr:uid="{35FBE52C-9DC2-456E-BB4E-23EA70D6A6EF}"/>
    <cellStyle name="Total 13 7 4" xfId="27772" xr:uid="{5D5A2040-039F-4B58-BB23-E9DE91538033}"/>
    <cellStyle name="Total 13 7 4 2" xfId="52905" xr:uid="{5F078E02-CBE9-4D9A-B9BB-A1D22DF1A259}"/>
    <cellStyle name="Total 13 7 5" xfId="35540" xr:uid="{B9E24B96-DE31-46E3-8CBB-B2D66316ABAC}"/>
    <cellStyle name="Total 13 7 6" xfId="10399" xr:uid="{D4E87462-993C-4D37-BF5F-FEF8B1F6FE03}"/>
    <cellStyle name="Total 13 8" xfId="3880" xr:uid="{CA7FEA2F-4A80-413D-B7C2-BB39369D592D}"/>
    <cellStyle name="Total 13 8 2" xfId="31471" xr:uid="{A7B58A62-D45B-464E-AEB0-081698A83B03}"/>
    <cellStyle name="Total 13 9" xfId="6306" xr:uid="{C618645F-956F-4E91-859A-44F9B14126F8}"/>
    <cellStyle name="Total 14" xfId="7165" xr:uid="{2CDDB9A6-0FB5-4B38-B578-FA680F795550}"/>
    <cellStyle name="Total 14 2" xfId="14588" xr:uid="{8F087B96-41BC-4FE1-A273-2C3A7761B9AE}"/>
    <cellStyle name="Total 14 2 2" xfId="39721" xr:uid="{6C1FBA6D-D31B-4BD5-9971-8CCDAA749037}"/>
    <cellStyle name="Total 14 3" xfId="19840" xr:uid="{BBA0DF89-B31C-4B5B-B3A1-64D305C7D052}"/>
    <cellStyle name="Total 14 3 2" xfId="44973" xr:uid="{2A8BE14E-7E9B-4B2F-A789-AB72F92F9E23}"/>
    <cellStyle name="Total 14 4" xfId="25176" xr:uid="{FBFE3F21-DCD2-4B53-8B1F-4C0B5ACAF7D1}"/>
    <cellStyle name="Total 14 4 2" xfId="50309" xr:uid="{5173DB57-FE66-4715-B546-DD25817C3639}"/>
    <cellStyle name="Total 14 5" xfId="32317" xr:uid="{033F32C6-8ACC-4A11-905C-076DBB5D333E}"/>
    <cellStyle name="Total 15" xfId="4903" xr:uid="{A7CE1B02-0B33-4ACA-B707-27593DBC15F0}"/>
    <cellStyle name="Total 15 2" xfId="30320" xr:uid="{AC5997D3-67C4-4286-AE77-B8E4D0AC4CF9}"/>
    <cellStyle name="Total 2" xfId="1821" xr:uid="{00000000-0005-0000-0000-00000A080000}"/>
    <cellStyle name="Total 2 10" xfId="4210" xr:uid="{E088EC34-0E49-4B0E-902E-BA317D93C604}"/>
    <cellStyle name="Total 2 10 2" xfId="30133" xr:uid="{BE2BBFE2-F98D-4B0E-A3FC-E503C53B02A0}"/>
    <cellStyle name="Total 2 11" xfId="4735" xr:uid="{0F7458BC-8551-44C7-9C30-AD1F1D472896}"/>
    <cellStyle name="Total 2 2" xfId="1822" xr:uid="{00000000-0005-0000-0000-00000B080000}"/>
    <cellStyle name="Total 2 2 2" xfId="3543" xr:uid="{3E68FAA1-C459-4959-9857-361BC26D9858}"/>
    <cellStyle name="Total 2 2 2 2" xfId="9367" xr:uid="{1F9A65C5-53F6-4158-A0FD-E792A1F0E908}"/>
    <cellStyle name="Total 2 2 2 2 2" xfId="16448" xr:uid="{82FF7DBC-84AA-4DD9-B31C-7FF80BE6789A}"/>
    <cellStyle name="Total 2 2 2 2 2 2" xfId="41581" xr:uid="{27EE3388-FA63-434A-A598-472393A4A21E}"/>
    <cellStyle name="Total 2 2 2 2 3" xfId="21561" xr:uid="{6D8A111B-6800-465F-BE53-1EDAD3FBA62C}"/>
    <cellStyle name="Total 2 2 2 2 3 2" xfId="46694" xr:uid="{6F60BEBF-9107-4A4E-9B1F-76F86A894BAB}"/>
    <cellStyle name="Total 2 2 2 2 4" xfId="26750" xr:uid="{1BF64399-F10C-4012-930D-D7C4860C18A7}"/>
    <cellStyle name="Total 2 2 2 2 4 2" xfId="51883" xr:uid="{C7658210-E543-4D2A-AA89-1A229E6AC1C7}"/>
    <cellStyle name="Total 2 2 2 2 5" xfId="34509" xr:uid="{41045E73-3E10-419C-9942-08F45B900071}"/>
    <cellStyle name="Total 2 2 2 3" xfId="10478" xr:uid="{C38278F4-61E6-48CB-8B1A-F8C67F97BBA3}"/>
    <cellStyle name="Total 2 2 2 3 2" xfId="17554" xr:uid="{AEFD141E-0570-4F83-8612-133C32C60A24}"/>
    <cellStyle name="Total 2 2 2 3 2 2" xfId="42687" xr:uid="{47388C33-166E-4913-A16E-958309B87F5A}"/>
    <cellStyle name="Total 2 2 2 3 3" xfId="22666" xr:uid="{D0ED5530-B533-4080-BC8B-2E6DE035AE37}"/>
    <cellStyle name="Total 2 2 2 3 3 2" xfId="47799" xr:uid="{5F894AD1-7C15-4461-9D5D-879F20699E9C}"/>
    <cellStyle name="Total 2 2 2 3 4" xfId="27851" xr:uid="{68602D27-7D48-47AD-8FB9-AF9DB5A21840}"/>
    <cellStyle name="Total 2 2 2 3 4 2" xfId="52984" xr:uid="{B64CBFC7-A4D4-4BA3-9FF8-52B371D68081}"/>
    <cellStyle name="Total 2 2 2 3 5" xfId="35619" xr:uid="{943221D9-13F9-4954-B706-B6A2B30722D4}"/>
    <cellStyle name="Total 2 2 2 4" xfId="11234" xr:uid="{68081582-C20E-4CC6-BE20-4801A99A4800}"/>
    <cellStyle name="Total 2 2 2 4 2" xfId="18308" xr:uid="{FF4D50F6-8306-4A4C-A362-653367C9EA93}"/>
    <cellStyle name="Total 2 2 2 4 2 2" xfId="43441" xr:uid="{D7ABE2BF-DA8A-4A3F-BB0A-7BC94D85D4D2}"/>
    <cellStyle name="Total 2 2 2 4 3" xfId="23420" xr:uid="{C3558816-33F9-4A00-803A-0FDE7DAEA078}"/>
    <cellStyle name="Total 2 2 2 4 3 2" xfId="48553" xr:uid="{AFB1BA07-04DD-4824-A373-CC095A9E07DF}"/>
    <cellStyle name="Total 2 2 2 4 4" xfId="28605" xr:uid="{58D1EA37-6C1C-4E1F-A7BA-1B557246256B}"/>
    <cellStyle name="Total 2 2 2 4 4 2" xfId="53738" xr:uid="{666B2EC6-603F-4C86-B10C-5F762D2F436D}"/>
    <cellStyle name="Total 2 2 2 4 5" xfId="36373" xr:uid="{0158A2A7-9998-44D5-86CA-65B3737BE4E3}"/>
    <cellStyle name="Total 2 2 2 5" xfId="11881" xr:uid="{A5775C85-CADF-4AB7-850C-F6DA4CB59C29}"/>
    <cellStyle name="Total 2 2 2 5 2" xfId="18955" xr:uid="{E16052E2-280A-4CFF-9C64-F165754ED049}"/>
    <cellStyle name="Total 2 2 2 5 2 2" xfId="44088" xr:uid="{7E9E29F7-8AFF-4CB0-8819-7CE63C23E7F4}"/>
    <cellStyle name="Total 2 2 2 5 3" xfId="24067" xr:uid="{A64F1275-F05C-4A7F-BB6B-1C81C4B7B2C2}"/>
    <cellStyle name="Total 2 2 2 5 3 2" xfId="49200" xr:uid="{62CD0C08-2E5B-4A00-ACA4-1C86DDF61DEC}"/>
    <cellStyle name="Total 2 2 2 5 4" xfId="29252" xr:uid="{4DC183F3-E026-4608-B1B5-4A0A40987579}"/>
    <cellStyle name="Total 2 2 2 5 4 2" xfId="54385" xr:uid="{492CAA3E-A0AC-4D70-94B3-F3C0D8E3B63B}"/>
    <cellStyle name="Total 2 2 2 5 5" xfId="37020" xr:uid="{5F49DA1B-DB60-427C-BBFE-C877560CEA00}"/>
    <cellStyle name="Total 2 2 2 6" xfId="12469" xr:uid="{309E29CE-4BAB-470B-81A4-6555155C09CC}"/>
    <cellStyle name="Total 2 2 2 6 2" xfId="37607" xr:uid="{2E8FE318-1DF3-4DB5-89DE-B8B6F25F99F8}"/>
    <cellStyle name="Total 2 2 2 7" xfId="24524" xr:uid="{BD1C7D4B-E2C3-4AD1-B48B-C3BD434CB69F}"/>
    <cellStyle name="Total 2 2 2 7 2" xfId="49657" xr:uid="{103A83D1-FC71-40EC-B585-F2A0EC08417A}"/>
    <cellStyle name="Total 2 2 2 8" xfId="31654" xr:uid="{91DC2992-9FD9-4C20-84EC-F28D5D032013}"/>
    <cellStyle name="Total 2 2 2 9" xfId="6492" xr:uid="{925347E8-E057-424F-B8D5-BCFF675F5CC8}"/>
    <cellStyle name="Total 2 2 3" xfId="2982" xr:uid="{069389E0-A56F-4052-BCEC-95223AD5C106}"/>
    <cellStyle name="Total 2 2 3 10" xfId="5733" xr:uid="{6C87DE10-47FB-43B2-A3FB-E8D8022625EB}"/>
    <cellStyle name="Total 2 2 3 2" xfId="8781" xr:uid="{C2EA9FF9-1F8D-4C07-8FD2-11CF3B86D71D}"/>
    <cellStyle name="Total 2 2 3 2 2" xfId="16035" xr:uid="{11AD6F39-4D08-4544-B0B3-2B17478E15BD}"/>
    <cellStyle name="Total 2 2 3 2 2 2" xfId="41168" xr:uid="{9EEE22C0-DD43-4317-822F-1E4F8835D8AC}"/>
    <cellStyle name="Total 2 2 3 2 3" xfId="21208" xr:uid="{06697CEE-B767-48FC-89C4-42BEED54EF6D}"/>
    <cellStyle name="Total 2 2 3 2 3 2" xfId="46341" xr:uid="{629252DF-FBEA-4671-926A-257E96BA83FC}"/>
    <cellStyle name="Total 2 2 3 2 4" xfId="26421" xr:uid="{D7A1AE59-5C16-4D7F-94D1-AC1269E8C43E}"/>
    <cellStyle name="Total 2 2 3 2 4 2" xfId="51554" xr:uid="{A47FBE2B-BDDB-4FCA-A655-AA01E09ED760}"/>
    <cellStyle name="Total 2 2 3 2 5" xfId="33923" xr:uid="{259E5B2C-CF2F-41AC-81E3-6DFF046DCAE6}"/>
    <cellStyle name="Total 2 2 3 3" xfId="10055" xr:uid="{9DBC239E-25C7-466B-A895-AFD964B8495D}"/>
    <cellStyle name="Total 2 2 3 3 2" xfId="17131" xr:uid="{AE7DB8A1-225D-41AD-8F1D-A41B3E9381EB}"/>
    <cellStyle name="Total 2 2 3 3 2 2" xfId="42264" xr:uid="{50BF9032-800E-43CB-BDEC-0D43B602484B}"/>
    <cellStyle name="Total 2 2 3 3 3" xfId="22243" xr:uid="{3148F50B-A278-4659-83A8-EF2A8C98A637}"/>
    <cellStyle name="Total 2 2 3 3 3 2" xfId="47376" xr:uid="{A2EAA6DA-626F-46FF-B901-ADDDB718008F}"/>
    <cellStyle name="Total 2 2 3 3 4" xfId="27428" xr:uid="{A2209CDA-A7C9-4FA1-9BBB-66DC3ED0A68D}"/>
    <cellStyle name="Total 2 2 3 3 4 2" xfId="52561" xr:uid="{A12A14BB-C630-44D8-9692-757752F8D7F9}"/>
    <cellStyle name="Total 2 2 3 3 5" xfId="35196" xr:uid="{AC86092D-560F-4DC2-A567-6D24B3E04537}"/>
    <cellStyle name="Total 2 2 3 4" xfId="10957" xr:uid="{E515758D-5984-49E4-9C1A-E197D31F00E0}"/>
    <cellStyle name="Total 2 2 3 4 2" xfId="18032" xr:uid="{E2930279-932A-408C-B0D0-74525DB76D49}"/>
    <cellStyle name="Total 2 2 3 4 2 2" xfId="43165" xr:uid="{1473362E-B437-4D8B-8C66-2150D9AE8CB6}"/>
    <cellStyle name="Total 2 2 3 4 3" xfId="23144" xr:uid="{D42154BB-11BE-4C68-BD65-8410A6AD8F20}"/>
    <cellStyle name="Total 2 2 3 4 3 2" xfId="48277" xr:uid="{2293199C-ABD6-4173-A710-6881063AD5C2}"/>
    <cellStyle name="Total 2 2 3 4 4" xfId="28329" xr:uid="{170B6B44-3EAF-470A-8B36-8AE60B04AF38}"/>
    <cellStyle name="Total 2 2 3 4 4 2" xfId="53462" xr:uid="{FFE556F9-F9D8-4855-98AE-7C0F249040B5}"/>
    <cellStyle name="Total 2 2 3 4 5" xfId="36097" xr:uid="{3CCA3DDA-5B8E-439B-88CD-96BFAB5879F3}"/>
    <cellStyle name="Total 2 2 3 5" xfId="10323" xr:uid="{3F64C522-DD5C-425B-9136-C97192AA939E}"/>
    <cellStyle name="Total 2 2 3 5 2" xfId="17399" xr:uid="{9D27AA05-2E71-4904-9DA7-4EFFE0BF24BE}"/>
    <cellStyle name="Total 2 2 3 5 2 2" xfId="42532" xr:uid="{A43C61BE-F03F-411A-8BC5-7BC0D68D54F3}"/>
    <cellStyle name="Total 2 2 3 5 3" xfId="22511" xr:uid="{A8BFD731-671D-4B64-9900-DD0C43CC07EF}"/>
    <cellStyle name="Total 2 2 3 5 3 2" xfId="47644" xr:uid="{A5648885-8BBD-4DEB-AC4E-54E6921D8757}"/>
    <cellStyle name="Total 2 2 3 5 4" xfId="27696" xr:uid="{EAB4DDB8-0D7D-4715-9A02-B3225554B3F3}"/>
    <cellStyle name="Total 2 2 3 5 4 2" xfId="52829" xr:uid="{FD38FC70-0BD8-46C6-8545-35D00BDC51FD}"/>
    <cellStyle name="Total 2 2 3 5 5" xfId="35464" xr:uid="{2417DFD5-14AF-4F4A-8357-56F0C3A01883}"/>
    <cellStyle name="Total 2 2 3 6" xfId="13632" xr:uid="{DA12DA3A-F767-49BA-8A8D-CEB2FF5D9C45}"/>
    <cellStyle name="Total 2 2 3 6 2" xfId="38766" xr:uid="{1C8FA9E0-CCEB-492A-96BC-12CDFEFE1CBC}"/>
    <cellStyle name="Total 2 2 3 7" xfId="13368" xr:uid="{C736BB7F-8ACF-43EF-A428-DACEDDFB6597}"/>
    <cellStyle name="Total 2 2 3 7 2" xfId="38502" xr:uid="{7A76C586-AD47-401E-9779-783086D281E5}"/>
    <cellStyle name="Total 2 2 3 8" xfId="12885" xr:uid="{D6B82DB0-0080-4292-A4E2-A8AC0CAC503E}"/>
    <cellStyle name="Total 2 2 3 8 2" xfId="38022" xr:uid="{95D6B0DB-B450-4BEA-AA74-FD01EA9995FE}"/>
    <cellStyle name="Total 2 2 3 9" xfId="31128" xr:uid="{3C1B8EDC-405E-4A81-BFE0-15284F60C26A}"/>
    <cellStyle name="Total 2 2 4" xfId="2748" xr:uid="{90DA9BD2-428C-4337-BE9B-AD1F52E69E5D}"/>
    <cellStyle name="Total 2 2 4 10" xfId="5035" xr:uid="{7E214673-F2CC-4C47-B219-1B02F14841A5}"/>
    <cellStyle name="Total 2 2 4 2" xfId="8164" xr:uid="{CD1A000F-DF91-4715-AA10-C44D50EF9EDD}"/>
    <cellStyle name="Total 2 2 4 2 2" xfId="15502" xr:uid="{B8B064B9-EC57-41C3-BD4B-6D1D21280748}"/>
    <cellStyle name="Total 2 2 4 2 2 2" xfId="40635" xr:uid="{34B3D169-CFAE-4680-91EC-41EEDD2DC26E}"/>
    <cellStyle name="Total 2 2 4 2 3" xfId="20693" xr:uid="{785F40C7-EE63-4EF0-8EE0-A4E07415CD44}"/>
    <cellStyle name="Total 2 2 4 2 3 2" xfId="45826" xr:uid="{F150BB7D-C01E-440E-87E4-2C69434DFC3F}"/>
    <cellStyle name="Total 2 2 4 2 4" xfId="26010" xr:uid="{50372735-4F04-48C0-AC38-9FDB5DB3263E}"/>
    <cellStyle name="Total 2 2 4 2 4 2" xfId="51143" xr:uid="{26C0091E-D6AB-4B4E-BAD4-C0AF5AC00A03}"/>
    <cellStyle name="Total 2 2 4 2 5" xfId="33306" xr:uid="{8E2786C8-83B4-43E9-BB12-2292C5D99550}"/>
    <cellStyle name="Total 2 2 4 3" xfId="7059" xr:uid="{BA5D6D8B-D334-4240-80C3-1CA96652ADAF}"/>
    <cellStyle name="Total 2 2 4 3 2" xfId="14482" xr:uid="{141145EE-E000-4C33-995A-7F141AAE99B7}"/>
    <cellStyle name="Total 2 2 4 3 2 2" xfId="39615" xr:uid="{2A0206EB-5AC7-4008-84AF-4BB7177EB854}"/>
    <cellStyle name="Total 2 2 4 3 3" xfId="19734" xr:uid="{BE603D68-4C1A-4A73-85AE-6AF08554ED21}"/>
    <cellStyle name="Total 2 2 4 3 3 2" xfId="44867" xr:uid="{E9F6344B-7FA9-469C-BB78-D76C7AB0890C}"/>
    <cellStyle name="Total 2 2 4 3 4" xfId="25070" xr:uid="{84CAACAC-36C9-4263-9F78-94B3563AB14E}"/>
    <cellStyle name="Total 2 2 4 3 4 2" xfId="50203" xr:uid="{87E5D5C1-37AD-41E5-BB71-100C39DAF1E6}"/>
    <cellStyle name="Total 2 2 4 3 5" xfId="32211" xr:uid="{E2D072B2-913E-40BD-83BB-2F2C2ABAEF52}"/>
    <cellStyle name="Total 2 2 4 4" xfId="7646" xr:uid="{9F36139B-12C0-479E-AFB9-49DEFF5C9678}"/>
    <cellStyle name="Total 2 2 4 4 2" xfId="15012" xr:uid="{70C14DFE-2262-4BB5-9211-B20624E19C33}"/>
    <cellStyle name="Total 2 2 4 4 2 2" xfId="40145" xr:uid="{0A918F17-5027-4CF4-9737-ACBB55126FAF}"/>
    <cellStyle name="Total 2 2 4 4 3" xfId="20239" xr:uid="{BB930275-AF7C-4493-B0CD-0E0E3BE26694}"/>
    <cellStyle name="Total 2 2 4 4 3 2" xfId="45372" xr:uid="{E26D9450-AC4F-4F05-8035-58177510E83C}"/>
    <cellStyle name="Total 2 2 4 4 4" xfId="25562" xr:uid="{A5CC1CF0-A23B-4705-A116-8E239E96C5A8}"/>
    <cellStyle name="Total 2 2 4 4 4 2" xfId="50695" xr:uid="{1743B144-57D7-4F5D-A1AF-D7549BA37C94}"/>
    <cellStyle name="Total 2 2 4 4 5" xfId="32793" xr:uid="{A63E36F4-1554-4CDC-9D21-26179B6A0958}"/>
    <cellStyle name="Total 2 2 4 5" xfId="10157" xr:uid="{9E5A7D1B-08F7-4B41-A74C-0FCA9D9DB96B}"/>
    <cellStyle name="Total 2 2 4 5 2" xfId="17233" xr:uid="{91B2FB72-82A3-481A-B707-79BDCB38FB2F}"/>
    <cellStyle name="Total 2 2 4 5 2 2" xfId="42366" xr:uid="{1922356E-8229-49DA-9DCA-E68385A1FEF9}"/>
    <cellStyle name="Total 2 2 4 5 3" xfId="22345" xr:uid="{BF662D19-ED5A-4BE6-8B98-561B38712EB9}"/>
    <cellStyle name="Total 2 2 4 5 3 2" xfId="47478" xr:uid="{4FB258B6-CCEC-4BA4-B1FC-3AF1E0B34937}"/>
    <cellStyle name="Total 2 2 4 5 4" xfId="27530" xr:uid="{E3D97582-C3B1-4B2C-BBF5-7D9E2B217432}"/>
    <cellStyle name="Total 2 2 4 5 4 2" xfId="52663" xr:uid="{D5262529-71A5-409D-A0C4-D5A7B8B67F81}"/>
    <cellStyle name="Total 2 2 4 5 5" xfId="35298" xr:uid="{98B87746-08E2-4B68-8AC1-7DA9DD1082CD}"/>
    <cellStyle name="Total 2 2 4 6" xfId="13183" xr:uid="{A52F2B24-95E7-4889-AEFA-2300F76C371C}"/>
    <cellStyle name="Total 2 2 4 6 2" xfId="38317" xr:uid="{DEA0D0E8-8E14-4032-B3DD-756703B029DC}"/>
    <cellStyle name="Total 2 2 4 7" xfId="15326" xr:uid="{6F16DF82-35C6-4BB7-9F5C-9C62BFF518C0}"/>
    <cellStyle name="Total 2 2 4 7 2" xfId="40459" xr:uid="{2226DF60-3B30-449F-9561-4AB19C534804}"/>
    <cellStyle name="Total 2 2 4 8" xfId="16150" xr:uid="{B73D4B9D-5635-4F7F-9201-27AD444AEEF6}"/>
    <cellStyle name="Total 2 2 4 8 2" xfId="41283" xr:uid="{37CCFD1F-6D4B-46A6-89EF-7E64D2508CF5}"/>
    <cellStyle name="Total 2 2 4 9" xfId="30534" xr:uid="{B629F53A-2568-4D93-848F-F374F45DADC9}"/>
    <cellStyle name="Total 2 2 5" xfId="3413" xr:uid="{16BD6225-6C4C-4F9A-80EE-3F106BBF719D}"/>
    <cellStyle name="Total 2 2 5 10" xfId="5582" xr:uid="{FF0402EF-A203-450C-A5E8-3DA61EBA5877}"/>
    <cellStyle name="Total 2 2 5 2" xfId="8691" xr:uid="{89794417-EBD8-4110-850C-6022505312FC}"/>
    <cellStyle name="Total 2 2 5 2 2" xfId="15948" xr:uid="{1A2F8D28-B493-4310-A385-9F99C8D8E79B}"/>
    <cellStyle name="Total 2 2 5 2 2 2" xfId="41081" xr:uid="{2039FEF1-54A3-4119-8EEB-5E7CBA4B2CB4}"/>
    <cellStyle name="Total 2 2 5 2 3" xfId="21121" xr:uid="{28A53065-D7A6-4451-971B-51A54F00773C}"/>
    <cellStyle name="Total 2 2 5 2 3 2" xfId="46254" xr:uid="{20E77F03-3442-4EA8-9301-04A43A1353E5}"/>
    <cellStyle name="Total 2 2 5 2 4" xfId="26334" xr:uid="{AE6BC7BE-F29D-4157-946E-0941C70360E5}"/>
    <cellStyle name="Total 2 2 5 2 4 2" xfId="51467" xr:uid="{B9364A76-1F06-4D28-9292-C7CA3FDB9411}"/>
    <cellStyle name="Total 2 2 5 2 5" xfId="33833" xr:uid="{05CD0AB1-DE86-402F-A667-65457F74D1EC}"/>
    <cellStyle name="Total 2 2 5 3" xfId="9974" xr:uid="{766A479B-35AE-4DE9-8FD5-54631690D7E8}"/>
    <cellStyle name="Total 2 2 5 3 2" xfId="17050" xr:uid="{711E9188-13F0-430C-B0E0-412C7EFECD44}"/>
    <cellStyle name="Total 2 2 5 3 2 2" xfId="42183" xr:uid="{E881DD57-D369-461D-BCC8-E4753CDF2F78}"/>
    <cellStyle name="Total 2 2 5 3 3" xfId="22162" xr:uid="{881662D4-DBB2-4894-92FE-946B2AC39CBF}"/>
    <cellStyle name="Total 2 2 5 3 3 2" xfId="47295" xr:uid="{298E08D1-91F2-4653-80EA-2F4010E99CAD}"/>
    <cellStyle name="Total 2 2 5 3 4" xfId="27347" xr:uid="{0705FC60-E95A-47F6-992A-849CB099BD14}"/>
    <cellStyle name="Total 2 2 5 3 4 2" xfId="52480" xr:uid="{7CB53F20-F3E3-4504-B308-634EBBFBC407}"/>
    <cellStyle name="Total 2 2 5 3 5" xfId="35115" xr:uid="{782A3ECF-001E-47A3-9C6C-43596EC7BEA1}"/>
    <cellStyle name="Total 2 2 5 4" xfId="7866" xr:uid="{851F4704-F28C-4F07-A27D-DA5ACCCF85F4}"/>
    <cellStyle name="Total 2 2 5 4 2" xfId="15225" xr:uid="{2E1CFEED-9893-47A7-A585-EFB850F789B0}"/>
    <cellStyle name="Total 2 2 5 4 2 2" xfId="40358" xr:uid="{708E906E-E9C8-424B-B8BF-68FF137C7F9B}"/>
    <cellStyle name="Total 2 2 5 4 3" xfId="20439" xr:uid="{36056F5E-7286-43AF-8D06-06722B9CA03F}"/>
    <cellStyle name="Total 2 2 5 4 3 2" xfId="45572" xr:uid="{4A6AC61C-4300-410F-8397-24A0E2ABDC30}"/>
    <cellStyle name="Total 2 2 5 4 4" xfId="25762" xr:uid="{9597F8B2-B8E3-44D4-8BD7-B2B3CDB49869}"/>
    <cellStyle name="Total 2 2 5 4 4 2" xfId="50895" xr:uid="{7585862C-8DF8-416A-9ED2-6B92AFC0B96E}"/>
    <cellStyle name="Total 2 2 5 4 5" xfId="33013" xr:uid="{579B17FF-0CC9-4994-B24A-89EB4CF0C57D}"/>
    <cellStyle name="Total 2 2 5 5" xfId="7287" xr:uid="{A6B8D9AD-FFEF-4B62-AC12-74595BA3712D}"/>
    <cellStyle name="Total 2 2 5 5 2" xfId="14706" xr:uid="{15675C78-ED53-41CC-9379-3863803B27E4}"/>
    <cellStyle name="Total 2 2 5 5 2 2" xfId="39839" xr:uid="{575D6D25-8512-4839-8846-487CF8EE73AD}"/>
    <cellStyle name="Total 2 2 5 5 3" xfId="19954" xr:uid="{4256B8C7-9553-4985-8CA6-0B37BBCAAC39}"/>
    <cellStyle name="Total 2 2 5 5 3 2" xfId="45087" xr:uid="{C12791C1-124F-4589-8B53-0FF36DA3828A}"/>
    <cellStyle name="Total 2 2 5 5 4" xfId="25288" xr:uid="{D04CFF72-C7CE-4BA4-A633-F0B5907D994F}"/>
    <cellStyle name="Total 2 2 5 5 4 2" xfId="50421" xr:uid="{E4022ECA-A43E-4882-8BC0-90F179D43CE1}"/>
    <cellStyle name="Total 2 2 5 5 5" xfId="32436" xr:uid="{52B9DE57-6C6B-45D3-A5C6-34857E739AC1}"/>
    <cellStyle name="Total 2 2 5 6" xfId="13566" xr:uid="{CB82CA77-31DF-4CBB-B282-66B02D93FF7D}"/>
    <cellStyle name="Total 2 2 5 6 2" xfId="38700" xr:uid="{A8AECC3A-A9D8-43E5-94CA-BAC44547A6D3}"/>
    <cellStyle name="Total 2 2 5 7" xfId="12710" xr:uid="{ABFF3F7F-6170-4418-9700-5A9EDAF17EDB}"/>
    <cellStyle name="Total 2 2 5 7 2" xfId="37848" xr:uid="{3E92E876-A6DB-4B46-BFD3-0870EB9590CA}"/>
    <cellStyle name="Total 2 2 5 8" xfId="13738" xr:uid="{165368C7-B8AF-4DEE-811E-F27E98D32A21}"/>
    <cellStyle name="Total 2 2 5 8 2" xfId="38872" xr:uid="{9C776D1F-071A-4997-BF15-2C87BB6A05EF}"/>
    <cellStyle name="Total 2 2 5 9" xfId="31044" xr:uid="{EB577355-4275-4CE9-A1F2-A31086188321}"/>
    <cellStyle name="Total 2 2 6" xfId="3754" xr:uid="{C9C722CC-1753-49A0-999A-EF9AB265C8F9}"/>
    <cellStyle name="Total 2 2 6 10" xfId="5158" xr:uid="{19BBA0ED-FD01-4760-8D45-77D5F48559F3}"/>
    <cellStyle name="Total 2 2 6 2" xfId="8287" xr:uid="{943DAAC4-9C87-4001-A15C-686311E1558D}"/>
    <cellStyle name="Total 2 2 6 2 2" xfId="15625" xr:uid="{6269D008-BAEF-48A9-81FA-C2F21EADCFA2}"/>
    <cellStyle name="Total 2 2 6 2 2 2" xfId="40758" xr:uid="{A58ECCE0-5F54-471F-A59A-A67D649A604E}"/>
    <cellStyle name="Total 2 2 6 2 3" xfId="20816" xr:uid="{928F081A-C731-4A64-AC10-F4DFD235CDB7}"/>
    <cellStyle name="Total 2 2 6 2 3 2" xfId="45949" xr:uid="{17C23846-8A59-4259-B118-5E7F23B0407E}"/>
    <cellStyle name="Total 2 2 6 2 4" xfId="26133" xr:uid="{49F84C1C-4041-470F-A721-C44ED3BD3782}"/>
    <cellStyle name="Total 2 2 6 2 4 2" xfId="51266" xr:uid="{A554AB09-BBF1-4508-A78A-5393F25AA72B}"/>
    <cellStyle name="Total 2 2 6 2 5" xfId="33429" xr:uid="{BDB63ADD-65B8-45EB-8D9F-0A8C7C3BC98F}"/>
    <cellStyle name="Total 2 2 6 3" xfId="6950" xr:uid="{38848DA7-5DBC-4170-9CD6-39FBB558EE7F}"/>
    <cellStyle name="Total 2 2 6 3 2" xfId="14373" xr:uid="{E4B6C4F3-78F6-4520-AA7C-6A1E13D8BC9B}"/>
    <cellStyle name="Total 2 2 6 3 2 2" xfId="39506" xr:uid="{9156E294-6415-415C-A313-86677C655C4A}"/>
    <cellStyle name="Total 2 2 6 3 3" xfId="19625" xr:uid="{33FB8A9B-8582-4378-B4ED-4BDC7FAE4FD4}"/>
    <cellStyle name="Total 2 2 6 3 3 2" xfId="44758" xr:uid="{A3019B03-0A23-4EE5-BBAA-DF43C2B5067A}"/>
    <cellStyle name="Total 2 2 6 3 4" xfId="24961" xr:uid="{C8D3D0A8-69D0-489E-BC5B-B24BCF72AA28}"/>
    <cellStyle name="Total 2 2 6 3 4 2" xfId="50094" xr:uid="{09827366-592E-430D-812F-F3A00AE5EE50}"/>
    <cellStyle name="Total 2 2 6 3 5" xfId="32102" xr:uid="{4A60403B-D349-4114-BEED-3FD2519CB63B}"/>
    <cellStyle name="Total 2 2 6 4" xfId="10380" xr:uid="{F52763BB-08C0-4734-8B47-883B4A0D5EA3}"/>
    <cellStyle name="Total 2 2 6 4 2" xfId="17456" xr:uid="{34EB6725-0BB0-4A2B-BAD3-67F39E316F00}"/>
    <cellStyle name="Total 2 2 6 4 2 2" xfId="42589" xr:uid="{5E22DFD0-3DDE-4D68-A8CA-EDAF8D8408F8}"/>
    <cellStyle name="Total 2 2 6 4 3" xfId="22568" xr:uid="{E2A40273-178C-4D4C-813C-673C466487FA}"/>
    <cellStyle name="Total 2 2 6 4 3 2" xfId="47701" xr:uid="{C846C198-ECA0-41BF-A031-4AE0FFD6F172}"/>
    <cellStyle name="Total 2 2 6 4 4" xfId="27753" xr:uid="{1E61F1E6-DE03-4FD3-A701-EE08FC1D887B}"/>
    <cellStyle name="Total 2 2 6 4 4 2" xfId="52886" xr:uid="{7E436B77-0CD0-49D9-94F5-E37CF632D049}"/>
    <cellStyle name="Total 2 2 6 4 5" xfId="35521" xr:uid="{8C14643F-D08A-437C-AB9E-E5D769BB8789}"/>
    <cellStyle name="Total 2 2 6 5" xfId="10193" xr:uid="{EAEAE74D-2C59-4F46-BAD3-6244DC68C205}"/>
    <cellStyle name="Total 2 2 6 5 2" xfId="17269" xr:uid="{A05FCB30-2419-49F9-A1A1-0BF89F51AF34}"/>
    <cellStyle name="Total 2 2 6 5 2 2" xfId="42402" xr:uid="{54D77AB2-EDD3-4EA6-B056-C69DD4CA8B51}"/>
    <cellStyle name="Total 2 2 6 5 3" xfId="22381" xr:uid="{A0D62677-5CE6-4884-9193-AAB915036237}"/>
    <cellStyle name="Total 2 2 6 5 3 2" xfId="47514" xr:uid="{78A0E984-5697-41A4-82DD-C515F2DDF86A}"/>
    <cellStyle name="Total 2 2 6 5 4" xfId="27566" xr:uid="{18BFAA28-4480-4D6B-98CD-E5CB11BDEC7D}"/>
    <cellStyle name="Total 2 2 6 5 4 2" xfId="52699" xr:uid="{F5F80D30-3394-4827-8EDC-FC2B00194E6A}"/>
    <cellStyle name="Total 2 2 6 5 5" xfId="35334" xr:uid="{1CEC477E-786A-4B33-8B78-AD47523B7A6C}"/>
    <cellStyle name="Total 2 2 6 6" xfId="13268" xr:uid="{60B97F1A-13A4-4A0C-954B-7234844CD22D}"/>
    <cellStyle name="Total 2 2 6 6 2" xfId="38402" xr:uid="{2B8084F7-F400-4DF4-8B3C-4AB1FB5AF8E6}"/>
    <cellStyle name="Total 2 2 6 7" xfId="13073" xr:uid="{D3A35F37-D75D-45F9-B78D-2D17E9369C62}"/>
    <cellStyle name="Total 2 2 6 7 2" xfId="38208" xr:uid="{44B9546D-66CC-4691-BCD4-DC862281C1A2}"/>
    <cellStyle name="Total 2 2 6 8" xfId="12934" xr:uid="{130A2505-44D1-4B17-8237-023DE517D646}"/>
    <cellStyle name="Total 2 2 6 8 2" xfId="38070" xr:uid="{80980DF4-12DC-4140-9E2D-483407A46AB3}"/>
    <cellStyle name="Total 2 2 6 9" xfId="30657" xr:uid="{A422C9A6-BB77-48AA-B283-8C772D2ABF01}"/>
    <cellStyle name="Total 2 2 7" xfId="3163" xr:uid="{C5264736-A8BF-4CD4-AFFC-BB835BD6ECF7}"/>
    <cellStyle name="Total 2 2 7 2" xfId="14848" xr:uid="{A8D880E1-F3A7-4463-BDD6-186B532BE562}"/>
    <cellStyle name="Total 2 2 7 2 2" xfId="39981" xr:uid="{65ED0D16-E2DF-43EB-828E-A739CEA0EFA1}"/>
    <cellStyle name="Total 2 2 7 3" xfId="20079" xr:uid="{4DD36174-B4DA-49AA-B72C-EFD47874DB4E}"/>
    <cellStyle name="Total 2 2 7 3 2" xfId="45212" xr:uid="{0010ACB8-98A9-4317-B34B-D4FE386BCD3A}"/>
    <cellStyle name="Total 2 2 7 4" xfId="25402" xr:uid="{BB5C2237-B8CA-4400-B355-D94E5E6F3F0B}"/>
    <cellStyle name="Total 2 2 7 4 2" xfId="50535" xr:uid="{0C2A04F5-111C-4583-9891-314ABA71806B}"/>
    <cellStyle name="Total 2 2 7 5" xfId="32584" xr:uid="{D4858A9C-DB51-4729-B107-15FF3EFDF2ED}"/>
    <cellStyle name="Total 2 2 7 6" xfId="7435" xr:uid="{9EAEEB39-9E5B-4FD9-B438-31D61FCCCF02}"/>
    <cellStyle name="Total 2 2 8" xfId="3073" xr:uid="{688AF740-B99D-418B-B5DD-21674AC1283A}"/>
    <cellStyle name="Total 2 2 8 2" xfId="30134" xr:uid="{1165BEF1-E53E-43D6-8A0A-366350FA5F5F}"/>
    <cellStyle name="Total 2 2 9" xfId="4736" xr:uid="{A7CDB546-46E3-4A53-A26F-877C2ED1C004}"/>
    <cellStyle name="Total 2 3" xfId="1823" xr:uid="{00000000-0005-0000-0000-00000C080000}"/>
    <cellStyle name="Total 2 3 2" xfId="3544" xr:uid="{C40C90ED-45DC-4CEB-A9C1-AED7C764D32F}"/>
    <cellStyle name="Total 2 3 2 2" xfId="9368" xr:uid="{5F41B88E-B46C-42D6-B93B-A7073AE717E2}"/>
    <cellStyle name="Total 2 3 2 2 2" xfId="16449" xr:uid="{A6219683-126F-4A56-9B15-2DE14D0AC42A}"/>
    <cellStyle name="Total 2 3 2 2 2 2" xfId="41582" xr:uid="{8565E19E-8EC4-4F2D-A774-6C469F7CA123}"/>
    <cellStyle name="Total 2 3 2 2 3" xfId="21562" xr:uid="{9FD7B2CF-2AB9-42F1-9668-06952A87F065}"/>
    <cellStyle name="Total 2 3 2 2 3 2" xfId="46695" xr:uid="{9406F4F0-87C8-4D10-97B0-174BE02CBE5A}"/>
    <cellStyle name="Total 2 3 2 2 4" xfId="26751" xr:uid="{8543162F-E455-4887-B722-19124B121575}"/>
    <cellStyle name="Total 2 3 2 2 4 2" xfId="51884" xr:uid="{A379AEFB-32FC-4E6E-B572-0044CA596737}"/>
    <cellStyle name="Total 2 3 2 2 5" xfId="34510" xr:uid="{8093E8B1-E12D-4B07-9FF6-E40096188A6A}"/>
    <cellStyle name="Total 2 3 2 3" xfId="10479" xr:uid="{319468EC-785D-4275-B0C8-21DD427C6448}"/>
    <cellStyle name="Total 2 3 2 3 2" xfId="17555" xr:uid="{241BA4A3-31AC-4188-9A01-3A03EA82D1B7}"/>
    <cellStyle name="Total 2 3 2 3 2 2" xfId="42688" xr:uid="{93A16131-1FBA-499A-A10C-BE7D506CF18B}"/>
    <cellStyle name="Total 2 3 2 3 3" xfId="22667" xr:uid="{FC675429-B537-4E92-B398-D8A5A050E536}"/>
    <cellStyle name="Total 2 3 2 3 3 2" xfId="47800" xr:uid="{47C5995B-4866-41F4-9A2E-C7F88EC1F549}"/>
    <cellStyle name="Total 2 3 2 3 4" xfId="27852" xr:uid="{F98DF7A9-A3DB-47F9-B470-339A360551AA}"/>
    <cellStyle name="Total 2 3 2 3 4 2" xfId="52985" xr:uid="{7C771E24-8B38-4B09-88AB-B93A247EEC9F}"/>
    <cellStyle name="Total 2 3 2 3 5" xfId="35620" xr:uid="{F4F893FA-5ABB-4B40-A82D-34CB1573F893}"/>
    <cellStyle name="Total 2 3 2 4" xfId="11235" xr:uid="{FCAE3C3D-ED9B-4EA7-991F-4D0CE896520E}"/>
    <cellStyle name="Total 2 3 2 4 2" xfId="18309" xr:uid="{270A02BD-888F-4061-BE85-E88E014292A0}"/>
    <cellStyle name="Total 2 3 2 4 2 2" xfId="43442" xr:uid="{922C09CA-A03C-457B-BAF8-B7E2D41033F0}"/>
    <cellStyle name="Total 2 3 2 4 3" xfId="23421" xr:uid="{B4FB6329-B31A-432D-9810-2A558E58BC77}"/>
    <cellStyle name="Total 2 3 2 4 3 2" xfId="48554" xr:uid="{BEFB3E49-EA11-46CB-8051-7BBA611FFDCF}"/>
    <cellStyle name="Total 2 3 2 4 4" xfId="28606" xr:uid="{89D90445-5ED8-4D63-8B3B-400B923A0CAE}"/>
    <cellStyle name="Total 2 3 2 4 4 2" xfId="53739" xr:uid="{36078892-EF2A-4A1E-9243-828D410CF76E}"/>
    <cellStyle name="Total 2 3 2 4 5" xfId="36374" xr:uid="{3DE1980B-75CA-4B4A-878E-D7F82F59F8C5}"/>
    <cellStyle name="Total 2 3 2 5" xfId="11882" xr:uid="{2B942F63-4422-4956-BC59-77BDED38ADB7}"/>
    <cellStyle name="Total 2 3 2 5 2" xfId="18956" xr:uid="{E03A364E-834A-400D-956F-B76B02707D26}"/>
    <cellStyle name="Total 2 3 2 5 2 2" xfId="44089" xr:uid="{9DACFDB1-C1A1-4F45-AC06-A68F3AF07060}"/>
    <cellStyle name="Total 2 3 2 5 3" xfId="24068" xr:uid="{B5425D9F-5F1B-4F96-B7CF-1EDE5E48DA01}"/>
    <cellStyle name="Total 2 3 2 5 3 2" xfId="49201" xr:uid="{E6D5A09B-47C8-495A-8E07-BA97FA5939C4}"/>
    <cellStyle name="Total 2 3 2 5 4" xfId="29253" xr:uid="{6C18FE91-DCB8-4EE1-95F1-AB69D264BB79}"/>
    <cellStyle name="Total 2 3 2 5 4 2" xfId="54386" xr:uid="{922C920B-4FA8-47CF-A3A3-126249CB75E5}"/>
    <cellStyle name="Total 2 3 2 5 5" xfId="37021" xr:uid="{A7896DC4-2CAC-4DBF-80EB-E01C6476F422}"/>
    <cellStyle name="Total 2 3 2 6" xfId="12468" xr:uid="{1C7E5C32-5D9D-4B3D-9244-94BADC3FDFDF}"/>
    <cellStyle name="Total 2 3 2 6 2" xfId="37606" xr:uid="{EA71BCD1-3A41-422B-9E18-8FA8CA47433B}"/>
    <cellStyle name="Total 2 3 2 7" xfId="24525" xr:uid="{83F644FD-5B48-4354-85CC-1B53D8BA1C59}"/>
    <cellStyle name="Total 2 3 2 7 2" xfId="49658" xr:uid="{7D1AC254-94D9-4C35-8088-7CBEA486C67A}"/>
    <cellStyle name="Total 2 3 2 8" xfId="31655" xr:uid="{EAE7B608-AC62-42B0-91D2-5B7453B7CCA8}"/>
    <cellStyle name="Total 2 3 2 9" xfId="6493" xr:uid="{265B4C18-FC11-4C8D-AB89-89C127C5FCFD}"/>
    <cellStyle name="Total 2 3 3" xfId="2981" xr:uid="{DBB6E08E-6EF3-4506-B026-6107F01430FB}"/>
    <cellStyle name="Total 2 3 3 10" xfId="6373" xr:uid="{E157F6F4-E310-467E-B86B-23CC11B6E4A7}"/>
    <cellStyle name="Total 2 3 3 2" xfId="9249" xr:uid="{47E78EE2-533C-48AB-AE41-EB135CB5CB66}"/>
    <cellStyle name="Total 2 3 3 2 2" xfId="16386" xr:uid="{764FDB97-5E0F-4EB5-B331-D39A64D0EDD3}"/>
    <cellStyle name="Total 2 3 3 2 2 2" xfId="41519" xr:uid="{A6E51503-40BC-4FBE-AE59-A864B5E24AB0}"/>
    <cellStyle name="Total 2 3 3 2 3" xfId="21521" xr:uid="{266FD55D-9D03-47EE-B259-3FCB1E371B36}"/>
    <cellStyle name="Total 2 3 3 2 3 2" xfId="46654" xr:uid="{2802E19B-3E4C-4D2A-88FF-716E1BF27144}"/>
    <cellStyle name="Total 2 3 3 2 4" xfId="26710" xr:uid="{15FA2EAF-88C0-4E76-A7F1-EDCC73C59EE8}"/>
    <cellStyle name="Total 2 3 3 2 4 2" xfId="51843" xr:uid="{B4E9BE85-AF6A-43CC-A004-5DAD80D93F5D}"/>
    <cellStyle name="Total 2 3 3 2 5" xfId="34391" xr:uid="{859A54DD-72ED-4859-8E84-F15779754F24}"/>
    <cellStyle name="Total 2 3 3 3" xfId="10424" xr:uid="{B5485C96-F2BA-4DFD-BD9C-352F292C64FD}"/>
    <cellStyle name="Total 2 3 3 3 2" xfId="17500" xr:uid="{F368ACF6-6001-4F20-A732-BEF85F927A22}"/>
    <cellStyle name="Total 2 3 3 3 2 2" xfId="42633" xr:uid="{2456918B-D7CD-445D-9E7E-B8D9DE00CEF2}"/>
    <cellStyle name="Total 2 3 3 3 3" xfId="22612" xr:uid="{5DE42797-42A4-48DE-A72B-EC908AF77EF0}"/>
    <cellStyle name="Total 2 3 3 3 3 2" xfId="47745" xr:uid="{D7B06839-2A59-448F-AA82-4F59DAA5183F}"/>
    <cellStyle name="Total 2 3 3 3 4" xfId="27797" xr:uid="{533ED267-6B8A-4A17-81DF-A7182D14A4EA}"/>
    <cellStyle name="Total 2 3 3 3 4 2" xfId="52930" xr:uid="{99D15A1D-561F-4765-B619-75B3553E7B34}"/>
    <cellStyle name="Total 2 3 3 3 5" xfId="35565" xr:uid="{DE6239D8-2B0A-4AB6-93C9-283173CE4B2F}"/>
    <cellStyle name="Total 2 3 3 4" xfId="11194" xr:uid="{8870B6B9-EB12-4DA0-A12D-7FD76BF4A1BB}"/>
    <cellStyle name="Total 2 3 3 4 2" xfId="18268" xr:uid="{6F4B4F86-BC18-45EA-9E64-C675AF51F96F}"/>
    <cellStyle name="Total 2 3 3 4 2 2" xfId="43401" xr:uid="{BE5C6908-9E7A-4915-875F-BBEE53E97272}"/>
    <cellStyle name="Total 2 3 3 4 3" xfId="23380" xr:uid="{6878DE82-5402-49FC-A39D-DB64AB329AEA}"/>
    <cellStyle name="Total 2 3 3 4 3 2" xfId="48513" xr:uid="{960A159F-FD20-48F2-824C-E8B2028A3298}"/>
    <cellStyle name="Total 2 3 3 4 4" xfId="28565" xr:uid="{0B746CFA-D15A-44ED-9163-C33AD8BE94AD}"/>
    <cellStyle name="Total 2 3 3 4 4 2" xfId="53698" xr:uid="{07062550-1E01-486D-AABB-DE871774DE47}"/>
    <cellStyle name="Total 2 3 3 4 5" xfId="36333" xr:uid="{1FC04B34-39E4-4688-A260-D2869CBD7624}"/>
    <cellStyle name="Total 2 3 3 5" xfId="11841" xr:uid="{B3114936-3EF8-470C-BB7C-F60A753C8C64}"/>
    <cellStyle name="Total 2 3 3 5 2" xfId="18915" xr:uid="{A69F3A68-9638-4257-95BA-B12917914FB8}"/>
    <cellStyle name="Total 2 3 3 5 2 2" xfId="44048" xr:uid="{3C4C57A4-89CF-48D3-97D6-9795D62BDA20}"/>
    <cellStyle name="Total 2 3 3 5 3" xfId="24027" xr:uid="{B1D26292-3D24-45E4-A3BB-C952995505CC}"/>
    <cellStyle name="Total 2 3 3 5 3 2" xfId="49160" xr:uid="{1369C8D9-8D4F-4123-8DF6-A46889777978}"/>
    <cellStyle name="Total 2 3 3 5 4" xfId="29212" xr:uid="{747E1B20-F8BE-435C-AD47-BB634FFE3E32}"/>
    <cellStyle name="Total 2 3 3 5 4 2" xfId="54345" xr:uid="{F5B53222-93C4-4A31-9A93-A56D9D765C31}"/>
    <cellStyle name="Total 2 3 3 5 5" xfId="36980" xr:uid="{A4402239-4CB7-4EEA-94BD-938934CF23CE}"/>
    <cellStyle name="Total 2 3 3 6" xfId="13939" xr:uid="{A177EFBE-A663-4299-9CDC-794C47298D5C}"/>
    <cellStyle name="Total 2 3 3 6 2" xfId="39073" xr:uid="{CFEB1C49-31D2-41C1-827C-EA8E9420B0A4}"/>
    <cellStyle name="Total 2 3 3 7" xfId="12508" xr:uid="{BBC7F9F3-15CD-44BD-8E73-500F1D26D542}"/>
    <cellStyle name="Total 2 3 3 7 2" xfId="37646" xr:uid="{3DCE86ED-C0E3-494C-BC66-A90882C3B33E}"/>
    <cellStyle name="Total 2 3 3 8" xfId="13856" xr:uid="{D4CDA6A7-AB30-48E7-988F-5B36AA50139A}"/>
    <cellStyle name="Total 2 3 3 8 2" xfId="38990" xr:uid="{84786411-E876-4867-B9FE-45D9E4AD3615}"/>
    <cellStyle name="Total 2 3 3 9" xfId="31536" xr:uid="{93981241-F881-411E-9333-8B54EB535FA4}"/>
    <cellStyle name="Total 2 3 4" xfId="2747" xr:uid="{67D54C6B-8A5E-4103-AADA-311556AE2A0A}"/>
    <cellStyle name="Total 2 3 4 10" xfId="5034" xr:uid="{B0292625-8A02-4B25-9C5D-B1AE800D2CE3}"/>
    <cellStyle name="Total 2 3 4 2" xfId="8163" xr:uid="{B4FAF7F3-F5B3-49FB-B6CE-C26EC4BEC33E}"/>
    <cellStyle name="Total 2 3 4 2 2" xfId="15501" xr:uid="{5C67D34F-2051-4608-AD5C-5B12EAAEB128}"/>
    <cellStyle name="Total 2 3 4 2 2 2" xfId="40634" xr:uid="{4D8B77E8-DDC6-4139-9F09-CC4DAE9D09A2}"/>
    <cellStyle name="Total 2 3 4 2 3" xfId="20692" xr:uid="{7D325467-1BA9-4B7B-99CB-00000D91B8E9}"/>
    <cellStyle name="Total 2 3 4 2 3 2" xfId="45825" xr:uid="{CAE0848B-73D1-4278-9B8F-8396D093E93F}"/>
    <cellStyle name="Total 2 3 4 2 4" xfId="26009" xr:uid="{D9256897-135C-4F69-9017-8D8C3B50992E}"/>
    <cellStyle name="Total 2 3 4 2 4 2" xfId="51142" xr:uid="{10051FC1-FC69-4B3C-8062-B5BE61863330}"/>
    <cellStyle name="Total 2 3 4 2 5" xfId="33305" xr:uid="{9186ABDF-48BD-4E19-A0B6-0671E2C52254}"/>
    <cellStyle name="Total 2 3 4 3" xfId="7060" xr:uid="{89DF3F77-637E-40B1-A8F1-58B440FA70B6}"/>
    <cellStyle name="Total 2 3 4 3 2" xfId="14483" xr:uid="{9072FD8B-AFFF-4A37-84A5-7737E18048AC}"/>
    <cellStyle name="Total 2 3 4 3 2 2" xfId="39616" xr:uid="{D18A1672-0F98-4964-8C18-07F19B389CE8}"/>
    <cellStyle name="Total 2 3 4 3 3" xfId="19735" xr:uid="{557C00CB-89A8-45A4-98BD-E9139A1CE7C4}"/>
    <cellStyle name="Total 2 3 4 3 3 2" xfId="44868" xr:uid="{BB7B4ADB-44F6-489C-9696-9C098CD657B0}"/>
    <cellStyle name="Total 2 3 4 3 4" xfId="25071" xr:uid="{5631BCE3-CAEA-4572-8931-998A7CB46D79}"/>
    <cellStyle name="Total 2 3 4 3 4 2" xfId="50204" xr:uid="{888EB1DB-75E1-4616-8A2B-D06A1BA1A0C5}"/>
    <cellStyle name="Total 2 3 4 3 5" xfId="32212" xr:uid="{18FF6A30-AEB9-4E36-9E42-4EA846501F5E}"/>
    <cellStyle name="Total 2 3 4 4" xfId="8096" xr:uid="{DD4CB595-E3A1-442B-AA8C-18A1F7B30348}"/>
    <cellStyle name="Total 2 3 4 4 2" xfId="15434" xr:uid="{84743D17-FB80-4064-B0F3-0A3A545F39B2}"/>
    <cellStyle name="Total 2 3 4 4 2 2" xfId="40567" xr:uid="{689FC90C-ADB8-442E-9E4D-AB949DBF33C7}"/>
    <cellStyle name="Total 2 3 4 4 3" xfId="20625" xr:uid="{0228E536-AE15-4616-8869-441A58C59158}"/>
    <cellStyle name="Total 2 3 4 4 3 2" xfId="45758" xr:uid="{6C913EF1-528F-40BE-8C98-0B996490B725}"/>
    <cellStyle name="Total 2 3 4 4 4" xfId="25942" xr:uid="{FFA95A6C-25D8-4F85-B244-B7B7FA07B419}"/>
    <cellStyle name="Total 2 3 4 4 4 2" xfId="51075" xr:uid="{9DAAEF3B-EE1C-455F-B595-18373BAD843F}"/>
    <cellStyle name="Total 2 3 4 4 5" xfId="33238" xr:uid="{98C541F3-A29A-4D7F-99CC-D30C1F5D5F80}"/>
    <cellStyle name="Total 2 3 4 5" xfId="7397" xr:uid="{58BC82C7-2083-44F5-B821-943A56A46F42}"/>
    <cellStyle name="Total 2 3 4 5 2" xfId="14814" xr:uid="{08B8AA90-8359-42F3-8A96-F6B0C418594C}"/>
    <cellStyle name="Total 2 3 4 5 2 2" xfId="39947" xr:uid="{A27CA977-1EF8-4521-96C6-DCF6FD4A7A87}"/>
    <cellStyle name="Total 2 3 4 5 3" xfId="20054" xr:uid="{18A256A3-81ED-4BB4-95F3-CFDEA2D5ECC5}"/>
    <cellStyle name="Total 2 3 4 5 3 2" xfId="45187" xr:uid="{D9F72A3A-96FC-4A2C-A29B-FD37CF886520}"/>
    <cellStyle name="Total 2 3 4 5 4" xfId="25377" xr:uid="{869FC0F9-C08A-4DB3-A0B4-9A2DEBA926BA}"/>
    <cellStyle name="Total 2 3 4 5 4 2" xfId="50510" xr:uid="{3828A587-B797-42F7-A694-8A5B7F167682}"/>
    <cellStyle name="Total 2 3 4 5 5" xfId="32546" xr:uid="{AAA07593-1D51-4416-870C-07CDD79D0540}"/>
    <cellStyle name="Total 2 3 4 6" xfId="13182" xr:uid="{315E310C-522E-4A53-AE40-333251300034}"/>
    <cellStyle name="Total 2 3 4 6 2" xfId="38316" xr:uid="{5BCEE2D8-6471-4E85-9339-F9B9C21B22AC}"/>
    <cellStyle name="Total 2 3 4 7" xfId="12833" xr:uid="{FD4B2F2F-1E1D-415D-83D6-F1854E75AB53}"/>
    <cellStyle name="Total 2 3 4 7 2" xfId="37971" xr:uid="{06115561-A84C-42D6-BD07-E9D8CA93BCBA}"/>
    <cellStyle name="Total 2 3 4 8" xfId="15783" xr:uid="{818BA561-96B2-4D60-82C5-976235B58BDA}"/>
    <cellStyle name="Total 2 3 4 8 2" xfId="40916" xr:uid="{DE690EF5-9194-4E88-AAD5-BD26F94C257A}"/>
    <cellStyle name="Total 2 3 4 9" xfId="30533" xr:uid="{FBEF0C74-5157-460C-82F5-9663EC48DC7C}"/>
    <cellStyle name="Total 2 3 5" xfId="3747" xr:uid="{FBAC503B-76AB-4D18-A05B-5C3E0C1F333D}"/>
    <cellStyle name="Total 2 3 5 10" xfId="5597" xr:uid="{068A1666-35A3-4729-8BDB-6205E9393C03}"/>
    <cellStyle name="Total 2 3 5 2" xfId="8706" xr:uid="{92D0D125-CB07-467D-A1C1-5652126DE07E}"/>
    <cellStyle name="Total 2 3 5 2 2" xfId="15963" xr:uid="{712DE045-023E-43FE-81F3-B5473CB3131D}"/>
    <cellStyle name="Total 2 3 5 2 2 2" xfId="41096" xr:uid="{6D6A1136-8785-4966-A521-96105DB51F06}"/>
    <cellStyle name="Total 2 3 5 2 3" xfId="21136" xr:uid="{AF12C467-2E92-4744-BF4F-85C17EDF0980}"/>
    <cellStyle name="Total 2 3 5 2 3 2" xfId="46269" xr:uid="{AA59A8BC-0E3A-4B9D-A371-C930EB11E5AB}"/>
    <cellStyle name="Total 2 3 5 2 4" xfId="26349" xr:uid="{97154CA0-0DD5-4AD3-8618-431585BEF8C8}"/>
    <cellStyle name="Total 2 3 5 2 4 2" xfId="51482" xr:uid="{95FDB1BE-5FBA-4A59-9DFE-CFC43166A83B}"/>
    <cellStyle name="Total 2 3 5 2 5" xfId="33848" xr:uid="{278492B9-D878-4DA8-BFCA-B76DAD6DBE27}"/>
    <cellStyle name="Total 2 3 5 3" xfId="9989" xr:uid="{EBEEDE80-4300-4D81-9BB8-A836B62A8512}"/>
    <cellStyle name="Total 2 3 5 3 2" xfId="17065" xr:uid="{CAE831BC-E5D5-4EA8-AD40-BD5668CADBC0}"/>
    <cellStyle name="Total 2 3 5 3 2 2" xfId="42198" xr:uid="{0D94538A-9D51-460A-A1E0-512167A5FD19}"/>
    <cellStyle name="Total 2 3 5 3 3" xfId="22177" xr:uid="{09B870CF-F421-4BEE-984B-6913AEB74586}"/>
    <cellStyle name="Total 2 3 5 3 3 2" xfId="47310" xr:uid="{A83BCDC9-DAE8-413B-A4ED-16D4DE607DF5}"/>
    <cellStyle name="Total 2 3 5 3 4" xfId="27362" xr:uid="{17480439-8365-4CF3-AE60-ADDF0B26CDE0}"/>
    <cellStyle name="Total 2 3 5 3 4 2" xfId="52495" xr:uid="{516F2A93-9E30-4DAB-BB79-5EF33C52B5AE}"/>
    <cellStyle name="Total 2 3 5 3 5" xfId="35130" xr:uid="{1899BEF8-E9FA-4DD2-954D-5382B51DE182}"/>
    <cellStyle name="Total 2 3 5 4" xfId="7881" xr:uid="{B05D5012-516D-46F4-BD39-2CE9F09F7CB9}"/>
    <cellStyle name="Total 2 3 5 4 2" xfId="15240" xr:uid="{2C54CFA3-F82A-4252-B3D9-2CAC43D4AD45}"/>
    <cellStyle name="Total 2 3 5 4 2 2" xfId="40373" xr:uid="{C9DD832F-1194-497F-846C-319586F9C759}"/>
    <cellStyle name="Total 2 3 5 4 3" xfId="20454" xr:uid="{4E6A319E-536C-47E6-BC79-FABA88E13D9C}"/>
    <cellStyle name="Total 2 3 5 4 3 2" xfId="45587" xr:uid="{88685404-FA20-4730-944C-F825A08AC029}"/>
    <cellStyle name="Total 2 3 5 4 4" xfId="25777" xr:uid="{8893FE08-569F-4F9C-8696-413BE7CB877E}"/>
    <cellStyle name="Total 2 3 5 4 4 2" xfId="50910" xr:uid="{311AECC6-2298-4BAC-9E95-2C6E5142BD7B}"/>
    <cellStyle name="Total 2 3 5 4 5" xfId="33028" xr:uid="{792F4E6C-A038-4712-9037-CF18A408E257}"/>
    <cellStyle name="Total 2 3 5 5" xfId="7943" xr:uid="{72074B45-6B5E-470B-9B9C-E4BC7D4F3AFD}"/>
    <cellStyle name="Total 2 3 5 5 2" xfId="15297" xr:uid="{526F7709-E557-48ED-962C-5FCE62523F89}"/>
    <cellStyle name="Total 2 3 5 5 2 2" xfId="40430" xr:uid="{A6742C83-196E-4C41-AEC3-55640C88810C}"/>
    <cellStyle name="Total 2 3 5 5 3" xfId="20506" xr:uid="{651FEC54-CC07-4E18-98BD-5F2C3ED58C33}"/>
    <cellStyle name="Total 2 3 5 5 3 2" xfId="45639" xr:uid="{8E1E98E2-B7F0-4009-950F-8D5B1DCD2EA8}"/>
    <cellStyle name="Total 2 3 5 5 4" xfId="25826" xr:uid="{ECB3F5C7-3367-48E3-9857-70588B54E8E2}"/>
    <cellStyle name="Total 2 3 5 5 4 2" xfId="50959" xr:uid="{FC8B0268-09B7-4B88-9BEE-C9D1DB3EA63C}"/>
    <cellStyle name="Total 2 3 5 5 5" xfId="33086" xr:uid="{C4D986E4-8514-474D-AE35-C42AB7B2168C}"/>
    <cellStyle name="Total 2 3 5 6" xfId="13581" xr:uid="{4145C7E1-F36D-4CCB-A8DC-BA9D1F6165DE}"/>
    <cellStyle name="Total 2 3 5 6 2" xfId="38715" xr:uid="{62B0DBF6-0C6E-4032-BBA1-122A958B4005}"/>
    <cellStyle name="Total 2 3 5 7" xfId="13374" xr:uid="{675674A0-F701-4124-9F8A-80CFB36C0A68}"/>
    <cellStyle name="Total 2 3 5 7 2" xfId="38508" xr:uid="{52A6867D-CE7D-4F58-9F07-75B063F78719}"/>
    <cellStyle name="Total 2 3 5 8" xfId="12884" xr:uid="{8AD79035-376A-4BAF-BC03-D10509E25994}"/>
    <cellStyle name="Total 2 3 5 8 2" xfId="38021" xr:uid="{F6872E9E-F80D-40D3-9701-588889B676B1}"/>
    <cellStyle name="Total 2 3 5 9" xfId="31059" xr:uid="{69AB998D-EF26-46B9-90DC-331E7470C779}"/>
    <cellStyle name="Total 2 3 6" xfId="3575" xr:uid="{3125CB90-433D-4681-AB37-18116C89E679}"/>
    <cellStyle name="Total 2 3 6 10" xfId="5157" xr:uid="{63D46763-4EB4-4414-A062-D7392D357765}"/>
    <cellStyle name="Total 2 3 6 2" xfId="8286" xr:uid="{87F33089-1464-4E2A-B0AF-CF071B10DC3F}"/>
    <cellStyle name="Total 2 3 6 2 2" xfId="15624" xr:uid="{9B2A5FC4-9AC8-42F3-BECE-52AC9D15E2EB}"/>
    <cellStyle name="Total 2 3 6 2 2 2" xfId="40757" xr:uid="{93D0F0D6-A0B4-4513-9ABE-C764ABA556D8}"/>
    <cellStyle name="Total 2 3 6 2 3" xfId="20815" xr:uid="{281C62AD-7907-4582-A225-6E0B8F6A602A}"/>
    <cellStyle name="Total 2 3 6 2 3 2" xfId="45948" xr:uid="{02CEE368-B6C7-4189-9DCF-824A27A0501E}"/>
    <cellStyle name="Total 2 3 6 2 4" xfId="26132" xr:uid="{79977B5B-3A07-4E24-BD80-095BD41E4852}"/>
    <cellStyle name="Total 2 3 6 2 4 2" xfId="51265" xr:uid="{EA72BAC9-FE61-45C9-91FA-E9622265DF59}"/>
    <cellStyle name="Total 2 3 6 2 5" xfId="33428" xr:uid="{2E806E10-B387-4009-A1A4-D59690644024}"/>
    <cellStyle name="Total 2 3 6 3" xfId="6951" xr:uid="{6CA8AF48-18C3-4461-A679-ADCC07D0461A}"/>
    <cellStyle name="Total 2 3 6 3 2" xfId="14374" xr:uid="{66627E6F-02C3-4A11-8F25-2EA739388A3F}"/>
    <cellStyle name="Total 2 3 6 3 2 2" xfId="39507" xr:uid="{0B6783D6-0FDD-4F12-B85F-8CE7AE57EBE4}"/>
    <cellStyle name="Total 2 3 6 3 3" xfId="19626" xr:uid="{4A056067-85B4-4CD0-9249-382A1CFD5DD4}"/>
    <cellStyle name="Total 2 3 6 3 3 2" xfId="44759" xr:uid="{0FFA8B11-0EB6-404B-8159-11B1B7892F46}"/>
    <cellStyle name="Total 2 3 6 3 4" xfId="24962" xr:uid="{29BEA4A3-EE90-4826-BEB8-00407A4E7FCC}"/>
    <cellStyle name="Total 2 3 6 3 4 2" xfId="50095" xr:uid="{2FC082F8-F84C-43BF-88E2-8DD4D570CCF3}"/>
    <cellStyle name="Total 2 3 6 3 5" xfId="32103" xr:uid="{70364289-C701-42BE-B00A-67BF01456386}"/>
    <cellStyle name="Total 2 3 6 4" xfId="8048" xr:uid="{BFA55986-9172-42AA-985C-BAD03099BE84}"/>
    <cellStyle name="Total 2 3 6 4 2" xfId="15393" xr:uid="{0B17C209-63C3-4993-B93E-4C1ABA5869E8}"/>
    <cellStyle name="Total 2 3 6 4 2 2" xfId="40526" xr:uid="{00A953D1-6ECF-447F-9A94-6C0E2D96D80D}"/>
    <cellStyle name="Total 2 3 6 4 3" xfId="20594" xr:uid="{15F39597-851B-4E18-95FD-14B087108311}"/>
    <cellStyle name="Total 2 3 6 4 3 2" xfId="45727" xr:uid="{44C24D83-8A2D-4817-A38C-3755113F30D9}"/>
    <cellStyle name="Total 2 3 6 4 4" xfId="25914" xr:uid="{046C1D0F-098D-463E-B6AE-7032B76FD6CC}"/>
    <cellStyle name="Total 2 3 6 4 4 2" xfId="51047" xr:uid="{9BF5AD38-DD55-4A7C-B3E4-C12524AD2B87}"/>
    <cellStyle name="Total 2 3 6 4 5" xfId="33191" xr:uid="{90EA5E3D-2A19-456C-A95C-05BB3B244A62}"/>
    <cellStyle name="Total 2 3 6 5" xfId="7357" xr:uid="{854A20C4-8666-4091-8667-739A7E82BA7A}"/>
    <cellStyle name="Total 2 3 6 5 2" xfId="14774" xr:uid="{E39CA3EB-1BE9-4A4D-B2CE-BEA5B09B6433}"/>
    <cellStyle name="Total 2 3 6 5 2 2" xfId="39907" xr:uid="{C0993E42-7C9F-4924-AB39-452D5CF7303D}"/>
    <cellStyle name="Total 2 3 6 5 3" xfId="20021" xr:uid="{83C7BFA0-937F-4A2C-BFB4-208F691BAF81}"/>
    <cellStyle name="Total 2 3 6 5 3 2" xfId="45154" xr:uid="{476C22B9-EF5E-4185-96FE-789A3CB682C7}"/>
    <cellStyle name="Total 2 3 6 5 4" xfId="25344" xr:uid="{7CD41311-E4CF-4039-899E-C723A6E59C02}"/>
    <cellStyle name="Total 2 3 6 5 4 2" xfId="50477" xr:uid="{CAE14048-3227-4E66-8879-18D5584926A1}"/>
    <cellStyle name="Total 2 3 6 5 5" xfId="32506" xr:uid="{F0C7D2AF-67C8-4AC9-9F84-91EC750E7687}"/>
    <cellStyle name="Total 2 3 6 6" xfId="13267" xr:uid="{E28D7653-8CE9-4B09-BECA-FF57C322998F}"/>
    <cellStyle name="Total 2 3 6 6 2" xfId="38401" xr:uid="{2A89874F-6F3A-4C67-A1B8-0428ED2AD45D}"/>
    <cellStyle name="Total 2 3 6 7" xfId="13898" xr:uid="{CB0094BE-79E7-4575-AE4A-00E3C0CA040E}"/>
    <cellStyle name="Total 2 3 6 7 2" xfId="39032" xr:uid="{D2C726CA-F2E2-4E18-88DA-0B3CDB7FEBA2}"/>
    <cellStyle name="Total 2 3 6 8" xfId="12752" xr:uid="{D185FB2C-BDE2-4985-8609-13824DFE738D}"/>
    <cellStyle name="Total 2 3 6 8 2" xfId="37890" xr:uid="{72B2A4E3-D638-4595-9B51-7976BAD068BF}"/>
    <cellStyle name="Total 2 3 6 9" xfId="30656" xr:uid="{5AB28C6B-7975-47DD-96F8-B37CCC87C4BA}"/>
    <cellStyle name="Total 2 3 7" xfId="3162" xr:uid="{CC356655-752F-4219-A8E4-39F05DD223A2}"/>
    <cellStyle name="Total 2 3 7 2" xfId="15865" xr:uid="{9C588699-FF1F-4A57-AD48-75476CB069A1}"/>
    <cellStyle name="Total 2 3 7 2 2" xfId="40998" xr:uid="{311405B1-C047-4C44-A738-3459293FA51C}"/>
    <cellStyle name="Total 2 3 7 3" xfId="21036" xr:uid="{69825922-8C50-4C76-B8D2-389472AEBB9C}"/>
    <cellStyle name="Total 2 3 7 3 2" xfId="46169" xr:uid="{971463C1-4A9A-499F-9D4A-97F1869F3507}"/>
    <cellStyle name="Total 2 3 7 4" xfId="26249" xr:uid="{879F062C-A6BD-4B49-A5AB-3C26C2FCAB6E}"/>
    <cellStyle name="Total 2 3 7 4 2" xfId="51382" xr:uid="{9ABF373D-CED9-4288-847B-BEC267D39B23}"/>
    <cellStyle name="Total 2 3 7 5" xfId="33747" xr:uid="{439B44A5-BEA7-49EC-8C5E-A32197A671DE}"/>
    <cellStyle name="Total 2 3 7 6" xfId="8605" xr:uid="{81C536C2-31AC-4667-81F2-AEFB32D77B2C}"/>
    <cellStyle name="Total 2 3 8" xfId="3690" xr:uid="{CB70EB5E-5F35-4939-AF12-38343404F9F4}"/>
    <cellStyle name="Total 2 3 8 2" xfId="30135" xr:uid="{5FE65A7F-3445-4064-9CE4-CD0CC9F56388}"/>
    <cellStyle name="Total 2 3 9" xfId="4737" xr:uid="{0EF67365-4D00-4451-BB6E-EAEE4442C125}"/>
    <cellStyle name="Total 2 4" xfId="3542" xr:uid="{933EAB82-FBDE-47C5-B011-1F8BD313B22B}"/>
    <cellStyle name="Total 2 4 2" xfId="9366" xr:uid="{0E5D4CBD-D20D-47C0-966A-40481433A7B0}"/>
    <cellStyle name="Total 2 4 2 2" xfId="16447" xr:uid="{AB92D963-DCF3-46CF-82F4-0E4DE94CA139}"/>
    <cellStyle name="Total 2 4 2 2 2" xfId="41580" xr:uid="{399D100E-A612-4A10-BEC2-C16B0CAC0363}"/>
    <cellStyle name="Total 2 4 2 3" xfId="21560" xr:uid="{4354303B-AA57-4211-88DA-94C5873D9761}"/>
    <cellStyle name="Total 2 4 2 3 2" xfId="46693" xr:uid="{42298D32-5969-4472-B7F4-B7CDA379065B}"/>
    <cellStyle name="Total 2 4 2 4" xfId="26749" xr:uid="{E6BBB8B3-0920-4202-B743-D99417D221B4}"/>
    <cellStyle name="Total 2 4 2 4 2" xfId="51882" xr:uid="{1B248012-E613-462D-A494-D83327E07E3B}"/>
    <cellStyle name="Total 2 4 2 5" xfId="34508" xr:uid="{C3B1E4FE-3E2B-4E28-96D9-52B98AB5ECC0}"/>
    <cellStyle name="Total 2 4 3" xfId="10477" xr:uid="{CF31DD7D-B3D1-4558-9060-336A0AA1BDBF}"/>
    <cellStyle name="Total 2 4 3 2" xfId="17553" xr:uid="{A779AA30-0B16-41DF-8998-D87F511EC104}"/>
    <cellStyle name="Total 2 4 3 2 2" xfId="42686" xr:uid="{AF50AF05-E4E5-4A3E-BCC2-03247FA4478B}"/>
    <cellStyle name="Total 2 4 3 3" xfId="22665" xr:uid="{364C35C3-4A8D-43F7-8412-B7F5661C53EE}"/>
    <cellStyle name="Total 2 4 3 3 2" xfId="47798" xr:uid="{9BB0FA86-D52A-4467-BD2E-CF176E19EA5E}"/>
    <cellStyle name="Total 2 4 3 4" xfId="27850" xr:uid="{AA7C19FE-7E65-4455-8545-9BDF205FB394}"/>
    <cellStyle name="Total 2 4 3 4 2" xfId="52983" xr:uid="{ABB0E9D6-B2E4-4D0B-B1E1-58AA37DB2EDB}"/>
    <cellStyle name="Total 2 4 3 5" xfId="35618" xr:uid="{099F2749-3181-458B-A211-6F4FA76BDA11}"/>
    <cellStyle name="Total 2 4 4" xfId="11233" xr:uid="{B64339D8-A22D-4511-BCBB-8DF56B471B0B}"/>
    <cellStyle name="Total 2 4 4 2" xfId="18307" xr:uid="{4F52BC3A-BE49-4E1F-8785-BCA37BAE3A4C}"/>
    <cellStyle name="Total 2 4 4 2 2" xfId="43440" xr:uid="{0A0B7F3F-1387-4ABB-A2D8-54AD2DB256B3}"/>
    <cellStyle name="Total 2 4 4 3" xfId="23419" xr:uid="{FA35D929-BC07-4E48-A2AF-463A4A3AA9AC}"/>
    <cellStyle name="Total 2 4 4 3 2" xfId="48552" xr:uid="{E7643445-60D5-48C0-A753-9D256856D5A2}"/>
    <cellStyle name="Total 2 4 4 4" xfId="28604" xr:uid="{2FDE28CC-0897-466C-8C87-28B4F66BBCF3}"/>
    <cellStyle name="Total 2 4 4 4 2" xfId="53737" xr:uid="{1B71ED29-018E-4594-938F-EA6C7F2B4FAE}"/>
    <cellStyle name="Total 2 4 4 5" xfId="36372" xr:uid="{EB5745AC-9548-4846-990A-3B401C895812}"/>
    <cellStyle name="Total 2 4 5" xfId="11880" xr:uid="{78E4EB22-0C06-4BC1-8E2B-878CEC775E63}"/>
    <cellStyle name="Total 2 4 5 2" xfId="18954" xr:uid="{4C4D7CB7-137B-43FC-85AB-86DD06689D2A}"/>
    <cellStyle name="Total 2 4 5 2 2" xfId="44087" xr:uid="{C6A4F21F-DAA2-4412-80A7-7608AC1F2C5D}"/>
    <cellStyle name="Total 2 4 5 3" xfId="24066" xr:uid="{7C4FEE69-5DB3-4169-B978-E3C5732ADE51}"/>
    <cellStyle name="Total 2 4 5 3 2" xfId="49199" xr:uid="{D9AC15D5-0897-46C8-B796-F55C8EA71EDD}"/>
    <cellStyle name="Total 2 4 5 4" xfId="29251" xr:uid="{9619F40D-3539-4BA6-B113-4604307B0474}"/>
    <cellStyle name="Total 2 4 5 4 2" xfId="54384" xr:uid="{85FAE468-6436-497A-BDC4-18C44337AB89}"/>
    <cellStyle name="Total 2 4 5 5" xfId="37019" xr:uid="{79050345-1EC7-4091-961B-D06938D94832}"/>
    <cellStyle name="Total 2 4 6" xfId="12470" xr:uid="{33A4E19C-37A2-4B82-BD7F-E09160A6AB96}"/>
    <cellStyle name="Total 2 4 6 2" xfId="37608" xr:uid="{5E507600-33B6-4895-9E78-5D67F5F8C1CA}"/>
    <cellStyle name="Total 2 4 7" xfId="24523" xr:uid="{539F15FC-84A0-432E-BA60-CCE9FD4E1D9D}"/>
    <cellStyle name="Total 2 4 7 2" xfId="49656" xr:uid="{1A38912B-E63A-45B3-9069-26E3A5F26D15}"/>
    <cellStyle name="Total 2 4 8" xfId="31653" xr:uid="{8ABF5153-30E7-495D-9295-51305C31F593}"/>
    <cellStyle name="Total 2 4 9" xfId="6491" xr:uid="{3E20C840-F948-4544-8BC5-DE2B6E888976}"/>
    <cellStyle name="Total 2 5" xfId="2983" xr:uid="{F2D2BA3F-8DF4-4DBF-B12A-168D578F116D}"/>
    <cellStyle name="Total 2 5 10" xfId="5732" xr:uid="{BC3118B3-5A3C-493E-BF17-E84F7869E189}"/>
    <cellStyle name="Total 2 5 2" xfId="8780" xr:uid="{6B10B90E-3688-48FA-BAA1-B3FD85692832}"/>
    <cellStyle name="Total 2 5 2 2" xfId="16034" xr:uid="{32A312E0-44D7-4351-A793-2D45D9BAC103}"/>
    <cellStyle name="Total 2 5 2 2 2" xfId="41167" xr:uid="{F687C78C-3512-4EAD-BD25-6210EE9C5024}"/>
    <cellStyle name="Total 2 5 2 3" xfId="21207" xr:uid="{07E746A1-98C7-478A-8688-D828ADBDB03D}"/>
    <cellStyle name="Total 2 5 2 3 2" xfId="46340" xr:uid="{C663EC41-B766-4D0D-AB6B-D5D9400EF3C6}"/>
    <cellStyle name="Total 2 5 2 4" xfId="26420" xr:uid="{F044E579-91E8-458B-96C6-467BB985F5C8}"/>
    <cellStyle name="Total 2 5 2 4 2" xfId="51553" xr:uid="{55DF6446-B0F2-45C9-B08F-F4F18306D822}"/>
    <cellStyle name="Total 2 5 2 5" xfId="33922" xr:uid="{F1D7B396-EA7F-4861-8092-D5F7C1111D10}"/>
    <cellStyle name="Total 2 5 3" xfId="10054" xr:uid="{CC05A04D-8F86-4E19-BEA6-8C44C5300614}"/>
    <cellStyle name="Total 2 5 3 2" xfId="17130" xr:uid="{3EDE52E8-AB70-43E6-9BAA-D37C3412F283}"/>
    <cellStyle name="Total 2 5 3 2 2" xfId="42263" xr:uid="{D6E2D2A1-D495-43A5-A195-479A26AD0DCC}"/>
    <cellStyle name="Total 2 5 3 3" xfId="22242" xr:uid="{AD68BF12-1368-4CFD-8BAC-251DA8BDBD03}"/>
    <cellStyle name="Total 2 5 3 3 2" xfId="47375" xr:uid="{C07BC633-9700-42C6-9490-ECA4FA8F41DE}"/>
    <cellStyle name="Total 2 5 3 4" xfId="27427" xr:uid="{C622D638-5584-4F53-8CE3-17E3E71CC062}"/>
    <cellStyle name="Total 2 5 3 4 2" xfId="52560" xr:uid="{D0A6B362-25BA-429D-BE8F-AF7B52CF3F53}"/>
    <cellStyle name="Total 2 5 3 5" xfId="35195" xr:uid="{54669E8C-7543-4BC7-ADFE-798136E4090F}"/>
    <cellStyle name="Total 2 5 4" xfId="10956" xr:uid="{5647746A-2D1D-49F7-BB01-50D20B4809E8}"/>
    <cellStyle name="Total 2 5 4 2" xfId="18031" xr:uid="{D2EBE8A3-B554-4DC8-89A4-1C64FE48D7F9}"/>
    <cellStyle name="Total 2 5 4 2 2" xfId="43164" xr:uid="{D9DAFF00-0C71-453F-87B6-18B95BD0CBB5}"/>
    <cellStyle name="Total 2 5 4 3" xfId="23143" xr:uid="{99683A39-6468-4E24-86EC-1DE4F428D9F8}"/>
    <cellStyle name="Total 2 5 4 3 2" xfId="48276" xr:uid="{A74450CE-32B6-40B5-B0DA-2FFB9E357449}"/>
    <cellStyle name="Total 2 5 4 4" xfId="28328" xr:uid="{536F416F-92EB-4139-8F59-46AB06E943AE}"/>
    <cellStyle name="Total 2 5 4 4 2" xfId="53461" xr:uid="{C35CE5AA-7358-4107-94DD-3E0781203E65}"/>
    <cellStyle name="Total 2 5 4 5" xfId="36096" xr:uid="{B8349F57-5802-43F0-A708-CBA40A499E3B}"/>
    <cellStyle name="Total 2 5 5" xfId="7235" xr:uid="{2EA083A4-E218-4013-A192-E1F04DC728B2}"/>
    <cellStyle name="Total 2 5 5 2" xfId="14657" xr:uid="{E7E8BDB9-D0C8-465C-90E5-7A47B340D81E}"/>
    <cellStyle name="Total 2 5 5 2 2" xfId="39790" xr:uid="{72539FBF-3191-4A92-8F83-F5C509C6E7F1}"/>
    <cellStyle name="Total 2 5 5 3" xfId="19906" xr:uid="{EE74B852-18CF-4F43-B3C8-1A50D63D3E5C}"/>
    <cellStyle name="Total 2 5 5 3 2" xfId="45039" xr:uid="{8AC585F7-9AF4-4162-B2D7-8488BACD7099}"/>
    <cellStyle name="Total 2 5 5 4" xfId="25242" xr:uid="{401F0973-7231-47A2-B1DA-31EC265CBAAB}"/>
    <cellStyle name="Total 2 5 5 4 2" xfId="50375" xr:uid="{7DADDA68-CE97-4D7F-8B86-6DD846641AB6}"/>
    <cellStyle name="Total 2 5 5 5" xfId="32384" xr:uid="{F8E88647-E9E9-4A48-9AD5-6485AD175F5E}"/>
    <cellStyle name="Total 2 5 6" xfId="13631" xr:uid="{6A62271A-3AEE-40A7-88BF-3DF8E645866E}"/>
    <cellStyle name="Total 2 5 6 2" xfId="38765" xr:uid="{86C90FEA-766F-4025-927C-9503F97F4BFC}"/>
    <cellStyle name="Total 2 5 7" xfId="15740" xr:uid="{23E0BA32-3B31-431B-A7AD-9EDAB984DB1A}"/>
    <cellStyle name="Total 2 5 7 2" xfId="40873" xr:uid="{4DD91BBB-CF3D-4400-AC90-B03AE3CB064D}"/>
    <cellStyle name="Total 2 5 8" xfId="16191" xr:uid="{B3499692-5809-4980-8498-63B99A8AC328}"/>
    <cellStyle name="Total 2 5 8 2" xfId="41324" xr:uid="{AE9373FD-C3C6-4C92-83B3-362138C9DE01}"/>
    <cellStyle name="Total 2 5 9" xfId="31127" xr:uid="{28EF64B5-B456-42A8-ABA2-DBB0F2D2001F}"/>
    <cellStyle name="Total 2 6" xfId="3126" xr:uid="{0CE16705-97D9-496B-A61F-C2503B527793}"/>
    <cellStyle name="Total 2 6 10" xfId="5036" xr:uid="{490194E4-ED09-41C7-A209-B87822A6AE4D}"/>
    <cellStyle name="Total 2 6 2" xfId="8165" xr:uid="{0D581D17-B06F-4157-B2C2-0E95F2BF4D10}"/>
    <cellStyle name="Total 2 6 2 2" xfId="15503" xr:uid="{CDF0A5A9-3ABC-408B-B528-039FE2CE87C4}"/>
    <cellStyle name="Total 2 6 2 2 2" xfId="40636" xr:uid="{608132A5-AB89-438D-AEE6-C9A0F56FEE48}"/>
    <cellStyle name="Total 2 6 2 3" xfId="20694" xr:uid="{61070959-652C-4585-B2A4-2C2F1E7D4B52}"/>
    <cellStyle name="Total 2 6 2 3 2" xfId="45827" xr:uid="{146CEF1B-F496-4367-8038-4CB2F0901913}"/>
    <cellStyle name="Total 2 6 2 4" xfId="26011" xr:uid="{6FC4BEFB-EFD6-43AF-BBB1-8F9EE990CB62}"/>
    <cellStyle name="Total 2 6 2 4 2" xfId="51144" xr:uid="{89460014-1BB3-4E3C-905D-9518C5EABBB8}"/>
    <cellStyle name="Total 2 6 2 5" xfId="33307" xr:uid="{9C91FE05-9500-4250-BED0-4E885BB8EEFE}"/>
    <cellStyle name="Total 2 6 3" xfId="7058" xr:uid="{6119491D-AAB4-496F-B0B2-BA09F679662D}"/>
    <cellStyle name="Total 2 6 3 2" xfId="14481" xr:uid="{A9A028DB-6447-4FDC-A7D1-A64E47EB9075}"/>
    <cellStyle name="Total 2 6 3 2 2" xfId="39614" xr:uid="{AE568D76-4C44-49BC-92B4-25EDD49A2626}"/>
    <cellStyle name="Total 2 6 3 3" xfId="19733" xr:uid="{E7A91036-3C7C-412F-A18D-209DB74D922B}"/>
    <cellStyle name="Total 2 6 3 3 2" xfId="44866" xr:uid="{6059B4AD-78A6-4A00-A421-757F6105C0FF}"/>
    <cellStyle name="Total 2 6 3 4" xfId="25069" xr:uid="{583A7713-37A4-4B45-9205-C1F7ECB548D1}"/>
    <cellStyle name="Total 2 6 3 4 2" xfId="50202" xr:uid="{CBFCD50D-9A83-41C7-BFFE-7AFD75A8FF9B}"/>
    <cellStyle name="Total 2 6 3 5" xfId="32210" xr:uid="{B051EAC2-BAE6-44D6-BDB2-2F780588789C}"/>
    <cellStyle name="Total 2 6 4" xfId="7173" xr:uid="{DE3BFDBF-629A-4388-A4E6-DF52A6B6422A}"/>
    <cellStyle name="Total 2 6 4 2" xfId="14596" xr:uid="{CE682CB1-DDC7-48E4-8684-F76BA8B458CE}"/>
    <cellStyle name="Total 2 6 4 2 2" xfId="39729" xr:uid="{AD145017-FB80-45CD-A587-ACF610F209E2}"/>
    <cellStyle name="Total 2 6 4 3" xfId="19848" xr:uid="{1C950A12-0C87-42F5-994F-DD97897FA7B3}"/>
    <cellStyle name="Total 2 6 4 3 2" xfId="44981" xr:uid="{F79D5FB6-D6AF-45F2-94A4-804206676C63}"/>
    <cellStyle name="Total 2 6 4 4" xfId="25184" xr:uid="{5771CA60-3472-4E3E-8F2B-19443A6B9A33}"/>
    <cellStyle name="Total 2 6 4 4 2" xfId="50317" xr:uid="{5ECBDFDE-0652-4C08-8B33-40792BD0A45C}"/>
    <cellStyle name="Total 2 6 4 5" xfId="32325" xr:uid="{3A5F73A7-9FDA-42E1-8D10-BF00C6574EDA}"/>
    <cellStyle name="Total 2 6 5" xfId="7782" xr:uid="{445903EF-47A9-4B9A-A37F-2684B67AFA73}"/>
    <cellStyle name="Total 2 6 5 2" xfId="15141" xr:uid="{9B869A1C-2BB5-4485-951F-E22BF0FD5168}"/>
    <cellStyle name="Total 2 6 5 2 2" xfId="40274" xr:uid="{BC66A3FB-7C2A-4A26-A575-E565B54EDA2B}"/>
    <cellStyle name="Total 2 6 5 3" xfId="20356" xr:uid="{7C0AB8C7-E0A9-4AEF-B091-E768FFB166CA}"/>
    <cellStyle name="Total 2 6 5 3 2" xfId="45489" xr:uid="{A64FC45B-8B97-41E4-8019-D08F171CF00F}"/>
    <cellStyle name="Total 2 6 5 4" xfId="25679" xr:uid="{5DAE950F-8220-47E6-AAF3-D1EA78E709C5}"/>
    <cellStyle name="Total 2 6 5 4 2" xfId="50812" xr:uid="{2CD59A40-43E5-4D92-81C2-24D990006EF2}"/>
    <cellStyle name="Total 2 6 5 5" xfId="32929" xr:uid="{6D1F493D-09E5-4442-98C8-AA16D6625815}"/>
    <cellStyle name="Total 2 6 6" xfId="13184" xr:uid="{17285F4C-4049-4585-8F33-B992BBC0AEA3}"/>
    <cellStyle name="Total 2 6 6 2" xfId="38318" xr:uid="{BFA8357E-9755-46BF-B24C-6387843182BF}"/>
    <cellStyle name="Total 2 6 7" xfId="16373" xr:uid="{ABAC80E4-0307-45F8-85A2-33175647E0D6}"/>
    <cellStyle name="Total 2 6 7 2" xfId="41506" xr:uid="{C49C1CBB-01B0-4835-BBC2-5E39067993EB}"/>
    <cellStyle name="Total 2 6 8" xfId="21009" xr:uid="{3D2753AF-F25C-449E-BF18-A2A5F1C2945F}"/>
    <cellStyle name="Total 2 6 8 2" xfId="46142" xr:uid="{3BF88665-2F9D-407D-86CB-25F439E2293F}"/>
    <cellStyle name="Total 2 6 9" xfId="30535" xr:uid="{A660833F-5ABC-4D82-BFF9-36AB2C16AC98}"/>
    <cellStyle name="Total 2 7" xfId="3412" xr:uid="{02E02BFD-EE1A-42B0-B859-D9CDC7058CC9}"/>
    <cellStyle name="Total 2 7 10" xfId="5581" xr:uid="{22B2DF65-F970-4A38-B66B-5A898EA52E42}"/>
    <cellStyle name="Total 2 7 2" xfId="8690" xr:uid="{FEB2103A-F016-4628-B015-8E5EAC39BD6F}"/>
    <cellStyle name="Total 2 7 2 2" xfId="15947" xr:uid="{F094B5FD-9054-407B-BB16-39EE5863C604}"/>
    <cellStyle name="Total 2 7 2 2 2" xfId="41080" xr:uid="{35D4ED58-013B-420D-840E-0F9A2B028FBC}"/>
    <cellStyle name="Total 2 7 2 3" xfId="21120" xr:uid="{09824435-8459-4D66-8D28-3812D0AEAB00}"/>
    <cellStyle name="Total 2 7 2 3 2" xfId="46253" xr:uid="{D03CD642-25E3-4C50-9FE7-BD651E33A942}"/>
    <cellStyle name="Total 2 7 2 4" xfId="26333" xr:uid="{4C056A64-EAA1-4680-9E88-F6EF2D4681E6}"/>
    <cellStyle name="Total 2 7 2 4 2" xfId="51466" xr:uid="{50961827-FEAE-492A-ACEF-FAF83CF467CC}"/>
    <cellStyle name="Total 2 7 2 5" xfId="33832" xr:uid="{B8E20F0F-E772-42DA-B630-3B12D93C9AD9}"/>
    <cellStyle name="Total 2 7 3" xfId="9973" xr:uid="{AF9A0B03-C2D7-49F9-AFEA-10732944F31C}"/>
    <cellStyle name="Total 2 7 3 2" xfId="17049" xr:uid="{38AC6153-8C80-4345-B06B-8BD85E30A116}"/>
    <cellStyle name="Total 2 7 3 2 2" xfId="42182" xr:uid="{AA151BE0-F1D4-4702-A612-194574C04D47}"/>
    <cellStyle name="Total 2 7 3 3" xfId="22161" xr:uid="{02B98056-065B-462C-A4BD-0B851B377EBD}"/>
    <cellStyle name="Total 2 7 3 3 2" xfId="47294" xr:uid="{73A46AD5-EFD5-4623-A3AF-20B304D0C73C}"/>
    <cellStyle name="Total 2 7 3 4" xfId="27346" xr:uid="{61876580-F71F-4EF7-8A2F-D241E0C631D3}"/>
    <cellStyle name="Total 2 7 3 4 2" xfId="52479" xr:uid="{737919DE-7FA0-4296-A50C-3DF5AC4E0E75}"/>
    <cellStyle name="Total 2 7 3 5" xfId="35114" xr:uid="{B0E9E686-A4E5-4E91-AB8C-3A8DA4D6D495}"/>
    <cellStyle name="Total 2 7 4" xfId="7865" xr:uid="{17F37DA9-CBA6-43E9-BF7D-29F11F54F71C}"/>
    <cellStyle name="Total 2 7 4 2" xfId="15224" xr:uid="{5B804F09-52E8-4B07-955E-7EF6283FEA98}"/>
    <cellStyle name="Total 2 7 4 2 2" xfId="40357" xr:uid="{ABD8DFA5-98DB-4E5B-BEA3-1317CDFB409E}"/>
    <cellStyle name="Total 2 7 4 3" xfId="20438" xr:uid="{7C42E9B0-2ABD-40CA-AB12-D149F466E1A1}"/>
    <cellStyle name="Total 2 7 4 3 2" xfId="45571" xr:uid="{543963CB-4404-41C1-8477-F959214D76FB}"/>
    <cellStyle name="Total 2 7 4 4" xfId="25761" xr:uid="{F2C75DEE-8619-4794-A7D5-CCC1D3DCC8BF}"/>
    <cellStyle name="Total 2 7 4 4 2" xfId="50894" xr:uid="{E17B8E1B-1579-4387-A8EF-0C7918666335}"/>
    <cellStyle name="Total 2 7 4 5" xfId="33012" xr:uid="{D31A6CA7-D27F-462C-AEAF-36096E56FAA9}"/>
    <cellStyle name="Total 2 7 5" xfId="7908" xr:uid="{446758A6-FA22-46CF-A795-2D5F680CBF1F}"/>
    <cellStyle name="Total 2 7 5 2" xfId="15265" xr:uid="{1BDD5BD0-2E82-4ABF-B701-6289CD51E95F}"/>
    <cellStyle name="Total 2 7 5 2 2" xfId="40398" xr:uid="{89CB3CBA-E5EF-4C50-A478-1964FD29ED89}"/>
    <cellStyle name="Total 2 7 5 3" xfId="20475" xr:uid="{5DE67A64-0E2F-42C8-B26B-6F1E32BC08A6}"/>
    <cellStyle name="Total 2 7 5 3 2" xfId="45608" xr:uid="{E38DB077-144C-4078-8DC4-073589C897AF}"/>
    <cellStyle name="Total 2 7 5 4" xfId="25798" xr:uid="{E6C77BDC-2819-4171-ADAA-7D91510BDACC}"/>
    <cellStyle name="Total 2 7 5 4 2" xfId="50931" xr:uid="{BA05A5F9-F351-42E3-9EA4-E1E46DB98408}"/>
    <cellStyle name="Total 2 7 5 5" xfId="33051" xr:uid="{2CB359D0-9FEF-4713-9AF4-EB9A0BABE957}"/>
    <cellStyle name="Total 2 7 6" xfId="13565" xr:uid="{E0AC6C2D-CEEF-41F6-9971-4C97D95FB5C2}"/>
    <cellStyle name="Total 2 7 6 2" xfId="38699" xr:uid="{078440E5-9360-4381-8A03-CD24F89C6284}"/>
    <cellStyle name="Total 2 7 7" xfId="13380" xr:uid="{1384C75B-98E9-49B0-8CF3-AC487087AF8E}"/>
    <cellStyle name="Total 2 7 7 2" xfId="38514" xr:uid="{102999D9-D26E-4273-BAF4-6AD516818B2B}"/>
    <cellStyle name="Total 2 7 8" xfId="12764" xr:uid="{44B22B2C-1B46-4DAB-BD61-402206CED2F8}"/>
    <cellStyle name="Total 2 7 8 2" xfId="37902" xr:uid="{B576B6C9-1FC1-4FF3-96C4-FD02A49CAB21}"/>
    <cellStyle name="Total 2 7 9" xfId="31043" xr:uid="{4C7F5040-CE22-4AE7-95FF-B0768F49349A}"/>
    <cellStyle name="Total 2 8" xfId="4171" xr:uid="{C300C3FC-7AFD-49AD-92BA-C9A1DDAF2206}"/>
    <cellStyle name="Total 2 8 10" xfId="5159" xr:uid="{64A3276C-832D-4606-944F-D8617EEB9A32}"/>
    <cellStyle name="Total 2 8 2" xfId="8288" xr:uid="{BB48B8E1-6C5E-401D-B87C-0728221059DF}"/>
    <cellStyle name="Total 2 8 2 2" xfId="15626" xr:uid="{7E380D16-CD5F-4694-9D01-339006D2A134}"/>
    <cellStyle name="Total 2 8 2 2 2" xfId="40759" xr:uid="{65CDAFBD-FED8-4A49-BA36-7340745237EC}"/>
    <cellStyle name="Total 2 8 2 3" xfId="20817" xr:uid="{9DE44432-58D5-428D-91D4-811343DD20F9}"/>
    <cellStyle name="Total 2 8 2 3 2" xfId="45950" xr:uid="{028ACC99-7BC3-4475-BF8A-35C149A42666}"/>
    <cellStyle name="Total 2 8 2 4" xfId="26134" xr:uid="{EFB88DBD-B9E0-4466-850D-ECCA68A7FEA4}"/>
    <cellStyle name="Total 2 8 2 4 2" xfId="51267" xr:uid="{1A63B6C2-E307-4939-B9D1-BA5103DDEF9E}"/>
    <cellStyle name="Total 2 8 2 5" xfId="33430" xr:uid="{47E0404B-CECC-4489-A46C-98C5E85808C7}"/>
    <cellStyle name="Total 2 8 3" xfId="6949" xr:uid="{85DC4C7D-861E-4BE8-BD05-60E24E08FA58}"/>
    <cellStyle name="Total 2 8 3 2" xfId="14372" xr:uid="{B795A65F-F503-42E6-89B5-090B1A350BBE}"/>
    <cellStyle name="Total 2 8 3 2 2" xfId="39505" xr:uid="{3D52B274-E915-49E2-98B3-2448047F3DEF}"/>
    <cellStyle name="Total 2 8 3 3" xfId="19624" xr:uid="{634651C5-64AB-4768-B719-ECAF4AEC6661}"/>
    <cellStyle name="Total 2 8 3 3 2" xfId="44757" xr:uid="{88986669-2168-4930-96AE-B78B0B1157E2}"/>
    <cellStyle name="Total 2 8 3 4" xfId="24960" xr:uid="{83505529-6245-42C1-BB1E-D2DBB84E71A0}"/>
    <cellStyle name="Total 2 8 3 4 2" xfId="50093" xr:uid="{9E2E9B6B-051E-446C-9740-256D83EDE944}"/>
    <cellStyle name="Total 2 8 3 5" xfId="32101" xr:uid="{85031E2C-9D68-4DBE-9816-F7337CCB1750}"/>
    <cellStyle name="Total 2 8 4" xfId="8049" xr:uid="{8D2ECA1D-C798-47E5-B9A8-C7871D2645AB}"/>
    <cellStyle name="Total 2 8 4 2" xfId="15394" xr:uid="{5B27EB7E-D6CF-4D92-A5DF-7D7EBE517372}"/>
    <cellStyle name="Total 2 8 4 2 2" xfId="40527" xr:uid="{E52B7507-F365-4982-8D8B-907541927C73}"/>
    <cellStyle name="Total 2 8 4 3" xfId="20595" xr:uid="{BC342FF6-4894-485A-B451-65DD9AC88411}"/>
    <cellStyle name="Total 2 8 4 3 2" xfId="45728" xr:uid="{65BCADE7-0285-4076-B9E5-E0333834EE12}"/>
    <cellStyle name="Total 2 8 4 4" xfId="25915" xr:uid="{5D27F85F-80AC-47D1-9054-FC02ADAB5DB5}"/>
    <cellStyle name="Total 2 8 4 4 2" xfId="51048" xr:uid="{F1E42C9C-A6F2-422D-A624-F067C54CCD73}"/>
    <cellStyle name="Total 2 8 4 5" xfId="33192" xr:uid="{8B0FC171-EC16-493D-9369-85D56E663F08}"/>
    <cellStyle name="Total 2 8 5" xfId="10186" xr:uid="{01203345-03C3-40ED-86A4-59A205F12A37}"/>
    <cellStyle name="Total 2 8 5 2" xfId="17262" xr:uid="{DEFA1A89-E380-4BB3-BD98-394992BFB00B}"/>
    <cellStyle name="Total 2 8 5 2 2" xfId="42395" xr:uid="{79FD15CC-98C0-4CFA-A35D-96D9B0F52727}"/>
    <cellStyle name="Total 2 8 5 3" xfId="22374" xr:uid="{1B60A4F1-79BD-4D5F-A90A-F874A2278091}"/>
    <cellStyle name="Total 2 8 5 3 2" xfId="47507" xr:uid="{625A7854-1DB5-410F-9107-4BDF4A9B62C2}"/>
    <cellStyle name="Total 2 8 5 4" xfId="27559" xr:uid="{E42F1F56-D0AA-4A2B-813E-C2F474DB3E57}"/>
    <cellStyle name="Total 2 8 5 4 2" xfId="52692" xr:uid="{2B549EFA-7D32-4279-861D-A1EBAEFE07D3}"/>
    <cellStyle name="Total 2 8 5 5" xfId="35327" xr:uid="{283A7383-C82E-4474-9CA0-AD320455F425}"/>
    <cellStyle name="Total 2 8 6" xfId="13269" xr:uid="{954C5986-521E-4ACA-BF93-2F5BC00F8AFF}"/>
    <cellStyle name="Total 2 8 6 2" xfId="38403" xr:uid="{4B9FBD02-F8CD-4404-A7C7-B6CDA3884808}"/>
    <cellStyle name="Total 2 8 7" xfId="15834" xr:uid="{A5F1233E-67BB-4C84-BC79-9E56C85663DC}"/>
    <cellStyle name="Total 2 8 7 2" xfId="40967" xr:uid="{C626891B-65F2-4FDC-8C60-CC1195618DC1}"/>
    <cellStyle name="Total 2 8 8" xfId="13726" xr:uid="{B682D5D6-8752-4EC1-9131-C7677C636B4F}"/>
    <cellStyle name="Total 2 8 8 2" xfId="38860" xr:uid="{86FE5FBC-D6A0-4B65-862D-B3BB8AAB8662}"/>
    <cellStyle name="Total 2 8 9" xfId="30658" xr:uid="{23050B05-762C-49D7-9985-B3F84170ACC5}"/>
    <cellStyle name="Total 2 9" xfId="3973" xr:uid="{24283A92-CEE4-4AE2-9A52-51A9B52DA5F2}"/>
    <cellStyle name="Total 2 9 2" xfId="15866" xr:uid="{AB5F751D-EE65-4BBC-8242-8C43C1A2432C}"/>
    <cellStyle name="Total 2 9 2 2" xfId="40999" xr:uid="{E65D0B8A-65CC-4532-B494-4A3CE6C351E6}"/>
    <cellStyle name="Total 2 9 3" xfId="21037" xr:uid="{6601367B-7BAC-4054-B81D-A2F433927BE5}"/>
    <cellStyle name="Total 2 9 3 2" xfId="46170" xr:uid="{356471F2-BDE0-4AAF-B821-1DDBDF44E569}"/>
    <cellStyle name="Total 2 9 4" xfId="26250" xr:uid="{240699BB-B71E-464A-8AA4-44BCC17E55F0}"/>
    <cellStyle name="Total 2 9 4 2" xfId="51383" xr:uid="{34760500-C801-47D6-B5FA-3E733B9EECEA}"/>
    <cellStyle name="Total 2 9 5" xfId="33748" xr:uid="{2E27B7E4-E2C7-40B7-9571-CEAF1B8476E5}"/>
    <cellStyle name="Total 2 9 6" xfId="8606" xr:uid="{28206931-1954-44EE-B130-01CC58478F4F}"/>
    <cellStyle name="Total 3" xfId="1824" xr:uid="{00000000-0005-0000-0000-00000D080000}"/>
    <cellStyle name="Total 3 10" xfId="2885" xr:uid="{23E627A0-27C2-47A5-9215-DAEA82287AF9}"/>
    <cellStyle name="Total 3 10 2" xfId="30136" xr:uid="{19528B5F-8014-44D1-89AC-65B3061AE3FB}"/>
    <cellStyle name="Total 3 11" xfId="4738" xr:uid="{0D70BAC1-BA54-43D2-A25D-CACAAA805FBF}"/>
    <cellStyle name="Total 3 2" xfId="1825" xr:uid="{00000000-0005-0000-0000-00000E080000}"/>
    <cellStyle name="Total 3 2 2" xfId="3546" xr:uid="{2317E2BE-8B3A-43C0-9D50-05E1AAF71B8C}"/>
    <cellStyle name="Total 3 2 2 2" xfId="9370" xr:uid="{69B05B0E-D7CE-4869-B907-125A3C50806C}"/>
    <cellStyle name="Total 3 2 2 2 2" xfId="16451" xr:uid="{7A25F464-142F-40E5-82D7-606D6FB8FD15}"/>
    <cellStyle name="Total 3 2 2 2 2 2" xfId="41584" xr:uid="{E94A0232-50CF-4B1F-8F2A-5073F3091839}"/>
    <cellStyle name="Total 3 2 2 2 3" xfId="21564" xr:uid="{995D300F-CD18-40A9-A96F-6FEDA58D040B}"/>
    <cellStyle name="Total 3 2 2 2 3 2" xfId="46697" xr:uid="{9F605EB1-1EB9-4F42-A0DC-AB0A139AB8E9}"/>
    <cellStyle name="Total 3 2 2 2 4" xfId="26753" xr:uid="{E57FD7EF-6E53-44EC-807B-BC58AFBC80CC}"/>
    <cellStyle name="Total 3 2 2 2 4 2" xfId="51886" xr:uid="{009F84B9-D1B6-4145-B083-E556ED43C796}"/>
    <cellStyle name="Total 3 2 2 2 5" xfId="34512" xr:uid="{78C1D80E-6457-41C2-833C-D79CAD9664A7}"/>
    <cellStyle name="Total 3 2 2 3" xfId="10481" xr:uid="{1CB50A66-8FF2-437C-8D1A-70BE320512CE}"/>
    <cellStyle name="Total 3 2 2 3 2" xfId="17557" xr:uid="{26AD4682-FE45-4E70-9E6A-AE98C828BF2D}"/>
    <cellStyle name="Total 3 2 2 3 2 2" xfId="42690" xr:uid="{CD957ED0-F2E3-4A25-9235-43F8C273C97F}"/>
    <cellStyle name="Total 3 2 2 3 3" xfId="22669" xr:uid="{FCAF2EFB-E36C-4C59-9945-C44447BB6E0D}"/>
    <cellStyle name="Total 3 2 2 3 3 2" xfId="47802" xr:uid="{477DA03C-A08F-43DD-A6D6-B2FFA9F81A64}"/>
    <cellStyle name="Total 3 2 2 3 4" xfId="27854" xr:uid="{F212F573-0DBA-4B52-90D0-D204DB2B3E28}"/>
    <cellStyle name="Total 3 2 2 3 4 2" xfId="52987" xr:uid="{CDC2C1A9-39C2-440B-804B-43BC908A9D6B}"/>
    <cellStyle name="Total 3 2 2 3 5" xfId="35622" xr:uid="{2AE01B66-30E7-4765-9A3D-7D9E9F586A30}"/>
    <cellStyle name="Total 3 2 2 4" xfId="11237" xr:uid="{41353017-D4D3-4781-A5F2-A437D59F2BD5}"/>
    <cellStyle name="Total 3 2 2 4 2" xfId="18311" xr:uid="{F14F7686-E019-4C07-AA24-483D31C5A883}"/>
    <cellStyle name="Total 3 2 2 4 2 2" xfId="43444" xr:uid="{430C1ADE-3832-462F-A39E-D77200919F7F}"/>
    <cellStyle name="Total 3 2 2 4 3" xfId="23423" xr:uid="{838A85AF-6578-459C-ACF8-3472E2229975}"/>
    <cellStyle name="Total 3 2 2 4 3 2" xfId="48556" xr:uid="{E5DB80AE-FFFD-4AAF-94E7-F39FAFBBF95A}"/>
    <cellStyle name="Total 3 2 2 4 4" xfId="28608" xr:uid="{ABCD8FF2-D651-486E-B968-B7D90337537F}"/>
    <cellStyle name="Total 3 2 2 4 4 2" xfId="53741" xr:uid="{7095C656-7444-4110-A7BB-335418FB7BC9}"/>
    <cellStyle name="Total 3 2 2 4 5" xfId="36376" xr:uid="{BE0D57BE-FB64-4B22-9F25-C4571E9B20B8}"/>
    <cellStyle name="Total 3 2 2 5" xfId="11884" xr:uid="{05227F58-FDF7-4B8B-AF43-1FF6B0A97A7A}"/>
    <cellStyle name="Total 3 2 2 5 2" xfId="18958" xr:uid="{77024574-68A4-4EA1-A300-37DF703BE07E}"/>
    <cellStyle name="Total 3 2 2 5 2 2" xfId="44091" xr:uid="{AE46AE92-E07C-4214-90B1-67112DB5605B}"/>
    <cellStyle name="Total 3 2 2 5 3" xfId="24070" xr:uid="{B70264D6-98A6-459A-AD8F-8C7843BE030D}"/>
    <cellStyle name="Total 3 2 2 5 3 2" xfId="49203" xr:uid="{4DF34002-5FEA-4A46-B0F4-6C18BF7F7B00}"/>
    <cellStyle name="Total 3 2 2 5 4" xfId="29255" xr:uid="{F12C46BB-0044-448E-A2F8-A4C8B3737294}"/>
    <cellStyle name="Total 3 2 2 5 4 2" xfId="54388" xr:uid="{B8B2F681-8F8F-48EA-A1E3-C78CD60610CD}"/>
    <cellStyle name="Total 3 2 2 5 5" xfId="37023" xr:uid="{06EFB552-8B78-41D8-9AFE-1421C90445B9}"/>
    <cellStyle name="Total 3 2 2 6" xfId="12466" xr:uid="{7B53EF88-7C9E-4674-8073-FB5808B6F00C}"/>
    <cellStyle name="Total 3 2 2 6 2" xfId="37604" xr:uid="{F9E3EDBC-50FE-4FA6-987A-56DFDE6E4BFC}"/>
    <cellStyle name="Total 3 2 2 7" xfId="24527" xr:uid="{59C6655A-1122-4DAE-A138-8E23F9C02B29}"/>
    <cellStyle name="Total 3 2 2 7 2" xfId="49660" xr:uid="{32FAFAA2-F7C0-4077-9A4B-2C683FFFD8A9}"/>
    <cellStyle name="Total 3 2 2 8" xfId="31657" xr:uid="{99A8C5DF-F603-43DB-9A62-EC5DD1EF72A3}"/>
    <cellStyle name="Total 3 2 2 9" xfId="6495" xr:uid="{40444C22-0B8B-4790-8C0D-C2AF31554912}"/>
    <cellStyle name="Total 3 2 3" xfId="2979" xr:uid="{0F04896E-A201-4DEB-8AC9-CED5CC1E7F28}"/>
    <cellStyle name="Total 3 2 3 10" xfId="6302" xr:uid="{93C4C513-F054-4867-8223-DBA79B1F9792}"/>
    <cellStyle name="Total 3 2 3 2" xfId="9182" xr:uid="{BE518E41-CC78-47F7-A277-32A1332B3577}"/>
    <cellStyle name="Total 3 2 3 2 2" xfId="16346" xr:uid="{D7EF5CC6-0A80-4624-B6D1-B03C860256D5}"/>
    <cellStyle name="Total 3 2 3 2 2 2" xfId="41479" xr:uid="{43B789B5-E675-453A-A067-52B4BA3072B8}"/>
    <cellStyle name="Total 3 2 3 2 3" xfId="21484" xr:uid="{17FF3F55-DC26-4C59-91FD-DEAFD8226AE0}"/>
    <cellStyle name="Total 3 2 3 2 3 2" xfId="46617" xr:uid="{59A0DC62-0AB7-44C5-867D-EE89108B9D8C}"/>
    <cellStyle name="Total 3 2 3 2 4" xfId="26690" xr:uid="{15C38529-FEC0-42C9-8304-8B6EEFA0F424}"/>
    <cellStyle name="Total 3 2 3 2 4 2" xfId="51823" xr:uid="{E99092E4-13F3-4F22-AAA1-10A6197CA916}"/>
    <cellStyle name="Total 3 2 3 2 5" xfId="34324" xr:uid="{7A0C20EF-AFDF-4F80-824F-7E1A67F870FA}"/>
    <cellStyle name="Total 3 2 3 3" xfId="10395" xr:uid="{1075F68A-EA79-4155-825E-64F024238891}"/>
    <cellStyle name="Total 3 2 3 3 2" xfId="17471" xr:uid="{562E67FB-69E6-4EF3-A6C8-0AA35F31D1A5}"/>
    <cellStyle name="Total 3 2 3 3 2 2" xfId="42604" xr:uid="{707C2063-AC04-446F-8BEC-A221C41D39DA}"/>
    <cellStyle name="Total 3 2 3 3 3" xfId="22583" xr:uid="{5B5A4F71-2782-4BC9-ACE6-61E93ED59C4A}"/>
    <cellStyle name="Total 3 2 3 3 3 2" xfId="47716" xr:uid="{A9C21C24-442F-4D57-97A2-270B24D2A044}"/>
    <cellStyle name="Total 3 2 3 3 4" xfId="27768" xr:uid="{5D87521D-7109-43C6-AD28-8D32864DA5E8}"/>
    <cellStyle name="Total 3 2 3 3 4 2" xfId="52901" xr:uid="{7EDCB17A-41DF-423F-B45D-52A00EB95659}"/>
    <cellStyle name="Total 3 2 3 3 5" xfId="35536" xr:uid="{329C2DF9-970E-4377-B79F-24887B7C7959}"/>
    <cellStyle name="Total 3 2 3 4" xfId="11164" xr:uid="{FBF56BC7-91BB-4060-9523-1AA44B66BCE1}"/>
    <cellStyle name="Total 3 2 3 4 2" xfId="18239" xr:uid="{83A8599A-E212-493F-BA0E-FF7863A5A313}"/>
    <cellStyle name="Total 3 2 3 4 2 2" xfId="43372" xr:uid="{319CF503-BD7F-487A-9AB9-9B0AFD95FC5F}"/>
    <cellStyle name="Total 3 2 3 4 3" xfId="23351" xr:uid="{5A8DF942-9099-410B-B299-546C5EBB8622}"/>
    <cellStyle name="Total 3 2 3 4 3 2" xfId="48484" xr:uid="{042B1685-DFCA-44B0-A6E0-A69D56C257D3}"/>
    <cellStyle name="Total 3 2 3 4 4" xfId="28536" xr:uid="{1A7AF67A-24A4-4E26-B616-F42BF9F2D560}"/>
    <cellStyle name="Total 3 2 3 4 4 2" xfId="53669" xr:uid="{CAE89B05-A2E9-4744-98C6-13201594B32E}"/>
    <cellStyle name="Total 3 2 3 4 5" xfId="36304" xr:uid="{796A767E-B6ED-42D9-874E-27BFA2E578CC}"/>
    <cellStyle name="Total 3 2 3 5" xfId="11822" xr:uid="{C475FD31-542F-4F42-9B59-4B1F8E81B7A1}"/>
    <cellStyle name="Total 3 2 3 5 2" xfId="18896" xr:uid="{E2452B4C-18FB-4B5A-9739-A81FD560DF25}"/>
    <cellStyle name="Total 3 2 3 5 2 2" xfId="44029" xr:uid="{3F179EC9-8C66-446B-B7D2-9860D346C6F9}"/>
    <cellStyle name="Total 3 2 3 5 3" xfId="24008" xr:uid="{126F9865-234C-49F2-9F73-F73E4F7ED213}"/>
    <cellStyle name="Total 3 2 3 5 3 2" xfId="49141" xr:uid="{1B9025FE-7FC2-4FFA-919D-FAFADFD5D7DD}"/>
    <cellStyle name="Total 3 2 3 5 4" xfId="29193" xr:uid="{687BB1E1-9526-4623-83BD-C398F1A35952}"/>
    <cellStyle name="Total 3 2 3 5 4 2" xfId="54326" xr:uid="{B911C1BA-072F-4616-BC3F-D325A38A5238}"/>
    <cellStyle name="Total 3 2 3 5 5" xfId="36961" xr:uid="{554FBD4E-FF04-49AC-8079-BE300DC6BF4D}"/>
    <cellStyle name="Total 3 2 3 6" xfId="13904" xr:uid="{FB26C30A-BE10-4ADA-AAF5-4401F3528664}"/>
    <cellStyle name="Total 3 2 3 6 2" xfId="39038" xr:uid="{8CDE886B-36EA-4F9E-BB33-7C409545458B}"/>
    <cellStyle name="Total 3 2 3 7" xfId="12541" xr:uid="{34B6C972-95B9-489A-B9E7-620CEDD58C76}"/>
    <cellStyle name="Total 3 2 3 7 2" xfId="37679" xr:uid="{6E1243DE-F08E-4F3D-9DF9-C43A5DB43317}"/>
    <cellStyle name="Total 3 2 3 8" xfId="13036" xr:uid="{052D457E-A154-4C18-9F74-0374E4C49CB3}"/>
    <cellStyle name="Total 3 2 3 8 2" xfId="38172" xr:uid="{64EAA60E-CB34-441D-8969-E8F310C54FE8}"/>
    <cellStyle name="Total 3 2 3 9" xfId="31467" xr:uid="{E7A76FF4-09EE-42EF-84C1-F602C20E1148}"/>
    <cellStyle name="Total 3 2 4" xfId="4118" xr:uid="{CAD406BB-ED28-4BAD-AD7C-DFFBF76F19BC}"/>
    <cellStyle name="Total 3 2 4 10" xfId="5032" xr:uid="{C3220FFD-762B-460E-821B-E3613AE5B74A}"/>
    <cellStyle name="Total 3 2 4 2" xfId="8161" xr:uid="{65304F80-90E3-4FEE-B36D-094188963B2B}"/>
    <cellStyle name="Total 3 2 4 2 2" xfId="15499" xr:uid="{7F65ECBB-AFA2-410A-B68B-9E13D67E0827}"/>
    <cellStyle name="Total 3 2 4 2 2 2" xfId="40632" xr:uid="{88225487-D162-4B0D-BEB4-6FD7E4B5087F}"/>
    <cellStyle name="Total 3 2 4 2 3" xfId="20690" xr:uid="{C71963BD-F1DA-4FFA-B2E0-379312BC735B}"/>
    <cellStyle name="Total 3 2 4 2 3 2" xfId="45823" xr:uid="{DD2F8859-ACDD-44D7-A30D-F9640D6C5A62}"/>
    <cellStyle name="Total 3 2 4 2 4" xfId="26007" xr:uid="{2023039A-3030-42AD-8BC8-8507B0954E7B}"/>
    <cellStyle name="Total 3 2 4 2 4 2" xfId="51140" xr:uid="{1C822A2A-5294-402B-962B-4449439A3B0A}"/>
    <cellStyle name="Total 3 2 4 2 5" xfId="33303" xr:uid="{B22B44A3-B093-4AD7-ABA0-47188F14D077}"/>
    <cellStyle name="Total 3 2 4 3" xfId="7062" xr:uid="{0BDE3288-77E9-46B8-952D-96348DDC720A}"/>
    <cellStyle name="Total 3 2 4 3 2" xfId="14485" xr:uid="{92FB6839-ABED-4AB7-A8F3-243E7BF11289}"/>
    <cellStyle name="Total 3 2 4 3 2 2" xfId="39618" xr:uid="{F3945A8C-8A41-4F49-B202-7503F76C5B09}"/>
    <cellStyle name="Total 3 2 4 3 3" xfId="19737" xr:uid="{22A6BDC2-FF13-431E-BE20-37A31182B6CA}"/>
    <cellStyle name="Total 3 2 4 3 3 2" xfId="44870" xr:uid="{7CB4B2FD-892E-429A-819D-88E78AE5CB81}"/>
    <cellStyle name="Total 3 2 4 3 4" xfId="25073" xr:uid="{94FAC53D-F7CA-49B1-8A81-E589E3A0898B}"/>
    <cellStyle name="Total 3 2 4 3 4 2" xfId="50206" xr:uid="{1B768D6E-F3EB-4EE8-9BA1-145EBE0F97D7}"/>
    <cellStyle name="Total 3 2 4 3 5" xfId="32214" xr:uid="{590E887F-1EE6-4902-BC2F-BC5BA4E3BEC7}"/>
    <cellStyle name="Total 3 2 4 4" xfId="10385" xr:uid="{CDC44D51-6C14-49D6-B496-5CA2D32E58C0}"/>
    <cellStyle name="Total 3 2 4 4 2" xfId="17461" xr:uid="{E474E374-BAB7-4A35-88CA-3868C58FB3C9}"/>
    <cellStyle name="Total 3 2 4 4 2 2" xfId="42594" xr:uid="{11B035D8-8C0D-45CA-9936-5BE14622EA6F}"/>
    <cellStyle name="Total 3 2 4 4 3" xfId="22573" xr:uid="{5BB98DA9-3127-4EEE-8E2B-F88F611749F0}"/>
    <cellStyle name="Total 3 2 4 4 3 2" xfId="47706" xr:uid="{16F6DB8F-DECB-4272-B38D-89983A6CE582}"/>
    <cellStyle name="Total 3 2 4 4 4" xfId="27758" xr:uid="{716174A6-2E6B-46F0-BBEE-3BC45B28A198}"/>
    <cellStyle name="Total 3 2 4 4 4 2" xfId="52891" xr:uid="{60EE7F4C-D681-42A8-867E-56D24CB4830A}"/>
    <cellStyle name="Total 3 2 4 4 5" xfId="35526" xr:uid="{8EBF4AC5-766B-4CD5-9FD8-E46143924553}"/>
    <cellStyle name="Total 3 2 4 5" xfId="10156" xr:uid="{4C319FCA-D019-4F33-8146-89A4A3567E6C}"/>
    <cellStyle name="Total 3 2 4 5 2" xfId="17232" xr:uid="{57F009E1-D974-4B56-85DC-6E86F5E37779}"/>
    <cellStyle name="Total 3 2 4 5 2 2" xfId="42365" xr:uid="{9399197D-E58A-4C88-BCE5-33B512F80240}"/>
    <cellStyle name="Total 3 2 4 5 3" xfId="22344" xr:uid="{6B1C9D3D-5178-4D67-A73A-7F3236C0CBAA}"/>
    <cellStyle name="Total 3 2 4 5 3 2" xfId="47477" xr:uid="{C11B4DB8-3C99-4663-9403-050E4CD08B5E}"/>
    <cellStyle name="Total 3 2 4 5 4" xfId="27529" xr:uid="{6A759844-56E0-4A7E-8F9D-522242C5A640}"/>
    <cellStyle name="Total 3 2 4 5 4 2" xfId="52662" xr:uid="{5B624D94-6B5D-4D9E-9CB9-7324DF2F847B}"/>
    <cellStyle name="Total 3 2 4 5 5" xfId="35297" xr:uid="{1486CAC9-7484-4C9C-A4EA-85A6A04D0BB9}"/>
    <cellStyle name="Total 3 2 4 6" xfId="13180" xr:uid="{98069EFC-A2AA-4059-8E61-9498BE7DFE0F}"/>
    <cellStyle name="Total 3 2 4 6 2" xfId="38314" xr:uid="{EE6A7BBB-B4CF-4B7E-B801-E76092E750BF}"/>
    <cellStyle name="Total 3 2 4 7" xfId="15850" xr:uid="{C021302E-9F32-4AC4-94B9-5AEDEBA1DAD3}"/>
    <cellStyle name="Total 3 2 4 7 2" xfId="40983" xr:uid="{48E6B1A7-9C4F-4E68-9EE3-A020B6C47AC1}"/>
    <cellStyle name="Total 3 2 4 8" xfId="13713" xr:uid="{97EDE2A4-40EF-482B-9BAC-83AC38616D08}"/>
    <cellStyle name="Total 3 2 4 8 2" xfId="38847" xr:uid="{1D1D739B-1A7E-4FEF-B572-3C51754920FB}"/>
    <cellStyle name="Total 3 2 4 9" xfId="30531" xr:uid="{0DF9FD65-45C0-472D-8D58-A6E1B6B20AAB}"/>
    <cellStyle name="Total 3 2 5" xfId="3414" xr:uid="{49097E46-0163-4BB9-B11E-7A2ABC8345CB}"/>
    <cellStyle name="Total 3 2 5 10" xfId="6710" xr:uid="{AC44A93A-3CEC-4EC1-942C-9A6DBC83ADCF}"/>
    <cellStyle name="Total 3 2 5 2" xfId="9583" xr:uid="{CE14F5C5-765D-4288-9D04-98EFDBE5AB79}"/>
    <cellStyle name="Total 3 2 5 2 2" xfId="16663" xr:uid="{68CC6D4E-5EA4-4E73-A423-D7FD7413A4E0}"/>
    <cellStyle name="Total 3 2 5 2 2 2" xfId="41796" xr:uid="{3856AA9E-1A62-4451-99AF-FF3463FDF4FA}"/>
    <cellStyle name="Total 3 2 5 2 3" xfId="21775" xr:uid="{4AD6D1BB-A904-4296-BBDC-9C5622513CDF}"/>
    <cellStyle name="Total 3 2 5 2 3 2" xfId="46908" xr:uid="{18C4B8EE-6921-4EA9-908E-F8B80D5392FD}"/>
    <cellStyle name="Total 3 2 5 2 4" xfId="26964" xr:uid="{8C2E6A15-C35A-4CC0-A18F-C41332D85FCC}"/>
    <cellStyle name="Total 3 2 5 2 4 2" xfId="52097" xr:uid="{8CFDF15A-7649-4D5C-A918-36E81DB03350}"/>
    <cellStyle name="Total 3 2 5 2 5" xfId="34725" xr:uid="{C708EDB4-D868-4473-9D94-EBB8845692AF}"/>
    <cellStyle name="Total 3 2 5 3" xfId="10691" xr:uid="{70B58130-713E-4F65-9FD0-58DE01057E1E}"/>
    <cellStyle name="Total 3 2 5 3 2" xfId="17767" xr:uid="{82ADB4C9-FC43-425E-8BD7-785F612CC944}"/>
    <cellStyle name="Total 3 2 5 3 2 2" xfId="42900" xr:uid="{6E8093F5-6943-4495-97E9-F81F8CE1FCE8}"/>
    <cellStyle name="Total 3 2 5 3 3" xfId="22879" xr:uid="{7AC4C56F-D8F0-4DB1-A4F1-DBFBD2EBB089}"/>
    <cellStyle name="Total 3 2 5 3 3 2" xfId="48012" xr:uid="{DE296F17-A07B-4802-B2C4-408BF3FE02EE}"/>
    <cellStyle name="Total 3 2 5 3 4" xfId="28064" xr:uid="{A1CCC402-5F5E-45AB-A8A7-F274931456CD}"/>
    <cellStyle name="Total 3 2 5 3 4 2" xfId="53197" xr:uid="{20E337B1-637E-4C31-A8F4-A80F18014BAE}"/>
    <cellStyle name="Total 3 2 5 3 5" xfId="35832" xr:uid="{999603CD-C2AD-42FD-9F30-8AF07EF21529}"/>
    <cellStyle name="Total 3 2 5 4" xfId="11444" xr:uid="{43A2E1BA-2EE4-4293-ACCA-8A3495EEBEF6}"/>
    <cellStyle name="Total 3 2 5 4 2" xfId="18518" xr:uid="{3CEE5ACB-A147-4ED5-9E1A-1981F652E973}"/>
    <cellStyle name="Total 3 2 5 4 2 2" xfId="43651" xr:uid="{FA114594-CA29-4B49-853C-A75B1234A205}"/>
    <cellStyle name="Total 3 2 5 4 3" xfId="23630" xr:uid="{D501B727-55FC-4E16-AF6F-6D7853B955A3}"/>
    <cellStyle name="Total 3 2 5 4 3 2" xfId="48763" xr:uid="{1A96A6FA-7A40-499A-B416-13E0BE59A165}"/>
    <cellStyle name="Total 3 2 5 4 4" xfId="28815" xr:uid="{471575CB-9E3B-4C1B-A61E-EC1268DF1C9C}"/>
    <cellStyle name="Total 3 2 5 4 4 2" xfId="53948" xr:uid="{BC614C34-5B2D-47BF-99A7-D4357D2AF3A8}"/>
    <cellStyle name="Total 3 2 5 4 5" xfId="36583" xr:uid="{F8AA347E-2F1D-4DAD-B866-DF4272BE72D1}"/>
    <cellStyle name="Total 3 2 5 5" xfId="12091" xr:uid="{FDC50E40-21CD-42D7-98D7-1837842C4A06}"/>
    <cellStyle name="Total 3 2 5 5 2" xfId="19165" xr:uid="{B80EC34F-FCB6-4799-B457-8C726CA56FB4}"/>
    <cellStyle name="Total 3 2 5 5 2 2" xfId="44298" xr:uid="{CD4032A6-D090-4C51-89E4-40E46C5291EF}"/>
    <cellStyle name="Total 3 2 5 5 3" xfId="24277" xr:uid="{E91D2617-9AB4-41AE-BD49-2BCFF93831F4}"/>
    <cellStyle name="Total 3 2 5 5 3 2" xfId="49410" xr:uid="{2DFCFA89-CF1D-4100-9158-2B0182AEC15F}"/>
    <cellStyle name="Total 3 2 5 5 4" xfId="29462" xr:uid="{F3CFAB2A-FE43-4A83-8CD7-45B14278E053}"/>
    <cellStyle name="Total 3 2 5 5 4 2" xfId="54595" xr:uid="{45A56901-D46C-4C09-B779-3F8528F53453}"/>
    <cellStyle name="Total 3 2 5 5 5" xfId="37230" xr:uid="{E9E6A297-29A8-4C67-91C7-3D9199CED026}"/>
    <cellStyle name="Total 3 2 5 6" xfId="14143" xr:uid="{8EDB1D11-AF30-482A-9968-178F84D32E7B}"/>
    <cellStyle name="Total 3 2 5 6 2" xfId="39276" xr:uid="{B87811A3-F758-4065-81E0-0713C97B03DF}"/>
    <cellStyle name="Total 3 2 5 7" xfId="19394" xr:uid="{549ADEBC-C01C-4FEE-8F1B-9625B09ED508}"/>
    <cellStyle name="Total 3 2 5 7 2" xfId="44527" xr:uid="{9FB55A13-B72D-41BB-9CFE-5407A0FA2738}"/>
    <cellStyle name="Total 3 2 5 8" xfId="24734" xr:uid="{52A110A6-21C9-4045-8DEA-28A043271302}"/>
    <cellStyle name="Total 3 2 5 8 2" xfId="49867" xr:uid="{FDF6C1C2-02FE-4DC6-8A1B-81BD7F93FD91}"/>
    <cellStyle name="Total 3 2 5 9" xfId="31866" xr:uid="{94C3A74B-9B8A-43D3-B428-41B08B1B0E9B}"/>
    <cellStyle name="Total 3 2 6" xfId="4196" xr:uid="{F039392B-2EF4-4355-B0AF-FAFB3C8FCF8B}"/>
    <cellStyle name="Total 3 2 6 10" xfId="6817" xr:uid="{1555AF41-04D2-4A41-85AB-7505C9861831}"/>
    <cellStyle name="Total 3 2 6 2" xfId="9690" xr:uid="{D718E587-B034-429E-AE50-99DCFB204710}"/>
    <cellStyle name="Total 3 2 6 2 2" xfId="16770" xr:uid="{4A82DC07-4AFC-4925-840F-89676D42223F}"/>
    <cellStyle name="Total 3 2 6 2 2 2" xfId="41903" xr:uid="{FAA30FF2-F3D7-4D4A-8891-309ECE9C3501}"/>
    <cellStyle name="Total 3 2 6 2 3" xfId="21882" xr:uid="{8870BF53-0BBE-483D-A406-59201D7A8425}"/>
    <cellStyle name="Total 3 2 6 2 3 2" xfId="47015" xr:uid="{D1EB019C-DA03-4359-BD81-D00156711BD5}"/>
    <cellStyle name="Total 3 2 6 2 4" xfId="27071" xr:uid="{ACDF8FC0-33A0-4DEC-B1FE-ED0A4A294EB3}"/>
    <cellStyle name="Total 3 2 6 2 4 2" xfId="52204" xr:uid="{4AAB316D-2DCC-4A84-9305-072A77E77336}"/>
    <cellStyle name="Total 3 2 6 2 5" xfId="34832" xr:uid="{DEE217B8-3C19-4201-B61A-CC9BE47A3861}"/>
    <cellStyle name="Total 3 2 6 3" xfId="10798" xr:uid="{73BB2D16-C254-4C8C-9CDC-080CD9D0969C}"/>
    <cellStyle name="Total 3 2 6 3 2" xfId="17874" xr:uid="{BF8A672B-A055-47CB-AB75-707B17249C7A}"/>
    <cellStyle name="Total 3 2 6 3 2 2" xfId="43007" xr:uid="{1D255176-B3CD-4EDB-AFCF-7577C2C905C9}"/>
    <cellStyle name="Total 3 2 6 3 3" xfId="22986" xr:uid="{F02E61A0-00D9-4E96-ADD0-7EC698203061}"/>
    <cellStyle name="Total 3 2 6 3 3 2" xfId="48119" xr:uid="{2892A43F-5C0C-4236-A4B1-6A16EFEF7633}"/>
    <cellStyle name="Total 3 2 6 3 4" xfId="28171" xr:uid="{42ABC61F-ED84-45BF-98F7-E0E74EBD6A95}"/>
    <cellStyle name="Total 3 2 6 3 4 2" xfId="53304" xr:uid="{9E7B9973-05DD-41A0-85EB-B7B65F06F899}"/>
    <cellStyle name="Total 3 2 6 3 5" xfId="35939" xr:uid="{3432461D-9671-4474-93D5-CED1C6150E37}"/>
    <cellStyle name="Total 3 2 6 4" xfId="11551" xr:uid="{7F5258EF-DEBC-41EE-97AE-DACF957B68CE}"/>
    <cellStyle name="Total 3 2 6 4 2" xfId="18625" xr:uid="{54526E03-42C5-43B7-BD2D-C37D6E57543F}"/>
    <cellStyle name="Total 3 2 6 4 2 2" xfId="43758" xr:uid="{A8F87E41-9926-4DA5-A4D6-F16D59349BD7}"/>
    <cellStyle name="Total 3 2 6 4 3" xfId="23737" xr:uid="{8EA4E8F9-F4D2-4ECC-A0A0-42E36CC07754}"/>
    <cellStyle name="Total 3 2 6 4 3 2" xfId="48870" xr:uid="{D898E93A-11AF-4FF6-89F7-5CCBE29BB228}"/>
    <cellStyle name="Total 3 2 6 4 4" xfId="28922" xr:uid="{A8D91134-3BE8-45A9-8223-29EBF18471CE}"/>
    <cellStyle name="Total 3 2 6 4 4 2" xfId="54055" xr:uid="{1E3E1DA5-D691-4C14-ABFA-E81ECBD51848}"/>
    <cellStyle name="Total 3 2 6 4 5" xfId="36690" xr:uid="{0FA53C46-0EEA-4AB4-A676-8AF7A8A70FBB}"/>
    <cellStyle name="Total 3 2 6 5" xfId="12198" xr:uid="{EDFF02F9-FA8C-435E-9AB2-6A8F54CB6F73}"/>
    <cellStyle name="Total 3 2 6 5 2" xfId="19272" xr:uid="{AD991AA5-E7B6-4A8C-B01D-294386D42A99}"/>
    <cellStyle name="Total 3 2 6 5 2 2" xfId="44405" xr:uid="{592040A6-BC11-482D-9EDD-6328D7C064E6}"/>
    <cellStyle name="Total 3 2 6 5 3" xfId="24384" xr:uid="{E9D03650-11CC-46EC-BCA9-8AC6C8CBAE51}"/>
    <cellStyle name="Total 3 2 6 5 3 2" xfId="49517" xr:uid="{5F09BD5D-840F-4D55-BE54-799CE89D1D1F}"/>
    <cellStyle name="Total 3 2 6 5 4" xfId="29569" xr:uid="{967268A6-54F2-4B9D-B5AF-24776F63E130}"/>
    <cellStyle name="Total 3 2 6 5 4 2" xfId="54702" xr:uid="{CFB7845A-7E22-4794-86BD-9561AD7371BA}"/>
    <cellStyle name="Total 3 2 6 5 5" xfId="37337" xr:uid="{F8400971-B746-49E3-84CE-FEE58263BE47}"/>
    <cellStyle name="Total 3 2 6 6" xfId="14244" xr:uid="{8838CB72-0176-47F2-B481-85E96B8DA195}"/>
    <cellStyle name="Total 3 2 6 6 2" xfId="39377" xr:uid="{0A29C48B-39AB-4F68-9BDC-6F5D5969861E}"/>
    <cellStyle name="Total 3 2 6 7" xfId="19501" xr:uid="{3E3B0466-F0C5-48CC-B997-0F7E8F607587}"/>
    <cellStyle name="Total 3 2 6 7 2" xfId="44634" xr:uid="{869FD0A1-8AEF-4F98-8074-F2F7A49EA087}"/>
    <cellStyle name="Total 3 2 6 8" xfId="24841" xr:uid="{DCE5065C-B3AB-4DBE-83F8-7435B0A57A63}"/>
    <cellStyle name="Total 3 2 6 8 2" xfId="49974" xr:uid="{602EAE03-8D0B-46A3-9FB7-A68C8067841A}"/>
    <cellStyle name="Total 3 2 6 9" xfId="31973" xr:uid="{1E15A36A-6B26-47AB-B8FC-012F7080FA3D}"/>
    <cellStyle name="Total 3 2 7" xfId="3161" xr:uid="{ADCEABC2-E4BF-4441-9D59-A7395346CA95}"/>
    <cellStyle name="Total 3 2 7 2" xfId="15864" xr:uid="{89AC4EB8-B6E0-4DFF-9149-CA9EC5A0FD72}"/>
    <cellStyle name="Total 3 2 7 2 2" xfId="40997" xr:uid="{96640DD8-B460-4DD8-9B7F-057D59A43783}"/>
    <cellStyle name="Total 3 2 7 3" xfId="21035" xr:uid="{60D20D88-829D-4546-8EE1-F980835F7FD9}"/>
    <cellStyle name="Total 3 2 7 3 2" xfId="46168" xr:uid="{942A2093-F182-40DA-B00C-6C66C11B550C}"/>
    <cellStyle name="Total 3 2 7 4" xfId="26248" xr:uid="{764FB680-F470-4CEE-85AA-AD12B4C2CE6C}"/>
    <cellStyle name="Total 3 2 7 4 2" xfId="51381" xr:uid="{5ACDC346-6185-44F1-9E35-06F2C34954E8}"/>
    <cellStyle name="Total 3 2 7 5" xfId="33746" xr:uid="{7F9BCE9D-45CF-455B-9FFB-B8A651EEEDD4}"/>
    <cellStyle name="Total 3 2 7 6" xfId="8604" xr:uid="{3F440C93-26C9-4674-B381-BBB770607334}"/>
    <cellStyle name="Total 3 2 8" xfId="4209" xr:uid="{22C80336-2E29-4D20-9751-DCA522509F3E}"/>
    <cellStyle name="Total 3 2 8 2" xfId="30137" xr:uid="{759AD718-26E9-422D-8330-10BB751546F3}"/>
    <cellStyle name="Total 3 2 9" xfId="4739" xr:uid="{6F5CC226-6E20-47FE-8F4B-CB9EA5E6EC1B}"/>
    <cellStyle name="Total 3 3" xfId="1826" xr:uid="{00000000-0005-0000-0000-00000F080000}"/>
    <cellStyle name="Total 3 3 2" xfId="3547" xr:uid="{91DEDE99-C499-47BA-85CA-367B70939ACB}"/>
    <cellStyle name="Total 3 3 2 2" xfId="9371" xr:uid="{937E4137-674F-473F-B395-557D147D36D2}"/>
    <cellStyle name="Total 3 3 2 2 2" xfId="16452" xr:uid="{594EE247-4D91-4C28-A70E-F4B3F08DC9EC}"/>
    <cellStyle name="Total 3 3 2 2 2 2" xfId="41585" xr:uid="{DF86F86C-34CB-4F4B-B646-66D1B86EC3CD}"/>
    <cellStyle name="Total 3 3 2 2 3" xfId="21565" xr:uid="{61F115E2-40C8-448D-8DE1-6B7D5C71BA5D}"/>
    <cellStyle name="Total 3 3 2 2 3 2" xfId="46698" xr:uid="{E25B77FC-1C05-4C44-BF41-6FADE2332527}"/>
    <cellStyle name="Total 3 3 2 2 4" xfId="26754" xr:uid="{2BB0FEF3-4411-4C0E-B0C8-197984FCF9A1}"/>
    <cellStyle name="Total 3 3 2 2 4 2" xfId="51887" xr:uid="{8823EE4D-8C76-40FA-8258-BCCCF3F13894}"/>
    <cellStyle name="Total 3 3 2 2 5" xfId="34513" xr:uid="{8B694CE7-5E30-4934-9750-E69887E405BC}"/>
    <cellStyle name="Total 3 3 2 3" xfId="10482" xr:uid="{FC24C1B7-DF3D-40BF-B001-B1F37A8941DA}"/>
    <cellStyle name="Total 3 3 2 3 2" xfId="17558" xr:uid="{4BFD2C83-D8EB-4B1A-B17B-ADEE78705F47}"/>
    <cellStyle name="Total 3 3 2 3 2 2" xfId="42691" xr:uid="{EF6F1630-7BDB-435A-B669-05776CD1D9B0}"/>
    <cellStyle name="Total 3 3 2 3 3" xfId="22670" xr:uid="{7863428E-3125-40CF-9754-671818CF1DF4}"/>
    <cellStyle name="Total 3 3 2 3 3 2" xfId="47803" xr:uid="{58E7040B-13A3-4FFE-B6B5-A81A419A667E}"/>
    <cellStyle name="Total 3 3 2 3 4" xfId="27855" xr:uid="{0D47B0E6-6E1B-4BF3-9A03-D8F7D359A782}"/>
    <cellStyle name="Total 3 3 2 3 4 2" xfId="52988" xr:uid="{559EBA49-836F-4892-91CB-91BC3CA2B4C7}"/>
    <cellStyle name="Total 3 3 2 3 5" xfId="35623" xr:uid="{54AAB8F0-683C-46F6-80C2-3DB710D5DDB0}"/>
    <cellStyle name="Total 3 3 2 4" xfId="11238" xr:uid="{293EF950-282B-4325-BFC0-30856C085815}"/>
    <cellStyle name="Total 3 3 2 4 2" xfId="18312" xr:uid="{133D1BC2-4DD5-4FAF-9071-641413D59E37}"/>
    <cellStyle name="Total 3 3 2 4 2 2" xfId="43445" xr:uid="{D3F26F23-B1AB-447B-97F3-9D776DAE0600}"/>
    <cellStyle name="Total 3 3 2 4 3" xfId="23424" xr:uid="{CD1ED490-E29B-432A-8B35-1F3239BA841D}"/>
    <cellStyle name="Total 3 3 2 4 3 2" xfId="48557" xr:uid="{C727F85D-55BD-4C4C-990D-D5C5B5039E72}"/>
    <cellStyle name="Total 3 3 2 4 4" xfId="28609" xr:uid="{B4300D7A-5E43-40BF-A9DA-2AE8C6D0052F}"/>
    <cellStyle name="Total 3 3 2 4 4 2" xfId="53742" xr:uid="{2018ED45-4CC4-4317-8915-E528E5B6BA18}"/>
    <cellStyle name="Total 3 3 2 4 5" xfId="36377" xr:uid="{454B1C1D-5352-4663-9AFD-8A28445B4880}"/>
    <cellStyle name="Total 3 3 2 5" xfId="11885" xr:uid="{CCC268C9-96A4-4220-890D-F3ACFFAD2EBF}"/>
    <cellStyle name="Total 3 3 2 5 2" xfId="18959" xr:uid="{D2D0F99E-6221-49FB-911E-1C6E4AED67E9}"/>
    <cellStyle name="Total 3 3 2 5 2 2" xfId="44092" xr:uid="{FF5CA440-7016-4992-BC41-B48E5530465B}"/>
    <cellStyle name="Total 3 3 2 5 3" xfId="24071" xr:uid="{4B6412D1-90F1-4A78-8D13-07C3A47D61A2}"/>
    <cellStyle name="Total 3 3 2 5 3 2" xfId="49204" xr:uid="{41C3C247-E8AE-4D33-A3B1-DAB98CF92101}"/>
    <cellStyle name="Total 3 3 2 5 4" xfId="29256" xr:uid="{33C3A1C0-B405-49B1-A3F5-7BF22F1A8EFC}"/>
    <cellStyle name="Total 3 3 2 5 4 2" xfId="54389" xr:uid="{4BAFF216-D284-4916-B007-534A6CF95E32}"/>
    <cellStyle name="Total 3 3 2 5 5" xfId="37024" xr:uid="{91FF7AF3-0715-46D3-A58D-2174A95B0222}"/>
    <cellStyle name="Total 3 3 2 6" xfId="12465" xr:uid="{8E50ACE1-F537-4548-A952-457BAD09DC73}"/>
    <cellStyle name="Total 3 3 2 6 2" xfId="37603" xr:uid="{34B06713-EB16-4325-914F-35E3AF38653B}"/>
    <cellStyle name="Total 3 3 2 7" xfId="24528" xr:uid="{3E500D40-F090-4233-BE03-C5D23FCF90AD}"/>
    <cellStyle name="Total 3 3 2 7 2" xfId="49661" xr:uid="{A1F39C78-BF0C-4B5B-80D0-A7E0E26CE77E}"/>
    <cellStyle name="Total 3 3 2 8" xfId="31658" xr:uid="{FBF46386-4A42-47F5-8AF2-365854D7A19E}"/>
    <cellStyle name="Total 3 3 2 9" xfId="6496" xr:uid="{BE3939F8-8A13-40C8-8488-20CA64987DF8}"/>
    <cellStyle name="Total 3 3 3" xfId="2978" xr:uid="{CB4B84A7-301C-4FAB-83B8-E2D85E5A86CC}"/>
    <cellStyle name="Total 3 3 3 10" xfId="5739" xr:uid="{F5789DB5-A15A-42B4-9411-7463DE5451EE}"/>
    <cellStyle name="Total 3 3 3 2" xfId="8783" xr:uid="{1200CFAF-46FE-4DB0-B3CE-A1563C2B68E1}"/>
    <cellStyle name="Total 3 3 3 2 2" xfId="16036" xr:uid="{BAD2892B-8ED4-401F-883F-4E25C6B39478}"/>
    <cellStyle name="Total 3 3 3 2 2 2" xfId="41169" xr:uid="{3EBECBCC-97F0-4DCE-9DE7-441616CB7916}"/>
    <cellStyle name="Total 3 3 3 2 3" xfId="21209" xr:uid="{F9974DDA-7CDB-4868-9879-DA0C0D561615}"/>
    <cellStyle name="Total 3 3 3 2 3 2" xfId="46342" xr:uid="{A7AF45FB-5BEA-4375-9079-987E22266BDB}"/>
    <cellStyle name="Total 3 3 3 2 4" xfId="26422" xr:uid="{F37C1CC5-7D7C-4755-97C7-EECD31D5BF64}"/>
    <cellStyle name="Total 3 3 3 2 4 2" xfId="51555" xr:uid="{6D70D394-CC42-4B1C-A658-1D98FF936BA3}"/>
    <cellStyle name="Total 3 3 3 2 5" xfId="33925" xr:uid="{6B52A432-26FD-4356-B8E8-C76F885B9C07}"/>
    <cellStyle name="Total 3 3 3 3" xfId="10056" xr:uid="{30C5161A-0AE9-4D64-9CE0-B2C80F35F888}"/>
    <cellStyle name="Total 3 3 3 3 2" xfId="17132" xr:uid="{FEE40149-C5EB-4E9E-80C3-4243CDFB27E5}"/>
    <cellStyle name="Total 3 3 3 3 2 2" xfId="42265" xr:uid="{7DD5ACA9-1A6B-4CE5-97E9-EDDD71F31BDE}"/>
    <cellStyle name="Total 3 3 3 3 3" xfId="22244" xr:uid="{381EFE84-23F6-4F55-BC9A-C9E382565781}"/>
    <cellStyle name="Total 3 3 3 3 3 2" xfId="47377" xr:uid="{AD24C69D-88E7-4945-AC98-612E5C8A67AE}"/>
    <cellStyle name="Total 3 3 3 3 4" xfId="27429" xr:uid="{DA88C614-91C4-4BF7-BF76-9C293A3DDD02}"/>
    <cellStyle name="Total 3 3 3 3 4 2" xfId="52562" xr:uid="{16AB0652-64B4-44CD-ABC5-5C1469696F6F}"/>
    <cellStyle name="Total 3 3 3 3 5" xfId="35197" xr:uid="{2B8E7E25-0254-4F2E-BD5E-693FF1AE6AF0}"/>
    <cellStyle name="Total 3 3 3 4" xfId="10958" xr:uid="{E9D90D53-CC90-47B8-8682-1E3CCC00EA0D}"/>
    <cellStyle name="Total 3 3 3 4 2" xfId="18033" xr:uid="{FCFDEE63-EEA5-4870-A16D-8D664031749A}"/>
    <cellStyle name="Total 3 3 3 4 2 2" xfId="43166" xr:uid="{27BB8753-34B9-4834-B66C-A9B8B65174B9}"/>
    <cellStyle name="Total 3 3 3 4 3" xfId="23145" xr:uid="{9E9C7D22-3025-4165-B5E7-253AE473705C}"/>
    <cellStyle name="Total 3 3 3 4 3 2" xfId="48278" xr:uid="{3B77F48E-E8F4-4799-B448-DFFD087BE25F}"/>
    <cellStyle name="Total 3 3 3 4 4" xfId="28330" xr:uid="{A4EEA160-BDDA-4DE7-9486-886061EDFE4C}"/>
    <cellStyle name="Total 3 3 3 4 4 2" xfId="53463" xr:uid="{468A4C6E-98EB-4938-81F2-27B86A2DBFD1}"/>
    <cellStyle name="Total 3 3 3 4 5" xfId="36098" xr:uid="{CC8B8EC1-6794-4355-BAC4-D8847BEB348B}"/>
    <cellStyle name="Total 3 3 3 5" xfId="7234" xr:uid="{B484E0B6-8B18-4D0E-A9F6-8FBAB3947A44}"/>
    <cellStyle name="Total 3 3 3 5 2" xfId="14656" xr:uid="{2F56B12D-32C8-4DE0-913D-79941D9CEC8B}"/>
    <cellStyle name="Total 3 3 3 5 2 2" xfId="39789" xr:uid="{015AD4B7-F31A-48D4-92AA-7C5D0524D932}"/>
    <cellStyle name="Total 3 3 3 5 3" xfId="19905" xr:uid="{CCAFAAB4-9455-4687-9CF9-BA784565697C}"/>
    <cellStyle name="Total 3 3 3 5 3 2" xfId="45038" xr:uid="{1F2A8F0E-35D7-48A3-B7DA-62B2AB276DA8}"/>
    <cellStyle name="Total 3 3 3 5 4" xfId="25241" xr:uid="{130E190B-A87D-4CFD-91D1-11CFCDC212ED}"/>
    <cellStyle name="Total 3 3 3 5 4 2" xfId="50374" xr:uid="{26E8E899-E203-4B69-A11C-EFB4E0BE3D49}"/>
    <cellStyle name="Total 3 3 3 5 5" xfId="32383" xr:uid="{B81412D5-D5FA-443D-B8A8-9E4D90BCA28D}"/>
    <cellStyle name="Total 3 3 3 6" xfId="13633" xr:uid="{76AFFF23-5F33-479F-BB9C-F17594358D10}"/>
    <cellStyle name="Total 3 3 3 6 2" xfId="38767" xr:uid="{C5DA65C5-FB2D-4834-B90A-CBC2B89803CF}"/>
    <cellStyle name="Total 3 3 3 7" xfId="16357" xr:uid="{2177AE3F-E594-44B9-BF61-267A6A7A5112}"/>
    <cellStyle name="Total 3 3 3 7 2" xfId="41490" xr:uid="{B2BACD2C-3C00-4DA9-BB83-23BFF1B23713}"/>
    <cellStyle name="Total 3 3 3 8" xfId="13949" xr:uid="{117FA6FE-A4BE-4254-9E7C-95C080E4D241}"/>
    <cellStyle name="Total 3 3 3 8 2" xfId="39082" xr:uid="{DD733B4D-CD76-474F-B5D0-5BDF3885A7C9}"/>
    <cellStyle name="Total 3 3 3 9" xfId="31130" xr:uid="{62EC66F8-09E7-4D0B-A960-FAE5BE3E2EF8}"/>
    <cellStyle name="Total 3 3 4" xfId="3125" xr:uid="{77356E6F-0620-465D-997A-0555925958C9}"/>
    <cellStyle name="Total 3 3 4 10" xfId="5031" xr:uid="{E0ED5FA7-093B-498D-806B-AC173AC4EE27}"/>
    <cellStyle name="Total 3 3 4 2" xfId="8160" xr:uid="{42E68233-D1F4-4977-AE6B-A94DD76FE3B7}"/>
    <cellStyle name="Total 3 3 4 2 2" xfId="15498" xr:uid="{2FBCE594-AF01-4BFD-A15C-4FF938C48B1B}"/>
    <cellStyle name="Total 3 3 4 2 2 2" xfId="40631" xr:uid="{268CFA8E-28FF-4080-836A-BCE9DD32216D}"/>
    <cellStyle name="Total 3 3 4 2 3" xfId="20689" xr:uid="{06C058C6-4B0D-4445-B13B-BC908F7899FB}"/>
    <cellStyle name="Total 3 3 4 2 3 2" xfId="45822" xr:uid="{A1708CA1-7408-4381-B3D5-E3E7A0D5829D}"/>
    <cellStyle name="Total 3 3 4 2 4" xfId="26006" xr:uid="{BAA88E29-3D3E-46BC-8B3F-F206043ACFDD}"/>
    <cellStyle name="Total 3 3 4 2 4 2" xfId="51139" xr:uid="{F8089421-4A89-4249-9A08-4AA394FDDE68}"/>
    <cellStyle name="Total 3 3 4 2 5" xfId="33302" xr:uid="{29858C73-383C-4F10-8AE1-21FA57CED0BF}"/>
    <cellStyle name="Total 3 3 4 3" xfId="7063" xr:uid="{3B190ACA-27C8-40C3-8795-BFCC451265CD}"/>
    <cellStyle name="Total 3 3 4 3 2" xfId="14486" xr:uid="{FFDBED30-CF94-4037-9D9C-31DEB30D4222}"/>
    <cellStyle name="Total 3 3 4 3 2 2" xfId="39619" xr:uid="{28DF77F5-BBB0-411B-BCDF-5FBD9A2BEAE9}"/>
    <cellStyle name="Total 3 3 4 3 3" xfId="19738" xr:uid="{2D022550-4CF7-493F-AC40-8DAE5AEE936E}"/>
    <cellStyle name="Total 3 3 4 3 3 2" xfId="44871" xr:uid="{906A3A04-EE29-4F69-BC00-65947DF4CB27}"/>
    <cellStyle name="Total 3 3 4 3 4" xfId="25074" xr:uid="{FA41E6D9-8C77-4352-90F8-087C3DC9BE11}"/>
    <cellStyle name="Total 3 3 4 3 4 2" xfId="50207" xr:uid="{325F2321-E701-4EA0-97D8-352B68BCF196}"/>
    <cellStyle name="Total 3 3 4 3 5" xfId="32215" xr:uid="{0B3CBDC1-CB6B-4664-816D-A2C77EEEDC5F}"/>
    <cellStyle name="Total 3 3 4 4" xfId="7644" xr:uid="{BD21D7C6-D8C4-4FA0-AFEA-2ADD5104EA1E}"/>
    <cellStyle name="Total 3 3 4 4 2" xfId="15010" xr:uid="{28B6743E-902E-4D92-B1EE-D9D8F2746E2C}"/>
    <cellStyle name="Total 3 3 4 4 2 2" xfId="40143" xr:uid="{7F273C06-11D5-4138-8858-C216D1FA8D31}"/>
    <cellStyle name="Total 3 3 4 4 3" xfId="20238" xr:uid="{A5FC1C5A-E71D-4E9F-B3DF-DAC3AD074E19}"/>
    <cellStyle name="Total 3 3 4 4 3 2" xfId="45371" xr:uid="{3B57DE83-47C9-4758-8D42-F9D3BB8A5A03}"/>
    <cellStyle name="Total 3 3 4 4 4" xfId="25561" xr:uid="{16D7AF3D-D5B4-4D21-BEC7-EFBC26978735}"/>
    <cellStyle name="Total 3 3 4 4 4 2" xfId="50694" xr:uid="{912FA8E7-B385-4C54-9D10-ACE443B52064}"/>
    <cellStyle name="Total 3 3 4 4 5" xfId="32791" xr:uid="{07FA151B-0F63-4F76-A8FA-4AC3A0CED8DF}"/>
    <cellStyle name="Total 3 3 4 5" xfId="10376" xr:uid="{466A91B5-B2FC-4A7C-89A3-D6171B7C3894}"/>
    <cellStyle name="Total 3 3 4 5 2" xfId="17452" xr:uid="{A55980B2-4D3F-447F-8D37-5BAEAF8FF349}"/>
    <cellStyle name="Total 3 3 4 5 2 2" xfId="42585" xr:uid="{9DEFA495-F977-416A-8209-E7A54D17D728}"/>
    <cellStyle name="Total 3 3 4 5 3" xfId="22564" xr:uid="{FC220E3E-D20F-4029-A4F2-5FDE902A72BA}"/>
    <cellStyle name="Total 3 3 4 5 3 2" xfId="47697" xr:uid="{AE5B8A26-9516-4DEE-97BD-56F6F58702E8}"/>
    <cellStyle name="Total 3 3 4 5 4" xfId="27749" xr:uid="{2E594DEA-A5CC-4CBD-99C3-9B8FF20C71B3}"/>
    <cellStyle name="Total 3 3 4 5 4 2" xfId="52882" xr:uid="{4E745787-4AF6-4DEE-9DA5-7EF18D04781D}"/>
    <cellStyle name="Total 3 3 4 5 5" xfId="35517" xr:uid="{761F0AC7-E0C8-476D-820E-BB8A487C4E2B}"/>
    <cellStyle name="Total 3 3 4 6" xfId="13179" xr:uid="{C3277E1F-24D4-4A66-ABD2-E866406865B5}"/>
    <cellStyle name="Total 3 3 4 6 2" xfId="38313" xr:uid="{134144F1-D0AA-43D5-B8A1-EBB68B5A3E0C}"/>
    <cellStyle name="Total 3 3 4 7" xfId="12834" xr:uid="{710BF2D0-F76A-44FF-811D-79315F0D439C}"/>
    <cellStyle name="Total 3 3 4 7 2" xfId="37972" xr:uid="{51CC22A4-5CB5-44C7-AA6F-923584A7209B}"/>
    <cellStyle name="Total 3 3 4 8" xfId="13403" xr:uid="{E90DCA6D-5F66-4433-96AF-4B7203DA30B0}"/>
    <cellStyle name="Total 3 3 4 8 2" xfId="38537" xr:uid="{87F6FBB2-DF0D-4919-98BA-7650E85D4DDA}"/>
    <cellStyle name="Total 3 3 4 9" xfId="30530" xr:uid="{02E61ED7-F6E1-425D-A46B-6618D497690D}"/>
    <cellStyle name="Total 3 3 5" xfId="3415" xr:uid="{5772582B-CBF8-4EDA-B8D1-72AB776CC9E6}"/>
    <cellStyle name="Total 3 3 5 10" xfId="6709" xr:uid="{B53E79A7-3E36-4EE1-98A9-A8433DC9D1FF}"/>
    <cellStyle name="Total 3 3 5 2" xfId="9582" xr:uid="{A9562400-D548-4DAB-97F2-E04F99811995}"/>
    <cellStyle name="Total 3 3 5 2 2" xfId="16662" xr:uid="{4F07B482-5D95-4490-B2B6-62B30C54AF8E}"/>
    <cellStyle name="Total 3 3 5 2 2 2" xfId="41795" xr:uid="{0335FE44-694E-484E-9EE5-3A45C812AA2D}"/>
    <cellStyle name="Total 3 3 5 2 3" xfId="21774" xr:uid="{F2EBA112-3903-4AC7-B7F8-DCBBB7D6B342}"/>
    <cellStyle name="Total 3 3 5 2 3 2" xfId="46907" xr:uid="{90F99562-E135-47C5-8D45-A701D7896C5D}"/>
    <cellStyle name="Total 3 3 5 2 4" xfId="26963" xr:uid="{0740EC7C-725A-42CA-8EB6-6AB643315BEA}"/>
    <cellStyle name="Total 3 3 5 2 4 2" xfId="52096" xr:uid="{AEB11EDC-3B06-459B-80BF-6AF7F01F4647}"/>
    <cellStyle name="Total 3 3 5 2 5" xfId="34724" xr:uid="{5A80D356-BCD9-4F5D-BC4A-AE981D518E9A}"/>
    <cellStyle name="Total 3 3 5 3" xfId="10690" xr:uid="{F84E53CA-08CB-4F13-AA3D-DEB93D3D246C}"/>
    <cellStyle name="Total 3 3 5 3 2" xfId="17766" xr:uid="{BD571325-BBA9-4A92-8522-D15F4CD0AA4D}"/>
    <cellStyle name="Total 3 3 5 3 2 2" xfId="42899" xr:uid="{E44254BA-E17E-42E9-AD7E-EFEEB2E074ED}"/>
    <cellStyle name="Total 3 3 5 3 3" xfId="22878" xr:uid="{6C4426AC-B85E-4817-B2F8-E72862CD8ED5}"/>
    <cellStyle name="Total 3 3 5 3 3 2" xfId="48011" xr:uid="{609BE428-E242-4418-96F1-0CF89826D35E}"/>
    <cellStyle name="Total 3 3 5 3 4" xfId="28063" xr:uid="{E7DD5CFC-6DBB-4058-9703-32DD50000B41}"/>
    <cellStyle name="Total 3 3 5 3 4 2" xfId="53196" xr:uid="{2B398A91-33A6-467B-86AC-18C572E8B94A}"/>
    <cellStyle name="Total 3 3 5 3 5" xfId="35831" xr:uid="{F91DCEAD-2EA4-4D80-AE01-5EE90BE4D550}"/>
    <cellStyle name="Total 3 3 5 4" xfId="11443" xr:uid="{8DC36AA0-0D28-47C8-92DA-B28D51392248}"/>
    <cellStyle name="Total 3 3 5 4 2" xfId="18517" xr:uid="{3A32ACE2-B423-4166-B869-16A1550E4FBC}"/>
    <cellStyle name="Total 3 3 5 4 2 2" xfId="43650" xr:uid="{6D2D9DEE-D45B-4F5D-BABB-23CDBFA7C791}"/>
    <cellStyle name="Total 3 3 5 4 3" xfId="23629" xr:uid="{5B16C0BF-B6CC-4A20-98CA-C0796BDD0237}"/>
    <cellStyle name="Total 3 3 5 4 3 2" xfId="48762" xr:uid="{DA762A4C-E931-46BD-9A03-55FC662C956C}"/>
    <cellStyle name="Total 3 3 5 4 4" xfId="28814" xr:uid="{EB982E59-9CAD-4D7D-AB96-2A421ED93F04}"/>
    <cellStyle name="Total 3 3 5 4 4 2" xfId="53947" xr:uid="{6A0FC8A9-9317-4403-914F-0FC8AD216A78}"/>
    <cellStyle name="Total 3 3 5 4 5" xfId="36582" xr:uid="{27355405-8C6C-4FEB-9E85-A0521980EA9D}"/>
    <cellStyle name="Total 3 3 5 5" xfId="12090" xr:uid="{993BC872-C38A-4FDC-8694-EE35DC9557E3}"/>
    <cellStyle name="Total 3 3 5 5 2" xfId="19164" xr:uid="{EC5ADD39-C003-43C3-9A56-A425A2EFF4C2}"/>
    <cellStyle name="Total 3 3 5 5 2 2" xfId="44297" xr:uid="{3F440DD9-523C-4BB8-9915-D99218808A1D}"/>
    <cellStyle name="Total 3 3 5 5 3" xfId="24276" xr:uid="{BF9E769E-8E4D-4837-BA07-45D56B6FB2BA}"/>
    <cellStyle name="Total 3 3 5 5 3 2" xfId="49409" xr:uid="{E1745A89-D931-4DFC-A575-F7DF508FF163}"/>
    <cellStyle name="Total 3 3 5 5 4" xfId="29461" xr:uid="{1958A047-3EFE-42FE-A731-5BA7B40714D5}"/>
    <cellStyle name="Total 3 3 5 5 4 2" xfId="54594" xr:uid="{C6B600D6-BC5A-4747-BAC2-8E7897489495}"/>
    <cellStyle name="Total 3 3 5 5 5" xfId="37229" xr:uid="{41292FE7-60BA-4CBE-B0BE-220F66D92799}"/>
    <cellStyle name="Total 3 3 5 6" xfId="14142" xr:uid="{70CED85A-D0FE-4D92-99A7-75B100594F30}"/>
    <cellStyle name="Total 3 3 5 6 2" xfId="39275" xr:uid="{802292E6-8C2B-4695-B9C0-06C6505A34F1}"/>
    <cellStyle name="Total 3 3 5 7" xfId="19393" xr:uid="{02EF4218-0E23-4995-BC33-1D0A7A35C32D}"/>
    <cellStyle name="Total 3 3 5 7 2" xfId="44526" xr:uid="{33016760-8E43-463B-AEFB-CB33B66E060A}"/>
    <cellStyle name="Total 3 3 5 8" xfId="24733" xr:uid="{68298948-613B-4D90-B2D0-AD6176B25729}"/>
    <cellStyle name="Total 3 3 5 8 2" xfId="49866" xr:uid="{4C5C7F8B-558C-4E54-9E22-E7AFC2D82024}"/>
    <cellStyle name="Total 3 3 5 9" xfId="31865" xr:uid="{FCBB8067-57C0-471F-B2DC-6C2CC6E22934}"/>
    <cellStyle name="Total 3 3 6" xfId="4225" xr:uid="{51422ED7-61F9-4B84-829C-8B809641AC81}"/>
    <cellStyle name="Total 3 3 6 10" xfId="6816" xr:uid="{D4C04125-D6C3-461B-A127-CDC279DB904A}"/>
    <cellStyle name="Total 3 3 6 2" xfId="9689" xr:uid="{FA12F1DC-262D-49F7-BCB2-AC211A732E53}"/>
    <cellStyle name="Total 3 3 6 2 2" xfId="16769" xr:uid="{CDD3B60A-4DD9-4C10-91A7-3AB50A1676DD}"/>
    <cellStyle name="Total 3 3 6 2 2 2" xfId="41902" xr:uid="{7B207247-6A4A-4B7D-813D-E2434FD14E17}"/>
    <cellStyle name="Total 3 3 6 2 3" xfId="21881" xr:uid="{16BA6A58-27A5-4C5E-BC39-7A36840969D5}"/>
    <cellStyle name="Total 3 3 6 2 3 2" xfId="47014" xr:uid="{50EAF0A9-7BB4-4B21-965A-9644A44B97A9}"/>
    <cellStyle name="Total 3 3 6 2 4" xfId="27070" xr:uid="{03BCC4B8-DA18-4DAF-93B2-A21960D3C7A6}"/>
    <cellStyle name="Total 3 3 6 2 4 2" xfId="52203" xr:uid="{450D95DD-09D6-4E92-9F13-93FE8EC651EB}"/>
    <cellStyle name="Total 3 3 6 2 5" xfId="34831" xr:uid="{EAA72058-5933-4ECC-8FD2-63CE365B8DF6}"/>
    <cellStyle name="Total 3 3 6 3" xfId="10797" xr:uid="{76E43811-7117-41CB-AFA2-B7E3B5F1E8CA}"/>
    <cellStyle name="Total 3 3 6 3 2" xfId="17873" xr:uid="{E7E75CE1-4799-442A-B02C-659047685AD9}"/>
    <cellStyle name="Total 3 3 6 3 2 2" xfId="43006" xr:uid="{0D2F72BF-89D5-406B-BA0D-AA007F0F672F}"/>
    <cellStyle name="Total 3 3 6 3 3" xfId="22985" xr:uid="{AE2335F7-786D-4160-86A3-E5398C91876F}"/>
    <cellStyle name="Total 3 3 6 3 3 2" xfId="48118" xr:uid="{1B897875-0E44-47D7-8CC0-39ABA3A9E9C7}"/>
    <cellStyle name="Total 3 3 6 3 4" xfId="28170" xr:uid="{F72D70B0-D636-44CC-B743-2AC178B5D4F5}"/>
    <cellStyle name="Total 3 3 6 3 4 2" xfId="53303" xr:uid="{7B8A60EE-0421-460A-888F-D6F9E61E3B35}"/>
    <cellStyle name="Total 3 3 6 3 5" xfId="35938" xr:uid="{254A7F5D-F2D4-4383-A4FF-09E5EBCB7B4B}"/>
    <cellStyle name="Total 3 3 6 4" xfId="11550" xr:uid="{841561B3-C424-4862-B9A2-D6EA38140824}"/>
    <cellStyle name="Total 3 3 6 4 2" xfId="18624" xr:uid="{D75CED69-F447-47B2-9723-7FFE92569150}"/>
    <cellStyle name="Total 3 3 6 4 2 2" xfId="43757" xr:uid="{418C8817-D324-4E46-A03D-C79121739A99}"/>
    <cellStyle name="Total 3 3 6 4 3" xfId="23736" xr:uid="{C20AC7C9-77D9-4FC6-AAA8-D14E9CE4B1DC}"/>
    <cellStyle name="Total 3 3 6 4 3 2" xfId="48869" xr:uid="{9B01D5B9-DAE7-4D8B-B953-53030ED0E65B}"/>
    <cellStyle name="Total 3 3 6 4 4" xfId="28921" xr:uid="{78C775EF-C295-4B3D-BB38-4DFA9E66D172}"/>
    <cellStyle name="Total 3 3 6 4 4 2" xfId="54054" xr:uid="{F797FA88-6DCC-4583-89DF-78915D05036D}"/>
    <cellStyle name="Total 3 3 6 4 5" xfId="36689" xr:uid="{3439191D-B32A-4620-A6CB-0D99D5113A23}"/>
    <cellStyle name="Total 3 3 6 5" xfId="12197" xr:uid="{72D4A3CF-5F8B-4C4F-A989-751392134F05}"/>
    <cellStyle name="Total 3 3 6 5 2" xfId="19271" xr:uid="{B73F0169-3E37-43F2-AEE1-9D42F0F56AFF}"/>
    <cellStyle name="Total 3 3 6 5 2 2" xfId="44404" xr:uid="{827F3E70-D2A9-40F7-8D47-328632951D2A}"/>
    <cellStyle name="Total 3 3 6 5 3" xfId="24383" xr:uid="{062B5419-7060-4C37-8705-30683917A3D2}"/>
    <cellStyle name="Total 3 3 6 5 3 2" xfId="49516" xr:uid="{07FA72D2-6F46-4E1E-84E5-216EE649101B}"/>
    <cellStyle name="Total 3 3 6 5 4" xfId="29568" xr:uid="{A3FE0DE8-BA2B-428B-84A2-9009A4E8B1A8}"/>
    <cellStyle name="Total 3 3 6 5 4 2" xfId="54701" xr:uid="{32A0C991-293F-4B30-B90C-D696B272389B}"/>
    <cellStyle name="Total 3 3 6 5 5" xfId="37336" xr:uid="{41F86B6E-4D26-4EB6-B373-6C620817B3DA}"/>
    <cellStyle name="Total 3 3 6 6" xfId="14243" xr:uid="{6222BEB0-7E67-4641-A26F-EF7BE686EA1C}"/>
    <cellStyle name="Total 3 3 6 6 2" xfId="39376" xr:uid="{F9BF6EE0-7C4F-48EF-93BE-4D5C35B65887}"/>
    <cellStyle name="Total 3 3 6 7" xfId="19500" xr:uid="{5AE7D89B-B2A4-42A4-BD38-2736FD15EFC5}"/>
    <cellStyle name="Total 3 3 6 7 2" xfId="44633" xr:uid="{AAB3481D-52B4-443D-98A1-568A0A6E1AA8}"/>
    <cellStyle name="Total 3 3 6 8" xfId="24840" xr:uid="{B14C4227-D11C-4DC2-A5CA-C9D04C897C17}"/>
    <cellStyle name="Total 3 3 6 8 2" xfId="49973" xr:uid="{3CE1058E-9E51-43C9-8FD1-01576DA7CD48}"/>
    <cellStyle name="Total 3 3 6 9" xfId="31972" xr:uid="{48C18E5F-9A8B-4697-A60A-AF7E438A9A27}"/>
    <cellStyle name="Total 3 3 7" xfId="4012" xr:uid="{76E3842F-EDBA-49F0-AC56-BB9C70B442FD}"/>
    <cellStyle name="Total 3 3 7 2" xfId="14846" xr:uid="{EE4FD64D-5052-4A58-B2C5-DA5F887832AE}"/>
    <cellStyle name="Total 3 3 7 2 2" xfId="39979" xr:uid="{A77AC961-73A1-4757-A2DF-1205A136B57B}"/>
    <cellStyle name="Total 3 3 7 3" xfId="20077" xr:uid="{6913DB2D-71D9-4C9B-A82C-CFAFCEB739D7}"/>
    <cellStyle name="Total 3 3 7 3 2" xfId="45210" xr:uid="{983956FF-B161-4124-928F-BFD3F8766883}"/>
    <cellStyle name="Total 3 3 7 4" xfId="25400" xr:uid="{1282E120-8094-443A-B81A-9E857C033237}"/>
    <cellStyle name="Total 3 3 7 4 2" xfId="50533" xr:uid="{9008095C-B627-4FF1-8119-641D47C60547}"/>
    <cellStyle name="Total 3 3 7 5" xfId="32582" xr:uid="{7F52B2E7-8CB7-4FF7-B2C4-167624CAF8A3}"/>
    <cellStyle name="Total 3 3 7 6" xfId="7433" xr:uid="{BEAF3048-03C0-46C0-A990-6F5E3A923935}"/>
    <cellStyle name="Total 3 3 8" xfId="2886" xr:uid="{3B57103D-D0B2-4157-A8BA-B1B02555006A}"/>
    <cellStyle name="Total 3 3 8 2" xfId="30138" xr:uid="{14CA6277-3EEE-4C38-AF47-11D9DAA85706}"/>
    <cellStyle name="Total 3 3 9" xfId="4740" xr:uid="{759287B1-3E5C-46F3-9550-53EC5B164470}"/>
    <cellStyle name="Total 3 4" xfId="3545" xr:uid="{00FB17CC-71A8-44C3-A63D-27D2327AFDD9}"/>
    <cellStyle name="Total 3 4 2" xfId="9369" xr:uid="{3C6050DC-A990-408A-9693-F3B7B18C0E17}"/>
    <cellStyle name="Total 3 4 2 2" xfId="16450" xr:uid="{47F45D4B-032A-4719-952F-556594BC556A}"/>
    <cellStyle name="Total 3 4 2 2 2" xfId="41583" xr:uid="{B42B6E0E-135E-46C8-A5DA-66C878EBE5E4}"/>
    <cellStyle name="Total 3 4 2 3" xfId="21563" xr:uid="{870127E1-4795-4C08-8C67-4AAEF5E82A46}"/>
    <cellStyle name="Total 3 4 2 3 2" xfId="46696" xr:uid="{EB109FF8-C3FC-4318-A592-E9233F21EB0B}"/>
    <cellStyle name="Total 3 4 2 4" xfId="26752" xr:uid="{89DE77FB-F51F-4FB5-BFD3-DDEF9FB07AAD}"/>
    <cellStyle name="Total 3 4 2 4 2" xfId="51885" xr:uid="{E8585381-A167-4638-8F51-E51D2B5C9D89}"/>
    <cellStyle name="Total 3 4 2 5" xfId="34511" xr:uid="{E4B263CE-819E-495C-8C24-39B2006A96F2}"/>
    <cellStyle name="Total 3 4 3" xfId="10480" xr:uid="{7A04221B-C321-4CEE-94CB-CD4D9CE4A28D}"/>
    <cellStyle name="Total 3 4 3 2" xfId="17556" xr:uid="{11C84CDE-8ED6-4CF2-AFCE-D1D8713C0227}"/>
    <cellStyle name="Total 3 4 3 2 2" xfId="42689" xr:uid="{166AFE06-8821-419F-90BA-630AFD961463}"/>
    <cellStyle name="Total 3 4 3 3" xfId="22668" xr:uid="{EB2095DC-A113-4EF6-8014-F65C4C483BDF}"/>
    <cellStyle name="Total 3 4 3 3 2" xfId="47801" xr:uid="{1FFF8CC2-0418-4BA5-AC53-0A21586A0536}"/>
    <cellStyle name="Total 3 4 3 4" xfId="27853" xr:uid="{BE98AA71-826C-44CC-9865-393FBB0E301E}"/>
    <cellStyle name="Total 3 4 3 4 2" xfId="52986" xr:uid="{5FCC653D-6E08-4F3C-A0AB-C93D4D4056FD}"/>
    <cellStyle name="Total 3 4 3 5" xfId="35621" xr:uid="{FF8D3952-0EFB-46EC-99A1-D06C59A5CD31}"/>
    <cellStyle name="Total 3 4 4" xfId="11236" xr:uid="{B5A54427-E082-4EE1-891D-F39FD7C66DFD}"/>
    <cellStyle name="Total 3 4 4 2" xfId="18310" xr:uid="{0BA6CEE0-B6C1-48FC-9DFA-B5F0BD988967}"/>
    <cellStyle name="Total 3 4 4 2 2" xfId="43443" xr:uid="{B569A592-BFFF-462E-96D7-FFE7AE88E4D6}"/>
    <cellStyle name="Total 3 4 4 3" xfId="23422" xr:uid="{BCF83930-FE45-4E63-B467-115976088B87}"/>
    <cellStyle name="Total 3 4 4 3 2" xfId="48555" xr:uid="{0DE86F3E-AAE1-4CAB-966D-09E08CFD8CD0}"/>
    <cellStyle name="Total 3 4 4 4" xfId="28607" xr:uid="{0E6DACB2-BC03-44B1-A604-E78CBFB9B4C8}"/>
    <cellStyle name="Total 3 4 4 4 2" xfId="53740" xr:uid="{4A8DDFC8-B4E9-4523-944B-2183014C6201}"/>
    <cellStyle name="Total 3 4 4 5" xfId="36375" xr:uid="{59A70FF6-19D6-4E3D-858A-7A3627679F11}"/>
    <cellStyle name="Total 3 4 5" xfId="11883" xr:uid="{8C653E1B-BDF2-4DA4-AF8A-191CA855AC9E}"/>
    <cellStyle name="Total 3 4 5 2" xfId="18957" xr:uid="{E3FF2FD5-5AE8-4182-A189-A4EAFA43F563}"/>
    <cellStyle name="Total 3 4 5 2 2" xfId="44090" xr:uid="{3E8A12E9-C87F-4405-BA3A-65203B5135FE}"/>
    <cellStyle name="Total 3 4 5 3" xfId="24069" xr:uid="{F93F649B-F4EE-4AD6-84DE-BA3A55CB8FDB}"/>
    <cellStyle name="Total 3 4 5 3 2" xfId="49202" xr:uid="{E1F4AF26-EC2C-4CCD-8F98-1D1D9D8CC966}"/>
    <cellStyle name="Total 3 4 5 4" xfId="29254" xr:uid="{F3714C56-6E3B-4F0C-A739-0D0D83287F5B}"/>
    <cellStyle name="Total 3 4 5 4 2" xfId="54387" xr:uid="{0838B5FC-77F2-4A43-9DDA-17A1644F7892}"/>
    <cellStyle name="Total 3 4 5 5" xfId="37022" xr:uid="{4B4B96DB-C0BC-42BD-9C62-D9824BA451B2}"/>
    <cellStyle name="Total 3 4 6" xfId="12467" xr:uid="{B7420010-F770-49C4-8891-495B18A239B1}"/>
    <cellStyle name="Total 3 4 6 2" xfId="37605" xr:uid="{84268B51-CC6B-435A-9AFB-C52C02DE7DFB}"/>
    <cellStyle name="Total 3 4 7" xfId="24526" xr:uid="{F6695427-BD8B-4C61-A6CD-21928045A904}"/>
    <cellStyle name="Total 3 4 7 2" xfId="49659" xr:uid="{7FBD85D0-4B60-4C74-ACAB-CF91BD832F26}"/>
    <cellStyle name="Total 3 4 8" xfId="31656" xr:uid="{3D7E8D10-EED6-4A47-A984-300A5B85C89D}"/>
    <cellStyle name="Total 3 4 9" xfId="6494" xr:uid="{ABDEA038-EB9C-4201-92C1-BC86EA373A80}"/>
    <cellStyle name="Total 3 5" xfId="2980" xr:uid="{ACAE10C5-C4C4-4E11-9DB6-26CB080A4695}"/>
    <cellStyle name="Total 3 5 10" xfId="4961" xr:uid="{67F2B710-256D-4AF5-8F53-6CF8158F6EE6}"/>
    <cellStyle name="Total 3 5 2" xfId="8090" xr:uid="{ED460EDD-ADFA-409A-9668-5DA9D026F713}"/>
    <cellStyle name="Total 3 5 2 2" xfId="15429" xr:uid="{B8B274B0-DC45-444D-89FF-158F57515ED0}"/>
    <cellStyle name="Total 3 5 2 2 2" xfId="40562" xr:uid="{D5439F79-9D1F-4B39-804D-7052840C2EFA}"/>
    <cellStyle name="Total 3 5 2 3" xfId="20621" xr:uid="{20953731-7D46-44CC-9BAA-879588231ABC}"/>
    <cellStyle name="Total 3 5 2 3 2" xfId="45754" xr:uid="{26C83383-C300-4FF0-BC06-7BD55A440AA4}"/>
    <cellStyle name="Total 3 5 2 4" xfId="25938" xr:uid="{F5DBE516-1233-4C3C-A163-4F1613BAABAA}"/>
    <cellStyle name="Total 3 5 2 4 2" xfId="51071" xr:uid="{4B17FFEB-BDDF-4072-B63C-A7990B07E445}"/>
    <cellStyle name="Total 3 5 2 5" xfId="33232" xr:uid="{89E6BF0E-683E-448F-BE1A-1EA483AC141D}"/>
    <cellStyle name="Total 3 5 3" xfId="7126" xr:uid="{18951815-C1F2-4672-BDB1-E9100F8F71B9}"/>
    <cellStyle name="Total 3 5 3 2" xfId="14549" xr:uid="{5E526CCA-C3D1-4F71-BACE-36D922F14B09}"/>
    <cellStyle name="Total 3 5 3 2 2" xfId="39682" xr:uid="{4B217478-D26C-428E-8181-AA43A79CEF2D}"/>
    <cellStyle name="Total 3 5 3 3" xfId="19801" xr:uid="{D3B505CF-A251-42E6-B737-1BE794CE7461}"/>
    <cellStyle name="Total 3 5 3 3 2" xfId="44934" xr:uid="{1C7CAA43-7777-47B4-88B1-2C440AA355BB}"/>
    <cellStyle name="Total 3 5 3 4" xfId="25137" xr:uid="{A5AF2230-2425-4762-A0EF-FF139FE636C4}"/>
    <cellStyle name="Total 3 5 3 4 2" xfId="50270" xr:uid="{0F029DA7-845A-4485-AC00-6467E73FDF32}"/>
    <cellStyle name="Total 3 5 3 5" xfId="32278" xr:uid="{C7345145-F1A1-4630-A983-DBF646F0D477}"/>
    <cellStyle name="Total 3 5 4" xfId="7567" xr:uid="{DB81EB9E-A304-4BA9-A77D-7F7669287BCD}"/>
    <cellStyle name="Total 3 5 4 2" xfId="14965" xr:uid="{3C86C84F-394B-4AE3-A60D-C9225A20D23F}"/>
    <cellStyle name="Total 3 5 4 2 2" xfId="40098" xr:uid="{71178BEA-95B6-4AD7-8DB0-7C0915C813CA}"/>
    <cellStyle name="Total 3 5 4 3" xfId="20195" xr:uid="{DDCE9697-EE0A-4D22-8D10-E499AC7D5E8B}"/>
    <cellStyle name="Total 3 5 4 3 2" xfId="45328" xr:uid="{6B8CD450-33D1-482B-9923-EB7F265B4EFC}"/>
    <cellStyle name="Total 3 5 4 4" xfId="25518" xr:uid="{4911DA8E-1595-4A23-BEF2-4FBB2D45F5E4}"/>
    <cellStyle name="Total 3 5 4 4 2" xfId="50651" xr:uid="{62F823AF-FAC2-4FD4-86D3-7474FA86584C}"/>
    <cellStyle name="Total 3 5 4 5" xfId="32714" xr:uid="{576535C7-937D-41FC-8A87-D7D70E170BC7}"/>
    <cellStyle name="Total 3 5 5" xfId="7169" xr:uid="{2176C1D8-859C-4030-8BCA-980B295501E5}"/>
    <cellStyle name="Total 3 5 5 2" xfId="14592" xr:uid="{D3F3AB1D-BD52-41FB-8780-18D746A9A79E}"/>
    <cellStyle name="Total 3 5 5 2 2" xfId="39725" xr:uid="{9231C3D2-B835-46E1-AFA1-0EF04058E33F}"/>
    <cellStyle name="Total 3 5 5 3" xfId="19844" xr:uid="{B6CF7A9E-E726-4D07-BCDC-251107A29102}"/>
    <cellStyle name="Total 3 5 5 3 2" xfId="44977" xr:uid="{3D987080-42DA-44B8-9DB5-3BF4CC5AB4C6}"/>
    <cellStyle name="Total 3 5 5 4" xfId="25180" xr:uid="{1F246DA2-48CA-4608-AC48-9741A94F8713}"/>
    <cellStyle name="Total 3 5 5 4 2" xfId="50313" xr:uid="{7779740C-22B0-4392-9078-81A510115E47}"/>
    <cellStyle name="Total 3 5 5 5" xfId="32321" xr:uid="{DAB2D582-6B4C-4DBA-9C7F-0B4FBB870603}"/>
    <cellStyle name="Total 3 5 6" xfId="13159" xr:uid="{D65D7C15-9352-423C-9E2F-D21F799664B0}"/>
    <cellStyle name="Total 3 5 6 2" xfId="38293" xr:uid="{0EB946D4-781C-4CBE-B54E-153516828D66}"/>
    <cellStyle name="Total 3 5 7" xfId="13484" xr:uid="{2B50A87B-CBE8-4842-A645-88AFE2C5AB39}"/>
    <cellStyle name="Total 3 5 7 2" xfId="38618" xr:uid="{28BD14CC-1A67-4B31-B129-37961F8B6950}"/>
    <cellStyle name="Total 3 5 8" xfId="15271" xr:uid="{B396103A-904F-4FAE-A52A-BEDEA32295BD}"/>
    <cellStyle name="Total 3 5 8 2" xfId="40404" xr:uid="{BD16A896-ABC6-4276-93FE-FF11C4405CB2}"/>
    <cellStyle name="Total 3 5 9" xfId="30467" xr:uid="{149C376D-E3F2-4047-9FE3-F7D448B54C1E}"/>
    <cellStyle name="Total 3 6" xfId="3999" xr:uid="{A04AF82F-531D-43D6-BCE1-CFDBD9CA9A06}"/>
    <cellStyle name="Total 3 6 10" xfId="5033" xr:uid="{6D1208EE-D698-4658-9E3A-4CCACDBF20E9}"/>
    <cellStyle name="Total 3 6 2" xfId="8162" xr:uid="{BB8F61EE-4C7F-4616-BC3A-4BB075F40738}"/>
    <cellStyle name="Total 3 6 2 2" xfId="15500" xr:uid="{D549C934-61D6-47F0-AD37-12E6C0B3DC6D}"/>
    <cellStyle name="Total 3 6 2 2 2" xfId="40633" xr:uid="{C327B347-08CD-47E8-A0E2-9681208FEDBD}"/>
    <cellStyle name="Total 3 6 2 3" xfId="20691" xr:uid="{9F49A12F-121A-4FAE-9381-4AA70A8C5A1E}"/>
    <cellStyle name="Total 3 6 2 3 2" xfId="45824" xr:uid="{802B5045-BB4D-46C4-A5D2-95D5C488483B}"/>
    <cellStyle name="Total 3 6 2 4" xfId="26008" xr:uid="{943CA3D6-DC2C-464E-9812-E01B94BE6F1E}"/>
    <cellStyle name="Total 3 6 2 4 2" xfId="51141" xr:uid="{8773CCD6-4057-4E40-AB07-6BA6186273C0}"/>
    <cellStyle name="Total 3 6 2 5" xfId="33304" xr:uid="{589171CA-3ECC-4BD5-98CE-21B03EB9F2D1}"/>
    <cellStyle name="Total 3 6 3" xfId="7061" xr:uid="{37F0683D-9C70-49E2-9AEB-3576E2897C05}"/>
    <cellStyle name="Total 3 6 3 2" xfId="14484" xr:uid="{7A13DF5A-B18C-412D-8944-4117B4C9FCA8}"/>
    <cellStyle name="Total 3 6 3 2 2" xfId="39617" xr:uid="{75230E6A-460D-4176-ABB3-12D55A510936}"/>
    <cellStyle name="Total 3 6 3 3" xfId="19736" xr:uid="{8D735661-EF69-4859-B6F6-EF1E6E973E60}"/>
    <cellStyle name="Total 3 6 3 3 2" xfId="44869" xr:uid="{7CA41659-C4FB-4B2F-8C2B-84BA48EE639A}"/>
    <cellStyle name="Total 3 6 3 4" xfId="25072" xr:uid="{16403181-A3D8-4D6D-9A66-5302639CA07E}"/>
    <cellStyle name="Total 3 6 3 4 2" xfId="50205" xr:uid="{ED0B983E-39C9-4005-8994-138FDAB6307F}"/>
    <cellStyle name="Total 3 6 3 5" xfId="32213" xr:uid="{4F3FA4A4-E101-4F19-815F-13A743D19804}"/>
    <cellStyle name="Total 3 6 4" xfId="6938" xr:uid="{F9618FC4-64B5-4F6B-95AA-5996FD90029F}"/>
    <cellStyle name="Total 3 6 4 2" xfId="14361" xr:uid="{C701C87D-0967-44AD-A86F-40AB9DC2FAC1}"/>
    <cellStyle name="Total 3 6 4 2 2" xfId="39494" xr:uid="{38976802-4D0A-418C-B5A3-084B696AC8D5}"/>
    <cellStyle name="Total 3 6 4 3" xfId="19615" xr:uid="{29341249-1C5D-4CC0-BCE2-2AB71D10305E}"/>
    <cellStyle name="Total 3 6 4 3 2" xfId="44748" xr:uid="{FE2E16A4-26FC-43F3-9CAA-9DB0C98D3AB6}"/>
    <cellStyle name="Total 3 6 4 4" xfId="24951" xr:uid="{E7BE266A-D2AA-4A20-9DF7-11F018F8EFBF}"/>
    <cellStyle name="Total 3 6 4 4 2" xfId="50084" xr:uid="{1FAF96D2-CF45-4613-9745-6B0AEF0BC87D}"/>
    <cellStyle name="Total 3 6 4 5" xfId="32092" xr:uid="{9D15D19F-CFE2-47EE-BD66-CA6725BAB0A6}"/>
    <cellStyle name="Total 3 6 5" xfId="8067" xr:uid="{6E924F4E-DCBE-43CA-8BA1-80680DD6A40F}"/>
    <cellStyle name="Total 3 6 5 2" xfId="15410" xr:uid="{6CF85A49-EE5B-4308-86AC-3F3CADFB31E3}"/>
    <cellStyle name="Total 3 6 5 2 2" xfId="40543" xr:uid="{D3026365-B36C-4DC7-A96E-B0F2954D9A73}"/>
    <cellStyle name="Total 3 6 5 3" xfId="20611" xr:uid="{6A474B52-D4B1-43B5-B84C-84BE5923D57E}"/>
    <cellStyle name="Total 3 6 5 3 2" xfId="45744" xr:uid="{0DBBED80-7BFB-4E35-8BD2-4AA066D3CF2F}"/>
    <cellStyle name="Total 3 6 5 4" xfId="25931" xr:uid="{E9E9931D-306E-486C-A79B-DA1B7F2CFD1C}"/>
    <cellStyle name="Total 3 6 5 4 2" xfId="51064" xr:uid="{86EC1381-1D33-4421-B374-28DD650D132F}"/>
    <cellStyle name="Total 3 6 5 5" xfId="33210" xr:uid="{BE2EAC36-B88F-4AF9-9F6F-F962E781CBF6}"/>
    <cellStyle name="Total 3 6 6" xfId="13181" xr:uid="{31190269-3ABA-432E-BD09-C204470D7F31}"/>
    <cellStyle name="Total 3 6 6 2" xfId="38315" xr:uid="{7DD4429C-F0E4-484F-B7A7-0177E64ADE69}"/>
    <cellStyle name="Total 3 6 7" xfId="13474" xr:uid="{35EF301D-49B1-4507-881A-C0945505724A}"/>
    <cellStyle name="Total 3 6 7 2" xfId="38608" xr:uid="{6243AC85-23E0-4756-AAF0-0BA0E90BC186}"/>
    <cellStyle name="Total 3 6 8" xfId="21010" xr:uid="{6946A491-5014-496F-8F91-A49AF614ADF6}"/>
    <cellStyle name="Total 3 6 8 2" xfId="46143" xr:uid="{D32DA03F-6F66-4D9E-8D67-0EDE148BDF26}"/>
    <cellStyle name="Total 3 6 9" xfId="30532" xr:uid="{0C173F96-A33E-45A3-B86F-69E1723DFE39}"/>
    <cellStyle name="Total 3 7" xfId="3786" xr:uid="{9E7D6ADB-F49C-474A-925E-4D08D73C1A5B}"/>
    <cellStyle name="Total 3 7 10" xfId="6711" xr:uid="{D9B46D3B-7012-4321-9752-9F5571D8E7E0}"/>
    <cellStyle name="Total 3 7 2" xfId="9584" xr:uid="{7EF9440C-B9CB-4327-9B09-E535E6BC2E31}"/>
    <cellStyle name="Total 3 7 2 2" xfId="16664" xr:uid="{A529E7CE-1BEF-4ED2-BEBB-37EB36A0A3F1}"/>
    <cellStyle name="Total 3 7 2 2 2" xfId="41797" xr:uid="{9657F724-781F-44E5-A23D-74D33F62946C}"/>
    <cellStyle name="Total 3 7 2 3" xfId="21776" xr:uid="{429F200E-BE11-493C-AA25-7DAF90701DB3}"/>
    <cellStyle name="Total 3 7 2 3 2" xfId="46909" xr:uid="{454F7D04-BF6C-451B-882C-F08FED8F1A80}"/>
    <cellStyle name="Total 3 7 2 4" xfId="26965" xr:uid="{44509CEB-7628-4185-9E5D-3670A6BE0289}"/>
    <cellStyle name="Total 3 7 2 4 2" xfId="52098" xr:uid="{54856D38-3AA2-4C41-82AE-71AB4014678B}"/>
    <cellStyle name="Total 3 7 2 5" xfId="34726" xr:uid="{C5AED8D0-5A62-4208-9C5E-C8152B0962C5}"/>
    <cellStyle name="Total 3 7 3" xfId="10692" xr:uid="{3A8E9868-A706-45C8-884C-40B51A1EDB06}"/>
    <cellStyle name="Total 3 7 3 2" xfId="17768" xr:uid="{673D95FC-CADB-4A68-9BB3-D46896DDCD07}"/>
    <cellStyle name="Total 3 7 3 2 2" xfId="42901" xr:uid="{052D9312-1983-4F8D-B43D-88746AD5BDC9}"/>
    <cellStyle name="Total 3 7 3 3" xfId="22880" xr:uid="{3244C8A6-0F30-49BD-8813-D55B6C8682F7}"/>
    <cellStyle name="Total 3 7 3 3 2" xfId="48013" xr:uid="{E39FB20D-CFA6-42D3-BB84-D2031098BB1D}"/>
    <cellStyle name="Total 3 7 3 4" xfId="28065" xr:uid="{2969F0C6-04E4-43D1-B4AE-1F55A4133A69}"/>
    <cellStyle name="Total 3 7 3 4 2" xfId="53198" xr:uid="{7FB1C5C8-993C-4864-8BCF-6BE0CD093FC0}"/>
    <cellStyle name="Total 3 7 3 5" xfId="35833" xr:uid="{33B49E0D-790B-4E87-A5D3-3A9F75873091}"/>
    <cellStyle name="Total 3 7 4" xfId="11445" xr:uid="{9E3153E9-DAB1-4012-B453-3DC9AA1B4933}"/>
    <cellStyle name="Total 3 7 4 2" xfId="18519" xr:uid="{65F28996-4F24-4EDB-9100-CF92470B3D63}"/>
    <cellStyle name="Total 3 7 4 2 2" xfId="43652" xr:uid="{350AA601-4B17-4C24-955C-50CD2A6E3A34}"/>
    <cellStyle name="Total 3 7 4 3" xfId="23631" xr:uid="{60BB6313-2BC3-4E23-91C4-2DCC60A96F40}"/>
    <cellStyle name="Total 3 7 4 3 2" xfId="48764" xr:uid="{ABAD08DA-F1B8-42CC-9F37-602354068E67}"/>
    <cellStyle name="Total 3 7 4 4" xfId="28816" xr:uid="{C8B95E84-D782-424D-9279-B978D815884F}"/>
    <cellStyle name="Total 3 7 4 4 2" xfId="53949" xr:uid="{AC69C04D-A21A-46E7-9DEF-C2F7C6A3D8E2}"/>
    <cellStyle name="Total 3 7 4 5" xfId="36584" xr:uid="{33421262-6A8A-4F98-B4DD-EB1EFF22BFE2}"/>
    <cellStyle name="Total 3 7 5" xfId="12092" xr:uid="{1C9B1B28-301D-4689-AD4E-51229254C943}"/>
    <cellStyle name="Total 3 7 5 2" xfId="19166" xr:uid="{5CD34656-F8FD-45F7-8AA5-A522E7C46A2C}"/>
    <cellStyle name="Total 3 7 5 2 2" xfId="44299" xr:uid="{CE976462-EAC4-4B53-A277-4CD0E46A01AF}"/>
    <cellStyle name="Total 3 7 5 3" xfId="24278" xr:uid="{4FFB293A-3A9C-4A8E-91C1-A939CCD2B112}"/>
    <cellStyle name="Total 3 7 5 3 2" xfId="49411" xr:uid="{E12F0A21-BC87-43BB-BFC3-6D40F68C0386}"/>
    <cellStyle name="Total 3 7 5 4" xfId="29463" xr:uid="{CDCFD7BE-CC8E-4338-AED8-556A42B6237F}"/>
    <cellStyle name="Total 3 7 5 4 2" xfId="54596" xr:uid="{426BB9D6-67E7-456D-BD65-8DC0DB7A58A9}"/>
    <cellStyle name="Total 3 7 5 5" xfId="37231" xr:uid="{BBF0C1C0-2C80-4A02-B0F8-9C07564BFA24}"/>
    <cellStyle name="Total 3 7 6" xfId="14144" xr:uid="{35E6BD7F-C34B-475C-BAF8-7C82EEFE06FD}"/>
    <cellStyle name="Total 3 7 6 2" xfId="39277" xr:uid="{BAA16AF6-75B5-416D-8980-5DA8556263A6}"/>
    <cellStyle name="Total 3 7 7" xfId="19395" xr:uid="{8A4F1305-4494-4ED4-8863-0C3CD5849142}"/>
    <cellStyle name="Total 3 7 7 2" xfId="44528" xr:uid="{4110CC57-4279-4319-B858-33ACF44B3D7B}"/>
    <cellStyle name="Total 3 7 8" xfId="24735" xr:uid="{2D7DA754-7132-49CD-AD58-5EB854C20D00}"/>
    <cellStyle name="Total 3 7 8 2" xfId="49868" xr:uid="{18CF81DE-EF26-4590-AF70-B453317BBF80}"/>
    <cellStyle name="Total 3 7 9" xfId="31867" xr:uid="{881969EF-600E-4EC9-A170-4EC341FD9AE5}"/>
    <cellStyle name="Total 3 8" xfId="3576" xr:uid="{7CE61A77-587F-4202-A39B-953A9FF5BFEC}"/>
    <cellStyle name="Total 3 8 10" xfId="5149" xr:uid="{416087D4-82FF-4333-92B8-B62A99D57F40}"/>
    <cellStyle name="Total 3 8 2" xfId="8278" xr:uid="{44541539-EC17-4284-ABF1-3D64F5A37489}"/>
    <cellStyle name="Total 3 8 2 2" xfId="15616" xr:uid="{7F6F6A2A-7EAD-4259-9B71-150CE28AD5F2}"/>
    <cellStyle name="Total 3 8 2 2 2" xfId="40749" xr:uid="{EFD1A5AC-4B02-4778-B5B4-174593769F66}"/>
    <cellStyle name="Total 3 8 2 3" xfId="20807" xr:uid="{E282C153-17BE-413B-AA6F-BC13EE159CA6}"/>
    <cellStyle name="Total 3 8 2 3 2" xfId="45940" xr:uid="{4D5E0057-1F47-48AF-9D5F-126976918BAA}"/>
    <cellStyle name="Total 3 8 2 4" xfId="26124" xr:uid="{06E0F556-A04D-4BB4-8C30-28C6935AA4BD}"/>
    <cellStyle name="Total 3 8 2 4 2" xfId="51257" xr:uid="{8D1DFE08-BEA6-4E7F-9FE0-39226B7C986B}"/>
    <cellStyle name="Total 3 8 2 5" xfId="33420" xr:uid="{4CDADDDF-ACCC-4CFC-BAB9-E8541604C7D0}"/>
    <cellStyle name="Total 3 8 3" xfId="6959" xr:uid="{7A29FF0D-61C4-4237-BA4C-E11258E47752}"/>
    <cellStyle name="Total 3 8 3 2" xfId="14382" xr:uid="{CDEEB669-8F3F-40B8-8B54-E776D14F3E22}"/>
    <cellStyle name="Total 3 8 3 2 2" xfId="39515" xr:uid="{8BAE2C3F-268A-49CB-AB8E-AD93C73C8596}"/>
    <cellStyle name="Total 3 8 3 3" xfId="19634" xr:uid="{F04BD605-3352-4AC1-A64B-25E56AE57014}"/>
    <cellStyle name="Total 3 8 3 3 2" xfId="44767" xr:uid="{156737CC-44DC-4041-B96A-13BFE65D83D9}"/>
    <cellStyle name="Total 3 8 3 4" xfId="24970" xr:uid="{0E1D9172-9D4F-4B22-8EDF-51975A726D76}"/>
    <cellStyle name="Total 3 8 3 4 2" xfId="50103" xr:uid="{64E3E9A4-A871-4E6E-A43D-65009B106B87}"/>
    <cellStyle name="Total 3 8 3 5" xfId="32111" xr:uid="{1DD84BE2-CD81-4161-8D13-9C57262C9903}"/>
    <cellStyle name="Total 3 8 4" xfId="8040" xr:uid="{D33E5300-EAF3-4C53-A2ED-BB89A05945D2}"/>
    <cellStyle name="Total 3 8 4 2" xfId="15385" xr:uid="{2E443FC0-D805-4B87-8AC7-820097C391F2}"/>
    <cellStyle name="Total 3 8 4 2 2" xfId="40518" xr:uid="{57A86000-6F7F-47B5-AF04-F22BCBF58E7C}"/>
    <cellStyle name="Total 3 8 4 3" xfId="20586" xr:uid="{18A00141-6830-45E1-896A-91D1D4B28DBC}"/>
    <cellStyle name="Total 3 8 4 3 2" xfId="45719" xr:uid="{27733E37-BA4F-453A-8B56-9A979463713C}"/>
    <cellStyle name="Total 3 8 4 4" xfId="25906" xr:uid="{766DB815-76EB-4FBF-9A12-7EF243C0A464}"/>
    <cellStyle name="Total 3 8 4 4 2" xfId="51039" xr:uid="{665684C0-4F31-4B72-A5C0-E1C04F17E8D5}"/>
    <cellStyle name="Total 3 8 4 5" xfId="33183" xr:uid="{E5A95FDA-A41F-4F0D-9F39-DB65910D5EFC}"/>
    <cellStyle name="Total 3 8 5" xfId="9045" xr:uid="{D6662A1F-C1B2-4B7A-BC40-F8DFC053D65C}"/>
    <cellStyle name="Total 3 8 5 2" xfId="16219" xr:uid="{82C3AB2A-9DDF-4FCC-B2A0-DDE3219B3C1D}"/>
    <cellStyle name="Total 3 8 5 2 2" xfId="41352" xr:uid="{641A2A5F-C3ED-4A70-8C1D-7ABE571B92A4}"/>
    <cellStyle name="Total 3 8 5 3" xfId="21359" xr:uid="{BC770E46-DB6E-48A3-B261-4567EDE3A787}"/>
    <cellStyle name="Total 3 8 5 3 2" xfId="46492" xr:uid="{49352C4B-F388-4AD3-9F12-53AD53FADAB8}"/>
    <cellStyle name="Total 3 8 5 4" xfId="26573" xr:uid="{7B8B957D-EDF0-4F0C-AA9E-5E04E7D556FB}"/>
    <cellStyle name="Total 3 8 5 4 2" xfId="51706" xr:uid="{E1D3804B-A995-481F-951A-34C57830A8DA}"/>
    <cellStyle name="Total 3 8 5 5" xfId="34187" xr:uid="{9A4C8402-C8EE-4D71-889D-3E9EF569A6D1}"/>
    <cellStyle name="Total 3 8 6" xfId="13259" xr:uid="{5D2A246D-4C94-4BC0-A942-4B1E31C5F8DD}"/>
    <cellStyle name="Total 3 8 6 2" xfId="38393" xr:uid="{D9D2B748-8647-4252-99E3-C3D0D3622DD2}"/>
    <cellStyle name="Total 3 8 7" xfId="16416" xr:uid="{0E85E7DF-E936-4BD2-A184-34BEB752127A}"/>
    <cellStyle name="Total 3 8 7 2" xfId="41549" xr:uid="{CCE2C39D-D370-4A1B-8CFE-ED5D92A54B30}"/>
    <cellStyle name="Total 3 8 8" xfId="12751" xr:uid="{E9523333-4D0B-495A-ACF2-4FEF7AF864CF}"/>
    <cellStyle name="Total 3 8 8 2" xfId="37889" xr:uid="{DF68ABE0-BF8F-4AFF-9F38-AD554CA907E9}"/>
    <cellStyle name="Total 3 8 9" xfId="30648" xr:uid="{B6008C51-AD92-4744-A354-F9E3BF56B787}"/>
    <cellStyle name="Total 3 9" xfId="2753" xr:uid="{40DB3372-19C7-4311-9B33-5B47F980426C}"/>
    <cellStyle name="Total 3 9 2" xfId="14847" xr:uid="{504CF275-4856-48AD-AC59-907C217CDCF6}"/>
    <cellStyle name="Total 3 9 2 2" xfId="39980" xr:uid="{BEBF11E0-F50B-48A3-9841-B9CE9092E3B3}"/>
    <cellStyle name="Total 3 9 3" xfId="20078" xr:uid="{A84E51DF-C08B-4351-ADA4-87715F8B6D0B}"/>
    <cellStyle name="Total 3 9 3 2" xfId="45211" xr:uid="{353F34C7-6396-4B37-881F-D11D8385B5CA}"/>
    <cellStyle name="Total 3 9 4" xfId="25401" xr:uid="{28F1E45C-9D78-47CE-8131-144144B58458}"/>
    <cellStyle name="Total 3 9 4 2" xfId="50534" xr:uid="{7169F320-BFCD-4688-B9E9-86B827B1518E}"/>
    <cellStyle name="Total 3 9 5" xfId="32583" xr:uid="{2E2529C4-A3C3-42A9-B349-27B02B684EB8}"/>
    <cellStyle name="Total 3 9 6" xfId="7434" xr:uid="{61B8AB82-796A-4F1A-85CD-B6686A21087B}"/>
    <cellStyle name="Total 4" xfId="1827" xr:uid="{00000000-0005-0000-0000-000010080000}"/>
    <cellStyle name="Total 4 10" xfId="4741" xr:uid="{66A550C4-B824-4431-9349-1033D035AB1E}"/>
    <cellStyle name="Total 4 2" xfId="1828" xr:uid="{00000000-0005-0000-0000-000011080000}"/>
    <cellStyle name="Total 4 2 2" xfId="3549" xr:uid="{2E7C3D10-A71D-4FFB-A588-A01FA666831A}"/>
    <cellStyle name="Total 4 2 2 2" xfId="9373" xr:uid="{E37955D2-9903-4B7F-BA94-77EDE1FC757B}"/>
    <cellStyle name="Total 4 2 2 2 2" xfId="16454" xr:uid="{A4040777-8817-48F5-9C3B-D4AA99D1F18C}"/>
    <cellStyle name="Total 4 2 2 2 2 2" xfId="41587" xr:uid="{FA678ED1-881F-4ADE-9E73-A8D74E114F57}"/>
    <cellStyle name="Total 4 2 2 2 3" xfId="21567" xr:uid="{52C7C7C4-DD4B-453C-9A52-C73B7B7CEABC}"/>
    <cellStyle name="Total 4 2 2 2 3 2" xfId="46700" xr:uid="{B3420BCE-1E2D-4C81-83EF-4CB627202E18}"/>
    <cellStyle name="Total 4 2 2 2 4" xfId="26756" xr:uid="{9CD12D92-B4F3-4C7D-A802-512ADACF608F}"/>
    <cellStyle name="Total 4 2 2 2 4 2" xfId="51889" xr:uid="{5C7EA70B-618A-4F48-A33F-12FBFEE48191}"/>
    <cellStyle name="Total 4 2 2 2 5" xfId="34515" xr:uid="{B4803D93-9F83-4312-B38D-9C93AECBD524}"/>
    <cellStyle name="Total 4 2 2 3" xfId="10484" xr:uid="{23D2FAC3-4D99-4E31-833F-A9106D406831}"/>
    <cellStyle name="Total 4 2 2 3 2" xfId="17560" xr:uid="{4E260E5E-59A5-417B-A3C8-1558255C8EC2}"/>
    <cellStyle name="Total 4 2 2 3 2 2" xfId="42693" xr:uid="{6511D442-2D02-49E6-BEDF-04CD6608F87F}"/>
    <cellStyle name="Total 4 2 2 3 3" xfId="22672" xr:uid="{B1C7597D-E699-42BE-8BB9-666CF6CF304F}"/>
    <cellStyle name="Total 4 2 2 3 3 2" xfId="47805" xr:uid="{A4776C06-8D93-4DAB-8CC5-C73BC8BB0DE3}"/>
    <cellStyle name="Total 4 2 2 3 4" xfId="27857" xr:uid="{5636FFF8-B854-484D-8B99-24433DB35FDF}"/>
    <cellStyle name="Total 4 2 2 3 4 2" xfId="52990" xr:uid="{58F7969B-A25F-4F15-A387-2BC07437EDFE}"/>
    <cellStyle name="Total 4 2 2 3 5" xfId="35625" xr:uid="{339BB547-05D7-48BE-978B-9341C2885E01}"/>
    <cellStyle name="Total 4 2 2 4" xfId="11240" xr:uid="{93AE1F50-04B0-4CE7-B052-B3314C78EBEA}"/>
    <cellStyle name="Total 4 2 2 4 2" xfId="18314" xr:uid="{6B5F94EB-E6C4-47FC-A413-85F275C5D814}"/>
    <cellStyle name="Total 4 2 2 4 2 2" xfId="43447" xr:uid="{155EF27B-EC4F-4A8C-B606-A7657E87A8A7}"/>
    <cellStyle name="Total 4 2 2 4 3" xfId="23426" xr:uid="{F796A38C-7CE5-4A95-9D01-727E54C06A49}"/>
    <cellStyle name="Total 4 2 2 4 3 2" xfId="48559" xr:uid="{E18884A4-B399-476A-AC47-D47C3267B8EC}"/>
    <cellStyle name="Total 4 2 2 4 4" xfId="28611" xr:uid="{1EFEB8BD-EB10-4C78-A92F-86EA6730B40B}"/>
    <cellStyle name="Total 4 2 2 4 4 2" xfId="53744" xr:uid="{4F69AD12-E5D2-4861-91BC-C8E6AEB1D71A}"/>
    <cellStyle name="Total 4 2 2 4 5" xfId="36379" xr:uid="{5729ADA6-3FFD-4270-A4C8-36CA874FDF95}"/>
    <cellStyle name="Total 4 2 2 5" xfId="11887" xr:uid="{CD762E26-A5C2-4B48-936F-85FF3CAB8F70}"/>
    <cellStyle name="Total 4 2 2 5 2" xfId="18961" xr:uid="{3CF45634-E0A2-4E8E-B309-174F164D50A2}"/>
    <cellStyle name="Total 4 2 2 5 2 2" xfId="44094" xr:uid="{13059E06-5EDE-4825-91D8-37DBAB7A4B95}"/>
    <cellStyle name="Total 4 2 2 5 3" xfId="24073" xr:uid="{098D5E20-B8D9-42FF-BAEC-D68E98A83966}"/>
    <cellStyle name="Total 4 2 2 5 3 2" xfId="49206" xr:uid="{9E94759B-8CD6-488C-A25F-A4C5F8BF4B44}"/>
    <cellStyle name="Total 4 2 2 5 4" xfId="29258" xr:uid="{08ABA158-CE13-4571-BB44-FC9A86E6516B}"/>
    <cellStyle name="Total 4 2 2 5 4 2" xfId="54391" xr:uid="{41DCC9B2-166D-45B5-91D0-E17A473A4532}"/>
    <cellStyle name="Total 4 2 2 5 5" xfId="37026" xr:uid="{30618E31-5451-4024-B20E-076B1346CFE7}"/>
    <cellStyle name="Total 4 2 2 6" xfId="12463" xr:uid="{76E55715-D595-49A2-9AB3-35A61A34700C}"/>
    <cellStyle name="Total 4 2 2 6 2" xfId="37601" xr:uid="{4B92D84F-7D84-4934-A4CD-78B761549295}"/>
    <cellStyle name="Total 4 2 2 7" xfId="24530" xr:uid="{1EFB74A0-1EDC-4B46-AD18-BEE7877D575A}"/>
    <cellStyle name="Total 4 2 2 7 2" xfId="49663" xr:uid="{EEB32E7E-0447-4564-BE74-7CC7EDB177E6}"/>
    <cellStyle name="Total 4 2 2 8" xfId="31660" xr:uid="{A1166A12-5BF5-4089-84C2-B995FD656AA9}"/>
    <cellStyle name="Total 4 2 2 9" xfId="6498" xr:uid="{C48DFDFC-D619-411C-A29F-ECDD3C446663}"/>
    <cellStyle name="Total 4 2 3" xfId="2976" xr:uid="{BA6EBD56-E29E-4ACD-B6FA-CE7DCEED5F19}"/>
    <cellStyle name="Total 4 2 3 10" xfId="5742" xr:uid="{D3283D4A-D234-4B30-8E80-896D6B7761AF}"/>
    <cellStyle name="Total 4 2 3 2" xfId="8785" xr:uid="{B3CFFA7C-6AE0-4DA2-AED2-6DB5C4DAD569}"/>
    <cellStyle name="Total 4 2 3 2 2" xfId="16038" xr:uid="{2D675AD3-3491-4516-B27E-9E68E49392DA}"/>
    <cellStyle name="Total 4 2 3 2 2 2" xfId="41171" xr:uid="{28E8FB1F-BCAC-4472-B41A-693E0B88CA54}"/>
    <cellStyle name="Total 4 2 3 2 3" xfId="21211" xr:uid="{A95D5DCB-0C4B-4E96-8089-0F32319E1F6D}"/>
    <cellStyle name="Total 4 2 3 2 3 2" xfId="46344" xr:uid="{E91306B5-1CBF-46E9-9B0A-A2DA1374CCD2}"/>
    <cellStyle name="Total 4 2 3 2 4" xfId="26424" xr:uid="{A09A1138-13DF-4EB6-A507-6E124E99B2EE}"/>
    <cellStyle name="Total 4 2 3 2 4 2" xfId="51557" xr:uid="{72F8D25E-27EB-46CD-99E7-6F4C47E35554}"/>
    <cellStyle name="Total 4 2 3 2 5" xfId="33927" xr:uid="{DC2A0C8D-6BE9-4BA6-9B30-BCAF1FD0FF26}"/>
    <cellStyle name="Total 4 2 3 3" xfId="10058" xr:uid="{94DB122D-34C2-4265-80E2-C924490A1585}"/>
    <cellStyle name="Total 4 2 3 3 2" xfId="17134" xr:uid="{B25DF01D-6C45-420A-B752-5347AA38657B}"/>
    <cellStyle name="Total 4 2 3 3 2 2" xfId="42267" xr:uid="{3327E526-9957-4A41-A36B-FCA530FE8AD4}"/>
    <cellStyle name="Total 4 2 3 3 3" xfId="22246" xr:uid="{9B0DEAA8-C6B9-41E1-934C-95728176887E}"/>
    <cellStyle name="Total 4 2 3 3 3 2" xfId="47379" xr:uid="{FF58D674-EE5E-49ED-B969-57FABC15B84E}"/>
    <cellStyle name="Total 4 2 3 3 4" xfId="27431" xr:uid="{1B423AEC-4F95-441F-A2B6-CE153998E359}"/>
    <cellStyle name="Total 4 2 3 3 4 2" xfId="52564" xr:uid="{7298B452-5839-4DEC-B6C3-AAB85F3F90CD}"/>
    <cellStyle name="Total 4 2 3 3 5" xfId="35199" xr:uid="{8C0629B6-FE4F-4C37-A132-821C153AC5C2}"/>
    <cellStyle name="Total 4 2 3 4" xfId="10960" xr:uid="{070E3549-2CF5-4CBB-9789-AB83129446C9}"/>
    <cellStyle name="Total 4 2 3 4 2" xfId="18035" xr:uid="{EFACA20A-A868-4135-B44E-9F15486CD341}"/>
    <cellStyle name="Total 4 2 3 4 2 2" xfId="43168" xr:uid="{1181CBDC-46AF-4CCD-A83C-DE24DE963C6C}"/>
    <cellStyle name="Total 4 2 3 4 3" xfId="23147" xr:uid="{1AB74850-5EC6-4C8B-998A-98543E0D5CD5}"/>
    <cellStyle name="Total 4 2 3 4 3 2" xfId="48280" xr:uid="{34A80500-81E0-47C0-9624-866E4761676B}"/>
    <cellStyle name="Total 4 2 3 4 4" xfId="28332" xr:uid="{A93E25FB-1E07-4C8A-B28A-E0457C34431D}"/>
    <cellStyle name="Total 4 2 3 4 4 2" xfId="53465" xr:uid="{CF4804BD-3054-4EC4-B96C-47453A51B577}"/>
    <cellStyle name="Total 4 2 3 4 5" xfId="36100" xr:uid="{6A97BF2E-B7E6-4D5E-9C9F-796760687973}"/>
    <cellStyle name="Total 4 2 3 5" xfId="8820" xr:uid="{F513DB36-4700-41FB-8E75-554366FE682B}"/>
    <cellStyle name="Total 4 2 3 5 2" xfId="16063" xr:uid="{E398CC6B-8715-4390-A5F0-790E81079107}"/>
    <cellStyle name="Total 4 2 3 5 2 2" xfId="41196" xr:uid="{6FEA4ED3-ECF5-45B0-803B-DEE53B8563D4}"/>
    <cellStyle name="Total 4 2 3 5 3" xfId="21235" xr:uid="{AC775A52-D44A-4810-AE75-86B5F4681F9E}"/>
    <cellStyle name="Total 4 2 3 5 3 2" xfId="46368" xr:uid="{61E2984C-DF50-47E2-9F34-7BDBB9B4FF13}"/>
    <cellStyle name="Total 4 2 3 5 4" xfId="26449" xr:uid="{28A4909C-F911-4761-A011-7F7B576AD961}"/>
    <cellStyle name="Total 4 2 3 5 4 2" xfId="51582" xr:uid="{6DD9EC28-9AD1-4CC0-B867-2A6E0061E34A}"/>
    <cellStyle name="Total 4 2 3 5 5" xfId="33962" xr:uid="{248B5544-947E-4C03-9FAE-BB04B9E822A6}"/>
    <cellStyle name="Total 4 2 3 6" xfId="13635" xr:uid="{E4C630F1-BC90-4839-B9BE-B742B3391408}"/>
    <cellStyle name="Total 4 2 3 6 2" xfId="38769" xr:uid="{6D5FAF91-B30B-4CB1-A0EB-EBDDFDCACE0F}"/>
    <cellStyle name="Total 4 2 3 7" xfId="16356" xr:uid="{BA48B6FE-D94D-4B49-9CB3-E0F75CDC9761}"/>
    <cellStyle name="Total 4 2 3 7 2" xfId="41489" xr:uid="{480F160D-359E-4000-BC2F-A4B4646ACB04}"/>
    <cellStyle name="Total 4 2 3 8" xfId="13950" xr:uid="{7B6EE8A8-ED9E-47EB-A73C-C623DF2D1F61}"/>
    <cellStyle name="Total 4 2 3 8 2" xfId="39083" xr:uid="{F4D092FB-A421-4F62-BE8F-5068B26A7EBB}"/>
    <cellStyle name="Total 4 2 3 9" xfId="31132" xr:uid="{07E18AB8-707E-4BD4-B94B-DDEDD1550BBD}"/>
    <cellStyle name="Total 4 2 4" xfId="3750" xr:uid="{24965D15-104A-4EB9-9FF5-76A3BDE87EAE}"/>
    <cellStyle name="Total 4 2 4 10" xfId="5029" xr:uid="{3DDEC01C-5146-4320-838D-6BAD74E7F4B9}"/>
    <cellStyle name="Total 4 2 4 2" xfId="8158" xr:uid="{5BD896EB-4BB6-4726-AD36-4637F530FBCF}"/>
    <cellStyle name="Total 4 2 4 2 2" xfId="15496" xr:uid="{1B3CE92D-9233-4310-88BB-2308DD941C9F}"/>
    <cellStyle name="Total 4 2 4 2 2 2" xfId="40629" xr:uid="{F6BF4586-8902-4DB8-820E-D2732568628C}"/>
    <cellStyle name="Total 4 2 4 2 3" xfId="20687" xr:uid="{86A6D335-4906-4213-8BFE-7D1A19A40C92}"/>
    <cellStyle name="Total 4 2 4 2 3 2" xfId="45820" xr:uid="{C07E889B-3AC1-457E-9790-4E1EC3B31788}"/>
    <cellStyle name="Total 4 2 4 2 4" xfId="26004" xr:uid="{CE45B424-1FE1-47A5-93D5-980958099545}"/>
    <cellStyle name="Total 4 2 4 2 4 2" xfId="51137" xr:uid="{446F79E8-F65D-42E5-AF0B-CF4596B7EB9C}"/>
    <cellStyle name="Total 4 2 4 2 5" xfId="33300" xr:uid="{1D616DA5-0D0F-42BA-A0D6-1E0E2E9E4815}"/>
    <cellStyle name="Total 4 2 4 3" xfId="7065" xr:uid="{8DD42DF7-8C4F-4A3E-A5AC-F47C4FB53747}"/>
    <cellStyle name="Total 4 2 4 3 2" xfId="14488" xr:uid="{E29CED7E-011C-4BB1-8AE4-7E1918ED0203}"/>
    <cellStyle name="Total 4 2 4 3 2 2" xfId="39621" xr:uid="{04189D5B-5FCD-4099-92FE-E3F54DD684F9}"/>
    <cellStyle name="Total 4 2 4 3 3" xfId="19740" xr:uid="{92963386-D80A-4FC5-A3E2-B777AD1B6B0B}"/>
    <cellStyle name="Total 4 2 4 3 3 2" xfId="44873" xr:uid="{7BEF89C1-1B23-4AE2-800A-4C983875C11D}"/>
    <cellStyle name="Total 4 2 4 3 4" xfId="25076" xr:uid="{5571163E-EBD4-4A51-BB53-FBA5502F8DEE}"/>
    <cellStyle name="Total 4 2 4 3 4 2" xfId="50209" xr:uid="{4F693024-9177-4337-BA7A-760B448CDEC0}"/>
    <cellStyle name="Total 4 2 4 3 5" xfId="32217" xr:uid="{266C286A-73B2-4EFF-96FE-06BF2F65A7DB}"/>
    <cellStyle name="Total 4 2 4 4" xfId="7642" xr:uid="{90FBB26B-34BD-455F-BFDD-80F0ACF674E7}"/>
    <cellStyle name="Total 4 2 4 4 2" xfId="15008" xr:uid="{0BE22342-2D3E-4A90-8773-5065E48D2F2A}"/>
    <cellStyle name="Total 4 2 4 4 2 2" xfId="40141" xr:uid="{4D489449-3D5D-4B42-8C85-71383F241B72}"/>
    <cellStyle name="Total 4 2 4 4 3" xfId="20236" xr:uid="{DDBA8851-3447-487D-BF9F-0F1CFE208A63}"/>
    <cellStyle name="Total 4 2 4 4 3 2" xfId="45369" xr:uid="{1C026002-BF98-4EB9-A0DE-F02F17F77E00}"/>
    <cellStyle name="Total 4 2 4 4 4" xfId="25559" xr:uid="{6AE87193-2C44-4783-8302-73D89BC7BAD9}"/>
    <cellStyle name="Total 4 2 4 4 4 2" xfId="50692" xr:uid="{8B1ABBB9-2336-49D7-BF0D-C412D14A3772}"/>
    <cellStyle name="Total 4 2 4 4 5" xfId="32789" xr:uid="{2605F9F0-4B6E-4D82-91C1-6D7996348EE8}"/>
    <cellStyle name="Total 4 2 4 5" xfId="10429" xr:uid="{B3DF45A8-B980-4AF8-84B2-E09D3C68CCF2}"/>
    <cellStyle name="Total 4 2 4 5 2" xfId="17505" xr:uid="{AFE4DA69-CA3D-4403-894E-B27A88B6D373}"/>
    <cellStyle name="Total 4 2 4 5 2 2" xfId="42638" xr:uid="{47AA6E77-825F-49B1-A72D-767EB0D1D891}"/>
    <cellStyle name="Total 4 2 4 5 3" xfId="22617" xr:uid="{345140D9-4AA0-43DD-A247-19B0C75F7305}"/>
    <cellStyle name="Total 4 2 4 5 3 2" xfId="47750" xr:uid="{3508450F-A06D-4E1E-91D9-0DFA602A2946}"/>
    <cellStyle name="Total 4 2 4 5 4" xfId="27802" xr:uid="{26FDEE77-D959-49B9-BE57-C4A43528A867}"/>
    <cellStyle name="Total 4 2 4 5 4 2" xfId="52935" xr:uid="{155009A5-BDD1-41D4-87E5-42ACB4DC3DAC}"/>
    <cellStyle name="Total 4 2 4 5 5" xfId="35570" xr:uid="{E1479D51-E0CC-4D8B-B508-236D32EE199B}"/>
    <cellStyle name="Total 4 2 4 6" xfId="13177" xr:uid="{4E3A2131-693C-42DA-87FE-B4EA47A9F503}"/>
    <cellStyle name="Total 4 2 4 6 2" xfId="38311" xr:uid="{30B2493E-94E6-4AE2-85B4-9C09FB47A858}"/>
    <cellStyle name="Total 4 2 4 7" xfId="13475" xr:uid="{7CEC20A9-88C5-4164-9CB6-0564C4213361}"/>
    <cellStyle name="Total 4 2 4 7 2" xfId="38609" xr:uid="{16D353C9-AAFD-48BD-B3DA-7DD9A2B1C06F}"/>
    <cellStyle name="Total 4 2 4 8" xfId="16152" xr:uid="{D381A0CB-6F4C-48DC-91FE-E173B071B3E0}"/>
    <cellStyle name="Total 4 2 4 8 2" xfId="41285" xr:uid="{D7BD4B08-2B8A-44D0-84C7-BBBA17F56DFB}"/>
    <cellStyle name="Total 4 2 4 9" xfId="30528" xr:uid="{67F33B44-5687-4E35-A2D4-5E0FD6B1BCE9}"/>
    <cellStyle name="Total 4 2 5" xfId="3787" xr:uid="{0EE3056B-2F17-4160-80A1-1F7F3AEC245E}"/>
    <cellStyle name="Total 4 2 5 10" xfId="5598" xr:uid="{6B7590C5-5D05-4DBD-AC7D-95ACB21A534E}"/>
    <cellStyle name="Total 4 2 5 2" xfId="8707" xr:uid="{A7A232D8-0B42-4DCD-98A5-EE2E95AF0595}"/>
    <cellStyle name="Total 4 2 5 2 2" xfId="15964" xr:uid="{76C70098-F578-4C5C-9D4E-3A4A230C764F}"/>
    <cellStyle name="Total 4 2 5 2 2 2" xfId="41097" xr:uid="{5CD37AF7-2BCA-4A08-BA0B-0E2B3CB6BA0F}"/>
    <cellStyle name="Total 4 2 5 2 3" xfId="21137" xr:uid="{298B03DD-9EF0-4D1F-B6D7-DC29190BD53C}"/>
    <cellStyle name="Total 4 2 5 2 3 2" xfId="46270" xr:uid="{763B8AF2-624F-478B-9EE7-3CEC49AD0584}"/>
    <cellStyle name="Total 4 2 5 2 4" xfId="26350" xr:uid="{4DB88C48-D9B8-46F1-9912-5C3B071A31C5}"/>
    <cellStyle name="Total 4 2 5 2 4 2" xfId="51483" xr:uid="{11BE7EDB-5D52-437A-9198-05E3464FA822}"/>
    <cellStyle name="Total 4 2 5 2 5" xfId="33849" xr:uid="{74D2BC51-C27C-4A98-8496-852ECA5A09ED}"/>
    <cellStyle name="Total 4 2 5 3" xfId="9990" xr:uid="{3645F39C-471E-407A-83D0-75C05B44FEFB}"/>
    <cellStyle name="Total 4 2 5 3 2" xfId="17066" xr:uid="{41037925-62AF-45EE-BEB1-F1526FAC3E00}"/>
    <cellStyle name="Total 4 2 5 3 2 2" xfId="42199" xr:uid="{F84AC87D-AE06-4369-848E-A7BE7094B71D}"/>
    <cellStyle name="Total 4 2 5 3 3" xfId="22178" xr:uid="{522D2995-EBA5-4D88-AB4D-FBAF65DAAC18}"/>
    <cellStyle name="Total 4 2 5 3 3 2" xfId="47311" xr:uid="{F9143D8B-AE94-4E72-8F6C-EF75F25DE3BA}"/>
    <cellStyle name="Total 4 2 5 3 4" xfId="27363" xr:uid="{7EA7C3D1-5018-48B6-AD3D-D7A620E0823C}"/>
    <cellStyle name="Total 4 2 5 3 4 2" xfId="52496" xr:uid="{E533CD1B-F70B-491F-BDFD-25C11491CDFD}"/>
    <cellStyle name="Total 4 2 5 3 5" xfId="35131" xr:uid="{008383AF-FC33-481C-A67D-5F1F4811C442}"/>
    <cellStyle name="Total 4 2 5 4" xfId="7882" xr:uid="{FD3C6915-4393-4ACC-B509-E97B2F136D8A}"/>
    <cellStyle name="Total 4 2 5 4 2" xfId="15241" xr:uid="{2C23A43A-F1C7-4CF4-B875-D2A57D7DDF73}"/>
    <cellStyle name="Total 4 2 5 4 2 2" xfId="40374" xr:uid="{9A42AC6F-A5E4-4702-94D4-6764B3CBE2A8}"/>
    <cellStyle name="Total 4 2 5 4 3" xfId="20455" xr:uid="{B81C03AA-5B39-4D6F-AF6C-9DA3DEC3CE28}"/>
    <cellStyle name="Total 4 2 5 4 3 2" xfId="45588" xr:uid="{F39B6798-7244-4A0B-B53E-8B9BE1EA2A43}"/>
    <cellStyle name="Total 4 2 5 4 4" xfId="25778" xr:uid="{CC9B5947-14ED-4DDE-9AB6-6FDED8DDD437}"/>
    <cellStyle name="Total 4 2 5 4 4 2" xfId="50911" xr:uid="{DA125027-A1F5-4A55-805C-A707126E28C3}"/>
    <cellStyle name="Total 4 2 5 4 5" xfId="33029" xr:uid="{2AC54807-BFCC-42D1-954E-D92FC297B9B4}"/>
    <cellStyle name="Total 4 2 5 5" xfId="10293" xr:uid="{DF8047EB-777B-44AA-8E19-173DFBDA3BC9}"/>
    <cellStyle name="Total 4 2 5 5 2" xfId="17369" xr:uid="{569A05F3-B8CD-424D-92EB-B8AFCB4E4BA3}"/>
    <cellStyle name="Total 4 2 5 5 2 2" xfId="42502" xr:uid="{E7C5441B-C5C3-4C1D-9994-1DBF611CA15D}"/>
    <cellStyle name="Total 4 2 5 5 3" xfId="22481" xr:uid="{1004EC25-C1FD-4702-A4D9-292DB512A926}"/>
    <cellStyle name="Total 4 2 5 5 3 2" xfId="47614" xr:uid="{46804674-502E-44DB-A1D1-0C56FEE92B59}"/>
    <cellStyle name="Total 4 2 5 5 4" xfId="27666" xr:uid="{54B18C73-D296-448C-B6D8-BA6F835C40F0}"/>
    <cellStyle name="Total 4 2 5 5 4 2" xfId="52799" xr:uid="{C2C93A62-41D7-4794-9694-9F34AFFB2684}"/>
    <cellStyle name="Total 4 2 5 5 5" xfId="35434" xr:uid="{D508D620-6A33-4656-8BBC-AAE40B51526C}"/>
    <cellStyle name="Total 4 2 5 6" xfId="13582" xr:uid="{3E4F76E0-FC90-4FFB-AD79-EFBC9CCC99FC}"/>
    <cellStyle name="Total 4 2 5 6 2" xfId="38716" xr:uid="{6F9FCA72-839C-44D2-913B-641543F43F32}"/>
    <cellStyle name="Total 4 2 5 7" xfId="12704" xr:uid="{D4700489-6919-4252-80EB-095D90F97ADD}"/>
    <cellStyle name="Total 4 2 5 7 2" xfId="37842" xr:uid="{1681085C-9D9D-44ED-A2F0-BCBAA13BA494}"/>
    <cellStyle name="Total 4 2 5 8" xfId="20935" xr:uid="{CA4601E1-CC1D-498F-A280-FCEDD1BF3023}"/>
    <cellStyle name="Total 4 2 5 8 2" xfId="46068" xr:uid="{0EED0EB0-CFEA-419D-BF1A-8295E9E7D7DD}"/>
    <cellStyle name="Total 4 2 5 9" xfId="31060" xr:uid="{264B0A8D-58A6-456A-9CFC-751CED006AAF}"/>
    <cellStyle name="Total 4 2 6" xfId="3976" xr:uid="{302B49B0-89F8-4C91-A20D-117FF27A6546}"/>
    <cellStyle name="Total 4 2 6 10" xfId="6223" xr:uid="{DB569195-7674-4F0D-B8FA-D4F10199E064}"/>
    <cellStyle name="Total 4 2 6 2" xfId="9092" xr:uid="{5EBA5FEA-48D2-4426-BE93-D08D5C3F9D39}"/>
    <cellStyle name="Total 4 2 6 2 2" xfId="16264" xr:uid="{DDFBBFAF-E4AC-4771-87F9-FEEE73CEAC84}"/>
    <cellStyle name="Total 4 2 6 2 2 2" xfId="41397" xr:uid="{7A07B143-7C4A-407F-90C1-6EA678F5D907}"/>
    <cellStyle name="Total 4 2 6 2 3" xfId="21404" xr:uid="{E2094A5C-4C3B-4A76-97BF-30995DBE6BCA}"/>
    <cellStyle name="Total 4 2 6 2 3 2" xfId="46537" xr:uid="{C6C84625-E4F2-47B1-8CDE-B3BA5C1D501E}"/>
    <cellStyle name="Total 4 2 6 2 4" xfId="26618" xr:uid="{2262EA66-C047-430B-92A4-689DCCF6536E}"/>
    <cellStyle name="Total 4 2 6 2 4 2" xfId="51751" xr:uid="{D9BCE98E-9A9C-4C21-9DF1-BD45BA7B5248}"/>
    <cellStyle name="Total 4 2 6 2 5" xfId="34234" xr:uid="{6458ED34-A681-4528-A239-F8127176BE03}"/>
    <cellStyle name="Total 4 2 6 3" xfId="10324" xr:uid="{CCC17E0B-1A94-448B-BD69-550DEE6753F2}"/>
    <cellStyle name="Total 4 2 6 3 2" xfId="17400" xr:uid="{67EFFB10-B984-4CB3-A9B2-6CFC8A16D6F0}"/>
    <cellStyle name="Total 4 2 6 3 2 2" xfId="42533" xr:uid="{5874A2C2-ED5D-4F20-A1B5-B3954F262192}"/>
    <cellStyle name="Total 4 2 6 3 3" xfId="22512" xr:uid="{1EB3FA36-2F90-48BB-9650-6D63342F42F7}"/>
    <cellStyle name="Total 4 2 6 3 3 2" xfId="47645" xr:uid="{F2A1CBD5-46CE-43AE-B5FE-AF4DE888111D}"/>
    <cellStyle name="Total 4 2 6 3 4" xfId="27697" xr:uid="{CDD61721-A05F-4F86-8888-A9ED202F4689}"/>
    <cellStyle name="Total 4 2 6 3 4 2" xfId="52830" xr:uid="{FFE872BC-37ED-4F39-A118-AA2036241E66}"/>
    <cellStyle name="Total 4 2 6 3 5" xfId="35465" xr:uid="{6A24E0E0-111A-4D04-BED0-7298C4E5C5BD}"/>
    <cellStyle name="Total 4 2 6 4" xfId="11097" xr:uid="{4FE230B6-832E-4C68-9EED-C7D4DE1E010D}"/>
    <cellStyle name="Total 4 2 6 4 2" xfId="18172" xr:uid="{7B33755C-488E-4F34-9FC6-D60446672744}"/>
    <cellStyle name="Total 4 2 6 4 2 2" xfId="43305" xr:uid="{CF3B6443-073A-4BB7-86C8-B708C1733D2D}"/>
    <cellStyle name="Total 4 2 6 4 3" xfId="23284" xr:uid="{2AC949D1-2EE9-44D1-BD11-5C47533B6B5C}"/>
    <cellStyle name="Total 4 2 6 4 3 2" xfId="48417" xr:uid="{ECDA967A-DB6A-4996-8B1E-77E9C2031C31}"/>
    <cellStyle name="Total 4 2 6 4 4" xfId="28469" xr:uid="{738E6064-B5E9-49C3-A311-9BA9FE8A81DF}"/>
    <cellStyle name="Total 4 2 6 4 4 2" xfId="53602" xr:uid="{4F5B3AA4-EE91-42DF-ACF3-03D52A71BB4B}"/>
    <cellStyle name="Total 4 2 6 4 5" xfId="36237" xr:uid="{73DF813E-2B28-4420-B11E-09DA1AD31728}"/>
    <cellStyle name="Total 4 2 6 5" xfId="11771" xr:uid="{E70F0842-DBAF-4263-A3EA-CE27A8CDE5A8}"/>
    <cellStyle name="Total 4 2 6 5 2" xfId="18845" xr:uid="{BBEFC1AE-17E5-4EE8-AB2F-CCF24940556B}"/>
    <cellStyle name="Total 4 2 6 5 2 2" xfId="43978" xr:uid="{06E68D23-AD50-4357-8768-F1ED90B8BEA3}"/>
    <cellStyle name="Total 4 2 6 5 3" xfId="23957" xr:uid="{3FA8877C-4DA3-424C-A40C-CAFE0812DB6D}"/>
    <cellStyle name="Total 4 2 6 5 3 2" xfId="49090" xr:uid="{D15F4819-D14A-49B3-9D1D-A9499F5F3C00}"/>
    <cellStyle name="Total 4 2 6 5 4" xfId="29142" xr:uid="{03AB1B9B-823D-465A-9EB2-EE05668A426C}"/>
    <cellStyle name="Total 4 2 6 5 4 2" xfId="54275" xr:uid="{D0F58139-C3DC-40A3-9CFC-7367B1B53821}"/>
    <cellStyle name="Total 4 2 6 5 5" xfId="36910" xr:uid="{011AEE89-7159-4B76-8F3B-0BFEC692AE19}"/>
    <cellStyle name="Total 4 2 6 6" xfId="13829" xr:uid="{5F898215-0D72-4EC8-83E7-4609F29443F3}"/>
    <cellStyle name="Total 4 2 6 6 2" xfId="38963" xr:uid="{E1902BC1-FD4B-4C51-8DDA-40BE1002A5A5}"/>
    <cellStyle name="Total 4 2 6 7" xfId="13061" xr:uid="{9BBBE69E-C92F-40B1-9FA7-67AB9C657CEE}"/>
    <cellStyle name="Total 4 2 6 7 2" xfId="38196" xr:uid="{D3C3012D-973A-488D-80CE-4696402E1EAB}"/>
    <cellStyle name="Total 4 2 6 8" xfId="13003" xr:uid="{89DA720D-DD0F-4627-952D-0F3690101317}"/>
    <cellStyle name="Total 4 2 6 8 2" xfId="38139" xr:uid="{8B9D9DFD-FE11-4755-AEA4-980A5CAAB348}"/>
    <cellStyle name="Total 4 2 6 9" xfId="31396" xr:uid="{8762F21D-E479-4467-A1C7-EB5D8036D29E}"/>
    <cellStyle name="Total 4 2 7" xfId="3823" xr:uid="{0F572B00-B44E-4C9D-BB03-AC58B06AF6F9}"/>
    <cellStyle name="Total 4 2 7 2" xfId="14845" xr:uid="{D139EDDC-D2AA-4C93-B966-0AA30FF66BF7}"/>
    <cellStyle name="Total 4 2 7 2 2" xfId="39978" xr:uid="{3FA0F865-B0D9-4BC3-9CCF-93DFFDB557D6}"/>
    <cellStyle name="Total 4 2 7 3" xfId="20076" xr:uid="{6A873F0F-3910-4B02-B50E-2817D5F87420}"/>
    <cellStyle name="Total 4 2 7 3 2" xfId="45209" xr:uid="{FF0D1497-63C3-4DB3-951E-721742E0D80D}"/>
    <cellStyle name="Total 4 2 7 4" xfId="25399" xr:uid="{9EF05EE4-0D83-4708-8575-25A643620ECB}"/>
    <cellStyle name="Total 4 2 7 4 2" xfId="50532" xr:uid="{35447054-5762-4718-B43A-5534D4E0B117}"/>
    <cellStyle name="Total 4 2 7 5" xfId="32581" xr:uid="{CC810A0E-6C36-4C7A-8223-C6A429D4C3E6}"/>
    <cellStyle name="Total 4 2 7 6" xfId="7432" xr:uid="{D8D1B112-FF52-4D8E-9781-0FB059C1A8F6}"/>
    <cellStyle name="Total 4 2 8" xfId="3329" xr:uid="{552E6240-16C3-49FF-BCAF-A44A2411F5E5}"/>
    <cellStyle name="Total 4 2 8 2" xfId="30140" xr:uid="{6DFA880B-58D4-44C9-972F-92CECCAB0024}"/>
    <cellStyle name="Total 4 2 9" xfId="4742" xr:uid="{ADCE0457-C66A-46DF-8664-F5978937C3AE}"/>
    <cellStyle name="Total 4 3" xfId="3548" xr:uid="{690151DD-A1D3-4CC9-BD2A-1C972636256C}"/>
    <cellStyle name="Total 4 3 2" xfId="9372" xr:uid="{4DD4601B-C25F-4726-ACC9-3961DAD64F4B}"/>
    <cellStyle name="Total 4 3 2 2" xfId="16453" xr:uid="{38494ABB-987B-4D30-BD86-06FC674023CE}"/>
    <cellStyle name="Total 4 3 2 2 2" xfId="41586" xr:uid="{FA92C4B6-9F6F-4483-AF1B-F2D127EC6222}"/>
    <cellStyle name="Total 4 3 2 3" xfId="21566" xr:uid="{438C8914-8F69-4F17-B754-C32BE0FFA675}"/>
    <cellStyle name="Total 4 3 2 3 2" xfId="46699" xr:uid="{A83911C8-8103-4A86-9D4B-15F8236C579E}"/>
    <cellStyle name="Total 4 3 2 4" xfId="26755" xr:uid="{2B558AB3-7FF9-4AE6-979E-F6DAA0CEB8D8}"/>
    <cellStyle name="Total 4 3 2 4 2" xfId="51888" xr:uid="{42416BE8-E29B-441D-BD10-6CADA1A7857F}"/>
    <cellStyle name="Total 4 3 2 5" xfId="34514" xr:uid="{EAAE8045-A5ED-4EB2-897B-E2A662916BD5}"/>
    <cellStyle name="Total 4 3 3" xfId="10483" xr:uid="{00F534FB-4219-4B96-A6BE-A7558DD40D7E}"/>
    <cellStyle name="Total 4 3 3 2" xfId="17559" xr:uid="{D7554E24-1CB7-4235-BD79-C2074A683373}"/>
    <cellStyle name="Total 4 3 3 2 2" xfId="42692" xr:uid="{F9AACB5D-7255-4897-A8A9-AB4AA194A758}"/>
    <cellStyle name="Total 4 3 3 3" xfId="22671" xr:uid="{E3CEACC6-6E11-4A8D-8389-A3FB448D87D2}"/>
    <cellStyle name="Total 4 3 3 3 2" xfId="47804" xr:uid="{D906F3AD-2A34-4E0C-9132-E777AFA38219}"/>
    <cellStyle name="Total 4 3 3 4" xfId="27856" xr:uid="{6663232E-F079-40DB-A732-48A6E420E61E}"/>
    <cellStyle name="Total 4 3 3 4 2" xfId="52989" xr:uid="{2752226D-69F9-4462-AF5A-492497FD8E24}"/>
    <cellStyle name="Total 4 3 3 5" xfId="35624" xr:uid="{42BA3E63-945D-4BB4-88D9-E533C2AF0E2E}"/>
    <cellStyle name="Total 4 3 4" xfId="11239" xr:uid="{6D195D4B-2FC5-480A-830A-ACDB63F5E5C7}"/>
    <cellStyle name="Total 4 3 4 2" xfId="18313" xr:uid="{7BD4B2AD-D81B-46C0-B62E-18D4BEF64762}"/>
    <cellStyle name="Total 4 3 4 2 2" xfId="43446" xr:uid="{5C68E5E2-A7D7-4605-BE3C-97398E3FB847}"/>
    <cellStyle name="Total 4 3 4 3" xfId="23425" xr:uid="{3A5DB719-3D03-43EB-B572-0E46F39E6AF3}"/>
    <cellStyle name="Total 4 3 4 3 2" xfId="48558" xr:uid="{6585B6C7-5FCA-47D4-ACE2-BB481EDC4AA9}"/>
    <cellStyle name="Total 4 3 4 4" xfId="28610" xr:uid="{9449E66B-109E-4E93-9A99-E97E5ED894E0}"/>
    <cellStyle name="Total 4 3 4 4 2" xfId="53743" xr:uid="{6C519A53-9A26-4AC0-AA9F-9B8CC60DFBFA}"/>
    <cellStyle name="Total 4 3 4 5" xfId="36378" xr:uid="{9AC03554-6C0A-4242-8716-7BC4F203D5EE}"/>
    <cellStyle name="Total 4 3 5" xfId="11886" xr:uid="{DF852987-C801-40FA-98F2-AEA3FF408DC9}"/>
    <cellStyle name="Total 4 3 5 2" xfId="18960" xr:uid="{013FD181-F5BC-4D51-8C9B-3F5CFA4116BD}"/>
    <cellStyle name="Total 4 3 5 2 2" xfId="44093" xr:uid="{0437AD73-D72A-4B66-A6CF-F99861710E1E}"/>
    <cellStyle name="Total 4 3 5 3" xfId="24072" xr:uid="{5DDE038E-8A8D-43B3-BC2D-C611CF8067F2}"/>
    <cellStyle name="Total 4 3 5 3 2" xfId="49205" xr:uid="{740A24D3-3E52-42FA-BA14-6EBF499409F1}"/>
    <cellStyle name="Total 4 3 5 4" xfId="29257" xr:uid="{396A47BE-AB42-44C5-A094-E3469E29F7CC}"/>
    <cellStyle name="Total 4 3 5 4 2" xfId="54390" xr:uid="{83322510-F988-467A-BDF8-6B95E6D7BDC5}"/>
    <cellStyle name="Total 4 3 5 5" xfId="37025" xr:uid="{8056A521-C6C3-43CF-92F6-DD57E662A9BA}"/>
    <cellStyle name="Total 4 3 6" xfId="12464" xr:uid="{4AB33CD7-448F-44C9-95D0-AADE07A98962}"/>
    <cellStyle name="Total 4 3 6 2" xfId="37602" xr:uid="{25368C3C-BB88-4189-A9F8-A769A7FD3847}"/>
    <cellStyle name="Total 4 3 7" xfId="24529" xr:uid="{75809D66-D9E8-4717-AF27-A355C1CECB6E}"/>
    <cellStyle name="Total 4 3 7 2" xfId="49662" xr:uid="{A6DBC63A-34E8-4873-ADDE-ADF02CD592C8}"/>
    <cellStyle name="Total 4 3 8" xfId="31659" xr:uid="{A9D9CF7A-6690-46DF-B69A-31A15063A45E}"/>
    <cellStyle name="Total 4 3 9" xfId="6497" xr:uid="{23F23A7B-7BB0-420F-B958-A013C19E5287}"/>
    <cellStyle name="Total 4 4" xfId="2977" xr:uid="{1DF7B598-383E-4FD9-8BEC-713BAB5A0831}"/>
    <cellStyle name="Total 4 4 10" xfId="5741" xr:uid="{3709BDDF-D582-47EF-9675-8EA9DA87CA08}"/>
    <cellStyle name="Total 4 4 2" xfId="8784" xr:uid="{1208E6CE-A11A-45FB-9E50-284E46E4AE57}"/>
    <cellStyle name="Total 4 4 2 2" xfId="16037" xr:uid="{4642215C-64F7-417B-ACE6-7B3B50EA3F71}"/>
    <cellStyle name="Total 4 4 2 2 2" xfId="41170" xr:uid="{0E606F96-6405-453C-AD44-3590F88B436C}"/>
    <cellStyle name="Total 4 4 2 3" xfId="21210" xr:uid="{0DE3531A-8F49-4B9C-9147-6006C208DBCE}"/>
    <cellStyle name="Total 4 4 2 3 2" xfId="46343" xr:uid="{8F9E9FC9-415E-418A-8687-04B2DF2EBF0F}"/>
    <cellStyle name="Total 4 4 2 4" xfId="26423" xr:uid="{940D313B-56C7-4497-8853-8A5658E8B2F8}"/>
    <cellStyle name="Total 4 4 2 4 2" xfId="51556" xr:uid="{74AE2071-D0F8-44C9-A31D-3D682BD25DDA}"/>
    <cellStyle name="Total 4 4 2 5" xfId="33926" xr:uid="{AAC5F5A5-FE92-4316-86B5-F7D4E264D381}"/>
    <cellStyle name="Total 4 4 3" xfId="10057" xr:uid="{E33C56CB-BC84-4101-AB3A-7D4CBA7406E9}"/>
    <cellStyle name="Total 4 4 3 2" xfId="17133" xr:uid="{5F29C54D-CEA6-48F9-85B7-31580BBD2700}"/>
    <cellStyle name="Total 4 4 3 2 2" xfId="42266" xr:uid="{3B7266BC-E1E5-4652-83EC-06E0E835E445}"/>
    <cellStyle name="Total 4 4 3 3" xfId="22245" xr:uid="{9BF283E1-5E0B-44D3-9666-DBFAF10D278E}"/>
    <cellStyle name="Total 4 4 3 3 2" xfId="47378" xr:uid="{B4FB04B4-81D2-492F-89EB-EA50FD6D93A5}"/>
    <cellStyle name="Total 4 4 3 4" xfId="27430" xr:uid="{0D0B0787-2372-4DA6-8142-DCDA7EE45D3D}"/>
    <cellStyle name="Total 4 4 3 4 2" xfId="52563" xr:uid="{B4E369A7-B23A-4EE9-BBFC-25D38A0BB3D5}"/>
    <cellStyle name="Total 4 4 3 5" xfId="35198" xr:uid="{E7C6A76D-8F45-4801-9053-745FACF3BF1A}"/>
    <cellStyle name="Total 4 4 4" xfId="10959" xr:uid="{7E7A4562-1CC9-4685-A9DA-178D6C668252}"/>
    <cellStyle name="Total 4 4 4 2" xfId="18034" xr:uid="{C3C920EE-ADF7-4142-88AB-5060885ED2D6}"/>
    <cellStyle name="Total 4 4 4 2 2" xfId="43167" xr:uid="{1FEE3FC7-DF0C-4D63-AD9E-23603A5AA58B}"/>
    <cellStyle name="Total 4 4 4 3" xfId="23146" xr:uid="{FE3D3FA3-931E-4D08-9463-4D8D70A91621}"/>
    <cellStyle name="Total 4 4 4 3 2" xfId="48279" xr:uid="{ACD65E35-817F-46FE-B156-80852A39BA05}"/>
    <cellStyle name="Total 4 4 4 4" xfId="28331" xr:uid="{E233B3BA-350B-4E0F-BE2B-236B3DE3FE9C}"/>
    <cellStyle name="Total 4 4 4 4 2" xfId="53464" xr:uid="{F4F98F8B-1436-48A7-911D-66EB6A166CB3}"/>
    <cellStyle name="Total 4 4 4 5" xfId="36099" xr:uid="{FAF1667C-5846-47D6-9F34-7517362E8399}"/>
    <cellStyle name="Total 4 4 5" xfId="7233" xr:uid="{5FB3F949-CDF3-4C02-9DAA-01B3EE964265}"/>
    <cellStyle name="Total 4 4 5 2" xfId="14655" xr:uid="{41BC597D-3534-404A-9F9D-BD17F79F8ABD}"/>
    <cellStyle name="Total 4 4 5 2 2" xfId="39788" xr:uid="{960028C6-F903-420B-AD07-0A3564A522A3}"/>
    <cellStyle name="Total 4 4 5 3" xfId="19904" xr:uid="{FADD69DB-4E7B-43E3-9659-77364B8EDEA2}"/>
    <cellStyle name="Total 4 4 5 3 2" xfId="45037" xr:uid="{656B3E90-0D1E-4E20-9169-62EB5BEE1B47}"/>
    <cellStyle name="Total 4 4 5 4" xfId="25240" xr:uid="{1725FBCF-1416-4429-A54B-CEC5173395F4}"/>
    <cellStyle name="Total 4 4 5 4 2" xfId="50373" xr:uid="{D77C5961-884A-427D-AC40-52A97168A177}"/>
    <cellStyle name="Total 4 4 5 5" xfId="32382" xr:uid="{7B98665D-22B7-40A6-93FE-397B6F2A4348}"/>
    <cellStyle name="Total 4 4 6" xfId="13634" xr:uid="{85D10CCE-9C60-46D9-94E7-89AC71C4E270}"/>
    <cellStyle name="Total 4 4 6 2" xfId="38768" xr:uid="{79BFB78A-6CE4-4122-9026-57DD902B44C2}"/>
    <cellStyle name="Total 4 4 7" xfId="13087" xr:uid="{D395F615-B73A-4C34-A4CC-39AFB0BFCF22}"/>
    <cellStyle name="Total 4 4 7 2" xfId="38222" xr:uid="{4844F302-7495-445C-B50A-B4E19F8B2DBA}"/>
    <cellStyle name="Total 4 4 8" xfId="13123" xr:uid="{E5FE972E-C750-4412-9D89-29F15432B905}"/>
    <cellStyle name="Total 4 4 8 2" xfId="38258" xr:uid="{1E4C7C90-FF4A-4CE3-86EC-83A9764DB090}"/>
    <cellStyle name="Total 4 4 9" xfId="31131" xr:uid="{3FEFE052-1E57-4E40-AA0A-879A8D79D8F5}"/>
    <cellStyle name="Total 4 5" xfId="3751" xr:uid="{EE49C9D9-E43F-4DA5-9B60-35C0CE889DC9}"/>
    <cellStyle name="Total 4 5 10" xfId="5030" xr:uid="{60E1CC72-95F9-4B8E-9BD5-B3B9A3B13C78}"/>
    <cellStyle name="Total 4 5 2" xfId="8159" xr:uid="{AB242945-36FF-48AD-8A79-FF836975CF0C}"/>
    <cellStyle name="Total 4 5 2 2" xfId="15497" xr:uid="{FD339E0C-F9FE-4E77-ADCF-1C3CE5804252}"/>
    <cellStyle name="Total 4 5 2 2 2" xfId="40630" xr:uid="{12B0C166-1EE7-4C75-9C4B-545B58A9B054}"/>
    <cellStyle name="Total 4 5 2 3" xfId="20688" xr:uid="{4BD20FA8-74CB-40E2-9E10-52633C0537A0}"/>
    <cellStyle name="Total 4 5 2 3 2" xfId="45821" xr:uid="{0F4D100D-5652-4BE9-A4B2-2CA6B40A7B82}"/>
    <cellStyle name="Total 4 5 2 4" xfId="26005" xr:uid="{1ACEC546-F771-4E51-A1E2-ECAF63CF65FA}"/>
    <cellStyle name="Total 4 5 2 4 2" xfId="51138" xr:uid="{468615BE-8F99-414F-BE4F-812D08B60FCD}"/>
    <cellStyle name="Total 4 5 2 5" xfId="33301" xr:uid="{0A36B722-163A-43C1-B28B-CB001AE24969}"/>
    <cellStyle name="Total 4 5 3" xfId="7064" xr:uid="{1FF84F03-8FC8-445A-8C98-4F3804506C41}"/>
    <cellStyle name="Total 4 5 3 2" xfId="14487" xr:uid="{DFC5D999-0D9E-4031-A6AA-22708ACB558B}"/>
    <cellStyle name="Total 4 5 3 2 2" xfId="39620" xr:uid="{973AA97F-111C-4D68-91D2-C482CDCBC21F}"/>
    <cellStyle name="Total 4 5 3 3" xfId="19739" xr:uid="{0264F45A-30C5-4A30-8C1D-21F04C4B23B6}"/>
    <cellStyle name="Total 4 5 3 3 2" xfId="44872" xr:uid="{355E2B1F-9184-469C-AF16-54E2B0D3478F}"/>
    <cellStyle name="Total 4 5 3 4" xfId="25075" xr:uid="{26658A3C-4717-4E98-8539-72860AC75CA4}"/>
    <cellStyle name="Total 4 5 3 4 2" xfId="50208" xr:uid="{FEA81CA8-FC13-480A-A5E5-46BC5917ECCA}"/>
    <cellStyle name="Total 4 5 3 5" xfId="32216" xr:uid="{43CA4B62-6BE0-453F-8113-F48A32B451BA}"/>
    <cellStyle name="Total 4 5 4" xfId="7643" xr:uid="{A54C15B8-2D67-4D45-9B82-2E756D487E4B}"/>
    <cellStyle name="Total 4 5 4 2" xfId="15009" xr:uid="{D885F6E5-9656-40A4-8E45-7C448A840784}"/>
    <cellStyle name="Total 4 5 4 2 2" xfId="40142" xr:uid="{54CF3DDA-9DFB-4F30-99B7-29DAB6EE0B3A}"/>
    <cellStyle name="Total 4 5 4 3" xfId="20237" xr:uid="{D1456179-68A0-4D98-A33D-C5925AA1CE00}"/>
    <cellStyle name="Total 4 5 4 3 2" xfId="45370" xr:uid="{48B3DFBC-5EE6-49C5-9B40-6289A6E0FB4A}"/>
    <cellStyle name="Total 4 5 4 4" xfId="25560" xr:uid="{8F3A7E50-DAC4-4018-B363-0423BD5E3D04}"/>
    <cellStyle name="Total 4 5 4 4 2" xfId="50693" xr:uid="{F83A3268-95C6-4456-8257-BD5533C425AC}"/>
    <cellStyle name="Total 4 5 4 5" xfId="32790" xr:uid="{0B203A7D-E0F2-4129-A6D4-CE2B6E0B30A0}"/>
    <cellStyle name="Total 4 5 5" xfId="7786" xr:uid="{7037FB5B-9CD7-41D5-90EC-3FC3458CA35D}"/>
    <cellStyle name="Total 4 5 5 2" xfId="15145" xr:uid="{E742DCFE-82BE-49C0-993E-98452C043D4C}"/>
    <cellStyle name="Total 4 5 5 2 2" xfId="40278" xr:uid="{946323D1-441A-4856-B498-F02C321CE7C5}"/>
    <cellStyle name="Total 4 5 5 3" xfId="20360" xr:uid="{439DC2EC-4977-4A3F-BAF2-29297F9F4A4E}"/>
    <cellStyle name="Total 4 5 5 3 2" xfId="45493" xr:uid="{F93C0FEA-D0BA-4B0B-8A63-E699CA07B901}"/>
    <cellStyle name="Total 4 5 5 4" xfId="25683" xr:uid="{04F811E2-6154-41CE-9475-B834C316F77C}"/>
    <cellStyle name="Total 4 5 5 4 2" xfId="50816" xr:uid="{DFD7068D-BECE-4B4C-870A-62D61EC04CCB}"/>
    <cellStyle name="Total 4 5 5 5" xfId="32933" xr:uid="{4D00A4E7-1702-4FC0-AAAF-9E4BEE8955DF}"/>
    <cellStyle name="Total 4 5 6" xfId="13178" xr:uid="{6C6722EC-EDA9-4657-9B36-BFDC035DC26A}"/>
    <cellStyle name="Total 4 5 6 2" xfId="38312" xr:uid="{3B25DAA5-43FF-4CA5-AA0C-62085B7F5173}"/>
    <cellStyle name="Total 4 5 7" xfId="12835" xr:uid="{D09F6229-DAE5-4FE8-82A7-28C9F5091DCB}"/>
    <cellStyle name="Total 4 5 7 2" xfId="37973" xr:uid="{D0BB1C73-12E9-4027-A2B7-C920BB0FACDE}"/>
    <cellStyle name="Total 4 5 8" xfId="21011" xr:uid="{5FB861E4-AD53-4575-ACE4-01CB85AAA1BF}"/>
    <cellStyle name="Total 4 5 8 2" xfId="46144" xr:uid="{8389B536-2ED4-4A2F-89A1-36EDFE0D08E9}"/>
    <cellStyle name="Total 4 5 9" xfId="30529" xr:uid="{9381111D-FCB8-45DA-9AB9-7510DEBA1DFD}"/>
    <cellStyle name="Total 4 6" xfId="3891" xr:uid="{8BB4A24F-BFF4-4D7E-94DD-4EA91EFA9A2D}"/>
    <cellStyle name="Total 4 6 10" xfId="6665" xr:uid="{7A95D0F7-474D-4493-849B-2D60624F354A}"/>
    <cellStyle name="Total 4 6 2" xfId="9538" xr:uid="{6701015D-E427-46D6-B537-34DC24B592FC}"/>
    <cellStyle name="Total 4 6 2 2" xfId="16618" xr:uid="{4FCD480C-19A6-4FAE-8DBF-4666DB9A760D}"/>
    <cellStyle name="Total 4 6 2 2 2" xfId="41751" xr:uid="{29E8C34D-1F05-436F-9B62-E1241D29821B}"/>
    <cellStyle name="Total 4 6 2 3" xfId="21731" xr:uid="{4C92EC60-9115-460E-AB65-02EF8B4CD7CF}"/>
    <cellStyle name="Total 4 6 2 3 2" xfId="46864" xr:uid="{2D420F55-B9F3-4338-9303-2B0FA0232E1B}"/>
    <cellStyle name="Total 4 6 2 4" xfId="26920" xr:uid="{164E6A18-0640-4F1E-B6D3-986C04851E4E}"/>
    <cellStyle name="Total 4 6 2 4 2" xfId="52053" xr:uid="{9691EC73-256E-46EF-A5BF-4424AFA25529}"/>
    <cellStyle name="Total 4 6 2 5" xfId="34680" xr:uid="{C00A13B4-E097-4272-9659-68DD63FC4272}"/>
    <cellStyle name="Total 4 6 3" xfId="10647" xr:uid="{785C762E-9F6E-4704-9703-868AE6269C94}"/>
    <cellStyle name="Total 4 6 3 2" xfId="17723" xr:uid="{C42E6D04-299A-4CDF-A0A3-1B5E1175F53D}"/>
    <cellStyle name="Total 4 6 3 2 2" xfId="42856" xr:uid="{FF2CF21C-05C8-4621-A69E-BC1FEB36B597}"/>
    <cellStyle name="Total 4 6 3 3" xfId="22835" xr:uid="{E6C33E49-FD40-44AF-A980-438A62C80EB8}"/>
    <cellStyle name="Total 4 6 3 3 2" xfId="47968" xr:uid="{7C577B08-6CF1-4088-9EE1-42A9A4414D16}"/>
    <cellStyle name="Total 4 6 3 4" xfId="28020" xr:uid="{13B1EB11-20AB-426A-9A1F-18BE59146A8A}"/>
    <cellStyle name="Total 4 6 3 4 2" xfId="53153" xr:uid="{7E252978-B3C1-41BC-AE86-B6DF60FE5250}"/>
    <cellStyle name="Total 4 6 3 5" xfId="35788" xr:uid="{6D23C6C1-9D04-461A-9A14-B08F5257E7D1}"/>
    <cellStyle name="Total 4 6 4" xfId="11400" xr:uid="{68745462-6918-4508-8B04-2069D00C8594}"/>
    <cellStyle name="Total 4 6 4 2" xfId="18474" xr:uid="{13682097-A1E6-46FE-B967-A31CC01137E3}"/>
    <cellStyle name="Total 4 6 4 2 2" xfId="43607" xr:uid="{64DEDDB3-FC98-48FD-989E-4F168C3D09C0}"/>
    <cellStyle name="Total 4 6 4 3" xfId="23586" xr:uid="{3A08AACB-21B5-41E3-A58D-10F6FBB3CC29}"/>
    <cellStyle name="Total 4 6 4 3 2" xfId="48719" xr:uid="{6738B318-C1BE-46E5-8FD0-132158773691}"/>
    <cellStyle name="Total 4 6 4 4" xfId="28771" xr:uid="{FEBB9F21-A51F-424B-A359-D029C0D2BA46}"/>
    <cellStyle name="Total 4 6 4 4 2" xfId="53904" xr:uid="{C38AD2BD-E230-45DA-8519-226DAEEF6AD5}"/>
    <cellStyle name="Total 4 6 4 5" xfId="36539" xr:uid="{08AC0B8F-41A4-4535-8510-3039C46A3161}"/>
    <cellStyle name="Total 4 6 5" xfId="12047" xr:uid="{67053FE7-63B5-4F7C-AAEA-7788DE721C88}"/>
    <cellStyle name="Total 4 6 5 2" xfId="19121" xr:uid="{0AAA9798-82AE-4241-B210-FC048AD617BC}"/>
    <cellStyle name="Total 4 6 5 2 2" xfId="44254" xr:uid="{D6272720-CB9F-4236-A06B-BF434920CC83}"/>
    <cellStyle name="Total 4 6 5 3" xfId="24233" xr:uid="{5F857EB7-2DB0-4D19-9122-5A531CCF0AA1}"/>
    <cellStyle name="Total 4 6 5 3 2" xfId="49366" xr:uid="{951FDF6B-2C15-4E0D-B34C-034B4A61D775}"/>
    <cellStyle name="Total 4 6 5 4" xfId="29418" xr:uid="{818E8E9B-B4C2-4BAA-8BCA-FA57448CB35C}"/>
    <cellStyle name="Total 4 6 5 4 2" xfId="54551" xr:uid="{140EB46C-8C42-4F1D-B711-841F4F8266C1}"/>
    <cellStyle name="Total 4 6 5 5" xfId="37186" xr:uid="{A17C6C0B-73D7-45BF-A784-C93BBB3BA37E}"/>
    <cellStyle name="Total 4 6 6" xfId="14102" xr:uid="{3C37DCE0-B4D2-4EDE-A60F-9D31171AA252}"/>
    <cellStyle name="Total 4 6 6 2" xfId="39235" xr:uid="{9BCDA071-B36A-4FC8-96EA-902D86029DE6}"/>
    <cellStyle name="Total 4 6 7" xfId="12318" xr:uid="{231AC889-86E3-4284-8705-71397A012082}"/>
    <cellStyle name="Total 4 6 7 2" xfId="37456" xr:uid="{1C71BDD6-FE78-498E-AA2A-B53FDB1E36ED}"/>
    <cellStyle name="Total 4 6 8" xfId="24690" xr:uid="{E8DB9486-0EA8-4747-8702-BBF2EBD049CC}"/>
    <cellStyle name="Total 4 6 8 2" xfId="49823" xr:uid="{8F2E3B0E-7D81-4589-AF1D-E7974CC3B578}"/>
    <cellStyle name="Total 4 6 9" xfId="31821" xr:uid="{14C4FB39-7156-4373-85C3-F4F0E3013365}"/>
    <cellStyle name="Total 4 7" xfId="3342" xr:uid="{81FDCBE8-EC08-47CB-849D-F469FF569098}"/>
    <cellStyle name="Total 4 7 10" xfId="6815" xr:uid="{43DE6E56-1815-4247-B2CA-6427D196D46A}"/>
    <cellStyle name="Total 4 7 2" xfId="9688" xr:uid="{811EF8D8-AD75-419E-BED4-C785EA1626AA}"/>
    <cellStyle name="Total 4 7 2 2" xfId="16768" xr:uid="{714E6210-3E34-43A7-AEC5-359215F88D45}"/>
    <cellStyle name="Total 4 7 2 2 2" xfId="41901" xr:uid="{7C51E182-CBDD-4031-A7F0-8A98A19A8520}"/>
    <cellStyle name="Total 4 7 2 3" xfId="21880" xr:uid="{B9105F51-1566-4ACC-85B4-45944C5E739F}"/>
    <cellStyle name="Total 4 7 2 3 2" xfId="47013" xr:uid="{C0A508F5-FFBF-41E8-8916-ACD8F8DC1B1A}"/>
    <cellStyle name="Total 4 7 2 4" xfId="27069" xr:uid="{BD64A08A-79EF-429C-93FA-B3077F392892}"/>
    <cellStyle name="Total 4 7 2 4 2" xfId="52202" xr:uid="{A3034FEA-0890-4B05-942C-6F589929EE2B}"/>
    <cellStyle name="Total 4 7 2 5" xfId="34830" xr:uid="{3721CBB3-AB03-4464-B0AB-44B9899E76A0}"/>
    <cellStyle name="Total 4 7 3" xfId="10796" xr:uid="{C25F4BE2-9734-4582-AADF-E300A408A8DE}"/>
    <cellStyle name="Total 4 7 3 2" xfId="17872" xr:uid="{081F88A7-1B36-43A5-B09C-F286245D118E}"/>
    <cellStyle name="Total 4 7 3 2 2" xfId="43005" xr:uid="{C13CDDD0-FD0C-48EB-B8C0-92A3E3755FED}"/>
    <cellStyle name="Total 4 7 3 3" xfId="22984" xr:uid="{5984A736-0757-4FFC-9D19-B3EED53FA229}"/>
    <cellStyle name="Total 4 7 3 3 2" xfId="48117" xr:uid="{DB03434A-E51A-49A2-AE39-DE81B27DB61B}"/>
    <cellStyle name="Total 4 7 3 4" xfId="28169" xr:uid="{1788F079-4942-48CF-A4F1-D363EE9B3EAA}"/>
    <cellStyle name="Total 4 7 3 4 2" xfId="53302" xr:uid="{5522B295-9754-4126-BB58-7EEA8022A39D}"/>
    <cellStyle name="Total 4 7 3 5" xfId="35937" xr:uid="{85AC07B1-71C7-4968-A4D6-36E8444A6A52}"/>
    <cellStyle name="Total 4 7 4" xfId="11549" xr:uid="{547F331C-B38E-4A8C-8A8A-4E12A061BDF0}"/>
    <cellStyle name="Total 4 7 4 2" xfId="18623" xr:uid="{D5A8E783-0DF5-4871-A9EE-16E34EDF2925}"/>
    <cellStyle name="Total 4 7 4 2 2" xfId="43756" xr:uid="{393C220A-F96F-414F-92C9-10FD2F0C95A3}"/>
    <cellStyle name="Total 4 7 4 3" xfId="23735" xr:uid="{70DCF2D7-E0AE-4D9E-96E5-E5CA3FA84413}"/>
    <cellStyle name="Total 4 7 4 3 2" xfId="48868" xr:uid="{77E38EB1-EDAB-4A51-A667-B220BB1DA90B}"/>
    <cellStyle name="Total 4 7 4 4" xfId="28920" xr:uid="{7DB72E20-1CCC-426D-B21D-4AE90C7086B3}"/>
    <cellStyle name="Total 4 7 4 4 2" xfId="54053" xr:uid="{E8E5FA28-B2E3-4CD1-9E3C-528FDA35A221}"/>
    <cellStyle name="Total 4 7 4 5" xfId="36688" xr:uid="{C3D0F08C-CA74-4417-8593-39EE236D2E8C}"/>
    <cellStyle name="Total 4 7 5" xfId="12196" xr:uid="{7EF7A8E1-2B35-46C8-AC74-C3F5B9CEC9D6}"/>
    <cellStyle name="Total 4 7 5 2" xfId="19270" xr:uid="{D663FCB7-8197-4DC2-A07B-212EE78D9BA9}"/>
    <cellStyle name="Total 4 7 5 2 2" xfId="44403" xr:uid="{BC43458F-7F7E-485C-A78E-CAE47B9B84A9}"/>
    <cellStyle name="Total 4 7 5 3" xfId="24382" xr:uid="{2E23CB3D-D217-43E7-98D2-65D3998F05F4}"/>
    <cellStyle name="Total 4 7 5 3 2" xfId="49515" xr:uid="{617B8CB5-F075-40AF-AE24-C4826C61CA5F}"/>
    <cellStyle name="Total 4 7 5 4" xfId="29567" xr:uid="{64D28E1B-DC33-459E-968F-5A3141657F45}"/>
    <cellStyle name="Total 4 7 5 4 2" xfId="54700" xr:uid="{F431E6AB-401B-448B-B589-A3E3614B4C52}"/>
    <cellStyle name="Total 4 7 5 5" xfId="37335" xr:uid="{B75FCB32-3A69-4528-B5A0-A095851B8D5C}"/>
    <cellStyle name="Total 4 7 6" xfId="14242" xr:uid="{713F4F32-C9BB-4122-B78A-AC9D12F7A2EE}"/>
    <cellStyle name="Total 4 7 6 2" xfId="39375" xr:uid="{C941B82D-9E46-4B06-9D8A-12D315EB5B59}"/>
    <cellStyle name="Total 4 7 7" xfId="19499" xr:uid="{B98F9EF5-CD5A-4612-8C44-176C9949C054}"/>
    <cellStyle name="Total 4 7 7 2" xfId="44632" xr:uid="{F47ECBD6-55A1-4485-B193-A87110C2D7DC}"/>
    <cellStyle name="Total 4 7 8" xfId="24839" xr:uid="{96D88778-AA4C-468C-999A-67BB79A10E0F}"/>
    <cellStyle name="Total 4 7 8 2" xfId="49972" xr:uid="{FC329C4D-60BD-4098-A691-1BA5E8A8B1DB}"/>
    <cellStyle name="Total 4 7 9" xfId="31971" xr:uid="{406A2411-1B4B-4A22-A02B-6A03B6E730EA}"/>
    <cellStyle name="Total 4 8" xfId="3746" xr:uid="{A524515D-CEE5-4112-A181-2748A527E353}"/>
    <cellStyle name="Total 4 8 2" xfId="15863" xr:uid="{E8189568-D2C1-4C3C-93B1-F8108F962D9E}"/>
    <cellStyle name="Total 4 8 2 2" xfId="40996" xr:uid="{B4B458D2-6C9A-43BF-BD8A-50A6EBB442C8}"/>
    <cellStyle name="Total 4 8 3" xfId="21034" xr:uid="{B23418AA-C474-4AC5-AF5A-28CA9D751544}"/>
    <cellStyle name="Total 4 8 3 2" xfId="46167" xr:uid="{1DE43793-DD5A-4CEF-9915-5E3CA9D6DA73}"/>
    <cellStyle name="Total 4 8 4" xfId="26247" xr:uid="{8A6A9701-624D-44AA-989A-CE0F6AE1D248}"/>
    <cellStyle name="Total 4 8 4 2" xfId="51380" xr:uid="{8789B011-04CC-4911-8C57-1B2F64DB411F}"/>
    <cellStyle name="Total 4 8 5" xfId="33745" xr:uid="{8DAFB014-CB75-4401-A208-4E5A98E05A22}"/>
    <cellStyle name="Total 4 8 6" xfId="8603" xr:uid="{CA519AC6-C2E1-4390-9EE3-5CAD73DA05DF}"/>
    <cellStyle name="Total 4 9" xfId="4208" xr:uid="{3D3453C3-992B-4CDA-BF30-22CA1406DFD5}"/>
    <cellStyle name="Total 4 9 2" xfId="30139" xr:uid="{C64F8B6E-27C8-4B42-AAE4-4060F882B411}"/>
    <cellStyle name="Total 5" xfId="1829" xr:uid="{00000000-0005-0000-0000-000012080000}"/>
    <cellStyle name="Total 5 10" xfId="4743" xr:uid="{3D61664C-BABB-4F02-84B4-8D0811B94274}"/>
    <cellStyle name="Total 5 2" xfId="1830" xr:uid="{00000000-0005-0000-0000-000013080000}"/>
    <cellStyle name="Total 5 2 2" xfId="3551" xr:uid="{D568CCE5-1855-4408-9B02-9F2636D01442}"/>
    <cellStyle name="Total 5 2 2 2" xfId="9375" xr:uid="{7040B985-332B-4082-B4B1-224E8EC56E72}"/>
    <cellStyle name="Total 5 2 2 2 2" xfId="16456" xr:uid="{DACD0B24-5200-4528-A636-D084E564A107}"/>
    <cellStyle name="Total 5 2 2 2 2 2" xfId="41589" xr:uid="{63A64900-C6E0-4A87-947C-A5B1C860960E}"/>
    <cellStyle name="Total 5 2 2 2 3" xfId="21569" xr:uid="{9E7F1F4E-687F-4840-B1AE-897B8D9A876E}"/>
    <cellStyle name="Total 5 2 2 2 3 2" xfId="46702" xr:uid="{9679CDC3-420C-49DB-836E-13FEA392EBE9}"/>
    <cellStyle name="Total 5 2 2 2 4" xfId="26758" xr:uid="{DCBE3D44-781D-4236-9B52-5A7EEB6FC93C}"/>
    <cellStyle name="Total 5 2 2 2 4 2" xfId="51891" xr:uid="{AE037CD2-FB88-4CAC-9266-AD18182D7EAB}"/>
    <cellStyle name="Total 5 2 2 2 5" xfId="34517" xr:uid="{066411F4-BBC6-44CC-9E92-13A2BC5E7F82}"/>
    <cellStyle name="Total 5 2 2 3" xfId="10486" xr:uid="{7F0DD8EE-5E81-41D6-8631-7A469BB35DEC}"/>
    <cellStyle name="Total 5 2 2 3 2" xfId="17562" xr:uid="{8BFC5C74-C583-4B52-BB91-D802DCC734D5}"/>
    <cellStyle name="Total 5 2 2 3 2 2" xfId="42695" xr:uid="{38F8995A-8699-44C7-A21A-ACCD0ECAEA47}"/>
    <cellStyle name="Total 5 2 2 3 3" xfId="22674" xr:uid="{1A96CA78-E669-4EF3-A4A0-7988D0F7B645}"/>
    <cellStyle name="Total 5 2 2 3 3 2" xfId="47807" xr:uid="{A94BB2C4-5C43-444E-9BD6-4B8C812F0F3B}"/>
    <cellStyle name="Total 5 2 2 3 4" xfId="27859" xr:uid="{4819A245-739C-460E-89B2-A6B61212768E}"/>
    <cellStyle name="Total 5 2 2 3 4 2" xfId="52992" xr:uid="{DD550FB1-949F-4AC0-9054-451423DBD4FD}"/>
    <cellStyle name="Total 5 2 2 3 5" xfId="35627" xr:uid="{9632F989-2919-47BC-87D1-077A3F592B1E}"/>
    <cellStyle name="Total 5 2 2 4" xfId="11242" xr:uid="{07BF0B72-01D9-4550-BE34-BA4BA0520873}"/>
    <cellStyle name="Total 5 2 2 4 2" xfId="18316" xr:uid="{99F2F555-6B18-4DE9-B498-B81CF2EBCA35}"/>
    <cellStyle name="Total 5 2 2 4 2 2" xfId="43449" xr:uid="{FE88D204-6690-4CDB-AD38-7EC310369922}"/>
    <cellStyle name="Total 5 2 2 4 3" xfId="23428" xr:uid="{10B8EB6A-13FE-4343-A59E-9D204714FE3F}"/>
    <cellStyle name="Total 5 2 2 4 3 2" xfId="48561" xr:uid="{223C0959-3E0E-490E-95D6-53131D36E193}"/>
    <cellStyle name="Total 5 2 2 4 4" xfId="28613" xr:uid="{99C9A766-111E-4C21-8BEB-065428391C66}"/>
    <cellStyle name="Total 5 2 2 4 4 2" xfId="53746" xr:uid="{419AD065-0EC8-4CBE-947A-27AA03ADB07C}"/>
    <cellStyle name="Total 5 2 2 4 5" xfId="36381" xr:uid="{48DB6495-87B4-4C27-9156-3831866F5582}"/>
    <cellStyle name="Total 5 2 2 5" xfId="11889" xr:uid="{A276FDEA-33B8-4AD0-8AB0-E318D71ECF9A}"/>
    <cellStyle name="Total 5 2 2 5 2" xfId="18963" xr:uid="{AF232787-A402-4CD3-B087-71D534DD02D5}"/>
    <cellStyle name="Total 5 2 2 5 2 2" xfId="44096" xr:uid="{68BB6867-39CD-4633-910E-607FA034CB63}"/>
    <cellStyle name="Total 5 2 2 5 3" xfId="24075" xr:uid="{69BBB930-308D-4E59-8218-0836E3A2D297}"/>
    <cellStyle name="Total 5 2 2 5 3 2" xfId="49208" xr:uid="{91E6103C-E8D4-4D1C-BF32-B78BF104FC15}"/>
    <cellStyle name="Total 5 2 2 5 4" xfId="29260" xr:uid="{F1D96FC5-AF96-4FBE-B619-BD6F100238B3}"/>
    <cellStyle name="Total 5 2 2 5 4 2" xfId="54393" xr:uid="{2D0B93A7-6F5A-408B-B88C-DCCEB0B2439F}"/>
    <cellStyle name="Total 5 2 2 5 5" xfId="37028" xr:uid="{273599AA-2E0E-401B-BA24-4A20048C8A72}"/>
    <cellStyle name="Total 5 2 2 6" xfId="12461" xr:uid="{85C98FFC-3700-4BD4-A0D0-2C6D4269C22B}"/>
    <cellStyle name="Total 5 2 2 6 2" xfId="37599" xr:uid="{8F2D3B8E-B4FD-4E9F-9C52-EC04AF6BDC44}"/>
    <cellStyle name="Total 5 2 2 7" xfId="24532" xr:uid="{E4F118AD-DBAA-4AD3-9C84-3EC6D438302F}"/>
    <cellStyle name="Total 5 2 2 7 2" xfId="49665" xr:uid="{F8A1A170-E906-4410-BFF3-7EE39B12FDC8}"/>
    <cellStyle name="Total 5 2 2 8" xfId="31662" xr:uid="{EE59D089-0754-4A4C-B175-D97B1ECCC0A3}"/>
    <cellStyle name="Total 5 2 2 9" xfId="6500" xr:uid="{355AECE2-3612-4009-B401-D21513EA608A}"/>
    <cellStyle name="Total 5 2 3" xfId="2974" xr:uid="{9AA1167C-04EA-4DC7-9D97-848680BEEFF6}"/>
    <cellStyle name="Total 5 2 3 10" xfId="5746" xr:uid="{9A4A04C4-56B3-4D99-97D2-4D3459AA5EC6}"/>
    <cellStyle name="Total 5 2 3 2" xfId="8787" xr:uid="{09E7B81B-5BC5-4522-B296-9270850BCF3E}"/>
    <cellStyle name="Total 5 2 3 2 2" xfId="16040" xr:uid="{8A4CBB88-4A2F-4978-A29B-4D5ED1C426EE}"/>
    <cellStyle name="Total 5 2 3 2 2 2" xfId="41173" xr:uid="{396874F9-DEDC-45BB-84C8-7CE3DA174B6F}"/>
    <cellStyle name="Total 5 2 3 2 3" xfId="21213" xr:uid="{7CB4C2C0-78BC-4FD2-8DBE-A40E9A989F02}"/>
    <cellStyle name="Total 5 2 3 2 3 2" xfId="46346" xr:uid="{4572CDAC-5FA6-468C-B900-C9FC1025057E}"/>
    <cellStyle name="Total 5 2 3 2 4" xfId="26426" xr:uid="{47CE02BF-B6F3-4806-B50B-1BCD10A90C9E}"/>
    <cellStyle name="Total 5 2 3 2 4 2" xfId="51559" xr:uid="{EF877749-CE7C-464E-9474-44E243DE3F2E}"/>
    <cellStyle name="Total 5 2 3 2 5" xfId="33929" xr:uid="{8C2AA2BF-6E44-4DDF-A91D-2A62654CA1BD}"/>
    <cellStyle name="Total 5 2 3 3" xfId="10060" xr:uid="{ED0297F9-1B4A-444A-907F-5E105FBD781C}"/>
    <cellStyle name="Total 5 2 3 3 2" xfId="17136" xr:uid="{6DE30FBA-4587-4142-97D3-36240E9A6049}"/>
    <cellStyle name="Total 5 2 3 3 2 2" xfId="42269" xr:uid="{35D27C80-4CE4-4AC8-98F4-6EB739192D9D}"/>
    <cellStyle name="Total 5 2 3 3 3" xfId="22248" xr:uid="{F903C90F-060A-484F-9ECC-4F117CF02AE3}"/>
    <cellStyle name="Total 5 2 3 3 3 2" xfId="47381" xr:uid="{AE38A467-9CCE-4470-964A-B18D6EFECC5A}"/>
    <cellStyle name="Total 5 2 3 3 4" xfId="27433" xr:uid="{92A8D82A-2EA2-4752-A273-E86A18FC3543}"/>
    <cellStyle name="Total 5 2 3 3 4 2" xfId="52566" xr:uid="{B7F0A0A3-9A34-4A96-A827-BB96516840C5}"/>
    <cellStyle name="Total 5 2 3 3 5" xfId="35201" xr:uid="{68008B32-B1E3-4E2F-BEED-31CA6C81A0E1}"/>
    <cellStyle name="Total 5 2 3 4" xfId="10962" xr:uid="{4FC34404-0287-4BC8-A3C3-8C259BEECB41}"/>
    <cellStyle name="Total 5 2 3 4 2" xfId="18037" xr:uid="{211B504A-5A78-40D5-818D-B278C09712AC}"/>
    <cellStyle name="Total 5 2 3 4 2 2" xfId="43170" xr:uid="{29219339-EEEA-4C97-A05D-2C1EF354AE17}"/>
    <cellStyle name="Total 5 2 3 4 3" xfId="23149" xr:uid="{E04750D0-A416-4F07-804A-9957ADFA69B5}"/>
    <cellStyle name="Total 5 2 3 4 3 2" xfId="48282" xr:uid="{42C6921A-E369-491B-9C99-96FD4A048317}"/>
    <cellStyle name="Total 5 2 3 4 4" xfId="28334" xr:uid="{FAEBBD4E-0409-4BC2-BBE5-B96A8135630F}"/>
    <cellStyle name="Total 5 2 3 4 4 2" xfId="53467" xr:uid="{F21485BD-7263-4C51-89BA-9F3022044A28}"/>
    <cellStyle name="Total 5 2 3 4 5" xfId="36102" xr:uid="{090ECF47-4BFF-4F24-9271-16DE06E7CC61}"/>
    <cellStyle name="Total 5 2 3 5" xfId="10404" xr:uid="{49FECB32-F7F6-424F-89DA-D984280969E0}"/>
    <cellStyle name="Total 5 2 3 5 2" xfId="17480" xr:uid="{C788057B-38FE-4150-88A2-345CB5342B87}"/>
    <cellStyle name="Total 5 2 3 5 2 2" xfId="42613" xr:uid="{E95F9D39-80B1-4851-A11E-34A92558CB6C}"/>
    <cellStyle name="Total 5 2 3 5 3" xfId="22592" xr:uid="{2CF348F6-E2B5-4AA0-8614-BAEAC952373F}"/>
    <cellStyle name="Total 5 2 3 5 3 2" xfId="47725" xr:uid="{CEAF94CE-DB1F-41FE-B754-9B5ABFF358CF}"/>
    <cellStyle name="Total 5 2 3 5 4" xfId="27777" xr:uid="{EB28CDBF-8DA8-44EE-86CF-2FE85BB3256D}"/>
    <cellStyle name="Total 5 2 3 5 4 2" xfId="52910" xr:uid="{2898C2B1-59B4-4D4C-B8B4-235C014804DA}"/>
    <cellStyle name="Total 5 2 3 5 5" xfId="35545" xr:uid="{D35CC60A-10A5-495A-9D7E-3FCF8F8D8971}"/>
    <cellStyle name="Total 5 2 3 6" xfId="13637" xr:uid="{C8596D83-22EA-4B24-B1C7-AED6415A5A75}"/>
    <cellStyle name="Total 5 2 3 6 2" xfId="38771" xr:uid="{778B865A-8C7B-49E9-9A52-6F84576D9682}"/>
    <cellStyle name="Total 5 2 3 7" xfId="13892" xr:uid="{EB6DA7D9-1945-494E-9E00-18E060D03BA0}"/>
    <cellStyle name="Total 5 2 3 7 2" xfId="39026" xr:uid="{46D46098-4070-4413-B229-9DC7DEE838C9}"/>
    <cellStyle name="Total 5 2 3 8" xfId="16393" xr:uid="{E23D1849-5BAC-4F77-8701-4B54906C0977}"/>
    <cellStyle name="Total 5 2 3 8 2" xfId="41526" xr:uid="{D6C2EDA2-AD3C-4DA4-AD09-EBCE881ABD4D}"/>
    <cellStyle name="Total 5 2 3 9" xfId="31134" xr:uid="{EA9919AA-A65C-4650-BBB9-A8555ECB75A6}"/>
    <cellStyle name="Total 5 2 4" xfId="2709" xr:uid="{BC1404EF-6465-4CD0-8BA1-B81EB17DFE7C}"/>
    <cellStyle name="Total 5 2 4 10" xfId="5028" xr:uid="{11FF951A-9C0B-4AC0-9859-4BFD4C903F41}"/>
    <cellStyle name="Total 5 2 4 2" xfId="8157" xr:uid="{8CE94BBD-80A0-420B-B7B3-510D82D5698B}"/>
    <cellStyle name="Total 5 2 4 2 2" xfId="15495" xr:uid="{CDADB7AF-DFCA-44B0-B511-0A0EC364DC2E}"/>
    <cellStyle name="Total 5 2 4 2 2 2" xfId="40628" xr:uid="{DA5018F1-AC64-42C1-B48C-F42176A7E019}"/>
    <cellStyle name="Total 5 2 4 2 3" xfId="20686" xr:uid="{AEDFBC1C-4E1D-447A-9AF5-A579228B0198}"/>
    <cellStyle name="Total 5 2 4 2 3 2" xfId="45819" xr:uid="{14F70CF9-3CE5-41B4-AB2A-0196EA1FAE48}"/>
    <cellStyle name="Total 5 2 4 2 4" xfId="26003" xr:uid="{0F715FDD-6678-4394-B908-ADFFB0F7B81E}"/>
    <cellStyle name="Total 5 2 4 2 4 2" xfId="51136" xr:uid="{C1F2E6BA-1DCC-4CFA-9136-FB5435037D3D}"/>
    <cellStyle name="Total 5 2 4 2 5" xfId="33299" xr:uid="{EF2E7570-AE3E-40B4-89B7-F7EC77C74175}"/>
    <cellStyle name="Total 5 2 4 3" xfId="7066" xr:uid="{CE949532-88C1-4A73-8FB7-6F7D96474996}"/>
    <cellStyle name="Total 5 2 4 3 2" xfId="14489" xr:uid="{1075ED7C-339C-4464-AD96-FE7042E93EDE}"/>
    <cellStyle name="Total 5 2 4 3 2 2" xfId="39622" xr:uid="{24285B6B-698B-4A90-A8CE-27F7A644AB63}"/>
    <cellStyle name="Total 5 2 4 3 3" xfId="19741" xr:uid="{3EDD1ED1-5CBB-4F4B-9432-0FB9F2204D80}"/>
    <cellStyle name="Total 5 2 4 3 3 2" xfId="44874" xr:uid="{3926F466-5505-4C77-A667-AA681B37E900}"/>
    <cellStyle name="Total 5 2 4 3 4" xfId="25077" xr:uid="{6A5BA456-A176-47E4-916D-AD09B4CB8C74}"/>
    <cellStyle name="Total 5 2 4 3 4 2" xfId="50210" xr:uid="{72FC63A6-F3AB-4D61-8FE5-B3289C4307D1}"/>
    <cellStyle name="Total 5 2 4 3 5" xfId="32218" xr:uid="{4FC1B799-F079-47E7-9310-EED530D897B8}"/>
    <cellStyle name="Total 5 2 4 4" xfId="7641" xr:uid="{3114F550-6BB2-4C8E-92E5-23807E28C207}"/>
    <cellStyle name="Total 5 2 4 4 2" xfId="15007" xr:uid="{4CD870D6-54ED-4881-A884-6C88C78F4796}"/>
    <cellStyle name="Total 5 2 4 4 2 2" xfId="40140" xr:uid="{09E3670A-D91F-4DE6-BB26-56E6DB10B9D6}"/>
    <cellStyle name="Total 5 2 4 4 3" xfId="20235" xr:uid="{5C17E5A4-72FE-4D64-A58B-A23334A95DD6}"/>
    <cellStyle name="Total 5 2 4 4 3 2" xfId="45368" xr:uid="{A006131C-F11A-474D-9425-057C900D1E2E}"/>
    <cellStyle name="Total 5 2 4 4 4" xfId="25558" xr:uid="{789B1EC1-D3C5-45A4-8C1E-EECB15B803CD}"/>
    <cellStyle name="Total 5 2 4 4 4 2" xfId="50691" xr:uid="{A4201EF0-5701-4F54-8AF5-F6AC062E2C9E}"/>
    <cellStyle name="Total 5 2 4 4 5" xfId="32788" xr:uid="{F22430B8-5D00-4F29-8D9D-A0073BB2BB43}"/>
    <cellStyle name="Total 5 2 4 5" xfId="9153" xr:uid="{C2677D83-791D-4A3A-9D51-101DB5E020D4}"/>
    <cellStyle name="Total 5 2 4 5 2" xfId="16325" xr:uid="{958A75B6-C3F0-45A3-B7B1-93C358EF88FE}"/>
    <cellStyle name="Total 5 2 4 5 2 2" xfId="41458" xr:uid="{CA8108FC-6CF2-4270-9316-007AA1CD451A}"/>
    <cellStyle name="Total 5 2 4 5 3" xfId="21463" xr:uid="{2A319518-9F30-4218-A988-3CDCB3FE24F4}"/>
    <cellStyle name="Total 5 2 4 5 3 2" xfId="46596" xr:uid="{B185575A-5B48-472F-86F1-D97875FCF40C}"/>
    <cellStyle name="Total 5 2 4 5 4" xfId="26677" xr:uid="{D579B87D-40A1-4132-9F82-E4BFA6BE2BBE}"/>
    <cellStyle name="Total 5 2 4 5 4 2" xfId="51810" xr:uid="{9329F5A2-701A-4B04-9A3C-C24809BFD805}"/>
    <cellStyle name="Total 5 2 4 5 5" xfId="34295" xr:uid="{F3CD52C0-6B65-4297-9F18-1E5C44EE655E}"/>
    <cellStyle name="Total 5 2 4 6" xfId="13176" xr:uid="{BA6E19DB-7535-409E-B088-89D8E94A3FB3}"/>
    <cellStyle name="Total 5 2 4 6 2" xfId="38310" xr:uid="{9DA3A0F3-315E-430C-B009-416CBC727C09}"/>
    <cellStyle name="Total 5 2 4 7" xfId="15851" xr:uid="{749465E0-0684-43D7-9653-31F52280422A}"/>
    <cellStyle name="Total 5 2 4 7 2" xfId="40984" xr:uid="{D0D3D227-C1DB-4A5B-901C-3C71B278223D}"/>
    <cellStyle name="Total 5 2 4 8" xfId="12739" xr:uid="{55E01872-CA95-4753-B8F5-FDEE388FA59F}"/>
    <cellStyle name="Total 5 2 4 8 2" xfId="37877" xr:uid="{11B5ED37-277A-4877-B0D9-34504C3A2212}"/>
    <cellStyle name="Total 5 2 4 9" xfId="30527" xr:uid="{D908ABAC-3DEA-44C4-A2D6-6D18AB417581}"/>
    <cellStyle name="Total 5 2 5" xfId="3432" xr:uid="{3CB4A2C0-5F0E-4134-AF57-AD40E92DAC86}"/>
    <cellStyle name="Total 5 2 5 10" xfId="6708" xr:uid="{2FEF8285-9A87-4868-BE6C-60FA339DB851}"/>
    <cellStyle name="Total 5 2 5 2" xfId="9581" xr:uid="{97119E21-39ED-4642-BD3A-E58E5B2F8349}"/>
    <cellStyle name="Total 5 2 5 2 2" xfId="16661" xr:uid="{8DF1F102-D89D-486F-84E9-B67889A1BA81}"/>
    <cellStyle name="Total 5 2 5 2 2 2" xfId="41794" xr:uid="{5171C905-767E-47DE-8542-688C834743B5}"/>
    <cellStyle name="Total 5 2 5 2 3" xfId="21773" xr:uid="{250F7786-61DB-40E9-BA45-3C2A0D8C83FB}"/>
    <cellStyle name="Total 5 2 5 2 3 2" xfId="46906" xr:uid="{FAE241F7-3A1F-4BE9-B836-D0BC15E5DB90}"/>
    <cellStyle name="Total 5 2 5 2 4" xfId="26962" xr:uid="{CD45A2F5-B9E9-4E09-87ED-052856DC9F4F}"/>
    <cellStyle name="Total 5 2 5 2 4 2" xfId="52095" xr:uid="{6E9B770B-1CB7-4705-A33D-218DF5D82392}"/>
    <cellStyle name="Total 5 2 5 2 5" xfId="34723" xr:uid="{0FF8F929-B730-4AD7-922E-088A0FE01D89}"/>
    <cellStyle name="Total 5 2 5 3" xfId="10689" xr:uid="{02FC12D2-9744-4100-A849-F6FF0471B016}"/>
    <cellStyle name="Total 5 2 5 3 2" xfId="17765" xr:uid="{0E54AB6E-3EB8-400B-B174-9B1D26420280}"/>
    <cellStyle name="Total 5 2 5 3 2 2" xfId="42898" xr:uid="{CA3AFBEB-5049-4C66-AA21-6CE467FC33F3}"/>
    <cellStyle name="Total 5 2 5 3 3" xfId="22877" xr:uid="{93124D5F-4552-4E5E-93E9-E508D0498520}"/>
    <cellStyle name="Total 5 2 5 3 3 2" xfId="48010" xr:uid="{3150788A-378D-47E6-BFC8-7E21DEE58057}"/>
    <cellStyle name="Total 5 2 5 3 4" xfId="28062" xr:uid="{C13A8190-EE0F-4EC4-B602-6C1EE75A6E55}"/>
    <cellStyle name="Total 5 2 5 3 4 2" xfId="53195" xr:uid="{1A2F0100-5903-471D-88BE-0005E095D3C5}"/>
    <cellStyle name="Total 5 2 5 3 5" xfId="35830" xr:uid="{8726B222-BEC6-439F-96A0-2514BEE0D339}"/>
    <cellStyle name="Total 5 2 5 4" xfId="11442" xr:uid="{63818234-050C-4B73-9E46-E65AF3C4F809}"/>
    <cellStyle name="Total 5 2 5 4 2" xfId="18516" xr:uid="{C26657BF-84C8-47F4-9E76-E2D90D98AC84}"/>
    <cellStyle name="Total 5 2 5 4 2 2" xfId="43649" xr:uid="{4092DD97-68DE-493D-8ECE-8917703B55C0}"/>
    <cellStyle name="Total 5 2 5 4 3" xfId="23628" xr:uid="{DB7240F4-C87A-41D5-824A-32101B78C6DC}"/>
    <cellStyle name="Total 5 2 5 4 3 2" xfId="48761" xr:uid="{3D35BFCD-E054-421A-80B4-A34552478A8C}"/>
    <cellStyle name="Total 5 2 5 4 4" xfId="28813" xr:uid="{8986E326-F54E-4A16-A68D-985934F3C03A}"/>
    <cellStyle name="Total 5 2 5 4 4 2" xfId="53946" xr:uid="{621F3381-08C8-4095-9AD1-9088E5CCC588}"/>
    <cellStyle name="Total 5 2 5 4 5" xfId="36581" xr:uid="{65878941-D45F-4176-A563-C8DE0F90A230}"/>
    <cellStyle name="Total 5 2 5 5" xfId="12089" xr:uid="{D1D7AA6B-CBD3-4F6D-BFAC-04FCEF3FC805}"/>
    <cellStyle name="Total 5 2 5 5 2" xfId="19163" xr:uid="{74836FF3-F8DA-4AEC-842E-53E6B68EC4D3}"/>
    <cellStyle name="Total 5 2 5 5 2 2" xfId="44296" xr:uid="{6D0F84FC-68ED-4697-B2E1-840974A96A11}"/>
    <cellStyle name="Total 5 2 5 5 3" xfId="24275" xr:uid="{614BD50A-2218-48F2-A8A0-B75A29835313}"/>
    <cellStyle name="Total 5 2 5 5 3 2" xfId="49408" xr:uid="{76EF1B94-69CB-423A-8E5C-637C4D6898C9}"/>
    <cellStyle name="Total 5 2 5 5 4" xfId="29460" xr:uid="{D5DF823C-2F54-40A9-A88E-7D138FE2DAF8}"/>
    <cellStyle name="Total 5 2 5 5 4 2" xfId="54593" xr:uid="{D6608957-7E63-4989-884F-9DBECCD55239}"/>
    <cellStyle name="Total 5 2 5 5 5" xfId="37228" xr:uid="{8F8390BA-51AB-411E-A767-7736F372CBC7}"/>
    <cellStyle name="Total 5 2 5 6" xfId="14141" xr:uid="{89F339AB-9DED-4CEE-A1A3-A8998C911ECD}"/>
    <cellStyle name="Total 5 2 5 6 2" xfId="39274" xr:uid="{6B97D185-0D3E-4B9E-9360-3C014D710EE6}"/>
    <cellStyle name="Total 5 2 5 7" xfId="19392" xr:uid="{CE45C3B1-4E4C-491F-AE2B-F0D14EA9DC1F}"/>
    <cellStyle name="Total 5 2 5 7 2" xfId="44525" xr:uid="{42F0A7FE-DB7C-432D-8D4F-3C2D32E94682}"/>
    <cellStyle name="Total 5 2 5 8" xfId="24732" xr:uid="{449F8080-C364-4115-BC8C-E08692E789A2}"/>
    <cellStyle name="Total 5 2 5 8 2" xfId="49865" xr:uid="{849E9FA9-386C-4266-9AD5-E532BC166598}"/>
    <cellStyle name="Total 5 2 5 9" xfId="31864" xr:uid="{7B1BA091-D4E0-47C6-AEA3-D5FC95581A07}"/>
    <cellStyle name="Total 5 2 6" xfId="4198" xr:uid="{8732D7AA-9E03-481B-806C-869A85E08128}"/>
    <cellStyle name="Total 5 2 6 10" xfId="5147" xr:uid="{4E142CD4-1B14-4E2F-B049-DE473E2A93EB}"/>
    <cellStyle name="Total 5 2 6 2" xfId="8276" xr:uid="{6AB22F05-2FED-4D75-9A6F-FBB54F9AF006}"/>
    <cellStyle name="Total 5 2 6 2 2" xfId="15614" xr:uid="{D4806CA3-B246-4F13-9C78-E04A45884C27}"/>
    <cellStyle name="Total 5 2 6 2 2 2" xfId="40747" xr:uid="{0A0A5C81-4386-4499-B203-0FE8E458C9AC}"/>
    <cellStyle name="Total 5 2 6 2 3" xfId="20805" xr:uid="{2DAB5A64-4A2C-40AB-89B3-175CCF83B6DC}"/>
    <cellStyle name="Total 5 2 6 2 3 2" xfId="45938" xr:uid="{2D41EFB2-88C6-474D-B580-BBCBB5722A48}"/>
    <cellStyle name="Total 5 2 6 2 4" xfId="26122" xr:uid="{67D6B78F-2B40-4009-B01C-E35F1AD794C2}"/>
    <cellStyle name="Total 5 2 6 2 4 2" xfId="51255" xr:uid="{17BE6243-F4F8-4CDC-96F0-B486F50D2EB2}"/>
    <cellStyle name="Total 5 2 6 2 5" xfId="33418" xr:uid="{9C9765C6-07FB-4CE9-97F4-FFAB4CDC94EF}"/>
    <cellStyle name="Total 5 2 6 3" xfId="6961" xr:uid="{3C15FB31-8650-43AB-9076-F5238BA8D62A}"/>
    <cellStyle name="Total 5 2 6 3 2" xfId="14384" xr:uid="{2278D839-5AB3-4322-A8AE-58C6ED82EC56}"/>
    <cellStyle name="Total 5 2 6 3 2 2" xfId="39517" xr:uid="{19485C17-2E8C-49EF-AA15-208D7D22DF6A}"/>
    <cellStyle name="Total 5 2 6 3 3" xfId="19636" xr:uid="{6DC6F15D-7637-4E87-820A-2C292D76D4BF}"/>
    <cellStyle name="Total 5 2 6 3 3 2" xfId="44769" xr:uid="{A58B9280-DE48-43F1-B163-9A3F2AC8D8E6}"/>
    <cellStyle name="Total 5 2 6 3 4" xfId="24972" xr:uid="{F085B01C-0E6D-4142-8E77-4D52C9C9EEE2}"/>
    <cellStyle name="Total 5 2 6 3 4 2" xfId="50105" xr:uid="{8934902A-F38A-4137-84B5-B8C7BDD72FED}"/>
    <cellStyle name="Total 5 2 6 3 5" xfId="32113" xr:uid="{2F25B03E-B672-41ED-AA38-08999A8E9E83}"/>
    <cellStyle name="Total 5 2 6 4" xfId="8038" xr:uid="{8ADCAC44-B108-4DDF-9C59-8C1571D22AC2}"/>
    <cellStyle name="Total 5 2 6 4 2" xfId="15383" xr:uid="{00AC4729-875F-45D1-8021-8782AEB1DB48}"/>
    <cellStyle name="Total 5 2 6 4 2 2" xfId="40516" xr:uid="{6E9AD5FE-65C6-4353-B500-A88260448140}"/>
    <cellStyle name="Total 5 2 6 4 3" xfId="20584" xr:uid="{4E73F868-E099-4C7A-A27A-6DBEA92D7C86}"/>
    <cellStyle name="Total 5 2 6 4 3 2" xfId="45717" xr:uid="{199C2187-D64E-4B4C-81D8-539B75D6C87C}"/>
    <cellStyle name="Total 5 2 6 4 4" xfId="25904" xr:uid="{1FAEA042-98E6-4C18-978E-A5FE2193F1A9}"/>
    <cellStyle name="Total 5 2 6 4 4 2" xfId="51037" xr:uid="{9C2D596F-970E-4FAB-B4AD-85054021E21E}"/>
    <cellStyle name="Total 5 2 6 4 5" xfId="33181" xr:uid="{D5A0629F-1651-4890-9A03-AE22CBDA9394}"/>
    <cellStyle name="Total 5 2 6 5" xfId="7768" xr:uid="{EA20F276-A01E-48A6-BFEB-C3927CDDA39C}"/>
    <cellStyle name="Total 5 2 6 5 2" xfId="15127" xr:uid="{4895541F-E3CB-411B-9598-52BDADDAE8F0}"/>
    <cellStyle name="Total 5 2 6 5 2 2" xfId="40260" xr:uid="{4F8DEB2E-9D16-407C-B7EC-56E98221CC16}"/>
    <cellStyle name="Total 5 2 6 5 3" xfId="20342" xr:uid="{50F3EAAE-5AA6-457F-92EF-D73E097A8EB7}"/>
    <cellStyle name="Total 5 2 6 5 3 2" xfId="45475" xr:uid="{4400B25E-E5CB-451F-817B-D3318EE2053D}"/>
    <cellStyle name="Total 5 2 6 5 4" xfId="25665" xr:uid="{49706B8E-F893-426F-93B4-78575227FC48}"/>
    <cellStyle name="Total 5 2 6 5 4 2" xfId="50798" xr:uid="{A8F4E9A6-FB41-4CF5-9A4C-33F53A68F9FC}"/>
    <cellStyle name="Total 5 2 6 5 5" xfId="32915" xr:uid="{BA852D75-F134-4F56-99C1-9ECA6FFEF00A}"/>
    <cellStyle name="Total 5 2 6 6" xfId="13257" xr:uid="{5E238D3D-7FCC-40E7-ACA0-751397332FDC}"/>
    <cellStyle name="Total 5 2 6 6 2" xfId="38391" xr:uid="{81F643BC-D49B-4F8C-A221-AFC9ADC21CEF}"/>
    <cellStyle name="Total 5 2 6 7" xfId="13150" xr:uid="{F8B06995-C79C-400A-A92D-6801CF215F15}"/>
    <cellStyle name="Total 5 2 6 7 2" xfId="38284" xr:uid="{9055A7C4-F27D-420D-B8EB-F08E19E485B9}"/>
    <cellStyle name="Total 5 2 6 8" xfId="12932" xr:uid="{741BD711-0AA0-4BA2-B568-4BE6E16D5665}"/>
    <cellStyle name="Total 5 2 6 8 2" xfId="38068" xr:uid="{7D7E5481-43E8-4617-857A-0EDDA4E09F01}"/>
    <cellStyle name="Total 5 2 6 9" xfId="30646" xr:uid="{88F07555-1439-4B5A-85B8-A456BB2A2F52}"/>
    <cellStyle name="Total 5 2 7" xfId="3154" xr:uid="{EAA59A16-D2CE-4D1D-AA60-BF73F9571FA3}"/>
    <cellStyle name="Total 5 2 7 2" xfId="15862" xr:uid="{12EC7ADE-C8AE-48CE-88C0-262DE5F5F926}"/>
    <cellStyle name="Total 5 2 7 2 2" xfId="40995" xr:uid="{7B644ECA-B00B-47E3-8F17-CB46FFDA2AD2}"/>
    <cellStyle name="Total 5 2 7 3" xfId="21033" xr:uid="{9FE84321-D674-4837-A091-CAF6A1792EB6}"/>
    <cellStyle name="Total 5 2 7 3 2" xfId="46166" xr:uid="{CAF7EEE9-255B-4ECA-85B6-D9F6EE3C4D86}"/>
    <cellStyle name="Total 5 2 7 4" xfId="26246" xr:uid="{D07B48B6-601F-448F-8C5B-3963DFA8F3C6}"/>
    <cellStyle name="Total 5 2 7 4 2" xfId="51379" xr:uid="{2CF956B0-6052-47F7-A892-9C7747C432F7}"/>
    <cellStyle name="Total 5 2 7 5" xfId="33744" xr:uid="{7D9ABD82-8CD3-41EF-9663-2AA7552E9824}"/>
    <cellStyle name="Total 5 2 7 6" xfId="8602" xr:uid="{F7AE9BC2-7F5B-48CD-9568-D02E33468829}"/>
    <cellStyle name="Total 5 2 8" xfId="3688" xr:uid="{858A4EFC-C432-483F-B65B-5980A3030734}"/>
    <cellStyle name="Total 5 2 8 2" xfId="30142" xr:uid="{BC14A0FE-320B-4282-8152-3ADC5917CB7B}"/>
    <cellStyle name="Total 5 2 9" xfId="4744" xr:uid="{0BB7E0E6-C9BC-4F5E-A100-65F44B5C2954}"/>
    <cellStyle name="Total 5 3" xfId="3550" xr:uid="{6B368816-1A68-4FB2-A835-9963C5BACDEF}"/>
    <cellStyle name="Total 5 3 2" xfId="9374" xr:uid="{13D27C95-344B-4D4A-8B97-F17C6671158E}"/>
    <cellStyle name="Total 5 3 2 2" xfId="16455" xr:uid="{AC755508-4654-491E-86B3-8381CC04B15B}"/>
    <cellStyle name="Total 5 3 2 2 2" xfId="41588" xr:uid="{71960389-9F58-4141-98A1-7D6608E29A33}"/>
    <cellStyle name="Total 5 3 2 3" xfId="21568" xr:uid="{89E7D72B-9BC8-4F99-ADF8-1BD8E0125A8C}"/>
    <cellStyle name="Total 5 3 2 3 2" xfId="46701" xr:uid="{42ACAD8A-BE3A-48A1-9707-DCD75B235B58}"/>
    <cellStyle name="Total 5 3 2 4" xfId="26757" xr:uid="{F3A17493-393B-46A6-9067-4FC276307493}"/>
    <cellStyle name="Total 5 3 2 4 2" xfId="51890" xr:uid="{EF87DD90-DD30-42BC-A67C-697CEB17C691}"/>
    <cellStyle name="Total 5 3 2 5" xfId="34516" xr:uid="{EB78D2C7-413A-4DF9-8A3D-3AF6FAF4ABEF}"/>
    <cellStyle name="Total 5 3 3" xfId="10485" xr:uid="{C2B694A3-37C8-4FBC-9820-DA5EE5C36C06}"/>
    <cellStyle name="Total 5 3 3 2" xfId="17561" xr:uid="{EB146F8C-F4E4-4CE1-9080-E38F27E76D16}"/>
    <cellStyle name="Total 5 3 3 2 2" xfId="42694" xr:uid="{F26D8E14-3B8C-4987-A881-26EC8F094C3C}"/>
    <cellStyle name="Total 5 3 3 3" xfId="22673" xr:uid="{DBBC6D78-445F-43CB-8B52-4FD466829F2B}"/>
    <cellStyle name="Total 5 3 3 3 2" xfId="47806" xr:uid="{9F583923-91C9-4480-AC23-B13188BC1A1F}"/>
    <cellStyle name="Total 5 3 3 4" xfId="27858" xr:uid="{B13AECC5-1E56-4AE3-BEFD-26621A34E841}"/>
    <cellStyle name="Total 5 3 3 4 2" xfId="52991" xr:uid="{3EFF5745-EEDE-48C9-BAA8-ED649F9052DE}"/>
    <cellStyle name="Total 5 3 3 5" xfId="35626" xr:uid="{DE40FFCB-177D-4345-98D7-F164A93DB487}"/>
    <cellStyle name="Total 5 3 4" xfId="11241" xr:uid="{6B4F63A9-E045-4541-B361-682E70A4CA02}"/>
    <cellStyle name="Total 5 3 4 2" xfId="18315" xr:uid="{1EF4212D-C6B1-441E-839A-B41A8D7FFF21}"/>
    <cellStyle name="Total 5 3 4 2 2" xfId="43448" xr:uid="{396A3ED9-4FDD-4808-BE4A-3496F1A4F87A}"/>
    <cellStyle name="Total 5 3 4 3" xfId="23427" xr:uid="{1A1F9615-DEC1-4E9B-AB36-1A27F3556314}"/>
    <cellStyle name="Total 5 3 4 3 2" xfId="48560" xr:uid="{399D5A47-E39D-4272-A41D-B77790ED549D}"/>
    <cellStyle name="Total 5 3 4 4" xfId="28612" xr:uid="{24CC617E-E639-4C33-8C94-211949A494ED}"/>
    <cellStyle name="Total 5 3 4 4 2" xfId="53745" xr:uid="{3E6C2195-825D-44C5-953D-91C4192B8744}"/>
    <cellStyle name="Total 5 3 4 5" xfId="36380" xr:uid="{F51DB269-D087-4D9A-BF59-0EB48452765B}"/>
    <cellStyle name="Total 5 3 5" xfId="11888" xr:uid="{0F3854F4-6C26-47E2-B85D-C17D9ECB150C}"/>
    <cellStyle name="Total 5 3 5 2" xfId="18962" xr:uid="{11D1A7B9-4053-4527-97AB-F648B41FCFE3}"/>
    <cellStyle name="Total 5 3 5 2 2" xfId="44095" xr:uid="{77C08DF7-9EF0-4005-9B5E-977653E922E6}"/>
    <cellStyle name="Total 5 3 5 3" xfId="24074" xr:uid="{44FE26EB-FF6C-42FF-8575-73B7F7555BD9}"/>
    <cellStyle name="Total 5 3 5 3 2" xfId="49207" xr:uid="{0C94001D-9561-4AC1-AD1E-B3C57C5AE728}"/>
    <cellStyle name="Total 5 3 5 4" xfId="29259" xr:uid="{A86908AA-2455-4A29-B3BD-A41109368866}"/>
    <cellStyle name="Total 5 3 5 4 2" xfId="54392" xr:uid="{4C04A2BE-5CC4-493B-A10B-DF12EF04C6DF}"/>
    <cellStyle name="Total 5 3 5 5" xfId="37027" xr:uid="{DC50E8DE-913C-4A51-8C3F-3535F7BBF8BE}"/>
    <cellStyle name="Total 5 3 6" xfId="12462" xr:uid="{60AA4230-AC71-4109-86EE-2C0822238BAC}"/>
    <cellStyle name="Total 5 3 6 2" xfId="37600" xr:uid="{D3ABF358-6CBE-4B13-A6D6-36BFC3135AB8}"/>
    <cellStyle name="Total 5 3 7" xfId="24531" xr:uid="{E734C4AA-AC00-4384-9998-E8D642BCFFEC}"/>
    <cellStyle name="Total 5 3 7 2" xfId="49664" xr:uid="{388827F8-CE44-4DD2-80C4-D00787D0FD29}"/>
    <cellStyle name="Total 5 3 8" xfId="31661" xr:uid="{D2045694-FA65-4C8B-B831-30E57850EFA3}"/>
    <cellStyle name="Total 5 3 9" xfId="6499" xr:uid="{8279FAD4-0C13-4DB3-99D4-B038FAA3C7F6}"/>
    <cellStyle name="Total 5 4" xfId="2975" xr:uid="{4D24FD28-CF3A-45DB-B55E-B37C7788C856}"/>
    <cellStyle name="Total 5 4 10" xfId="5744" xr:uid="{B1A6D644-F754-4872-A7D6-3777B42C9C76}"/>
    <cellStyle name="Total 5 4 2" xfId="8786" xr:uid="{E14CC821-ED42-46A8-BA0F-C28210249D0F}"/>
    <cellStyle name="Total 5 4 2 2" xfId="16039" xr:uid="{EB293656-D5C5-4098-AEF0-7528175938C6}"/>
    <cellStyle name="Total 5 4 2 2 2" xfId="41172" xr:uid="{DC23FFE0-BF91-407F-B428-79D023CFA48F}"/>
    <cellStyle name="Total 5 4 2 3" xfId="21212" xr:uid="{C57543FD-9DE6-42FC-B8E4-90B5376BA647}"/>
    <cellStyle name="Total 5 4 2 3 2" xfId="46345" xr:uid="{DD0AE88A-7439-4027-8EC0-7E702F0FFE7F}"/>
    <cellStyle name="Total 5 4 2 4" xfId="26425" xr:uid="{8F531D39-12F9-4C2F-9BDE-F0BA6E5B6DFC}"/>
    <cellStyle name="Total 5 4 2 4 2" xfId="51558" xr:uid="{E58CFFD8-4423-4887-A7A9-63850F0A989D}"/>
    <cellStyle name="Total 5 4 2 5" xfId="33928" xr:uid="{974F0506-93F4-40E6-9F4C-1B71DB489E95}"/>
    <cellStyle name="Total 5 4 3" xfId="10059" xr:uid="{CDFE137A-9B80-4985-A8E4-9BF508A36DC6}"/>
    <cellStyle name="Total 5 4 3 2" xfId="17135" xr:uid="{07591122-D045-45B1-B616-3438F8488BC1}"/>
    <cellStyle name="Total 5 4 3 2 2" xfId="42268" xr:uid="{FA641317-1416-4F5F-8CC7-ACCD54C62976}"/>
    <cellStyle name="Total 5 4 3 3" xfId="22247" xr:uid="{CCE9C6C3-626B-4BCC-8304-EBE6D6675CEA}"/>
    <cellStyle name="Total 5 4 3 3 2" xfId="47380" xr:uid="{E0C48E2C-C09B-45BF-ADC4-CDEFABCCED73}"/>
    <cellStyle name="Total 5 4 3 4" xfId="27432" xr:uid="{1F916447-13A9-4D40-95A0-22F71A070BB5}"/>
    <cellStyle name="Total 5 4 3 4 2" xfId="52565" xr:uid="{6FA4AFDA-8EAF-4A8B-9A06-EAF7C0DCA484}"/>
    <cellStyle name="Total 5 4 3 5" xfId="35200" xr:uid="{8E29862D-B0DB-4496-93E2-2B43EFA3B047}"/>
    <cellStyle name="Total 5 4 4" xfId="10961" xr:uid="{6905841E-6419-44A0-80EE-4F7229AEADE9}"/>
    <cellStyle name="Total 5 4 4 2" xfId="18036" xr:uid="{606EA818-D173-445B-96E2-CB320D988E90}"/>
    <cellStyle name="Total 5 4 4 2 2" xfId="43169" xr:uid="{D998A222-1695-4DF1-BF20-E5C08A992482}"/>
    <cellStyle name="Total 5 4 4 3" xfId="23148" xr:uid="{BA5727C9-6E18-4C59-8C9F-7D6F17BC49BF}"/>
    <cellStyle name="Total 5 4 4 3 2" xfId="48281" xr:uid="{A4ABD16B-A7D4-46CE-B547-5B87C7FB7AB2}"/>
    <cellStyle name="Total 5 4 4 4" xfId="28333" xr:uid="{2FFCDC29-CFD4-45B2-BC17-485D8DFC5180}"/>
    <cellStyle name="Total 5 4 4 4 2" xfId="53466" xr:uid="{ECB4F5F2-027A-4AB5-AEEA-75C65B81B7DA}"/>
    <cellStyle name="Total 5 4 4 5" xfId="36101" xr:uid="{1B2B98B3-8D05-4F93-A7C0-F21F8AF0D62C}"/>
    <cellStyle name="Total 5 4 5" xfId="7159" xr:uid="{A83DAC50-82D0-4868-90C2-79484EE5735A}"/>
    <cellStyle name="Total 5 4 5 2" xfId="14582" xr:uid="{A8F38478-CFB9-428E-AC0C-E84E70675011}"/>
    <cellStyle name="Total 5 4 5 2 2" xfId="39715" xr:uid="{F454D5D2-6C1C-4755-BE23-3A3E000C3A64}"/>
    <cellStyle name="Total 5 4 5 3" xfId="19834" xr:uid="{5A610B71-C754-463E-84AB-AB2F83A9ABAD}"/>
    <cellStyle name="Total 5 4 5 3 2" xfId="44967" xr:uid="{C80EA244-46EE-4466-9AB0-01E3F06F814C}"/>
    <cellStyle name="Total 5 4 5 4" xfId="25170" xr:uid="{95DFCB9A-9AD9-4815-9A7B-E3A7F14F9EB8}"/>
    <cellStyle name="Total 5 4 5 4 2" xfId="50303" xr:uid="{D69DB947-9686-4CC6-83C5-F3502DFE87A8}"/>
    <cellStyle name="Total 5 4 5 5" xfId="32311" xr:uid="{F80FCA97-571C-4C50-AD20-818C91A6E4BA}"/>
    <cellStyle name="Total 5 4 6" xfId="13636" xr:uid="{D070BC32-9FCE-495F-80B7-8B0C29BCFF2A}"/>
    <cellStyle name="Total 5 4 6 2" xfId="38770" xr:uid="{25703E8A-A175-4793-B5BA-BB6BC7E92E98}"/>
    <cellStyle name="Total 5 4 7" xfId="13086" xr:uid="{EBDDD630-9D16-40D6-86F2-68ED18044AD7}"/>
    <cellStyle name="Total 5 4 7 2" xfId="38221" xr:uid="{B61B0726-94D5-4DB9-8A2C-10C151AE3575}"/>
    <cellStyle name="Total 5 4 8" xfId="13124" xr:uid="{6D35EA2D-F9B0-400B-A809-9EA1D7284135}"/>
    <cellStyle name="Total 5 4 8 2" xfId="38259" xr:uid="{279EE108-AFC6-459E-8521-8D08749BE251}"/>
    <cellStyle name="Total 5 4 9" xfId="31133" xr:uid="{E077A3F0-2E4D-48B1-9A86-7277C7C6E631}"/>
    <cellStyle name="Total 5 5" xfId="4005" xr:uid="{FE227A07-DC2F-48F3-B397-1E2DEB867C67}"/>
    <cellStyle name="Total 5 5 10" xfId="6789" xr:uid="{CF4922E7-4358-4B46-9ECC-9F99B6E33285}"/>
    <cellStyle name="Total 5 5 2" xfId="9662" xr:uid="{EECCE580-9261-4592-B4A5-1954AA904838}"/>
    <cellStyle name="Total 5 5 2 2" xfId="16742" xr:uid="{3FE6EA03-3A26-4E5D-9BF1-96E7DBEA68B3}"/>
    <cellStyle name="Total 5 5 2 2 2" xfId="41875" xr:uid="{41A18FB9-0349-44E0-A85A-15EC73E3CC2D}"/>
    <cellStyle name="Total 5 5 2 3" xfId="21854" xr:uid="{8C8CC113-2CFD-4097-8C25-5EEA57A7B99F}"/>
    <cellStyle name="Total 5 5 2 3 2" xfId="46987" xr:uid="{DC2257EB-7A09-4371-944F-2594EC3F02ED}"/>
    <cellStyle name="Total 5 5 2 4" xfId="27043" xr:uid="{07C4F1FB-607F-4B35-B127-32AB466D6153}"/>
    <cellStyle name="Total 5 5 2 4 2" xfId="52176" xr:uid="{20D0DE4A-EF44-4B54-8235-1BC6DE226A0F}"/>
    <cellStyle name="Total 5 5 2 5" xfId="34804" xr:uid="{35563FCE-169A-4F6F-B2C2-D2300C81A092}"/>
    <cellStyle name="Total 5 5 3" xfId="10770" xr:uid="{9E8B9E82-7367-4F0B-8092-A94C94D73384}"/>
    <cellStyle name="Total 5 5 3 2" xfId="17846" xr:uid="{91F305D3-1E48-4F6E-9866-4CF19B8C6F61}"/>
    <cellStyle name="Total 5 5 3 2 2" xfId="42979" xr:uid="{71434277-1A21-4B9F-A5EB-553E47C06895}"/>
    <cellStyle name="Total 5 5 3 3" xfId="22958" xr:uid="{3345318B-A5C0-4AA1-B7CF-F258BC62723B}"/>
    <cellStyle name="Total 5 5 3 3 2" xfId="48091" xr:uid="{7D5848B2-B6E9-4FC3-8FD5-E8236F5EBE31}"/>
    <cellStyle name="Total 5 5 3 4" xfId="28143" xr:uid="{8B8F2CAF-9F20-4686-B787-0ECFF198DAE3}"/>
    <cellStyle name="Total 5 5 3 4 2" xfId="53276" xr:uid="{3FE42497-D1E6-40D0-9A54-618DE7D2598B}"/>
    <cellStyle name="Total 5 5 3 5" xfId="35911" xr:uid="{48CA9DEF-8528-43B1-9B73-1F4880FB9E15}"/>
    <cellStyle name="Total 5 5 4" xfId="11523" xr:uid="{525B6A87-95BE-4F7D-8939-E0B9AFD75401}"/>
    <cellStyle name="Total 5 5 4 2" xfId="18597" xr:uid="{69CCCC86-4EBC-42BC-9BCE-F66F6C6CE4BE}"/>
    <cellStyle name="Total 5 5 4 2 2" xfId="43730" xr:uid="{D153A2D7-42E4-486B-B74D-98C18BB39F6D}"/>
    <cellStyle name="Total 5 5 4 3" xfId="23709" xr:uid="{9D088A32-0022-429E-A6DF-5A5BD0C62B1C}"/>
    <cellStyle name="Total 5 5 4 3 2" xfId="48842" xr:uid="{1B68D1E0-3061-43D4-8F51-65A172CA2FEE}"/>
    <cellStyle name="Total 5 5 4 4" xfId="28894" xr:uid="{D9AC3DC8-4031-435D-A7B9-9FB839C328D1}"/>
    <cellStyle name="Total 5 5 4 4 2" xfId="54027" xr:uid="{0441D490-D9B8-4807-93AE-6D66B301D2F3}"/>
    <cellStyle name="Total 5 5 4 5" xfId="36662" xr:uid="{24A7C1C8-184C-4D48-925F-B2508843AF7B}"/>
    <cellStyle name="Total 5 5 5" xfId="12170" xr:uid="{68DE3AAA-89DE-4260-B91E-3F4EA6D27885}"/>
    <cellStyle name="Total 5 5 5 2" xfId="19244" xr:uid="{BDD34CC3-084B-4D1B-8D25-3605CE475D63}"/>
    <cellStyle name="Total 5 5 5 2 2" xfId="44377" xr:uid="{846FE22B-C586-4AFA-B4A4-2A96C145DF07}"/>
    <cellStyle name="Total 5 5 5 3" xfId="24356" xr:uid="{48AE5CCE-49A4-4F6E-8E5A-4ED46A525851}"/>
    <cellStyle name="Total 5 5 5 3 2" xfId="49489" xr:uid="{29AAFD25-671D-4AD9-AB59-D5554861A72C}"/>
    <cellStyle name="Total 5 5 5 4" xfId="29541" xr:uid="{0B19D0DB-889A-4E99-AC01-6AB9E7F35544}"/>
    <cellStyle name="Total 5 5 5 4 2" xfId="54674" xr:uid="{6402AE0B-74B8-45F3-830E-A380E0BBF6CF}"/>
    <cellStyle name="Total 5 5 5 5" xfId="37309" xr:uid="{C82F9E2E-1806-41F6-9D2F-2AC683670A6A}"/>
    <cellStyle name="Total 5 5 6" xfId="14216" xr:uid="{8D72C19C-8497-476F-8438-030082DCFD37}"/>
    <cellStyle name="Total 5 5 6 2" xfId="39349" xr:uid="{C4B8BDFA-6B67-41D4-BD8A-2DB262A19A71}"/>
    <cellStyle name="Total 5 5 7" xfId="19473" xr:uid="{25ECBBC5-F8A5-4875-BA7D-358E233F003A}"/>
    <cellStyle name="Total 5 5 7 2" xfId="44606" xr:uid="{CA5259C5-726A-418A-8218-BF0CE8D82A27}"/>
    <cellStyle name="Total 5 5 8" xfId="24813" xr:uid="{A20E6FDC-E3A5-49C7-BF27-A4DE3F9498A0}"/>
    <cellStyle name="Total 5 5 8 2" xfId="49946" xr:uid="{25EE8250-68C3-46B9-B0D6-718672859800}"/>
    <cellStyle name="Total 5 5 9" xfId="31945" xr:uid="{38EE4800-306A-409C-8481-358C6730DB42}"/>
    <cellStyle name="Total 5 6" xfId="3431" xr:uid="{027EFB15-3CC7-439B-8D44-78E17D81FBCB}"/>
    <cellStyle name="Total 5 6 10" xfId="6367" xr:uid="{24015E00-2C9D-4AE2-ACBD-2977CDD36BFA}"/>
    <cellStyle name="Total 5 6 2" xfId="9243" xr:uid="{7BD670DF-B5FF-47A0-8FAE-78740D6EDA7E}"/>
    <cellStyle name="Total 5 6 2 2" xfId="16380" xr:uid="{42124EE8-9C0B-455C-A232-5CCA6A8DD80A}"/>
    <cellStyle name="Total 5 6 2 2 2" xfId="41513" xr:uid="{68854B6B-1D49-49BE-AD9E-D3E66C10A025}"/>
    <cellStyle name="Total 5 6 2 3" xfId="21515" xr:uid="{B9B81C12-0581-42FD-91EE-20F6D83B82F3}"/>
    <cellStyle name="Total 5 6 2 3 2" xfId="46648" xr:uid="{22167A4C-90B0-4391-9C2E-78209810A28B}"/>
    <cellStyle name="Total 5 6 2 4" xfId="26704" xr:uid="{604830FE-3265-4EE0-99C8-8E45E7F57A4D}"/>
    <cellStyle name="Total 5 6 2 4 2" xfId="51837" xr:uid="{0FEE601F-A6AB-43CC-845E-5FA29B6EA15E}"/>
    <cellStyle name="Total 5 6 2 5" xfId="34385" xr:uid="{B7E4EAA9-DDD9-4590-BD3F-8B3A34E50115}"/>
    <cellStyle name="Total 5 6 3" xfId="10418" xr:uid="{CC834579-8E3C-4082-B22B-9B2232844833}"/>
    <cellStyle name="Total 5 6 3 2" xfId="17494" xr:uid="{5F849B5E-E176-44F1-A125-4E9C791003D1}"/>
    <cellStyle name="Total 5 6 3 2 2" xfId="42627" xr:uid="{837752D9-CCD3-44F1-937E-880C8DC38C01}"/>
    <cellStyle name="Total 5 6 3 3" xfId="22606" xr:uid="{B2D086E4-C1E4-4A19-8F19-E7AAC5A7E155}"/>
    <cellStyle name="Total 5 6 3 3 2" xfId="47739" xr:uid="{618B94D1-2213-4B4A-8116-8F3FC74D2008}"/>
    <cellStyle name="Total 5 6 3 4" xfId="27791" xr:uid="{F3312BA3-1E81-4600-83F7-938D56915C54}"/>
    <cellStyle name="Total 5 6 3 4 2" xfId="52924" xr:uid="{4AA88B82-BD84-43A5-8C7D-A03DE858473C}"/>
    <cellStyle name="Total 5 6 3 5" xfId="35559" xr:uid="{940AA95B-39C7-43BA-B981-4D52F9AFA145}"/>
    <cellStyle name="Total 5 6 4" xfId="11188" xr:uid="{B55A9A9C-AA22-4131-903A-1CE8C673F659}"/>
    <cellStyle name="Total 5 6 4 2" xfId="18262" xr:uid="{E7E4C240-85B6-495A-BAF0-4A2420FDD27D}"/>
    <cellStyle name="Total 5 6 4 2 2" xfId="43395" xr:uid="{337DDADB-4305-4543-A3DC-DCEBFB6A6B7A}"/>
    <cellStyle name="Total 5 6 4 3" xfId="23374" xr:uid="{97F415EC-D5A8-4BDF-BED4-9256012EB1E8}"/>
    <cellStyle name="Total 5 6 4 3 2" xfId="48507" xr:uid="{6E1FB43B-022F-46B1-B1CE-9EC2786079C1}"/>
    <cellStyle name="Total 5 6 4 4" xfId="28559" xr:uid="{A37C3F49-F24C-489F-9A81-30BC6FECFBF5}"/>
    <cellStyle name="Total 5 6 4 4 2" xfId="53692" xr:uid="{6B404649-6357-4554-8B95-8AE3ADE4F25C}"/>
    <cellStyle name="Total 5 6 4 5" xfId="36327" xr:uid="{583CFA8E-D5D1-4BB2-9E4A-5E17172A6070}"/>
    <cellStyle name="Total 5 6 5" xfId="11835" xr:uid="{48D504BD-CAC8-44CC-A23E-1C9D631D6663}"/>
    <cellStyle name="Total 5 6 5 2" xfId="18909" xr:uid="{8F2ED467-FA77-401E-B82C-04A4C3AB70A0}"/>
    <cellStyle name="Total 5 6 5 2 2" xfId="44042" xr:uid="{35F673C0-976C-4467-AB3D-C118AB8D0E27}"/>
    <cellStyle name="Total 5 6 5 3" xfId="24021" xr:uid="{A70CB6ED-4B15-4EE1-81AD-8DD3AC109828}"/>
    <cellStyle name="Total 5 6 5 3 2" xfId="49154" xr:uid="{98C01DAC-ACAC-49DA-829F-84885E9A8A38}"/>
    <cellStyle name="Total 5 6 5 4" xfId="29206" xr:uid="{160D5466-833B-450F-93C5-6BA1D9A8125B}"/>
    <cellStyle name="Total 5 6 5 4 2" xfId="54339" xr:uid="{759926EB-C81A-4640-8CF1-CD204A3ED0D2}"/>
    <cellStyle name="Total 5 6 5 5" xfId="36974" xr:uid="{390399A7-853A-433F-96E2-0245ECCAC302}"/>
    <cellStyle name="Total 5 6 6" xfId="13933" xr:uid="{7E4BE2D6-AD55-4C88-9E9A-448F51F4E85C}"/>
    <cellStyle name="Total 5 6 6 2" xfId="39067" xr:uid="{9B540D35-7579-4CC8-A0EF-596F7386D7EF}"/>
    <cellStyle name="Total 5 6 7" xfId="12512" xr:uid="{DA3AA614-BCCC-4904-8A83-741696A10476}"/>
    <cellStyle name="Total 5 6 7 2" xfId="37650" xr:uid="{181A636E-081B-411C-B069-38DEE06406BF}"/>
    <cellStyle name="Total 5 6 8" xfId="13058" xr:uid="{1EDCCE27-5016-4C20-8DE9-B05489589522}"/>
    <cellStyle name="Total 5 6 8 2" xfId="38193" xr:uid="{1098FCD3-3B87-4FA3-BD0C-A1170C3246BE}"/>
    <cellStyle name="Total 5 6 9" xfId="31530" xr:uid="{A39D41D8-5200-4A7A-9828-8887A1AC5627}"/>
    <cellStyle name="Total 5 7" xfId="3975" xr:uid="{454FBEED-1A13-4F7F-AA71-54EBAFEEDACA}"/>
    <cellStyle name="Total 5 7 10" xfId="5148" xr:uid="{667A139F-C922-4163-A214-4F97645014D7}"/>
    <cellStyle name="Total 5 7 2" xfId="8277" xr:uid="{2DD67E69-388B-47C7-B822-0A090AC556CF}"/>
    <cellStyle name="Total 5 7 2 2" xfId="15615" xr:uid="{5202DE86-FCCF-4B75-85CA-A2551F298F34}"/>
    <cellStyle name="Total 5 7 2 2 2" xfId="40748" xr:uid="{A7D86077-0169-46EB-8BEB-5200AE851D1C}"/>
    <cellStyle name="Total 5 7 2 3" xfId="20806" xr:uid="{9BC051C8-B6A5-4510-ADA4-A8CCA8CA44D0}"/>
    <cellStyle name="Total 5 7 2 3 2" xfId="45939" xr:uid="{110D33F8-6A81-47C8-B93D-EFE9729C2A8E}"/>
    <cellStyle name="Total 5 7 2 4" xfId="26123" xr:uid="{F6D426AD-B152-4A40-A6DE-E72E412D7AB8}"/>
    <cellStyle name="Total 5 7 2 4 2" xfId="51256" xr:uid="{9F94C59E-A79F-445C-87B5-F7EAC8CDAA30}"/>
    <cellStyle name="Total 5 7 2 5" xfId="33419" xr:uid="{3EF2BBD9-956C-4189-B367-F65DC9B7F56A}"/>
    <cellStyle name="Total 5 7 3" xfId="6960" xr:uid="{366DFA29-62CA-4BC9-8650-1F34AECA4B5B}"/>
    <cellStyle name="Total 5 7 3 2" xfId="14383" xr:uid="{343FE3A4-22EA-43AD-9B54-12437ECA7857}"/>
    <cellStyle name="Total 5 7 3 2 2" xfId="39516" xr:uid="{D421401C-03CB-4A78-B267-56E77D124E44}"/>
    <cellStyle name="Total 5 7 3 3" xfId="19635" xr:uid="{2E8F476C-03D2-4932-8DE5-48D735861562}"/>
    <cellStyle name="Total 5 7 3 3 2" xfId="44768" xr:uid="{007D79AF-666B-4F8D-855D-2B4CCE3A1CCD}"/>
    <cellStyle name="Total 5 7 3 4" xfId="24971" xr:uid="{6677243B-7472-4F04-A590-E2C7D7423CC9}"/>
    <cellStyle name="Total 5 7 3 4 2" xfId="50104" xr:uid="{F4F43209-BFDB-4876-BA6E-A1F9628CEEA6}"/>
    <cellStyle name="Total 5 7 3 5" xfId="32112" xr:uid="{F426D445-1A7C-4292-826F-FD182A384253}"/>
    <cellStyle name="Total 5 7 4" xfId="8039" xr:uid="{EDFE9E9A-F6C7-4D0F-B5D9-EE1DC76900A2}"/>
    <cellStyle name="Total 5 7 4 2" xfId="15384" xr:uid="{83BF81AF-D0F6-41D6-BEAF-529577AE63EB}"/>
    <cellStyle name="Total 5 7 4 2 2" xfId="40517" xr:uid="{90F6C3F2-4880-4430-8EE1-36073B4CCDE9}"/>
    <cellStyle name="Total 5 7 4 3" xfId="20585" xr:uid="{80007EED-1222-4742-A6B4-B1E21D9DDEFD}"/>
    <cellStyle name="Total 5 7 4 3 2" xfId="45718" xr:uid="{583C80C5-15EB-43EF-888A-82A8CC74D77E}"/>
    <cellStyle name="Total 5 7 4 4" xfId="25905" xr:uid="{39210719-7F09-4FBD-ACAB-B6B78FFA6606}"/>
    <cellStyle name="Total 5 7 4 4 2" xfId="51038" xr:uid="{000086B4-0A01-4C79-8D0D-82A92BCBA184}"/>
    <cellStyle name="Total 5 7 4 5" xfId="33182" xr:uid="{A610A16A-F4CB-40D1-80F7-4462267A1858}"/>
    <cellStyle name="Total 5 7 5" xfId="7361" xr:uid="{6157C5CF-C686-4D2A-B080-328FAA9C1F8E}"/>
    <cellStyle name="Total 5 7 5 2" xfId="14778" xr:uid="{A1416871-C585-4950-B2BB-8348E79C5E8C}"/>
    <cellStyle name="Total 5 7 5 2 2" xfId="39911" xr:uid="{0514F8B9-6636-4C5E-97A4-0F892086DC75}"/>
    <cellStyle name="Total 5 7 5 3" xfId="20025" xr:uid="{158C575F-72BF-4326-BE85-901B278760EA}"/>
    <cellStyle name="Total 5 7 5 3 2" xfId="45158" xr:uid="{DC4281C4-688B-4A3D-AEE2-9C3DA9422E2D}"/>
    <cellStyle name="Total 5 7 5 4" xfId="25348" xr:uid="{760C9FF4-B5C6-4FB0-8D1C-52A1E27F437F}"/>
    <cellStyle name="Total 5 7 5 4 2" xfId="50481" xr:uid="{AE5831D4-2E0B-45D9-8860-23EFD0D16CA3}"/>
    <cellStyle name="Total 5 7 5 5" xfId="32510" xr:uid="{69E96E0A-0BF9-470F-915B-87BA37B7C8E2}"/>
    <cellStyle name="Total 5 7 6" xfId="13258" xr:uid="{D8964C83-B105-4C1F-A9E4-8700F7920C87}"/>
    <cellStyle name="Total 5 7 6 2" xfId="38392" xr:uid="{327365B8-7284-4DB9-9CBB-07A57662C85D}"/>
    <cellStyle name="Total 5 7 7" xfId="15413" xr:uid="{40DF7963-ED55-48A0-8D59-B4A80FA2B687}"/>
    <cellStyle name="Total 5 7 7 2" xfId="40546" xr:uid="{20D1CE26-6882-4A55-A3FE-185FDF1A1622}"/>
    <cellStyle name="Total 5 7 8" xfId="20977" xr:uid="{6FCEAEC2-B367-4B1D-8A31-A24E7E2C009C}"/>
    <cellStyle name="Total 5 7 8 2" xfId="46110" xr:uid="{AFDB8CA9-96E7-4E48-8695-EA96894708BA}"/>
    <cellStyle name="Total 5 7 9" xfId="30647" xr:uid="{4F0C0BEF-9726-4AA6-BE71-351A10EF2940}"/>
    <cellStyle name="Total 5 8" xfId="3822" xr:uid="{FB5B19F8-2495-4102-93AA-BB677E42B672}"/>
    <cellStyle name="Total 5 8 2" xfId="14844" xr:uid="{C26AF2E7-F28A-4B65-930E-CF5698E98BDD}"/>
    <cellStyle name="Total 5 8 2 2" xfId="39977" xr:uid="{BE265959-91E2-497A-A085-68F3B6D657DC}"/>
    <cellStyle name="Total 5 8 3" xfId="20075" xr:uid="{36444A27-32D5-449B-8012-89B35BC7A0B5}"/>
    <cellStyle name="Total 5 8 3 2" xfId="45208" xr:uid="{3D647520-79E3-4D1B-AE98-3929519BBA6F}"/>
    <cellStyle name="Total 5 8 4" xfId="25398" xr:uid="{9F32BECA-F76E-4602-B7B6-78CAAB026AEF}"/>
    <cellStyle name="Total 5 8 4 2" xfId="50531" xr:uid="{9B82FCAF-9D01-47E7-AF02-8F8436C7AB67}"/>
    <cellStyle name="Total 5 8 5" xfId="32580" xr:uid="{6A72D88F-2E4E-4312-B253-9784A75C3B30}"/>
    <cellStyle name="Total 5 8 6" xfId="7431" xr:uid="{69F3E43F-378F-4D83-8400-FD02E146ADDA}"/>
    <cellStyle name="Total 5 9" xfId="2889" xr:uid="{D6F182F0-AF91-428F-8E18-E064859D91B7}"/>
    <cellStyle name="Total 5 9 2" xfId="30141" xr:uid="{153D96CC-AAFB-4516-BBC8-0D39EDAFF936}"/>
    <cellStyle name="Total 6" xfId="1831" xr:uid="{00000000-0005-0000-0000-000014080000}"/>
    <cellStyle name="Total 6 2" xfId="3552" xr:uid="{7E5F2B53-DD37-46F7-8D7F-C81CCD1F4A47}"/>
    <cellStyle name="Total 6 2 2" xfId="9376" xr:uid="{97A187A7-B06C-42AC-9926-737FBF486F6D}"/>
    <cellStyle name="Total 6 2 2 2" xfId="16457" xr:uid="{43C595FA-AB3A-4104-BBBB-65304AF58827}"/>
    <cellStyle name="Total 6 2 2 2 2" xfId="41590" xr:uid="{61532D42-4FFE-438F-8C73-CBA124D80AB6}"/>
    <cellStyle name="Total 6 2 2 3" xfId="21570" xr:uid="{C18343EC-01D0-4122-B817-2D7596140370}"/>
    <cellStyle name="Total 6 2 2 3 2" xfId="46703" xr:uid="{8B71B789-4199-40F7-8A58-2FC95B65875C}"/>
    <cellStyle name="Total 6 2 2 4" xfId="26759" xr:uid="{3C169A6C-13AA-4B0D-AA76-F4F78781BE19}"/>
    <cellStyle name="Total 6 2 2 4 2" xfId="51892" xr:uid="{4149C3A5-6A71-4FE9-8012-E47D8182F59B}"/>
    <cellStyle name="Total 6 2 2 5" xfId="34518" xr:uid="{71F76A37-CE63-4696-976D-83E93902F178}"/>
    <cellStyle name="Total 6 2 3" xfId="10487" xr:uid="{C8B3D791-944F-4FF0-9271-B1842B36FD25}"/>
    <cellStyle name="Total 6 2 3 2" xfId="17563" xr:uid="{050BB88C-1CF0-42FC-B282-93D9BF98A515}"/>
    <cellStyle name="Total 6 2 3 2 2" xfId="42696" xr:uid="{4428BF7E-F911-4E5D-87B0-E8039490396F}"/>
    <cellStyle name="Total 6 2 3 3" xfId="22675" xr:uid="{A3C14F2D-C9C9-4E92-B00F-4CF27A06E2EA}"/>
    <cellStyle name="Total 6 2 3 3 2" xfId="47808" xr:uid="{D2F11F05-D60D-44DC-A99D-993D6896FFCE}"/>
    <cellStyle name="Total 6 2 3 4" xfId="27860" xr:uid="{304CC007-CBD3-4838-814B-177D85C1DE0F}"/>
    <cellStyle name="Total 6 2 3 4 2" xfId="52993" xr:uid="{E5F04604-58FD-407F-B5F1-69C0A8D10ED6}"/>
    <cellStyle name="Total 6 2 3 5" xfId="35628" xr:uid="{B4BD51C2-5952-4960-859A-67604F4DA0A5}"/>
    <cellStyle name="Total 6 2 4" xfId="11243" xr:uid="{10389744-7870-493B-9328-3D44369C90AE}"/>
    <cellStyle name="Total 6 2 4 2" xfId="18317" xr:uid="{43A2E52B-09E3-417D-AE4F-BB1E502E5937}"/>
    <cellStyle name="Total 6 2 4 2 2" xfId="43450" xr:uid="{9B6FECFA-6C6F-471C-B1B0-A1B0FB858CF8}"/>
    <cellStyle name="Total 6 2 4 3" xfId="23429" xr:uid="{4DE02618-E958-40A0-926A-3CA22231E78D}"/>
    <cellStyle name="Total 6 2 4 3 2" xfId="48562" xr:uid="{811AB61D-F5C5-4A2F-B651-21CCC62C993C}"/>
    <cellStyle name="Total 6 2 4 4" xfId="28614" xr:uid="{A622A44F-10CE-45AB-8CD0-7381B71E43C5}"/>
    <cellStyle name="Total 6 2 4 4 2" xfId="53747" xr:uid="{E3FF1D66-857B-4C03-B794-286C116DFB12}"/>
    <cellStyle name="Total 6 2 4 5" xfId="36382" xr:uid="{B07145AF-7B2E-4930-9125-BE2BF03A9019}"/>
    <cellStyle name="Total 6 2 5" xfId="11890" xr:uid="{43A9A0B1-015C-4C39-B545-A1C735F2AEDE}"/>
    <cellStyle name="Total 6 2 5 2" xfId="18964" xr:uid="{30B326CD-5741-4413-BD5D-F9CFEB8A224E}"/>
    <cellStyle name="Total 6 2 5 2 2" xfId="44097" xr:uid="{39F78E4D-F13C-4B9F-8F59-C8FC1D206B38}"/>
    <cellStyle name="Total 6 2 5 3" xfId="24076" xr:uid="{34D53019-A34E-4782-8F1D-AD008ED35325}"/>
    <cellStyle name="Total 6 2 5 3 2" xfId="49209" xr:uid="{DAAAEC3B-BC29-43CF-87FF-856B4B0C0786}"/>
    <cellStyle name="Total 6 2 5 4" xfId="29261" xr:uid="{15B25164-02F2-4882-9C36-39A8C52A3638}"/>
    <cellStyle name="Total 6 2 5 4 2" xfId="54394" xr:uid="{331FF343-820F-45FE-9E94-9C4DC7E08F38}"/>
    <cellStyle name="Total 6 2 5 5" xfId="37029" xr:uid="{305A1FE7-DBFF-400E-B27F-10B377D9B467}"/>
    <cellStyle name="Total 6 2 6" xfId="12460" xr:uid="{65C32FF1-4F81-4A77-8066-B659ED6A958D}"/>
    <cellStyle name="Total 6 2 6 2" xfId="37598" xr:uid="{E121CE40-770B-4F88-8AF8-CDCBF771E8FC}"/>
    <cellStyle name="Total 6 2 7" xfId="24533" xr:uid="{BF919C63-33A7-4067-B99E-B34109F75C19}"/>
    <cellStyle name="Total 6 2 7 2" xfId="49666" xr:uid="{E603FE63-C89F-4867-B08D-66780D3227E1}"/>
    <cellStyle name="Total 6 2 8" xfId="31663" xr:uid="{D618D52D-9686-4378-B9FD-629107A44A3B}"/>
    <cellStyle name="Total 6 2 9" xfId="6501" xr:uid="{0565D174-4A23-43BB-9742-5F9DA1CC31F2}"/>
    <cellStyle name="Total 6 3" xfId="2973" xr:uid="{58697FE6-BDF9-4DB9-BE47-1271671B6E1D}"/>
    <cellStyle name="Total 6 3 10" xfId="5747" xr:uid="{F60BC888-62A1-4A2C-BE35-2C086D0FD89C}"/>
    <cellStyle name="Total 6 3 2" xfId="8788" xr:uid="{B527B0AD-0420-4F04-A6D6-2CC82AE8C60B}"/>
    <cellStyle name="Total 6 3 2 2" xfId="16041" xr:uid="{DEDAF319-7D3D-4436-BD1D-44C924516867}"/>
    <cellStyle name="Total 6 3 2 2 2" xfId="41174" xr:uid="{8749C544-3866-420B-BAB4-2BD8C58D0BB5}"/>
    <cellStyle name="Total 6 3 2 3" xfId="21214" xr:uid="{01A75F55-D55F-4A22-8BA6-714F620331F5}"/>
    <cellStyle name="Total 6 3 2 3 2" xfId="46347" xr:uid="{F5E0B977-562C-4084-8ADF-A0530C407247}"/>
    <cellStyle name="Total 6 3 2 4" xfId="26427" xr:uid="{1C04C035-B638-4D12-BF97-4E370D96E0FB}"/>
    <cellStyle name="Total 6 3 2 4 2" xfId="51560" xr:uid="{9B46E28C-1535-4321-A0D0-BBD041F4361C}"/>
    <cellStyle name="Total 6 3 2 5" xfId="33930" xr:uid="{9F0BEAAF-D03B-462F-A4E3-8B7AC6B41C41}"/>
    <cellStyle name="Total 6 3 3" xfId="10061" xr:uid="{ACB80C3B-A0DA-4FD9-A2E4-7271F0652392}"/>
    <cellStyle name="Total 6 3 3 2" xfId="17137" xr:uid="{278AA8EA-6210-4131-9DB2-687418B360FF}"/>
    <cellStyle name="Total 6 3 3 2 2" xfId="42270" xr:uid="{9EEC935D-E9C7-49A4-A4FC-B7349BEEBDA3}"/>
    <cellStyle name="Total 6 3 3 3" xfId="22249" xr:uid="{4C26F028-4E45-4469-91F8-9B3816DEC5FE}"/>
    <cellStyle name="Total 6 3 3 3 2" xfId="47382" xr:uid="{034844CC-A178-48CE-977C-6CE268660D7D}"/>
    <cellStyle name="Total 6 3 3 4" xfId="27434" xr:uid="{EA59FB12-8131-4FF5-A739-530310FFAEF1}"/>
    <cellStyle name="Total 6 3 3 4 2" xfId="52567" xr:uid="{B8BD2E76-D4DC-4C12-B264-0DC771F21B45}"/>
    <cellStyle name="Total 6 3 3 5" xfId="35202" xr:uid="{2C5F56FF-60AC-43EC-98EA-97095655ABAA}"/>
    <cellStyle name="Total 6 3 4" xfId="10963" xr:uid="{0428775C-8E8C-40FF-B017-1FAD9FE9D1D6}"/>
    <cellStyle name="Total 6 3 4 2" xfId="18038" xr:uid="{BBBB2B68-9DD8-4DE9-A77E-9E91CE8E6F20}"/>
    <cellStyle name="Total 6 3 4 2 2" xfId="43171" xr:uid="{69B5DBC9-B833-449E-8AB1-1E956B58EFCF}"/>
    <cellStyle name="Total 6 3 4 3" xfId="23150" xr:uid="{1C1A578A-A2CA-4A0C-85E4-7BE4C1711997}"/>
    <cellStyle name="Total 6 3 4 3 2" xfId="48283" xr:uid="{5A2F4192-5F50-4844-8E91-C248CE6C0CDD}"/>
    <cellStyle name="Total 6 3 4 4" xfId="28335" xr:uid="{35E0EC6B-AC23-4D4E-9B93-AA1E0787A556}"/>
    <cellStyle name="Total 6 3 4 4 2" xfId="53468" xr:uid="{1F34CB66-91F6-4EF4-8131-759ABF3311B6}"/>
    <cellStyle name="Total 6 3 4 5" xfId="36103" xr:uid="{619076AC-3C61-458C-AA2C-BB18276D84B0}"/>
    <cellStyle name="Total 6 3 5" xfId="7232" xr:uid="{20A9C049-3000-4713-B732-2622F8E3386B}"/>
    <cellStyle name="Total 6 3 5 2" xfId="14654" xr:uid="{7993FF10-591C-4343-BD32-F4FCE1D9B071}"/>
    <cellStyle name="Total 6 3 5 2 2" xfId="39787" xr:uid="{086DC07E-CDD7-4C14-B77A-3148C2E71C1C}"/>
    <cellStyle name="Total 6 3 5 3" xfId="19903" xr:uid="{0732382E-1CD4-413F-990B-C6C28A6FA7EC}"/>
    <cellStyle name="Total 6 3 5 3 2" xfId="45036" xr:uid="{341C920E-2AB1-4BD8-87AB-7A9D14BDAF49}"/>
    <cellStyle name="Total 6 3 5 4" xfId="25239" xr:uid="{5760F34B-2883-41A6-9254-86E96976FABE}"/>
    <cellStyle name="Total 6 3 5 4 2" xfId="50372" xr:uid="{ED3AC0E9-E12F-4C82-BCC7-6BC48173576B}"/>
    <cellStyle name="Total 6 3 5 5" xfId="32381" xr:uid="{0EDF43C7-4843-4FC9-B07A-52148ED0F896}"/>
    <cellStyle name="Total 6 3 6" xfId="13638" xr:uid="{A953D17D-ECC8-4FF5-B865-8740B09DB5E7}"/>
    <cellStyle name="Total 6 3 6 2" xfId="38772" xr:uid="{2B4E842F-040D-49E0-9CBC-E6116AA775A2}"/>
    <cellStyle name="Total 6 3 7" xfId="13068" xr:uid="{41C454F0-2C8E-453B-8C3D-56E4858A7686}"/>
    <cellStyle name="Total 6 3 7 2" xfId="38203" xr:uid="{E9A2FEF9-0B88-4E5A-A78F-48F9757C5D01}"/>
    <cellStyle name="Total 6 3 8" xfId="13125" xr:uid="{1BB25603-5593-415B-8077-A3567074541F}"/>
    <cellStyle name="Total 6 3 8 2" xfId="38260" xr:uid="{266E1F9B-B444-47BB-9B44-A3C8CB43C2DA}"/>
    <cellStyle name="Total 6 3 9" xfId="31135" xr:uid="{BD500147-EA5F-4B2C-A7B1-F283E3AA1857}"/>
    <cellStyle name="Total 6 4" xfId="3743" xr:uid="{07487248-9C56-4A28-8A49-49C3B524CFBE}"/>
    <cellStyle name="Total 6 4 10" xfId="5027" xr:uid="{D864F974-80D1-4777-AF86-07CF1BFB4CA3}"/>
    <cellStyle name="Total 6 4 2" xfId="8156" xr:uid="{7F57B6C8-3916-4330-ABD1-A8A5D56519B5}"/>
    <cellStyle name="Total 6 4 2 2" xfId="15494" xr:uid="{0E14BDB4-8290-4F23-8510-54F9B5BC515E}"/>
    <cellStyle name="Total 6 4 2 2 2" xfId="40627" xr:uid="{7B9F4BFC-A975-45EE-A74C-356C1DF9875C}"/>
    <cellStyle name="Total 6 4 2 3" xfId="20685" xr:uid="{04A63102-D184-4AB6-992A-F75663FE9BA9}"/>
    <cellStyle name="Total 6 4 2 3 2" xfId="45818" xr:uid="{951C6DA7-41D8-4112-B6B7-972EBED644F4}"/>
    <cellStyle name="Total 6 4 2 4" xfId="26002" xr:uid="{8616BC19-34AF-4996-9765-B20CD80634C7}"/>
    <cellStyle name="Total 6 4 2 4 2" xfId="51135" xr:uid="{32596303-E04A-4D09-9BDE-F841FEE8699D}"/>
    <cellStyle name="Total 6 4 2 5" xfId="33298" xr:uid="{B9CE162C-0548-4477-AB09-0EFF20C53C08}"/>
    <cellStyle name="Total 6 4 3" xfId="7067" xr:uid="{B4AB6A96-9B1C-4E76-BE89-7395C0D29A5D}"/>
    <cellStyle name="Total 6 4 3 2" xfId="14490" xr:uid="{1F435105-D99E-48E3-A1EF-B4F5751F6F7E}"/>
    <cellStyle name="Total 6 4 3 2 2" xfId="39623" xr:uid="{92F25F3B-C9FE-4F26-B3C6-159B55657A53}"/>
    <cellStyle name="Total 6 4 3 3" xfId="19742" xr:uid="{99370E10-152F-4F75-B3FB-48F77EC8C481}"/>
    <cellStyle name="Total 6 4 3 3 2" xfId="44875" xr:uid="{209A5ED1-5B71-4061-8941-47EB19454980}"/>
    <cellStyle name="Total 6 4 3 4" xfId="25078" xr:uid="{462A8F8C-3D36-4133-8D45-4FB6B1E262E1}"/>
    <cellStyle name="Total 6 4 3 4 2" xfId="50211" xr:uid="{5F6200AF-7EE9-44BA-8D39-FFFDA495A115}"/>
    <cellStyle name="Total 6 4 3 5" xfId="32219" xr:uid="{516E1C97-B0BD-44EB-ABC8-05A3013305E9}"/>
    <cellStyle name="Total 6 4 4" xfId="7640" xr:uid="{45AC2D95-8BCE-4D1C-8441-68574C709DA3}"/>
    <cellStyle name="Total 6 4 4 2" xfId="15006" xr:uid="{D0F83949-27AE-4E6C-9964-C31A07C8D68E}"/>
    <cellStyle name="Total 6 4 4 2 2" xfId="40139" xr:uid="{81079BD1-D365-4E68-8CF6-4FB0658A601A}"/>
    <cellStyle name="Total 6 4 4 3" xfId="20234" xr:uid="{80C30D12-19B9-4822-B434-A8FABCE2B92D}"/>
    <cellStyle name="Total 6 4 4 3 2" xfId="45367" xr:uid="{A7285E05-1F14-438D-A99C-B7A6602CF211}"/>
    <cellStyle name="Total 6 4 4 4" xfId="25557" xr:uid="{26C57BD6-D1C2-4A6D-8EF6-AF31F07E8291}"/>
    <cellStyle name="Total 6 4 4 4 2" xfId="50690" xr:uid="{7DFA8A2D-172A-4C8E-B266-4FC8D413620F}"/>
    <cellStyle name="Total 6 4 4 5" xfId="32787" xr:uid="{B3FEDE5A-EA94-4B26-98C9-6B30C157C33F}"/>
    <cellStyle name="Total 6 4 5" xfId="8068" xr:uid="{3E1251D1-D4A1-4455-BD5C-0536CA2B499E}"/>
    <cellStyle name="Total 6 4 5 2" xfId="15411" xr:uid="{556EBDAB-5D39-4018-96FA-7BB821A2F6FA}"/>
    <cellStyle name="Total 6 4 5 2 2" xfId="40544" xr:uid="{635C7F1C-8DB8-4858-8A18-8B2BF5C3B80B}"/>
    <cellStyle name="Total 6 4 5 3" xfId="20612" xr:uid="{851F1094-47EC-4EE1-8A8E-10D1D81322F3}"/>
    <cellStyle name="Total 6 4 5 3 2" xfId="45745" xr:uid="{68BBC5BC-B271-42E0-AEF0-6A1C360FF46F}"/>
    <cellStyle name="Total 6 4 5 4" xfId="25932" xr:uid="{C3EE9E2F-333D-4E1A-BAE8-47811107954C}"/>
    <cellStyle name="Total 6 4 5 4 2" xfId="51065" xr:uid="{AA73A075-E3C8-411D-91BF-23ED9D406EBF}"/>
    <cellStyle name="Total 6 4 5 5" xfId="33211" xr:uid="{6B595BE4-0D1C-4402-B637-037AA796FA7F}"/>
    <cellStyle name="Total 6 4 6" xfId="13175" xr:uid="{A6B2BABC-0694-4094-9DE7-81F7C30ED7A8}"/>
    <cellStyle name="Total 6 4 6 2" xfId="38309" xr:uid="{0449B777-FBE6-4AAA-80BF-5975751A1B23}"/>
    <cellStyle name="Total 6 4 7" xfId="13473" xr:uid="{E5890FD9-F7BC-4334-BD1F-4877FDEC0620}"/>
    <cellStyle name="Total 6 4 7 2" xfId="38607" xr:uid="{496260BE-436F-4CE7-A7C5-DF7C25784FBD}"/>
    <cellStyle name="Total 6 4 8" xfId="21012" xr:uid="{B97C194B-68E7-4A99-B2FD-AA0C40D1CBAA}"/>
    <cellStyle name="Total 6 4 8 2" xfId="46145" xr:uid="{E8CF30EC-1097-4FE8-AD8E-EDD176B36988}"/>
    <cellStyle name="Total 6 4 9" xfId="30526" xr:uid="{06D346CA-720A-4D90-BE4F-E98C883BBA47}"/>
    <cellStyle name="Total 6 5" xfId="3433" xr:uid="{9B4ADCC0-72AE-461C-AF5C-AF16F087CC42}"/>
    <cellStyle name="Total 6 5 10" xfId="6861" xr:uid="{2D0BC552-0566-4658-9469-596BE04CE8F4}"/>
    <cellStyle name="Total 6 5 2" xfId="9734" xr:uid="{E36D1830-A9A3-4BE4-A55C-C3C9D6E82FEE}"/>
    <cellStyle name="Total 6 5 2 2" xfId="16814" xr:uid="{883E7E39-D061-44CA-B28B-08E38C3BECAA}"/>
    <cellStyle name="Total 6 5 2 2 2" xfId="41947" xr:uid="{77CEB29A-DBDE-47DE-B1E7-24092224624E}"/>
    <cellStyle name="Total 6 5 2 3" xfId="21926" xr:uid="{5A8CB523-84C3-4E4E-B577-E3CBCE52EEE2}"/>
    <cellStyle name="Total 6 5 2 3 2" xfId="47059" xr:uid="{2FC5459F-5463-4EF8-AA8C-7283CCE5CFB0}"/>
    <cellStyle name="Total 6 5 2 4" xfId="27115" xr:uid="{E3D07406-EFA7-43C2-A4E1-8F82829660E6}"/>
    <cellStyle name="Total 6 5 2 4 2" xfId="52248" xr:uid="{57464D3B-AE09-4AC2-8175-35553C2CFF46}"/>
    <cellStyle name="Total 6 5 2 5" xfId="34876" xr:uid="{8F559D74-A346-4FD3-B662-11050CE8E8AF}"/>
    <cellStyle name="Total 6 5 3" xfId="10842" xr:uid="{E7B79637-63B2-4FA7-8539-0812B02307C3}"/>
    <cellStyle name="Total 6 5 3 2" xfId="17918" xr:uid="{24D2B9DC-E7A0-4A63-91BF-2F15241F8116}"/>
    <cellStyle name="Total 6 5 3 2 2" xfId="43051" xr:uid="{C67376FF-FA98-46A3-84FE-00A79F2BFDD9}"/>
    <cellStyle name="Total 6 5 3 3" xfId="23030" xr:uid="{4BACDFBF-E107-43D6-A3CC-FC2A6C996086}"/>
    <cellStyle name="Total 6 5 3 3 2" xfId="48163" xr:uid="{BE6478B8-7870-4301-8D9A-BCC84EACB4A3}"/>
    <cellStyle name="Total 6 5 3 4" xfId="28215" xr:uid="{58474001-B924-4318-9993-4E54C59D8E6A}"/>
    <cellStyle name="Total 6 5 3 4 2" xfId="53348" xr:uid="{163FDA2F-EDB3-4DFF-A867-86CDA8C8A0FE}"/>
    <cellStyle name="Total 6 5 3 5" xfId="35983" xr:uid="{9F8F1C47-B625-4C63-A70D-ECC34EC15D24}"/>
    <cellStyle name="Total 6 5 4" xfId="11595" xr:uid="{8A523381-5004-46A6-A8E3-0A88B61B74E5}"/>
    <cellStyle name="Total 6 5 4 2" xfId="18669" xr:uid="{252206CF-1E71-4CE5-ABFB-7A0B4D8A1A54}"/>
    <cellStyle name="Total 6 5 4 2 2" xfId="43802" xr:uid="{D89FFA21-4CD8-4750-A685-3D46B4E07E7E}"/>
    <cellStyle name="Total 6 5 4 3" xfId="23781" xr:uid="{CE3C242B-C783-4A7B-A6B1-CEC9C3C51635}"/>
    <cellStyle name="Total 6 5 4 3 2" xfId="48914" xr:uid="{AC2F995A-F015-46F1-A952-C92F2A488641}"/>
    <cellStyle name="Total 6 5 4 4" xfId="28966" xr:uid="{3A6B6D8E-F747-41A1-A5C5-ED635C7E2D79}"/>
    <cellStyle name="Total 6 5 4 4 2" xfId="54099" xr:uid="{AD88A183-1026-4E69-B696-46AC42976DBB}"/>
    <cellStyle name="Total 6 5 4 5" xfId="36734" xr:uid="{18912914-C4CD-4F77-8998-AD94F800B6E1}"/>
    <cellStyle name="Total 6 5 5" xfId="12242" xr:uid="{CC78058B-5992-4E36-82E6-F86E039582EF}"/>
    <cellStyle name="Total 6 5 5 2" xfId="19316" xr:uid="{30127653-9DB5-464D-9F9E-6EE15148F9AC}"/>
    <cellStyle name="Total 6 5 5 2 2" xfId="44449" xr:uid="{3AD3B9C3-6AF7-448A-B507-5B276DB93501}"/>
    <cellStyle name="Total 6 5 5 3" xfId="24428" xr:uid="{C9968C41-5480-4447-A0EE-28DE0256F3F3}"/>
    <cellStyle name="Total 6 5 5 3 2" xfId="49561" xr:uid="{37E2D867-1EAE-4509-9943-641A7CB4DD52}"/>
    <cellStyle name="Total 6 5 5 4" xfId="29613" xr:uid="{244E518A-9C7D-47A2-8C47-1DCB680F9351}"/>
    <cellStyle name="Total 6 5 5 4 2" xfId="54746" xr:uid="{3FCE45EE-504D-4C18-9A01-C1FCBF4BB75C}"/>
    <cellStyle name="Total 6 5 5 5" xfId="37381" xr:uid="{ADF7EC3D-7EEC-4151-B2BF-D614279657B2}"/>
    <cellStyle name="Total 6 5 6" xfId="14288" xr:uid="{3261A4F3-49E2-441C-B1B1-F8223AE60F3A}"/>
    <cellStyle name="Total 6 5 6 2" xfId="39421" xr:uid="{3D623339-06D7-49CA-8A1D-FE70379494BF}"/>
    <cellStyle name="Total 6 5 7" xfId="19545" xr:uid="{765CD65B-692E-4196-8463-7C37E02069A5}"/>
    <cellStyle name="Total 6 5 7 2" xfId="44678" xr:uid="{BE92C7C6-E5B1-4F49-B33C-A55C92694D45}"/>
    <cellStyle name="Total 6 5 8" xfId="24885" xr:uid="{B41D2E7A-BFCD-4F01-A981-DD97C4DAC4F1}"/>
    <cellStyle name="Total 6 5 8 2" xfId="50018" xr:uid="{FA0EDE06-1850-41C9-8CF0-C5126047AC9D}"/>
    <cellStyle name="Total 6 5 9" xfId="32017" xr:uid="{1F98526E-A3F3-4C48-94CF-0202C5DE4EA9}"/>
    <cellStyle name="Total 6 6" xfId="3710" xr:uid="{503258A4-5C7A-4E74-926B-A6821B617A2C}"/>
    <cellStyle name="Total 6 6 10" xfId="6814" xr:uid="{26DD5E6C-22F0-479F-86EF-942DF57BDA6D}"/>
    <cellStyle name="Total 6 6 2" xfId="9687" xr:uid="{45B2DD16-0D73-48BA-B4A2-AF885C46944A}"/>
    <cellStyle name="Total 6 6 2 2" xfId="16767" xr:uid="{E6049BB3-05CB-459F-A4D3-67F0EFC9350F}"/>
    <cellStyle name="Total 6 6 2 2 2" xfId="41900" xr:uid="{4024DD7E-9F96-4839-A4D3-3479230CB8A3}"/>
    <cellStyle name="Total 6 6 2 3" xfId="21879" xr:uid="{EE5819F2-A3D5-46DD-BF44-9DDB121286F6}"/>
    <cellStyle name="Total 6 6 2 3 2" xfId="47012" xr:uid="{992094B9-FD49-423C-90D1-6F1E2D1CB653}"/>
    <cellStyle name="Total 6 6 2 4" xfId="27068" xr:uid="{9331D24C-7656-48E9-AFEF-D642A6288438}"/>
    <cellStyle name="Total 6 6 2 4 2" xfId="52201" xr:uid="{CCC41C58-7672-48DF-9C0D-DE8BC00FDA6C}"/>
    <cellStyle name="Total 6 6 2 5" xfId="34829" xr:uid="{2CF1FDB9-9689-4B7C-93CD-BC90DAE0AFA7}"/>
    <cellStyle name="Total 6 6 3" xfId="10795" xr:uid="{0C6B871B-DAB6-4A3F-8526-1C8C2FF069D4}"/>
    <cellStyle name="Total 6 6 3 2" xfId="17871" xr:uid="{B2DEDC1B-F1F9-4F7B-949D-5A658BC1D027}"/>
    <cellStyle name="Total 6 6 3 2 2" xfId="43004" xr:uid="{7ED3E21B-F3D1-456E-9AE9-AF5FC958B974}"/>
    <cellStyle name="Total 6 6 3 3" xfId="22983" xr:uid="{0C9C8E1C-1C63-4016-A48F-0E7AF345ABF3}"/>
    <cellStyle name="Total 6 6 3 3 2" xfId="48116" xr:uid="{784016C3-EBDB-4D50-96E3-8C9E0230C33C}"/>
    <cellStyle name="Total 6 6 3 4" xfId="28168" xr:uid="{B17973E4-3E9C-4694-8267-2BD58404E7B9}"/>
    <cellStyle name="Total 6 6 3 4 2" xfId="53301" xr:uid="{0C25A01E-A0C4-4949-8AA8-496CE6CD9CCD}"/>
    <cellStyle name="Total 6 6 3 5" xfId="35936" xr:uid="{67F60D23-D846-4706-9BEA-BC6A570772F1}"/>
    <cellStyle name="Total 6 6 4" xfId="11548" xr:uid="{97AFAF11-1661-435D-82E6-547C3200258C}"/>
    <cellStyle name="Total 6 6 4 2" xfId="18622" xr:uid="{86C5B064-64A9-48E4-BE6D-EE86A64C35CC}"/>
    <cellStyle name="Total 6 6 4 2 2" xfId="43755" xr:uid="{1FFB1882-9D98-4951-AA55-FB282DC0BB47}"/>
    <cellStyle name="Total 6 6 4 3" xfId="23734" xr:uid="{BA96E0ED-1099-474D-8F55-ED0C52081B50}"/>
    <cellStyle name="Total 6 6 4 3 2" xfId="48867" xr:uid="{67839845-C21F-4A4E-A5C9-5DE93A339668}"/>
    <cellStyle name="Total 6 6 4 4" xfId="28919" xr:uid="{E77F9464-ABB0-47F7-8408-2A30653BD7D2}"/>
    <cellStyle name="Total 6 6 4 4 2" xfId="54052" xr:uid="{F1489766-6532-455E-BBBB-D30C6E7F7222}"/>
    <cellStyle name="Total 6 6 4 5" xfId="36687" xr:uid="{1EA49F14-D6B0-4799-8A3A-309612E78B7D}"/>
    <cellStyle name="Total 6 6 5" xfId="12195" xr:uid="{C74EE73E-C722-470D-B370-061F6333AD3E}"/>
    <cellStyle name="Total 6 6 5 2" xfId="19269" xr:uid="{11AD5FCB-16E2-4F63-98E2-FE2839339550}"/>
    <cellStyle name="Total 6 6 5 2 2" xfId="44402" xr:uid="{9554AF90-41BE-42DB-9861-A51328E14554}"/>
    <cellStyle name="Total 6 6 5 3" xfId="24381" xr:uid="{792CE2B4-D97D-4AE6-A0C6-9A02D24DA6A3}"/>
    <cellStyle name="Total 6 6 5 3 2" xfId="49514" xr:uid="{D14A4D8E-0C01-4C68-AE47-72BDCC749CC5}"/>
    <cellStyle name="Total 6 6 5 4" xfId="29566" xr:uid="{204BAB93-ADA3-4F24-8B9C-FE15FF5D63BC}"/>
    <cellStyle name="Total 6 6 5 4 2" xfId="54699" xr:uid="{B5939E5B-3C9B-4F70-BCAE-6BBDDE4D54FE}"/>
    <cellStyle name="Total 6 6 5 5" xfId="37334" xr:uid="{052A4861-FB21-4A6B-8A82-24FA3F7C78C3}"/>
    <cellStyle name="Total 6 6 6" xfId="14241" xr:uid="{3E626A46-1323-41AA-A3E7-02E74571B685}"/>
    <cellStyle name="Total 6 6 6 2" xfId="39374" xr:uid="{3AC579DC-1B11-4750-9B6D-2ABEBA5CE117}"/>
    <cellStyle name="Total 6 6 7" xfId="19498" xr:uid="{7CA6DA3C-84EB-4EA9-99D9-D1D42AB18C20}"/>
    <cellStyle name="Total 6 6 7 2" xfId="44631" xr:uid="{FA830187-54CA-42AE-B556-E4FF5BDBD9D0}"/>
    <cellStyle name="Total 6 6 8" xfId="24838" xr:uid="{4094AC92-9D0A-4F5E-8057-3D11E607C663}"/>
    <cellStyle name="Total 6 6 8 2" xfId="49971" xr:uid="{1379005E-3225-43D2-8DC2-F47D37BB322E}"/>
    <cellStyle name="Total 6 6 9" xfId="31970" xr:uid="{FB11D03F-40C0-4A9F-9344-0A3BB49D7A76}"/>
    <cellStyle name="Total 6 7" xfId="3153" xr:uid="{934422CD-AC68-4E96-9D31-EE277F10191A}"/>
    <cellStyle name="Total 6 7 2" xfId="14843" xr:uid="{3D6B1E0F-6B80-4BB1-9D06-B62B50D0FC40}"/>
    <cellStyle name="Total 6 7 2 2" xfId="39976" xr:uid="{A951C6EC-7E09-478B-9874-ECB355E6176A}"/>
    <cellStyle name="Total 6 7 3" xfId="20074" xr:uid="{45C7C781-4A3B-48D7-9A7A-6C789D4913B2}"/>
    <cellStyle name="Total 6 7 3 2" xfId="45207" xr:uid="{74DC5534-FF76-44F3-BC62-A324D723777A}"/>
    <cellStyle name="Total 6 7 4" xfId="25397" xr:uid="{24871610-8CCD-4865-8497-C2366D638FCB}"/>
    <cellStyle name="Total 6 7 4 2" xfId="50530" xr:uid="{D30B764F-87BF-4894-A357-85FA9D070D6F}"/>
    <cellStyle name="Total 6 7 5" xfId="32579" xr:uid="{1190ED70-089A-42B5-8C9C-C996827C2DF8}"/>
    <cellStyle name="Total 6 7 6" xfId="7430" xr:uid="{1639C95D-297A-47D5-A82E-9AF040941B5F}"/>
    <cellStyle name="Total 6 8" xfId="2890" xr:uid="{2A1213C7-0136-46A0-A2EF-6B7410E8AF77}"/>
    <cellStyle name="Total 6 8 2" xfId="30143" xr:uid="{6636343A-2509-4ACB-8C9E-BFF6F9B273C2}"/>
    <cellStyle name="Total 6 9" xfId="4745" xr:uid="{20BB3E73-FED7-4078-9C7E-5F5C175829C0}"/>
    <cellStyle name="Total 7" xfId="1832" xr:uid="{00000000-0005-0000-0000-000015080000}"/>
    <cellStyle name="Total 7 2" xfId="3553" xr:uid="{7CE55F67-D40F-4633-A9FC-217F9EBE0A50}"/>
    <cellStyle name="Total 7 2 2" xfId="9377" xr:uid="{11D38F58-87CD-4682-88E9-58A9B5201206}"/>
    <cellStyle name="Total 7 2 2 2" xfId="16458" xr:uid="{47A59CC5-DAFF-4945-B698-12C9E015C2DD}"/>
    <cellStyle name="Total 7 2 2 2 2" xfId="41591" xr:uid="{1967F189-7CB8-4C9C-A329-70340ED1B697}"/>
    <cellStyle name="Total 7 2 2 3" xfId="21571" xr:uid="{0C835B23-5CCF-49AB-BB0D-5989C0CB812F}"/>
    <cellStyle name="Total 7 2 2 3 2" xfId="46704" xr:uid="{39D397CE-776E-4B04-BDC4-B872BC1E398C}"/>
    <cellStyle name="Total 7 2 2 4" xfId="26760" xr:uid="{987E35B8-680E-45B9-BF86-C02603616D17}"/>
    <cellStyle name="Total 7 2 2 4 2" xfId="51893" xr:uid="{4A936DFB-9517-4893-A39E-A51CCCC7DCD5}"/>
    <cellStyle name="Total 7 2 2 5" xfId="34519" xr:uid="{CB25FB93-161C-4DC6-9D9A-E13CED4DACC6}"/>
    <cellStyle name="Total 7 2 3" xfId="10488" xr:uid="{6CC231BA-5A80-4F69-B285-356E03F5AE17}"/>
    <cellStyle name="Total 7 2 3 2" xfId="17564" xr:uid="{68CD86D5-677E-4DCC-A468-C2C9C0BF0ACB}"/>
    <cellStyle name="Total 7 2 3 2 2" xfId="42697" xr:uid="{4D0196EB-39E9-41EB-A124-FC7E28CF0025}"/>
    <cellStyle name="Total 7 2 3 3" xfId="22676" xr:uid="{C7BC3D1A-9E2B-4B04-8A55-8FFD26508CBE}"/>
    <cellStyle name="Total 7 2 3 3 2" xfId="47809" xr:uid="{0B4814CF-C497-4016-AD05-0B8B089B7F8D}"/>
    <cellStyle name="Total 7 2 3 4" xfId="27861" xr:uid="{128362AF-CCE8-40D5-9F24-8BBD15C9B7F8}"/>
    <cellStyle name="Total 7 2 3 4 2" xfId="52994" xr:uid="{B5D8D5D6-AB60-4810-BDD2-3A04AD35BFC0}"/>
    <cellStyle name="Total 7 2 3 5" xfId="35629" xr:uid="{D13E0CBD-D13A-4BD4-A222-6E5DBF32636A}"/>
    <cellStyle name="Total 7 2 4" xfId="11244" xr:uid="{D2AF8D64-69E4-4571-AD1B-676C5672C47F}"/>
    <cellStyle name="Total 7 2 4 2" xfId="18318" xr:uid="{2FC09803-A9BB-4AC0-949D-AA2C19C61047}"/>
    <cellStyle name="Total 7 2 4 2 2" xfId="43451" xr:uid="{CA92D1D9-A0BB-403A-B3B7-112C3157E232}"/>
    <cellStyle name="Total 7 2 4 3" xfId="23430" xr:uid="{E643D4CA-9976-4281-B560-086616DB4D36}"/>
    <cellStyle name="Total 7 2 4 3 2" xfId="48563" xr:uid="{E4372DD5-EBCA-4A27-BB4E-1341DD793467}"/>
    <cellStyle name="Total 7 2 4 4" xfId="28615" xr:uid="{AFE3EABC-281A-40C2-A6C4-285CBE74C819}"/>
    <cellStyle name="Total 7 2 4 4 2" xfId="53748" xr:uid="{C65747A6-1720-4796-9775-FA8C5BFFAE81}"/>
    <cellStyle name="Total 7 2 4 5" xfId="36383" xr:uid="{58A6A564-A007-46FA-83EA-9830158B0FF8}"/>
    <cellStyle name="Total 7 2 5" xfId="11891" xr:uid="{E4ECB941-AB3F-45BE-BADF-23CE61B4688D}"/>
    <cellStyle name="Total 7 2 5 2" xfId="18965" xr:uid="{5CB3659D-867C-4BA3-8A7A-679A18BADDB3}"/>
    <cellStyle name="Total 7 2 5 2 2" xfId="44098" xr:uid="{A792BB45-ECD6-435C-9BCB-5DBA0574F862}"/>
    <cellStyle name="Total 7 2 5 3" xfId="24077" xr:uid="{BD567ADF-4AF7-4F50-A751-9EDF63E1BBB2}"/>
    <cellStyle name="Total 7 2 5 3 2" xfId="49210" xr:uid="{5C5631A9-53DB-4042-AEA2-FC18C6E94F35}"/>
    <cellStyle name="Total 7 2 5 4" xfId="29262" xr:uid="{1692BA7C-905E-4C90-A38F-01DD49B3EDD5}"/>
    <cellStyle name="Total 7 2 5 4 2" xfId="54395" xr:uid="{7FDBF082-07A4-44C9-937E-7D5F30728B4E}"/>
    <cellStyle name="Total 7 2 5 5" xfId="37030" xr:uid="{230A27F5-E65D-489E-972F-3D21FFB35456}"/>
    <cellStyle name="Total 7 2 6" xfId="12459" xr:uid="{9FA68FAC-1ED7-4140-8C1F-A376850DE2A7}"/>
    <cellStyle name="Total 7 2 6 2" xfId="37597" xr:uid="{B25D10F8-3966-4963-B95D-E362A438ADC2}"/>
    <cellStyle name="Total 7 2 7" xfId="24534" xr:uid="{5714F2D9-8C16-4023-880C-C92992E5CA51}"/>
    <cellStyle name="Total 7 2 7 2" xfId="49667" xr:uid="{15245FE0-3116-4A3D-A771-0103DA8A2723}"/>
    <cellStyle name="Total 7 2 8" xfId="31664" xr:uid="{DB4F26C4-BC49-41C8-A350-56AD4A121AFA}"/>
    <cellStyle name="Total 7 2 9" xfId="6502" xr:uid="{C88014A1-816C-43DC-B6C3-92E50E136497}"/>
    <cellStyle name="Total 7 3" xfId="2972" xr:uid="{D2838D2F-18ED-48D7-A335-7336B994B812}"/>
    <cellStyle name="Total 7 3 10" xfId="5752" xr:uid="{3F9B67AF-A41A-4B7E-8AD8-BE3D6919D0D5}"/>
    <cellStyle name="Total 7 3 2" xfId="8789" xr:uid="{A26BDAFE-0B73-4CF7-85C7-35E20C2F4BDE}"/>
    <cellStyle name="Total 7 3 2 2" xfId="16042" xr:uid="{DF0C7138-4D41-467F-80C3-8BA612114481}"/>
    <cellStyle name="Total 7 3 2 2 2" xfId="41175" xr:uid="{FB5B2AEF-0DF6-40C7-ACA6-44376A149616}"/>
    <cellStyle name="Total 7 3 2 3" xfId="21215" xr:uid="{9D66853E-FDAD-4A4B-A652-750BA91CF099}"/>
    <cellStyle name="Total 7 3 2 3 2" xfId="46348" xr:uid="{5726D9DD-0A9B-4B83-B372-092210725D10}"/>
    <cellStyle name="Total 7 3 2 4" xfId="26428" xr:uid="{E2578ADB-2E97-46A9-8A26-E33B9B87E9E9}"/>
    <cellStyle name="Total 7 3 2 4 2" xfId="51561" xr:uid="{3B4B7DE4-2728-4082-ACEA-08F8E90CE37F}"/>
    <cellStyle name="Total 7 3 2 5" xfId="33931" xr:uid="{0C9BD98D-4C51-43E4-BF76-BA46BF8AB4FF}"/>
    <cellStyle name="Total 7 3 3" xfId="10062" xr:uid="{E686160B-B049-40AD-A23B-EC4D99DD0B7C}"/>
    <cellStyle name="Total 7 3 3 2" xfId="17138" xr:uid="{DD8BC34E-CABF-4D96-BDF2-20FCBF5A47E7}"/>
    <cellStyle name="Total 7 3 3 2 2" xfId="42271" xr:uid="{C21809BB-827F-4C59-8068-5C0EBEB1C759}"/>
    <cellStyle name="Total 7 3 3 3" xfId="22250" xr:uid="{D195EA0F-0CD2-47FA-8988-0AD2B4710958}"/>
    <cellStyle name="Total 7 3 3 3 2" xfId="47383" xr:uid="{5141930D-A3E3-4A21-9B1C-E9ACDCF20FE4}"/>
    <cellStyle name="Total 7 3 3 4" xfId="27435" xr:uid="{48E28A83-D929-4187-9175-929A8BD3E95F}"/>
    <cellStyle name="Total 7 3 3 4 2" xfId="52568" xr:uid="{DC7DD046-701B-4FD7-B686-267646A32954}"/>
    <cellStyle name="Total 7 3 3 5" xfId="35203" xr:uid="{E925B843-EE56-4B41-993B-F975262B27C5}"/>
    <cellStyle name="Total 7 3 4" xfId="10964" xr:uid="{BED6CFD4-F2EA-4C40-B119-228597E40630}"/>
    <cellStyle name="Total 7 3 4 2" xfId="18039" xr:uid="{10DEEFCA-A7AB-4576-AF93-3DB6BC8644D0}"/>
    <cellStyle name="Total 7 3 4 2 2" xfId="43172" xr:uid="{47C6AA2D-8E8C-4839-94F9-F69368D51022}"/>
    <cellStyle name="Total 7 3 4 3" xfId="23151" xr:uid="{80FB63A1-48A8-4528-B47C-54621FF57A4C}"/>
    <cellStyle name="Total 7 3 4 3 2" xfId="48284" xr:uid="{973C7C67-6614-4FF8-8338-5079BB61AB8B}"/>
    <cellStyle name="Total 7 3 4 4" xfId="28336" xr:uid="{037C2542-0817-4F1D-B4AE-398513001916}"/>
    <cellStyle name="Total 7 3 4 4 2" xfId="53469" xr:uid="{865C536A-E0F6-467A-8EE5-CC350C98D4BD}"/>
    <cellStyle name="Total 7 3 4 5" xfId="36104" xr:uid="{2FA431FE-156C-4432-9A5E-C127BEB08FCE}"/>
    <cellStyle name="Total 7 3 5" xfId="10325" xr:uid="{DF2E100E-4517-464A-9383-CE87AA45C3FB}"/>
    <cellStyle name="Total 7 3 5 2" xfId="17401" xr:uid="{7D35F84B-F4F8-4DD9-AE5F-4F7768C682C6}"/>
    <cellStyle name="Total 7 3 5 2 2" xfId="42534" xr:uid="{67967E71-D719-4438-859F-E5B5816202CB}"/>
    <cellStyle name="Total 7 3 5 3" xfId="22513" xr:uid="{182A6E75-BDD9-43CD-90E3-BBBD3CE1DB87}"/>
    <cellStyle name="Total 7 3 5 3 2" xfId="47646" xr:uid="{5F62009A-CB16-4C84-BAF8-772BAA1F02E3}"/>
    <cellStyle name="Total 7 3 5 4" xfId="27698" xr:uid="{D288DA99-2155-4DD8-BF94-35742AC61A41}"/>
    <cellStyle name="Total 7 3 5 4 2" xfId="52831" xr:uid="{ADE8FD20-5999-42C4-9A8D-BDFA05979639}"/>
    <cellStyle name="Total 7 3 5 5" xfId="35466" xr:uid="{E14CF782-6E65-4D96-81DA-FC9BF65A0093}"/>
    <cellStyle name="Total 7 3 6" xfId="13639" xr:uid="{EFB41A28-127C-47F0-AB8C-98960DC0EAB0}"/>
    <cellStyle name="Total 7 3 6 2" xfId="38773" xr:uid="{B1466E61-4DE5-42FF-AC61-2AF5D12A07BE}"/>
    <cellStyle name="Total 7 3 7" xfId="15742" xr:uid="{D85B2878-0DFA-4985-93C9-1974CF7DB7C7}"/>
    <cellStyle name="Total 7 3 7 2" xfId="40875" xr:uid="{C3A739FE-24EE-499E-A757-3FE90E20D981}"/>
    <cellStyle name="Total 7 3 8" xfId="13951" xr:uid="{E4F69A87-A252-4B88-A53A-0FA73BAE937F}"/>
    <cellStyle name="Total 7 3 8 2" xfId="39084" xr:uid="{D1678241-5935-4D10-A266-BBCAD8BB9B7B}"/>
    <cellStyle name="Total 7 3 9" xfId="31136" xr:uid="{C40C5142-AB01-4A54-8B1F-2311E00679C8}"/>
    <cellStyle name="Total 7 4" xfId="3895" xr:uid="{D10B2FDA-90BD-4678-8882-3647CB790664}"/>
    <cellStyle name="Total 7 4 10" xfId="5026" xr:uid="{6C2A5484-0FF4-4E02-B490-2F4209B0013A}"/>
    <cellStyle name="Total 7 4 2" xfId="8155" xr:uid="{177D6956-CC93-4C9F-95C3-BCD2CC079874}"/>
    <cellStyle name="Total 7 4 2 2" xfId="15493" xr:uid="{70AE3C15-D0A1-4989-A4E4-D7458067ED12}"/>
    <cellStyle name="Total 7 4 2 2 2" xfId="40626" xr:uid="{A8609BFC-B46A-4E95-BE73-718F3DC08CE1}"/>
    <cellStyle name="Total 7 4 2 3" xfId="20684" xr:uid="{D80C1320-1F0A-4EAC-9CF4-C58F34252726}"/>
    <cellStyle name="Total 7 4 2 3 2" xfId="45817" xr:uid="{D8EDAF57-16CB-4DF6-8E0A-A7F7DB79A624}"/>
    <cellStyle name="Total 7 4 2 4" xfId="26001" xr:uid="{487FCA54-A115-4326-9AE9-72AE9A26FA32}"/>
    <cellStyle name="Total 7 4 2 4 2" xfId="51134" xr:uid="{5E6B9CCF-9302-4AC9-BC23-16F4539FFF88}"/>
    <cellStyle name="Total 7 4 2 5" xfId="33297" xr:uid="{85D64019-F22A-4F84-909C-BCBAD2115C70}"/>
    <cellStyle name="Total 7 4 3" xfId="7068" xr:uid="{546DB40C-C228-4BD3-9443-990E7ED23B10}"/>
    <cellStyle name="Total 7 4 3 2" xfId="14491" xr:uid="{0C4D7AEC-E9FC-49B2-9BF7-C5F7B486C1C9}"/>
    <cellStyle name="Total 7 4 3 2 2" xfId="39624" xr:uid="{C1C938A1-4DEC-4223-8CA3-A4599415EFED}"/>
    <cellStyle name="Total 7 4 3 3" xfId="19743" xr:uid="{F2474858-8641-4138-9C13-C01C4909C8B9}"/>
    <cellStyle name="Total 7 4 3 3 2" xfId="44876" xr:uid="{FE449145-7A7E-4E3C-8145-605FB0755429}"/>
    <cellStyle name="Total 7 4 3 4" xfId="25079" xr:uid="{7AEBECF4-51D2-4E6E-A382-0CC5B5B23A84}"/>
    <cellStyle name="Total 7 4 3 4 2" xfId="50212" xr:uid="{0B82FA99-F05E-4802-8A58-95F3F1CD00E5}"/>
    <cellStyle name="Total 7 4 3 5" xfId="32220" xr:uid="{78CC86F0-4A91-451A-81AE-6B1C22338C87}"/>
    <cellStyle name="Total 7 4 4" xfId="7639" xr:uid="{13FC0112-38E2-46D3-8CCD-EE95D04987A1}"/>
    <cellStyle name="Total 7 4 4 2" xfId="15005" xr:uid="{CD20F189-C7E4-4A29-BAAA-0F7944F9FCB4}"/>
    <cellStyle name="Total 7 4 4 2 2" xfId="40138" xr:uid="{E1E796DF-FEFC-45F9-B73E-55A0FD15BCA2}"/>
    <cellStyle name="Total 7 4 4 3" xfId="20233" xr:uid="{EEDED9B8-95D5-4C10-8BDB-2C97CB0584D7}"/>
    <cellStyle name="Total 7 4 4 3 2" xfId="45366" xr:uid="{1AA08B06-484F-4073-BC03-0BE35895F9D0}"/>
    <cellStyle name="Total 7 4 4 4" xfId="25556" xr:uid="{3F4A642B-704F-4104-BA7C-635F607398FB}"/>
    <cellStyle name="Total 7 4 4 4 2" xfId="50689" xr:uid="{F7073C55-E7A8-481B-975E-20B48F8F70D0}"/>
    <cellStyle name="Total 7 4 4 5" xfId="32786" xr:uid="{C5BD62DE-AD8A-4C7C-BCAD-487E6326CFF8}"/>
    <cellStyle name="Total 7 4 5" xfId="7787" xr:uid="{60DC1DD1-0713-48D5-8CAA-D7D75C5A58D9}"/>
    <cellStyle name="Total 7 4 5 2" xfId="15146" xr:uid="{06F317E4-4FAC-41C6-A4BA-EA72F82271C9}"/>
    <cellStyle name="Total 7 4 5 2 2" xfId="40279" xr:uid="{ED3CDEE5-573B-40A5-872A-2BA16A191ED0}"/>
    <cellStyle name="Total 7 4 5 3" xfId="20361" xr:uid="{173A4B48-E68B-463F-AF1A-C41D1F8933E0}"/>
    <cellStyle name="Total 7 4 5 3 2" xfId="45494" xr:uid="{62098D02-973A-4DB5-AC78-FA425AE3923B}"/>
    <cellStyle name="Total 7 4 5 4" xfId="25684" xr:uid="{B2F181FC-D86D-47A5-B68F-8DCACEC86655}"/>
    <cellStyle name="Total 7 4 5 4 2" xfId="50817" xr:uid="{3B778C1C-4281-4195-8BB3-B29D928AD94E}"/>
    <cellStyle name="Total 7 4 5 5" xfId="32934" xr:uid="{49E9E889-B1D6-49A9-A02A-A59D02E5ECA7}"/>
    <cellStyle name="Total 7 4 6" xfId="13174" xr:uid="{1C363A43-FD0B-4D66-A1CD-81BC798A617D}"/>
    <cellStyle name="Total 7 4 6 2" xfId="38308" xr:uid="{38BDE9C5-5B3E-41E8-B207-EFF61B550279}"/>
    <cellStyle name="Total 7 4 7" xfId="12836" xr:uid="{B04F68A2-46A6-4E5D-997B-15437CD06ABE}"/>
    <cellStyle name="Total 7 4 7 2" xfId="37974" xr:uid="{0D155847-9CCC-4FE1-AD00-713BDF9242B7}"/>
    <cellStyle name="Total 7 4 8" xfId="13715" xr:uid="{ABF20F8A-4967-4F17-98FC-1CBE18CA2722}"/>
    <cellStyle name="Total 7 4 8 2" xfId="38849" xr:uid="{79BCE2B1-35F2-4087-9675-C49F785A49BD}"/>
    <cellStyle name="Total 7 4 9" xfId="30525" xr:uid="{D48E6A98-5F09-4FCA-A61A-26277D77A362}"/>
    <cellStyle name="Total 7 5" xfId="3434" xr:uid="{7DF786A9-9D99-454A-9AE5-A271388FB22D}"/>
    <cellStyle name="Total 7 5 10" xfId="6707" xr:uid="{CC78FE3A-70B8-4201-ACB3-D3E5F2E78550}"/>
    <cellStyle name="Total 7 5 2" xfId="9580" xr:uid="{1F9502F7-B5DA-471E-A055-8E38A3F739FF}"/>
    <cellStyle name="Total 7 5 2 2" xfId="16660" xr:uid="{067214A4-C04C-41E9-8C99-A2D576F76FC2}"/>
    <cellStyle name="Total 7 5 2 2 2" xfId="41793" xr:uid="{6201AED9-7287-482F-B748-B7BAFC6714DA}"/>
    <cellStyle name="Total 7 5 2 3" xfId="21772" xr:uid="{A0C1964B-EDD5-4288-88C3-CF643346E511}"/>
    <cellStyle name="Total 7 5 2 3 2" xfId="46905" xr:uid="{EB9DB9A5-7806-42E3-8169-879A1764B0E6}"/>
    <cellStyle name="Total 7 5 2 4" xfId="26961" xr:uid="{938EF158-768A-44C2-8B2E-2F9EA57870AC}"/>
    <cellStyle name="Total 7 5 2 4 2" xfId="52094" xr:uid="{A92168B2-4859-49D9-8C45-65E251F24D97}"/>
    <cellStyle name="Total 7 5 2 5" xfId="34722" xr:uid="{8EB58CD1-9B1C-4E47-8CF6-E80188548735}"/>
    <cellStyle name="Total 7 5 3" xfId="10688" xr:uid="{3FE3B6C8-A4CB-4C9D-9442-25EA36114E91}"/>
    <cellStyle name="Total 7 5 3 2" xfId="17764" xr:uid="{85BEF900-88BF-4BB1-8DA3-5DD2630B9763}"/>
    <cellStyle name="Total 7 5 3 2 2" xfId="42897" xr:uid="{8874DF2C-0E69-4C28-BB28-AA507D31639B}"/>
    <cellStyle name="Total 7 5 3 3" xfId="22876" xr:uid="{1D7CBBF7-1632-4E2F-B512-F0C5B7D185EF}"/>
    <cellStyle name="Total 7 5 3 3 2" xfId="48009" xr:uid="{D7E6D852-91C1-44BF-98AE-EA7F76369FA3}"/>
    <cellStyle name="Total 7 5 3 4" xfId="28061" xr:uid="{E3B2BB76-C49A-4838-BF66-A5D4E0CE463B}"/>
    <cellStyle name="Total 7 5 3 4 2" xfId="53194" xr:uid="{9F7A6CD6-12F1-4631-BEC7-B43971259E15}"/>
    <cellStyle name="Total 7 5 3 5" xfId="35829" xr:uid="{3120C399-DE72-4B79-95DD-D1734E7939D7}"/>
    <cellStyle name="Total 7 5 4" xfId="11441" xr:uid="{72D876A8-B54C-440C-837D-D7AE47B9140B}"/>
    <cellStyle name="Total 7 5 4 2" xfId="18515" xr:uid="{A2FC4992-4590-4595-A5D9-C2A9FB339E25}"/>
    <cellStyle name="Total 7 5 4 2 2" xfId="43648" xr:uid="{1F4B75DA-1B73-4FCA-8C1E-2A860B227FD5}"/>
    <cellStyle name="Total 7 5 4 3" xfId="23627" xr:uid="{1AE32AA7-FD18-4B80-A1B3-1F73693A2D2B}"/>
    <cellStyle name="Total 7 5 4 3 2" xfId="48760" xr:uid="{6C9B16AC-5B27-41B5-B4A0-73F1CABF435B}"/>
    <cellStyle name="Total 7 5 4 4" xfId="28812" xr:uid="{8BF60947-1115-433E-8F15-52B5BAAB1467}"/>
    <cellStyle name="Total 7 5 4 4 2" xfId="53945" xr:uid="{E1980805-ED5D-4613-A0DC-B1C4C528F5EA}"/>
    <cellStyle name="Total 7 5 4 5" xfId="36580" xr:uid="{D1380684-ED1B-4DF0-8876-E4B1430D1BE5}"/>
    <cellStyle name="Total 7 5 5" xfId="12088" xr:uid="{F5B71361-C4D1-4504-9D20-6B6292B18B96}"/>
    <cellStyle name="Total 7 5 5 2" xfId="19162" xr:uid="{2CC174C3-BC2F-4ACF-B390-ED76E257F4AC}"/>
    <cellStyle name="Total 7 5 5 2 2" xfId="44295" xr:uid="{33DD1B96-8725-475A-8670-CD4E8365CF47}"/>
    <cellStyle name="Total 7 5 5 3" xfId="24274" xr:uid="{7EA80CC1-877C-4646-8556-4B1D6C176592}"/>
    <cellStyle name="Total 7 5 5 3 2" xfId="49407" xr:uid="{400C2134-A42C-4D50-A818-C6580539466E}"/>
    <cellStyle name="Total 7 5 5 4" xfId="29459" xr:uid="{05B611AB-BBDA-4649-BE91-A707DE9FE761}"/>
    <cellStyle name="Total 7 5 5 4 2" xfId="54592" xr:uid="{1098AA80-C81E-4BB8-B402-5602BC31337B}"/>
    <cellStyle name="Total 7 5 5 5" xfId="37227" xr:uid="{AE81B325-3449-46E6-9B32-2D5A30D387C7}"/>
    <cellStyle name="Total 7 5 6" xfId="14140" xr:uid="{B251DC7A-AF2C-493D-B595-647035224AAA}"/>
    <cellStyle name="Total 7 5 6 2" xfId="39273" xr:uid="{A16A52DB-6F6A-4F66-B853-A1B0B5DDDE7B}"/>
    <cellStyle name="Total 7 5 7" xfId="19391" xr:uid="{357F5873-302F-4637-AEA5-9892A79A64A3}"/>
    <cellStyle name="Total 7 5 7 2" xfId="44524" xr:uid="{8E48CC39-1F37-40BA-AC55-05C536E40704}"/>
    <cellStyle name="Total 7 5 8" xfId="24731" xr:uid="{ACF16257-05CB-48C7-BD68-97A298B108C0}"/>
    <cellStyle name="Total 7 5 8 2" xfId="49864" xr:uid="{40FA2129-0562-43B7-A968-AB634DE30912}"/>
    <cellStyle name="Total 7 5 9" xfId="31863" xr:uid="{4BD47436-6EEA-468F-B7C2-71B0164BA05B}"/>
    <cellStyle name="Total 7 6" xfId="3971" xr:uid="{557A325D-8C74-4CA6-83C2-5C808CEC79AD}"/>
    <cellStyle name="Total 7 6 10" xfId="6902" xr:uid="{71F6DB2F-1DDD-45D0-9A56-FEF4ED0C6E92}"/>
    <cellStyle name="Total 7 6 2" xfId="9775" xr:uid="{73AF72B1-926D-4B47-9230-6740AA21A081}"/>
    <cellStyle name="Total 7 6 2 2" xfId="16855" xr:uid="{3746A0B7-D385-4DC7-9A5D-EC6CCAF766D7}"/>
    <cellStyle name="Total 7 6 2 2 2" xfId="41988" xr:uid="{79CCA4FA-9C4D-449F-8D5B-229DC117CA2E}"/>
    <cellStyle name="Total 7 6 2 3" xfId="21967" xr:uid="{80DFDA98-1A02-49C6-8959-C73770A5A833}"/>
    <cellStyle name="Total 7 6 2 3 2" xfId="47100" xr:uid="{B9D05458-02EE-4807-973D-FE3C025B0B14}"/>
    <cellStyle name="Total 7 6 2 4" xfId="27156" xr:uid="{4AAF49C1-7A00-4B5C-AB62-8C07D8DD7725}"/>
    <cellStyle name="Total 7 6 2 4 2" xfId="52289" xr:uid="{638F5EF9-D577-486C-B8C2-EC5C32135C2F}"/>
    <cellStyle name="Total 7 6 2 5" xfId="34917" xr:uid="{3B6BB937-60FD-4381-BA27-0EDFC97DF77A}"/>
    <cellStyle name="Total 7 6 3" xfId="10883" xr:uid="{76578A7B-737A-4066-AE05-DA4D48AB1FC7}"/>
    <cellStyle name="Total 7 6 3 2" xfId="17959" xr:uid="{0822DFF9-A82D-4897-9E83-306982A05FCA}"/>
    <cellStyle name="Total 7 6 3 2 2" xfId="43092" xr:uid="{0912F14C-5C62-4A2F-BEC3-3FBA4F282FE4}"/>
    <cellStyle name="Total 7 6 3 3" xfId="23071" xr:uid="{53D619E2-0835-4941-A93B-2EE66D5174D2}"/>
    <cellStyle name="Total 7 6 3 3 2" xfId="48204" xr:uid="{60716F91-AB0D-4073-B0CA-797EB1ABB975}"/>
    <cellStyle name="Total 7 6 3 4" xfId="28256" xr:uid="{985050F0-929D-4D12-94F8-C506937F0BCF}"/>
    <cellStyle name="Total 7 6 3 4 2" xfId="53389" xr:uid="{F3AA60EC-7766-4892-98DF-39398CC3C014}"/>
    <cellStyle name="Total 7 6 3 5" xfId="36024" xr:uid="{285801ED-D969-4E84-B453-9309AB72E875}"/>
    <cellStyle name="Total 7 6 4" xfId="11636" xr:uid="{C17CF6F1-19A9-4DA0-8E72-2C8A2400830E}"/>
    <cellStyle name="Total 7 6 4 2" xfId="18710" xr:uid="{8938B0D7-FCF6-4644-A069-DE8F56017C8A}"/>
    <cellStyle name="Total 7 6 4 2 2" xfId="43843" xr:uid="{19898E22-17FC-4C98-83A2-0FB325C7487C}"/>
    <cellStyle name="Total 7 6 4 3" xfId="23822" xr:uid="{EB3F6930-B00C-4F38-AC13-BC082A536034}"/>
    <cellStyle name="Total 7 6 4 3 2" xfId="48955" xr:uid="{5BE612C1-6D79-4FD6-8E9C-6BA278F89E0B}"/>
    <cellStyle name="Total 7 6 4 4" xfId="29007" xr:uid="{39186A1D-E8C6-4923-B86A-761E344060F8}"/>
    <cellStyle name="Total 7 6 4 4 2" xfId="54140" xr:uid="{DBA81824-C281-4FDD-8775-2B78F2F6A20E}"/>
    <cellStyle name="Total 7 6 4 5" xfId="36775" xr:uid="{2FABCEB1-C786-47A1-B1A9-F5387F39595B}"/>
    <cellStyle name="Total 7 6 5" xfId="12283" xr:uid="{06D673FA-00C1-4CE9-9C30-9E2031A58FCF}"/>
    <cellStyle name="Total 7 6 5 2" xfId="19357" xr:uid="{372FFD24-6E07-4656-B377-D6E8ECD15A5A}"/>
    <cellStyle name="Total 7 6 5 2 2" xfId="44490" xr:uid="{9FCC668D-AFE2-4AE5-A3AB-4AD687FB6ECF}"/>
    <cellStyle name="Total 7 6 5 3" xfId="24469" xr:uid="{CF4CC71B-C9D7-4C23-8E2D-30214320CEEF}"/>
    <cellStyle name="Total 7 6 5 3 2" xfId="49602" xr:uid="{22FC80C3-EB1A-4038-8647-7CC444513111}"/>
    <cellStyle name="Total 7 6 5 4" xfId="29654" xr:uid="{4508A0A0-A657-45A4-BB34-FD5A21BC421E}"/>
    <cellStyle name="Total 7 6 5 4 2" xfId="54787" xr:uid="{652886CD-6864-4858-95B1-A629094FF819}"/>
    <cellStyle name="Total 7 6 5 5" xfId="37422" xr:uid="{A9E5B6F2-1D76-43AC-9A8A-37BEAA5818F1}"/>
    <cellStyle name="Total 7 6 6" xfId="14329" xr:uid="{2DE1AA32-2E95-4EDE-B879-EC7259267F92}"/>
    <cellStyle name="Total 7 6 6 2" xfId="39462" xr:uid="{9836D92A-0692-4A18-AE24-67DA040EE268}"/>
    <cellStyle name="Total 7 6 7" xfId="19586" xr:uid="{BB204C40-0B68-4CD2-8750-F06A8D5AD687}"/>
    <cellStyle name="Total 7 6 7 2" xfId="44719" xr:uid="{FE4BC8A8-1E5B-469F-A90A-11F061E80B0D}"/>
    <cellStyle name="Total 7 6 8" xfId="24926" xr:uid="{3108C52B-F2C0-45FD-8FB1-AAD363B5C8C8}"/>
    <cellStyle name="Total 7 6 8 2" xfId="50059" xr:uid="{F37956B4-B249-4538-8734-EB57B70374E1}"/>
    <cellStyle name="Total 7 6 9" xfId="32058" xr:uid="{22AB54AE-2FDD-4D4F-A338-B6A3D21B2F3A}"/>
    <cellStyle name="Total 7 7" xfId="3152" xr:uid="{33D2BE6A-FD19-45E5-A816-B1DDF0A8421D}"/>
    <cellStyle name="Total 7 7 2" xfId="14842" xr:uid="{26417716-F02E-4458-8733-F0FD8BBC1A1B}"/>
    <cellStyle name="Total 7 7 2 2" xfId="39975" xr:uid="{A11F2CF1-9FB6-462B-BA51-937C78CFFCA2}"/>
    <cellStyle name="Total 7 7 3" xfId="20073" xr:uid="{10F520DB-9B6D-4CC8-8475-14B6FFB723E9}"/>
    <cellStyle name="Total 7 7 3 2" xfId="45206" xr:uid="{CCE69590-9912-4EA8-ADE3-3AF1315E7887}"/>
    <cellStyle name="Total 7 7 4" xfId="25396" xr:uid="{61170B87-C036-4A7F-A55C-C146F38992D8}"/>
    <cellStyle name="Total 7 7 4 2" xfId="50529" xr:uid="{05D3D23E-C865-4BAB-B6EA-F4A5CF6A2DC5}"/>
    <cellStyle name="Total 7 7 5" xfId="32578" xr:uid="{DFD33E64-D305-4D97-8E06-CBD10EE0D4E5}"/>
    <cellStyle name="Total 7 7 6" xfId="7429" xr:uid="{89509F26-769A-4208-A9B5-3A445F81EBE5}"/>
    <cellStyle name="Total 7 8" xfId="4133" xr:uid="{DCF05240-4BB6-4094-BAD6-346C42D700B6}"/>
    <cellStyle name="Total 7 8 2" xfId="30144" xr:uid="{B1AE7F96-D549-4E74-AA21-EE0FB7116D66}"/>
    <cellStyle name="Total 7 9" xfId="4746" xr:uid="{0CE9DA1D-1A89-4D4F-9AE5-DB63DEEA7351}"/>
    <cellStyle name="Total 8" xfId="1833" xr:uid="{00000000-0005-0000-0000-000016080000}"/>
    <cellStyle name="Total 8 2" xfId="3554" xr:uid="{72076425-7B81-4F31-99F7-EEAF4B2CAD98}"/>
    <cellStyle name="Total 8 2 2" xfId="9378" xr:uid="{9AEC3BD1-48E3-49D2-9BC2-FBBCCD0D38B4}"/>
    <cellStyle name="Total 8 2 2 2" xfId="16459" xr:uid="{E54B3743-8A5F-4408-8026-B7C5F87DE575}"/>
    <cellStyle name="Total 8 2 2 2 2" xfId="41592" xr:uid="{105E1A93-81DB-47E6-99FA-EB8E9B46CF08}"/>
    <cellStyle name="Total 8 2 2 3" xfId="21572" xr:uid="{4E423940-AB85-439B-A741-385491E05474}"/>
    <cellStyle name="Total 8 2 2 3 2" xfId="46705" xr:uid="{5BEAA2B2-77EE-4D36-845B-2606D4D8F650}"/>
    <cellStyle name="Total 8 2 2 4" xfId="26761" xr:uid="{57606A08-EE4A-4543-B9FA-5C64CC534F0C}"/>
    <cellStyle name="Total 8 2 2 4 2" xfId="51894" xr:uid="{260E9A56-7CBC-4016-8CC9-E496230E599C}"/>
    <cellStyle name="Total 8 2 2 5" xfId="34520" xr:uid="{ACFA998B-67F8-4428-850E-72B37D7DC245}"/>
    <cellStyle name="Total 8 2 3" xfId="10489" xr:uid="{248095CD-04A7-4763-953D-979197C8A7AC}"/>
    <cellStyle name="Total 8 2 3 2" xfId="17565" xr:uid="{379DFE79-0991-435D-A542-4D507D0E8F97}"/>
    <cellStyle name="Total 8 2 3 2 2" xfId="42698" xr:uid="{729CCECE-7010-4230-A9E7-06FB8AD03F76}"/>
    <cellStyle name="Total 8 2 3 3" xfId="22677" xr:uid="{2909BA54-5B7E-43AC-B253-07B6EF446D36}"/>
    <cellStyle name="Total 8 2 3 3 2" xfId="47810" xr:uid="{3224F285-8C40-4631-B909-22D9930495DA}"/>
    <cellStyle name="Total 8 2 3 4" xfId="27862" xr:uid="{478E3922-516F-4414-BACB-1DCC08C48907}"/>
    <cellStyle name="Total 8 2 3 4 2" xfId="52995" xr:uid="{0B01AEF6-E986-4B33-817F-F6035EC7CA0E}"/>
    <cellStyle name="Total 8 2 3 5" xfId="35630" xr:uid="{F5173E39-D2DB-46A2-BF90-7C9120120F0B}"/>
    <cellStyle name="Total 8 2 4" xfId="11245" xr:uid="{EE571A50-B7B1-4D38-B436-06256EDA299F}"/>
    <cellStyle name="Total 8 2 4 2" xfId="18319" xr:uid="{9245EC07-1631-4A68-8B8E-286D6901D1B9}"/>
    <cellStyle name="Total 8 2 4 2 2" xfId="43452" xr:uid="{042214E2-5A88-4814-93C9-95A4A658C0A3}"/>
    <cellStyle name="Total 8 2 4 3" xfId="23431" xr:uid="{B88C6BCB-9824-442A-A80B-94A7047375E1}"/>
    <cellStyle name="Total 8 2 4 3 2" xfId="48564" xr:uid="{C42E6827-2DF7-4364-B500-A98B3095ADC6}"/>
    <cellStyle name="Total 8 2 4 4" xfId="28616" xr:uid="{1F6BB745-5821-4DA6-A147-2EA77C6230C4}"/>
    <cellStyle name="Total 8 2 4 4 2" xfId="53749" xr:uid="{B5CE21B8-656A-4C4B-A28C-2CE92CCFFCDB}"/>
    <cellStyle name="Total 8 2 4 5" xfId="36384" xr:uid="{DC4FAF53-35F9-4728-997F-01B1C3D44BEB}"/>
    <cellStyle name="Total 8 2 5" xfId="11892" xr:uid="{A65F71AA-5B12-42D3-A145-FDA74B9629D3}"/>
    <cellStyle name="Total 8 2 5 2" xfId="18966" xr:uid="{2DAC7E8F-0DB6-47EB-A37A-52F7B6AAC6D9}"/>
    <cellStyle name="Total 8 2 5 2 2" xfId="44099" xr:uid="{DC87C107-06C0-4E3D-82D6-5B83DDD13E9E}"/>
    <cellStyle name="Total 8 2 5 3" xfId="24078" xr:uid="{C65817E3-509B-4863-AB6F-014D471DDC40}"/>
    <cellStyle name="Total 8 2 5 3 2" xfId="49211" xr:uid="{620F31AB-CF86-42CE-831C-2F5F48F627F4}"/>
    <cellStyle name="Total 8 2 5 4" xfId="29263" xr:uid="{5813283C-F643-4EB3-BEB0-36110C51ACCF}"/>
    <cellStyle name="Total 8 2 5 4 2" xfId="54396" xr:uid="{89F86DFA-068B-4A0A-980C-6F1D5E19DEDF}"/>
    <cellStyle name="Total 8 2 5 5" xfId="37031" xr:uid="{F19A901C-98E3-448C-A0C8-23AC8F26A4C8}"/>
    <cellStyle name="Total 8 2 6" xfId="12458" xr:uid="{87DA10F6-FBF3-4DE7-9169-9586AA502B91}"/>
    <cellStyle name="Total 8 2 6 2" xfId="37596" xr:uid="{F08359FA-215F-4D06-8AD7-22DADA8E3122}"/>
    <cellStyle name="Total 8 2 7" xfId="24535" xr:uid="{A6C7D4E5-E673-45CF-9B6F-9D93DFFDC196}"/>
    <cellStyle name="Total 8 2 7 2" xfId="49668" xr:uid="{94175A9C-A77E-4A35-8266-45B6853375F3}"/>
    <cellStyle name="Total 8 2 8" xfId="31665" xr:uid="{422CD581-B085-49FE-9CC5-AAF2DC15F566}"/>
    <cellStyle name="Total 8 2 9" xfId="6503" xr:uid="{CD5DA23F-B103-4686-8292-C3298E8703FE}"/>
    <cellStyle name="Total 8 3" xfId="2971" xr:uid="{A8C1A62D-BE5B-4018-AA6B-B183BCC87A8C}"/>
    <cellStyle name="Total 8 3 10" xfId="5754" xr:uid="{C1546A64-EFAE-4E05-88F1-F5FEF31446CB}"/>
    <cellStyle name="Total 8 3 2" xfId="8791" xr:uid="{F8F2E891-0336-4830-A7F5-1F6E12BBDD3D}"/>
    <cellStyle name="Total 8 3 2 2" xfId="16044" xr:uid="{50E371A9-CC8E-4313-8E6E-431C150DEA42}"/>
    <cellStyle name="Total 8 3 2 2 2" xfId="41177" xr:uid="{1130500C-ADC5-4F75-B1A6-BAE9039975FE}"/>
    <cellStyle name="Total 8 3 2 3" xfId="21217" xr:uid="{228C092E-E7F0-4CEE-87B7-1E19DE680597}"/>
    <cellStyle name="Total 8 3 2 3 2" xfId="46350" xr:uid="{9B8AB763-4AE2-4443-BDC1-2AE100342484}"/>
    <cellStyle name="Total 8 3 2 4" xfId="26430" xr:uid="{821D7C02-8416-4F9D-BDFA-7DD4CE89F086}"/>
    <cellStyle name="Total 8 3 2 4 2" xfId="51563" xr:uid="{63618F1A-AA33-497E-B063-44DC2AF8F41C}"/>
    <cellStyle name="Total 8 3 2 5" xfId="33933" xr:uid="{FFC03C0D-36D4-42DE-A025-115BDDDC5839}"/>
    <cellStyle name="Total 8 3 3" xfId="10064" xr:uid="{D3AC6E00-9675-4BE8-B4BE-62461A69F6A7}"/>
    <cellStyle name="Total 8 3 3 2" xfId="17140" xr:uid="{426C70A3-F0CD-497E-955B-2FD9C0422205}"/>
    <cellStyle name="Total 8 3 3 2 2" xfId="42273" xr:uid="{40C55583-6691-4DC7-8A68-9A4B07622E78}"/>
    <cellStyle name="Total 8 3 3 3" xfId="22252" xr:uid="{EF432AD5-BB6B-491F-A9B5-F017767386CF}"/>
    <cellStyle name="Total 8 3 3 3 2" xfId="47385" xr:uid="{7B670834-6F8D-4BF5-94A4-43E93BBE16E7}"/>
    <cellStyle name="Total 8 3 3 4" xfId="27437" xr:uid="{ECB5DE8C-7631-46E4-89E3-32C4B3498B30}"/>
    <cellStyle name="Total 8 3 3 4 2" xfId="52570" xr:uid="{6483C924-3B61-47E5-A5BF-F1A41718F707}"/>
    <cellStyle name="Total 8 3 3 5" xfId="35205" xr:uid="{BE2433B3-46E8-471E-A6F5-9A1E849300C3}"/>
    <cellStyle name="Total 8 3 4" xfId="10966" xr:uid="{3D60182D-A2DE-4780-8BF5-961ACBF98EEF}"/>
    <cellStyle name="Total 8 3 4 2" xfId="18041" xr:uid="{403B033C-EC92-4EE8-9370-0FDD883DF4C9}"/>
    <cellStyle name="Total 8 3 4 2 2" xfId="43174" xr:uid="{D097E284-1A6F-471B-B564-A2839E000777}"/>
    <cellStyle name="Total 8 3 4 3" xfId="23153" xr:uid="{DD80B7DD-42C6-4C6F-8951-51F0D231AE07}"/>
    <cellStyle name="Total 8 3 4 3 2" xfId="48286" xr:uid="{180764D8-1AB3-4C42-AE89-C206F3B0221E}"/>
    <cellStyle name="Total 8 3 4 4" xfId="28338" xr:uid="{EC9A2D84-2081-41BD-B05F-8498FEF9C0BA}"/>
    <cellStyle name="Total 8 3 4 4 2" xfId="53471" xr:uid="{9FEB0B9B-C10F-4624-B01F-9E37FD49B69F}"/>
    <cellStyle name="Total 8 3 4 5" xfId="36106" xr:uid="{C3B84A9A-3896-4650-AFAE-817EEE64EEA5}"/>
    <cellStyle name="Total 8 3 5" xfId="7226" xr:uid="{588D6A8E-2D2A-428B-9B38-C81589E0A1D7}"/>
    <cellStyle name="Total 8 3 5 2" xfId="14648" xr:uid="{325DA2B9-F79F-483C-81A7-85BB9B54E71D}"/>
    <cellStyle name="Total 8 3 5 2 2" xfId="39781" xr:uid="{546072FB-4F96-4FAA-B5D7-477370E1F0C7}"/>
    <cellStyle name="Total 8 3 5 3" xfId="19897" xr:uid="{178A9949-A798-4282-B1D9-384562EDFFA1}"/>
    <cellStyle name="Total 8 3 5 3 2" xfId="45030" xr:uid="{705EFA73-AF1A-4028-8781-A94CA4A35A25}"/>
    <cellStyle name="Total 8 3 5 4" xfId="25233" xr:uid="{59EC2E10-01F3-4468-8C0D-BC75FDD648A1}"/>
    <cellStyle name="Total 8 3 5 4 2" xfId="50366" xr:uid="{2DF71B13-89B5-4EC6-87B4-41DD653B6EEC}"/>
    <cellStyle name="Total 8 3 5 5" xfId="32375" xr:uid="{7B08701D-A4DA-47DE-8440-48702F4584CF}"/>
    <cellStyle name="Total 8 3 6" xfId="13640" xr:uid="{8B97138E-CAFB-411F-8B5C-C7865518D914}"/>
    <cellStyle name="Total 8 3 6 2" xfId="38774" xr:uid="{FD926D96-950F-4E1E-A986-5F01BDF46794}"/>
    <cellStyle name="Total 8 3 7" xfId="16355" xr:uid="{666359B2-8EDA-45B5-803E-A1E825859739}"/>
    <cellStyle name="Total 8 3 7 2" xfId="41488" xr:uid="{6A1B36DE-0C94-40DA-984C-437690D7A727}"/>
    <cellStyle name="Total 8 3 8" xfId="12886" xr:uid="{F4A8F7B4-85FB-48BD-977E-DE9015AF2043}"/>
    <cellStyle name="Total 8 3 8 2" xfId="38023" xr:uid="{7785C959-E090-4621-B015-2ABBE250BB73}"/>
    <cellStyle name="Total 8 3 9" xfId="31138" xr:uid="{76B59354-B302-4CAC-BE61-8AB746530152}"/>
    <cellStyle name="Total 8 4" xfId="3892" xr:uid="{91185B87-F407-4BB7-A131-EA4817FB9F5A}"/>
    <cellStyle name="Total 8 4 10" xfId="5024" xr:uid="{55041133-651B-4B76-B2B6-27BD658DB2CE}"/>
    <cellStyle name="Total 8 4 2" xfId="8153" xr:uid="{804610BE-67BD-4944-9F8A-12722BC16E84}"/>
    <cellStyle name="Total 8 4 2 2" xfId="15491" xr:uid="{D157A5E7-9DF5-4677-8AF0-2388F8B0D7F2}"/>
    <cellStyle name="Total 8 4 2 2 2" xfId="40624" xr:uid="{82AAB99A-3993-447B-90C8-814EC49FD95B}"/>
    <cellStyle name="Total 8 4 2 3" xfId="20682" xr:uid="{B2330EA5-86A5-476E-BF02-C55E905BA2B2}"/>
    <cellStyle name="Total 8 4 2 3 2" xfId="45815" xr:uid="{1599F283-306F-45CE-8A57-9E2E1AF4453D}"/>
    <cellStyle name="Total 8 4 2 4" xfId="25999" xr:uid="{BB99734B-7016-433B-A7E2-C269C96D4B40}"/>
    <cellStyle name="Total 8 4 2 4 2" xfId="51132" xr:uid="{C9CDC790-63D1-4388-9EAE-C77BF16AACD4}"/>
    <cellStyle name="Total 8 4 2 5" xfId="33295" xr:uid="{945A669E-6B42-4069-A7E8-43062B2A364C}"/>
    <cellStyle name="Total 8 4 3" xfId="7069" xr:uid="{81614903-CC80-4DDD-B103-D26AD005DE4C}"/>
    <cellStyle name="Total 8 4 3 2" xfId="14492" xr:uid="{13811C4A-0D15-4949-B7EF-030575A061F3}"/>
    <cellStyle name="Total 8 4 3 2 2" xfId="39625" xr:uid="{2A59491F-15E6-4D3D-8788-2E41AAF144ED}"/>
    <cellStyle name="Total 8 4 3 3" xfId="19744" xr:uid="{F2935707-9EF0-493D-911B-1B997BC87B9A}"/>
    <cellStyle name="Total 8 4 3 3 2" xfId="44877" xr:uid="{92FBCA80-9A1C-40BD-83DE-62D793F50131}"/>
    <cellStyle name="Total 8 4 3 4" xfId="25080" xr:uid="{B26B7F0E-5CA0-47DD-A6B2-4E14F4523475}"/>
    <cellStyle name="Total 8 4 3 4 2" xfId="50213" xr:uid="{448550FC-FFDF-44BB-80DA-27D0F9E88EE3}"/>
    <cellStyle name="Total 8 4 3 5" xfId="32221" xr:uid="{FC6B2DC9-AC4B-4791-80FF-2B0770A7705B}"/>
    <cellStyle name="Total 8 4 4" xfId="7632" xr:uid="{3CFC3D51-642A-4A33-A9FD-C942C07F111A}"/>
    <cellStyle name="Total 8 4 4 2" xfId="15004" xr:uid="{6B56003D-8625-4075-A692-4277A1CEBBA6}"/>
    <cellStyle name="Total 8 4 4 2 2" xfId="40137" xr:uid="{A4828A29-A992-4BAA-8B21-B91300A417C4}"/>
    <cellStyle name="Total 8 4 4 3" xfId="20232" xr:uid="{23A2BB3B-F873-42A4-9652-976EBDF59C7B}"/>
    <cellStyle name="Total 8 4 4 3 2" xfId="45365" xr:uid="{DC988C96-8EF7-4888-ACAB-B627119A86CC}"/>
    <cellStyle name="Total 8 4 4 4" xfId="25555" xr:uid="{DB183AF7-B370-437F-9668-6FE48964AF56}"/>
    <cellStyle name="Total 8 4 4 4 2" xfId="50688" xr:uid="{1A7DC387-F3FF-40B8-97D6-4EDC7C5527FB}"/>
    <cellStyle name="Total 8 4 4 5" xfId="32779" xr:uid="{BBD60611-BF9C-4F0D-8339-E43A1A190BDA}"/>
    <cellStyle name="Total 8 4 5" xfId="7788" xr:uid="{17E8653C-C5D6-421E-9A50-03B8F7FECFCB}"/>
    <cellStyle name="Total 8 4 5 2" xfId="15147" xr:uid="{9361F565-D1D6-41CC-8132-3EBABB4E25CA}"/>
    <cellStyle name="Total 8 4 5 2 2" xfId="40280" xr:uid="{18BDCEA2-C614-4BE0-BB86-B7CA841C8BE2}"/>
    <cellStyle name="Total 8 4 5 3" xfId="20362" xr:uid="{7E261AD2-7B40-4936-A0A9-768C6C42BE99}"/>
    <cellStyle name="Total 8 4 5 3 2" xfId="45495" xr:uid="{BFE56161-3417-4F0B-8CC9-1E144C680E21}"/>
    <cellStyle name="Total 8 4 5 4" xfId="25685" xr:uid="{93DE10E1-F09C-475B-A68A-7785617FCDC9}"/>
    <cellStyle name="Total 8 4 5 4 2" xfId="50818" xr:uid="{6B97BE8F-C560-4908-8023-D097C9DB29E6}"/>
    <cellStyle name="Total 8 4 5 5" xfId="32935" xr:uid="{C83CB8C1-9604-4C96-8B78-B3A96B6F3425}"/>
    <cellStyle name="Total 8 4 6" xfId="13172" xr:uid="{1CC6EF9D-1997-4128-8743-808DB958F73D}"/>
    <cellStyle name="Total 8 4 6 2" xfId="38306" xr:uid="{63E44DF2-48BA-4BF2-9739-B14B9640645B}"/>
    <cellStyle name="Total 8 4 7" xfId="13477" xr:uid="{F417B7D2-5749-477C-9C7D-23C540AE4258}"/>
    <cellStyle name="Total 8 4 7 2" xfId="38611" xr:uid="{F696F5AD-5943-4FDF-92ED-437EC8CE8CD5}"/>
    <cellStyle name="Total 8 4 8" xfId="21013" xr:uid="{665EE49E-A32F-422C-A5F9-E9049930974E}"/>
    <cellStyle name="Total 8 4 8 2" xfId="46146" xr:uid="{D9551628-2BEB-408E-9EC5-35842258835D}"/>
    <cellStyle name="Total 8 4 9" xfId="30523" xr:uid="{3835F785-BDB7-4381-B496-7EE2D908FF7A}"/>
    <cellStyle name="Total 8 5" xfId="3435" xr:uid="{C9269122-EFE2-4189-AA5E-85B27E6ECEE1}"/>
    <cellStyle name="Total 8 5 10" xfId="6706" xr:uid="{70C56BDC-9D92-42C1-AD38-275F7D8B5ED6}"/>
    <cellStyle name="Total 8 5 2" xfId="9579" xr:uid="{08FBA0E8-CB64-4297-9E0D-930944BF22C7}"/>
    <cellStyle name="Total 8 5 2 2" xfId="16659" xr:uid="{77B61F23-FC91-486A-B0A8-A5EC11CED6D4}"/>
    <cellStyle name="Total 8 5 2 2 2" xfId="41792" xr:uid="{C08BBBC2-5A01-49C7-96C7-F5EC797E4DFB}"/>
    <cellStyle name="Total 8 5 2 3" xfId="21771" xr:uid="{A26D5C80-8BDD-426B-B96E-D10B3EC465AF}"/>
    <cellStyle name="Total 8 5 2 3 2" xfId="46904" xr:uid="{27319498-4002-4D25-8BD6-5F08C710BB1F}"/>
    <cellStyle name="Total 8 5 2 4" xfId="26960" xr:uid="{92A25BB7-3B76-4340-A43D-51B857220EC6}"/>
    <cellStyle name="Total 8 5 2 4 2" xfId="52093" xr:uid="{4D08C75C-40A9-46D2-AA68-5AF5C1217F20}"/>
    <cellStyle name="Total 8 5 2 5" xfId="34721" xr:uid="{BF4EDA97-98DC-473D-840C-C4AAE0F529BE}"/>
    <cellStyle name="Total 8 5 3" xfId="10687" xr:uid="{C137B47D-311F-404F-955A-F9AAD6F2324B}"/>
    <cellStyle name="Total 8 5 3 2" xfId="17763" xr:uid="{A1BBCCC6-3072-45A2-9671-30CC64A50F38}"/>
    <cellStyle name="Total 8 5 3 2 2" xfId="42896" xr:uid="{69EFE2DA-07BD-437D-BE16-B653D7767000}"/>
    <cellStyle name="Total 8 5 3 3" xfId="22875" xr:uid="{30BF69A9-F583-4364-9C41-59A695ABA1BE}"/>
    <cellStyle name="Total 8 5 3 3 2" xfId="48008" xr:uid="{96060660-EE9B-443A-AA7A-374DF258CFAD}"/>
    <cellStyle name="Total 8 5 3 4" xfId="28060" xr:uid="{B27FAD30-B596-4395-901E-B0B51159A3CC}"/>
    <cellStyle name="Total 8 5 3 4 2" xfId="53193" xr:uid="{64E5AECD-E41E-421E-9B93-3D740C1C5632}"/>
    <cellStyle name="Total 8 5 3 5" xfId="35828" xr:uid="{B3BF7106-E216-4D00-9692-EEF46258C7F5}"/>
    <cellStyle name="Total 8 5 4" xfId="11440" xr:uid="{08BBF108-2204-4781-B938-245DE7B8936D}"/>
    <cellStyle name="Total 8 5 4 2" xfId="18514" xr:uid="{CC55A13E-0342-4B9C-9A21-E12132457125}"/>
    <cellStyle name="Total 8 5 4 2 2" xfId="43647" xr:uid="{6EB726D5-9197-454D-96D4-8E9F4DD455C5}"/>
    <cellStyle name="Total 8 5 4 3" xfId="23626" xr:uid="{6F83D8BC-FA88-4BE9-8A82-16BA61A58DC2}"/>
    <cellStyle name="Total 8 5 4 3 2" xfId="48759" xr:uid="{DB173F3C-52D3-4DA4-9A67-D3D81AE80267}"/>
    <cellStyle name="Total 8 5 4 4" xfId="28811" xr:uid="{47CAA9C2-60E8-4690-A9DF-6071E2961898}"/>
    <cellStyle name="Total 8 5 4 4 2" xfId="53944" xr:uid="{32D33558-8984-41BC-A51A-7883244EA79B}"/>
    <cellStyle name="Total 8 5 4 5" xfId="36579" xr:uid="{4DC8B63F-9B48-4D2F-8024-B868DF19C403}"/>
    <cellStyle name="Total 8 5 5" xfId="12087" xr:uid="{6FDE4AFD-324E-4794-9F91-E604115070BC}"/>
    <cellStyle name="Total 8 5 5 2" xfId="19161" xr:uid="{132F37E8-D83A-4B3D-8432-C9A160A0D6EC}"/>
    <cellStyle name="Total 8 5 5 2 2" xfId="44294" xr:uid="{73117E42-A617-486E-AF2A-F3ECF989E2EE}"/>
    <cellStyle name="Total 8 5 5 3" xfId="24273" xr:uid="{ACA7147C-BD48-49D7-B3C3-9BE8E1CD8196}"/>
    <cellStyle name="Total 8 5 5 3 2" xfId="49406" xr:uid="{424771E2-2FC6-4E39-A0A0-DB6FDF87970E}"/>
    <cellStyle name="Total 8 5 5 4" xfId="29458" xr:uid="{0FF5B66D-6B46-46AD-BE3D-B05249F1EAE9}"/>
    <cellStyle name="Total 8 5 5 4 2" xfId="54591" xr:uid="{9347CF1B-5062-4167-BC9B-895BCE853F57}"/>
    <cellStyle name="Total 8 5 5 5" xfId="37226" xr:uid="{BB779E1C-F79B-4F4A-B7D5-23F81D04F1C7}"/>
    <cellStyle name="Total 8 5 6" xfId="14139" xr:uid="{859C5523-410D-4B6B-941F-48E540B52B73}"/>
    <cellStyle name="Total 8 5 6 2" xfId="39272" xr:uid="{A5A7406E-88A4-41CB-A08E-C0051A97DAA9}"/>
    <cellStyle name="Total 8 5 7" xfId="19390" xr:uid="{F69A9B4D-0E59-46B8-BE6F-6AB314D4C2F1}"/>
    <cellStyle name="Total 8 5 7 2" xfId="44523" xr:uid="{5B7410D9-4016-4AB7-852D-5CF0FCEEC258}"/>
    <cellStyle name="Total 8 5 8" xfId="24730" xr:uid="{B87AFC5A-D4D3-4BD9-9E40-FC44A3733CFD}"/>
    <cellStyle name="Total 8 5 8 2" xfId="49863" xr:uid="{B9008BCD-8B51-4961-BC92-2CC8083BCC91}"/>
    <cellStyle name="Total 8 5 9" xfId="31862" xr:uid="{B71BC016-24BF-46E8-92B1-1AB0D7ED0C2E}"/>
    <cellStyle name="Total 8 6" xfId="3782" xr:uid="{05551D49-0C57-4108-B5C5-CF82B5E160A9}"/>
    <cellStyle name="Total 8 6 10" xfId="6813" xr:uid="{ACAC0467-949E-4D27-ABA2-04D1B242E6D0}"/>
    <cellStyle name="Total 8 6 2" xfId="9686" xr:uid="{4CE934B1-23AF-4019-9B9F-6ACA6C193663}"/>
    <cellStyle name="Total 8 6 2 2" xfId="16766" xr:uid="{99630346-92F7-41AF-8B24-3899161FA5DC}"/>
    <cellStyle name="Total 8 6 2 2 2" xfId="41899" xr:uid="{8F258644-3B44-4B96-A5B7-368BB91D9EC1}"/>
    <cellStyle name="Total 8 6 2 3" xfId="21878" xr:uid="{1DAD2B11-458A-4E03-AC89-74E61CB8C2EF}"/>
    <cellStyle name="Total 8 6 2 3 2" xfId="47011" xr:uid="{36600AFC-28DE-49BE-A80E-E683489385E8}"/>
    <cellStyle name="Total 8 6 2 4" xfId="27067" xr:uid="{D652C590-56E7-4C53-ACD8-399D4731C3E5}"/>
    <cellStyle name="Total 8 6 2 4 2" xfId="52200" xr:uid="{8CDD334F-6FAD-471B-AB4F-F160826D8AE7}"/>
    <cellStyle name="Total 8 6 2 5" xfId="34828" xr:uid="{39556F92-D9AD-4C42-8E9A-ABD120A9DF4B}"/>
    <cellStyle name="Total 8 6 3" xfId="10794" xr:uid="{CA4F2AE1-EB99-433A-BDCE-8962DE810059}"/>
    <cellStyle name="Total 8 6 3 2" xfId="17870" xr:uid="{EA7DC43A-70E5-4844-B7FB-62779E54F993}"/>
    <cellStyle name="Total 8 6 3 2 2" xfId="43003" xr:uid="{459593E7-5838-4BD1-82A4-46C1F2DCE156}"/>
    <cellStyle name="Total 8 6 3 3" xfId="22982" xr:uid="{31B3FE5E-1C34-44D6-94FC-75CD96FA811C}"/>
    <cellStyle name="Total 8 6 3 3 2" xfId="48115" xr:uid="{5745989A-FDF3-4B07-B1CF-215A0EA42BF6}"/>
    <cellStyle name="Total 8 6 3 4" xfId="28167" xr:uid="{0F8A107D-0B95-4058-B6DF-AB77BA0FFE6F}"/>
    <cellStyle name="Total 8 6 3 4 2" xfId="53300" xr:uid="{20002449-3159-4723-90B4-3AB5DF6B17D5}"/>
    <cellStyle name="Total 8 6 3 5" xfId="35935" xr:uid="{F9A66351-9674-4848-9DDA-3723B0DAB9C4}"/>
    <cellStyle name="Total 8 6 4" xfId="11547" xr:uid="{933569D7-EF75-4745-ACE2-5B2C49898257}"/>
    <cellStyle name="Total 8 6 4 2" xfId="18621" xr:uid="{E1ADCE4B-B96C-475E-BF76-72D6878FC17B}"/>
    <cellStyle name="Total 8 6 4 2 2" xfId="43754" xr:uid="{B2F9874B-CD18-47AD-92D2-D69EFE1589F2}"/>
    <cellStyle name="Total 8 6 4 3" xfId="23733" xr:uid="{C2166273-8ED2-4186-8AD3-6ED5C1EFDE92}"/>
    <cellStyle name="Total 8 6 4 3 2" xfId="48866" xr:uid="{BD424443-8220-491A-AAB8-FA37A56EA030}"/>
    <cellStyle name="Total 8 6 4 4" xfId="28918" xr:uid="{CCCBAA83-A67A-4F3E-BB37-C4DE53C0B4A3}"/>
    <cellStyle name="Total 8 6 4 4 2" xfId="54051" xr:uid="{44F77468-CB8C-415C-86AF-53B4CE2243E6}"/>
    <cellStyle name="Total 8 6 4 5" xfId="36686" xr:uid="{88BE1C3F-51C8-4FD9-84F7-B75E42E0BFC3}"/>
    <cellStyle name="Total 8 6 5" xfId="12194" xr:uid="{288C4E30-FADF-45AB-B34B-DCA6E146BEB7}"/>
    <cellStyle name="Total 8 6 5 2" xfId="19268" xr:uid="{E3580584-1ECA-4EA5-8ABD-B535304BEC19}"/>
    <cellStyle name="Total 8 6 5 2 2" xfId="44401" xr:uid="{E8AF9B6E-A26D-4FFF-AA85-40A5F7B0B4DB}"/>
    <cellStyle name="Total 8 6 5 3" xfId="24380" xr:uid="{C653C0DC-8677-482C-89F1-EF3D89B8B947}"/>
    <cellStyle name="Total 8 6 5 3 2" xfId="49513" xr:uid="{058576C6-E200-4BB8-82F2-6C05225B5C17}"/>
    <cellStyle name="Total 8 6 5 4" xfId="29565" xr:uid="{97CC1BCA-B44E-4E7F-B8E5-EBA242544518}"/>
    <cellStyle name="Total 8 6 5 4 2" xfId="54698" xr:uid="{99A9029C-0887-4EB1-9A19-B61ED157E8FE}"/>
    <cellStyle name="Total 8 6 5 5" xfId="37333" xr:uid="{6E8B072D-8DB0-4831-AC8C-C2381AC138BC}"/>
    <cellStyle name="Total 8 6 6" xfId="14240" xr:uid="{05BA67C2-396F-496D-A1DA-7910F7A32F6D}"/>
    <cellStyle name="Total 8 6 6 2" xfId="39373" xr:uid="{7F55CDD4-6338-4C5C-9241-2065C52A27B9}"/>
    <cellStyle name="Total 8 6 7" xfId="19497" xr:uid="{D2FC6A8E-F1F0-41F2-8574-6A4C71921920}"/>
    <cellStyle name="Total 8 6 7 2" xfId="44630" xr:uid="{B4064CF5-D008-4C4D-8CF3-E56F3A407BA9}"/>
    <cellStyle name="Total 8 6 8" xfId="24837" xr:uid="{8DF71DC0-2EE9-48A6-9B49-D414E865210E}"/>
    <cellStyle name="Total 8 6 8 2" xfId="49970" xr:uid="{FF07E13C-3323-4A5A-9DA4-79A0455835E8}"/>
    <cellStyle name="Total 8 6 9" xfId="31969" xr:uid="{1A0114D6-4D81-4D57-A3F7-2A8D9E34A54A}"/>
    <cellStyle name="Total 8 7" xfId="2851" xr:uid="{3FC42D68-B4B0-42F7-B80F-B15DC193CE9C}"/>
    <cellStyle name="Total 8 7 2" xfId="14841" xr:uid="{A3A70C87-D478-47D7-980D-9BFCEB971156}"/>
    <cellStyle name="Total 8 7 2 2" xfId="39974" xr:uid="{BFE7FCB4-79E1-40CF-81D3-39BCDC4426ED}"/>
    <cellStyle name="Total 8 7 3" xfId="20072" xr:uid="{50F5B209-395F-4250-AAEE-0B1E026FAD8C}"/>
    <cellStyle name="Total 8 7 3 2" xfId="45205" xr:uid="{1B55184E-3D67-4338-A2B4-FA631AF1E3F8}"/>
    <cellStyle name="Total 8 7 4" xfId="25395" xr:uid="{59E8FC60-B536-4EE8-B384-E46CCAF5562B}"/>
    <cellStyle name="Total 8 7 4 2" xfId="50528" xr:uid="{F9D1C565-CD1D-4AAD-9D14-36CF5B66EB11}"/>
    <cellStyle name="Total 8 7 5" xfId="32577" xr:uid="{BE669FEB-41AF-4C72-9AD5-119068B4C53E}"/>
    <cellStyle name="Total 8 7 6" xfId="7428" xr:uid="{17F0A771-9442-4C81-A7F3-FC8C2ADA5519}"/>
    <cellStyle name="Total 8 8" xfId="4205" xr:uid="{96E384D2-FF36-477D-885D-BC07DBC65984}"/>
    <cellStyle name="Total 8 8 2" xfId="30145" xr:uid="{A94FF02D-5713-4853-A3CB-A496646CCA5E}"/>
    <cellStyle name="Total 8 9" xfId="4747" xr:uid="{7F85D892-24A2-4387-A153-DA8C897DB308}"/>
    <cellStyle name="Total 9" xfId="1834" xr:uid="{00000000-0005-0000-0000-000017080000}"/>
    <cellStyle name="Total 9 2" xfId="3555" xr:uid="{6C379904-EC35-4B74-BD49-3B65732EB249}"/>
    <cellStyle name="Total 9 2 2" xfId="9379" xr:uid="{70371869-FE69-4009-B1B9-C300ACECEA6F}"/>
    <cellStyle name="Total 9 2 2 2" xfId="16460" xr:uid="{1B4FECC5-1928-4F2A-9284-83535D9FDE7D}"/>
    <cellStyle name="Total 9 2 2 2 2" xfId="41593" xr:uid="{5E6EBCC0-D5C7-477E-ACDD-67D1C53F24A6}"/>
    <cellStyle name="Total 9 2 2 3" xfId="21573" xr:uid="{803049B0-FED7-492E-B332-9051AD8BABA5}"/>
    <cellStyle name="Total 9 2 2 3 2" xfId="46706" xr:uid="{D1D082FD-4DDD-4E8B-86B3-45D1285C0D83}"/>
    <cellStyle name="Total 9 2 2 4" xfId="26762" xr:uid="{CEFC2D75-1BAD-488E-BDE8-56A08A936DD2}"/>
    <cellStyle name="Total 9 2 2 4 2" xfId="51895" xr:uid="{7A825AB1-215E-4133-9BF0-889BF034A04E}"/>
    <cellStyle name="Total 9 2 2 5" xfId="34521" xr:uid="{EA39839D-0565-4003-9808-23634AB17B13}"/>
    <cellStyle name="Total 9 2 3" xfId="10490" xr:uid="{8FFDF927-E1FD-4329-BCDC-6A92F382633F}"/>
    <cellStyle name="Total 9 2 3 2" xfId="17566" xr:uid="{4A356604-279B-4A39-83CC-D5606DBBBE8D}"/>
    <cellStyle name="Total 9 2 3 2 2" xfId="42699" xr:uid="{0BAC5FC1-281F-4725-9892-F9BE388247B1}"/>
    <cellStyle name="Total 9 2 3 3" xfId="22678" xr:uid="{8A66881F-5C43-46D3-9107-90FAF77BA6E0}"/>
    <cellStyle name="Total 9 2 3 3 2" xfId="47811" xr:uid="{7FAE7EAE-5458-4A81-B7EF-508253026229}"/>
    <cellStyle name="Total 9 2 3 4" xfId="27863" xr:uid="{C1F3B750-4C6F-4DEE-B97E-4F78CFCF2C77}"/>
    <cellStyle name="Total 9 2 3 4 2" xfId="52996" xr:uid="{CD02AAE1-C1BC-48E0-9116-4F01FE5D09F3}"/>
    <cellStyle name="Total 9 2 3 5" xfId="35631" xr:uid="{CE1103B0-DCF1-41C8-AD6B-0588BA88CD5D}"/>
    <cellStyle name="Total 9 2 4" xfId="11246" xr:uid="{0165083C-3A50-4BA2-87AE-188D8D69A000}"/>
    <cellStyle name="Total 9 2 4 2" xfId="18320" xr:uid="{BCA4E748-E21F-47D8-8404-8241911655EE}"/>
    <cellStyle name="Total 9 2 4 2 2" xfId="43453" xr:uid="{C82FB8BC-BED7-4BB3-BB9F-7E99AFC81839}"/>
    <cellStyle name="Total 9 2 4 3" xfId="23432" xr:uid="{DE2F2771-2C4A-46BA-ACAD-384809F72422}"/>
    <cellStyle name="Total 9 2 4 3 2" xfId="48565" xr:uid="{381F676F-E4F3-4D8C-B4AD-BB0CFE757D11}"/>
    <cellStyle name="Total 9 2 4 4" xfId="28617" xr:uid="{125C332E-860C-4D6E-BFD7-D96C26B85942}"/>
    <cellStyle name="Total 9 2 4 4 2" xfId="53750" xr:uid="{2A119724-4FC5-4CE9-847E-E640040BAE10}"/>
    <cellStyle name="Total 9 2 4 5" xfId="36385" xr:uid="{CAC21078-7B0E-4722-960C-32841CF36369}"/>
    <cellStyle name="Total 9 2 5" xfId="11893" xr:uid="{C7006A3D-4541-4D46-B749-2B1D12140B97}"/>
    <cellStyle name="Total 9 2 5 2" xfId="18967" xr:uid="{6927CE5C-1EEA-4105-B84C-70D8F7297729}"/>
    <cellStyle name="Total 9 2 5 2 2" xfId="44100" xr:uid="{EB7C34B3-E765-4445-9EC3-01A127124E12}"/>
    <cellStyle name="Total 9 2 5 3" xfId="24079" xr:uid="{3CDF1A9B-C53D-4482-94D8-EC88A8F578ED}"/>
    <cellStyle name="Total 9 2 5 3 2" xfId="49212" xr:uid="{9B837A19-9B6B-4ADE-B438-02E19E97968A}"/>
    <cellStyle name="Total 9 2 5 4" xfId="29264" xr:uid="{2C72429F-DB31-44E2-8020-C414F07A7103}"/>
    <cellStyle name="Total 9 2 5 4 2" xfId="54397" xr:uid="{7F3C5C0F-CDA4-43DA-8F69-6401E5DFADE0}"/>
    <cellStyle name="Total 9 2 5 5" xfId="37032" xr:uid="{F68B3DBA-B18C-4AEE-B490-FFFFBF1509A8}"/>
    <cellStyle name="Total 9 2 6" xfId="12457" xr:uid="{8B188C6C-9B8E-4A6F-82F4-31D4D447C573}"/>
    <cellStyle name="Total 9 2 6 2" xfId="37595" xr:uid="{4218D482-B9DC-455A-8D2E-E52F054BB54E}"/>
    <cellStyle name="Total 9 2 7" xfId="24536" xr:uid="{50F3FF79-D017-4298-85A4-C5441B6F0FA1}"/>
    <cellStyle name="Total 9 2 7 2" xfId="49669" xr:uid="{1B4AD92E-2F83-4F9F-8AC4-0037BF4FAE9B}"/>
    <cellStyle name="Total 9 2 8" xfId="31666" xr:uid="{DEB4D73A-563F-40E6-821E-81C8599B980A}"/>
    <cellStyle name="Total 9 2 9" xfId="6504" xr:uid="{A800C461-3BE5-4D50-A3A7-475F5C31AA9B}"/>
    <cellStyle name="Total 9 3" xfId="2970" xr:uid="{972F3A68-E8BD-46EB-873C-6B0227112967}"/>
    <cellStyle name="Total 9 3 10" xfId="5755" xr:uid="{09453244-8E07-46A2-BB50-392F2DC84010}"/>
    <cellStyle name="Total 9 3 2" xfId="8792" xr:uid="{18C7C1B0-C83B-4CC5-8E25-5C0CA4692AA6}"/>
    <cellStyle name="Total 9 3 2 2" xfId="16045" xr:uid="{55944242-C6EB-43A7-8AFF-2CAFBA37A950}"/>
    <cellStyle name="Total 9 3 2 2 2" xfId="41178" xr:uid="{1BADEA83-ED4D-40DB-9431-E26F5F7AB04C}"/>
    <cellStyle name="Total 9 3 2 3" xfId="21218" xr:uid="{138F1982-35EF-4454-AF9C-525E882D9149}"/>
    <cellStyle name="Total 9 3 2 3 2" xfId="46351" xr:uid="{AA8564E0-3EAA-4715-B949-68254ACB75D7}"/>
    <cellStyle name="Total 9 3 2 4" xfId="26431" xr:uid="{EDDB45C5-2F8F-4983-BB96-0574ECE42202}"/>
    <cellStyle name="Total 9 3 2 4 2" xfId="51564" xr:uid="{1CBBE33E-2FE3-44EC-8BB6-585ADAF0446A}"/>
    <cellStyle name="Total 9 3 2 5" xfId="33934" xr:uid="{B6BD57A9-DF3D-4B89-A3B9-4E0AFD9920C8}"/>
    <cellStyle name="Total 9 3 3" xfId="10065" xr:uid="{49947C9C-088F-4680-8999-7A092223197D}"/>
    <cellStyle name="Total 9 3 3 2" xfId="17141" xr:uid="{6A79A456-717B-4823-A54C-D6E727BF8820}"/>
    <cellStyle name="Total 9 3 3 2 2" xfId="42274" xr:uid="{592D5E2F-A3AD-4316-B59F-0113E7E7BE16}"/>
    <cellStyle name="Total 9 3 3 3" xfId="22253" xr:uid="{60060E41-962F-4888-BB1E-35EEF790BDEF}"/>
    <cellStyle name="Total 9 3 3 3 2" xfId="47386" xr:uid="{C340BA13-298C-469A-8868-983F0FC6F5C4}"/>
    <cellStyle name="Total 9 3 3 4" xfId="27438" xr:uid="{9F5C64D4-8350-4E44-95A8-96E17CA1B204}"/>
    <cellStyle name="Total 9 3 3 4 2" xfId="52571" xr:uid="{5E35E79D-FC83-4DD2-801D-6210310B6E62}"/>
    <cellStyle name="Total 9 3 3 5" xfId="35206" xr:uid="{E74EAC61-9544-4038-B811-1369E1FDF822}"/>
    <cellStyle name="Total 9 3 4" xfId="10967" xr:uid="{D8804432-59A9-4FAE-9438-AD5687664041}"/>
    <cellStyle name="Total 9 3 4 2" xfId="18042" xr:uid="{6F7FAE11-270D-47A7-85D0-6ADC04C29284}"/>
    <cellStyle name="Total 9 3 4 2 2" xfId="43175" xr:uid="{FA070153-624A-43A4-9167-C94129F6A4D2}"/>
    <cellStyle name="Total 9 3 4 3" xfId="23154" xr:uid="{01DEA2F1-3532-48D5-AC7C-92E411494D7A}"/>
    <cellStyle name="Total 9 3 4 3 2" xfId="48287" xr:uid="{BE162DAC-EB75-4F0B-A279-E57C4A8470ED}"/>
    <cellStyle name="Total 9 3 4 4" xfId="28339" xr:uid="{6C932526-BAA5-4801-B6C9-7572BE661A21}"/>
    <cellStyle name="Total 9 3 4 4 2" xfId="53472" xr:uid="{08F828FA-2CC7-4E12-BA9B-26C6CDAD355E}"/>
    <cellStyle name="Total 9 3 4 5" xfId="36107" xr:uid="{D2CD3AF0-3275-4B0B-A382-E604B861FDAD}"/>
    <cellStyle name="Total 9 3 5" xfId="8380" xr:uid="{3AA39562-C2C0-440D-8E52-D180C32F8953}"/>
    <cellStyle name="Total 9 3 5 2" xfId="15718" xr:uid="{C364B3A9-07C2-436B-A8DB-F494334A37D0}"/>
    <cellStyle name="Total 9 3 5 2 2" xfId="40851" xr:uid="{75E985BD-C9E7-47A0-9D3B-B8CEF1228214}"/>
    <cellStyle name="Total 9 3 5 3" xfId="20909" xr:uid="{F9D157D5-2A49-42B6-BB5D-18011D8AC374}"/>
    <cellStyle name="Total 9 3 5 3 2" xfId="46042" xr:uid="{70F9F1AC-30BE-4261-AF38-87AF4F8595FE}"/>
    <cellStyle name="Total 9 3 5 4" xfId="26226" xr:uid="{069D5968-625F-4DDC-A453-C7DA45278AE4}"/>
    <cellStyle name="Total 9 3 5 4 2" xfId="51359" xr:uid="{8D6397F5-E644-4EEA-8AF8-94DA0C9875D1}"/>
    <cellStyle name="Total 9 3 5 5" xfId="33522" xr:uid="{FDB91833-6CD8-47AE-AA16-93562ED39C14}"/>
    <cellStyle name="Total 9 3 6" xfId="13641" xr:uid="{8CB41962-F1B9-43D4-9857-E919D716A90C}"/>
    <cellStyle name="Total 9 3 6 2" xfId="38775" xr:uid="{0C0E4216-5170-4C98-8179-7D051A124D22}"/>
    <cellStyle name="Total 9 3 7" xfId="13912" xr:uid="{1F569023-C56C-446E-9F73-53E7F03C75C1}"/>
    <cellStyle name="Total 9 3 7 2" xfId="39046" xr:uid="{AB309E87-42B8-40D8-9349-7DCF10FC834B}"/>
    <cellStyle name="Total 9 3 8" xfId="12773" xr:uid="{02D7040D-56A0-447A-ADBB-A96C760436D9}"/>
    <cellStyle name="Total 9 3 8 2" xfId="37911" xr:uid="{5FE7E720-D74D-44B3-A3C1-03CE056DC6D6}"/>
    <cellStyle name="Total 9 3 9" xfId="31139" xr:uid="{720C8287-137C-411D-8D68-0974A3A78ACF}"/>
    <cellStyle name="Total 9 4" xfId="3893" xr:uid="{475F0741-F459-48DF-ACB3-A2A78F589A73}"/>
    <cellStyle name="Total 9 4 10" xfId="5023" xr:uid="{ACA050E9-EC41-49EB-9D1C-EFC2AD4E89C1}"/>
    <cellStyle name="Total 9 4 2" xfId="8152" xr:uid="{FF859463-BE0C-4A7B-8814-391910E6257D}"/>
    <cellStyle name="Total 9 4 2 2" xfId="15490" xr:uid="{894D9411-8F98-431D-B98D-91ED9FE42B4B}"/>
    <cellStyle name="Total 9 4 2 2 2" xfId="40623" xr:uid="{3F7D8695-D5B3-4AA0-AA0C-684625882AA6}"/>
    <cellStyle name="Total 9 4 2 3" xfId="20681" xr:uid="{9CDB5ED4-CA65-4FBD-A749-610088F5EB61}"/>
    <cellStyle name="Total 9 4 2 3 2" xfId="45814" xr:uid="{0A7A29EB-7745-4872-8D1C-C2136A9CC707}"/>
    <cellStyle name="Total 9 4 2 4" xfId="25998" xr:uid="{5B4D2C9E-7AB5-498E-AC2C-82EC78AD9D21}"/>
    <cellStyle name="Total 9 4 2 4 2" xfId="51131" xr:uid="{1BF7F2A8-9234-4495-8F7F-022051B9580D}"/>
    <cellStyle name="Total 9 4 2 5" xfId="33294" xr:uid="{F2A1B950-7EFF-4E08-AADE-17E2FA1ADC48}"/>
    <cellStyle name="Total 9 4 3" xfId="7070" xr:uid="{C0421D92-D538-4BA8-81B3-2E5E0E80FF98}"/>
    <cellStyle name="Total 9 4 3 2" xfId="14493" xr:uid="{FC03F093-1BCB-445C-8B84-0B55AEF63BD3}"/>
    <cellStyle name="Total 9 4 3 2 2" xfId="39626" xr:uid="{2E2CC32F-F306-45C8-9BE6-861D3F2936CE}"/>
    <cellStyle name="Total 9 4 3 3" xfId="19745" xr:uid="{A2AFADA5-0D0C-47E5-A608-0BD9AFFC22B3}"/>
    <cellStyle name="Total 9 4 3 3 2" xfId="44878" xr:uid="{963B8A5E-7FD5-432C-B350-1E1C08DF02CA}"/>
    <cellStyle name="Total 9 4 3 4" xfId="25081" xr:uid="{DBE071DD-AF42-4EDD-AE18-D4DCA7C1858E}"/>
    <cellStyle name="Total 9 4 3 4 2" xfId="50214" xr:uid="{9881A285-5FC2-4972-94D0-BDA21C051349}"/>
    <cellStyle name="Total 9 4 3 5" xfId="32222" xr:uid="{C8C26958-A5B8-413F-80E7-942026479714}"/>
    <cellStyle name="Total 9 4 4" xfId="8946" xr:uid="{A976D833-E805-46CA-B5B9-4A13645065C6}"/>
    <cellStyle name="Total 9 4 4 2" xfId="16147" xr:uid="{0DBB019C-5ED4-4BCD-BBE5-D40FA4FB84B6}"/>
    <cellStyle name="Total 9 4 4 2 2" xfId="41280" xr:uid="{B7926580-0D1D-4EEB-A73D-CD4C0DE33B98}"/>
    <cellStyle name="Total 9 4 4 3" xfId="21315" xr:uid="{BD2698C7-104A-4D6C-A186-8D1A4F1A8918}"/>
    <cellStyle name="Total 9 4 4 3 2" xfId="46448" xr:uid="{842ED060-0C45-4BE8-9272-2B08FE2B3C85}"/>
    <cellStyle name="Total 9 4 4 4" xfId="26529" xr:uid="{A3C634AD-4C32-4086-B1BD-BA0DBD73E2C5}"/>
    <cellStyle name="Total 9 4 4 4 2" xfId="51662" xr:uid="{0F8CC9E2-11EA-48E7-86BA-EF12BA702E78}"/>
    <cellStyle name="Total 9 4 4 5" xfId="34088" xr:uid="{C7E11D9B-D6A8-4A87-AD09-8B9E9DC5C1A4}"/>
    <cellStyle name="Total 9 4 5" xfId="7399" xr:uid="{EE17A85C-441A-4B56-8A2C-5E8089D0094D}"/>
    <cellStyle name="Total 9 4 5 2" xfId="14816" xr:uid="{EB583F85-A76B-4A94-A28A-4526F4DE2A5C}"/>
    <cellStyle name="Total 9 4 5 2 2" xfId="39949" xr:uid="{AD904050-459F-49B3-951E-23EB96BC51F5}"/>
    <cellStyle name="Total 9 4 5 3" xfId="20056" xr:uid="{6565B687-2864-405C-A3FD-F789108DF681}"/>
    <cellStyle name="Total 9 4 5 3 2" xfId="45189" xr:uid="{C1A0054D-878F-4C42-959F-D4C003AE7A0B}"/>
    <cellStyle name="Total 9 4 5 4" xfId="25379" xr:uid="{3A4BFE4F-BE1E-4D13-AD02-9BAB679EBA56}"/>
    <cellStyle name="Total 9 4 5 4 2" xfId="50512" xr:uid="{4DB17266-22A5-481D-ABF7-0F3C7DF063A8}"/>
    <cellStyle name="Total 9 4 5 5" xfId="32548" xr:uid="{83839D6A-4C5C-43EB-BC0C-CEDC417CE134}"/>
    <cellStyle name="Total 9 4 6" xfId="13171" xr:uid="{8FD85F42-4D23-499C-899F-3292D4BFA2F8}"/>
    <cellStyle name="Total 9 4 6 2" xfId="38305" xr:uid="{5C4EB528-B1C9-4CED-858C-AC796D2081FA}"/>
    <cellStyle name="Total 9 4 7" xfId="15853" xr:uid="{BCDCEC19-EFC5-4EE7-A441-1A049C8F6F03}"/>
    <cellStyle name="Total 9 4 7 2" xfId="40986" xr:uid="{13CCDE81-7843-4329-8EF6-98E979B7737A}"/>
    <cellStyle name="Total 9 4 8" xfId="12923" xr:uid="{0DCA8328-2837-42DF-A02B-9887DFBF9543}"/>
    <cellStyle name="Total 9 4 8 2" xfId="38059" xr:uid="{21725E4D-8687-4285-BC75-78B038E1754E}"/>
    <cellStyle name="Total 9 4 9" xfId="30522" xr:uid="{382C4885-F4EC-4106-BD6C-B7B161ECF399}"/>
    <cellStyle name="Total 9 5" xfId="3436" xr:uid="{B8439F41-7C2A-4459-88AD-326513DA4E01}"/>
    <cellStyle name="Total 9 5 10" xfId="6664" xr:uid="{2B6A8267-5B57-4182-9151-BA168D2A3400}"/>
    <cellStyle name="Total 9 5 2" xfId="9537" xr:uid="{2BA52C21-1420-42CE-B440-4550FFBB6A10}"/>
    <cellStyle name="Total 9 5 2 2" xfId="16617" xr:uid="{5058A39C-4FE1-43F0-A2C9-C80849D22E88}"/>
    <cellStyle name="Total 9 5 2 2 2" xfId="41750" xr:uid="{EC9AC9D5-6CC1-4E23-A61C-88AD008F15CA}"/>
    <cellStyle name="Total 9 5 2 3" xfId="21730" xr:uid="{13F9E765-1C59-4AF4-ACDD-815952C131A0}"/>
    <cellStyle name="Total 9 5 2 3 2" xfId="46863" xr:uid="{F8546AD3-4906-4121-8CE4-07DCB0F0932C}"/>
    <cellStyle name="Total 9 5 2 4" xfId="26919" xr:uid="{86F59BAB-2C18-4B9D-BDB9-8EF15366160B}"/>
    <cellStyle name="Total 9 5 2 4 2" xfId="52052" xr:uid="{BC71E70B-B4F0-4673-A556-B005A27CA9CE}"/>
    <cellStyle name="Total 9 5 2 5" xfId="34679" xr:uid="{5E748CE8-E44C-45E2-97CF-4A9DE963DE34}"/>
    <cellStyle name="Total 9 5 3" xfId="10646" xr:uid="{6AD32096-3466-436D-9385-688FF5B2E665}"/>
    <cellStyle name="Total 9 5 3 2" xfId="17722" xr:uid="{723D6FF6-8EF5-4E20-A94A-97B492F614F5}"/>
    <cellStyle name="Total 9 5 3 2 2" xfId="42855" xr:uid="{C4B74596-2CA0-4073-AC19-55E529C9BBA8}"/>
    <cellStyle name="Total 9 5 3 3" xfId="22834" xr:uid="{4E751B02-0967-4849-8A49-CB6788458F7A}"/>
    <cellStyle name="Total 9 5 3 3 2" xfId="47967" xr:uid="{865E970C-F9EA-4946-A71C-1A1BA121D491}"/>
    <cellStyle name="Total 9 5 3 4" xfId="28019" xr:uid="{F3AC45DC-4AE2-42FF-A669-FA7CF264FB73}"/>
    <cellStyle name="Total 9 5 3 4 2" xfId="53152" xr:uid="{6E28337B-D3FE-4EB5-BEE0-062A0A8C97E8}"/>
    <cellStyle name="Total 9 5 3 5" xfId="35787" xr:uid="{B190D2C4-15D4-4BA3-ABFC-1477C323F1B4}"/>
    <cellStyle name="Total 9 5 4" xfId="11399" xr:uid="{16690505-C623-4A17-86AF-B8787A6482DB}"/>
    <cellStyle name="Total 9 5 4 2" xfId="18473" xr:uid="{1A6AECE2-3336-4919-87AF-02D7EE7A0E54}"/>
    <cellStyle name="Total 9 5 4 2 2" xfId="43606" xr:uid="{5D35249D-2CB7-41D7-A863-950316C0D812}"/>
    <cellStyle name="Total 9 5 4 3" xfId="23585" xr:uid="{CA4480A6-B0F9-43D3-9E0D-985EA5B16915}"/>
    <cellStyle name="Total 9 5 4 3 2" xfId="48718" xr:uid="{3553BD10-F6C7-42C5-8EB3-C63A498F2FD4}"/>
    <cellStyle name="Total 9 5 4 4" xfId="28770" xr:uid="{BD9B4399-A35E-43D1-BD5F-2C2E1230FD85}"/>
    <cellStyle name="Total 9 5 4 4 2" xfId="53903" xr:uid="{B42C9587-9087-4390-A257-37FF16E79917}"/>
    <cellStyle name="Total 9 5 4 5" xfId="36538" xr:uid="{D1B86A27-940E-45B5-AC60-2C62AD3475CD}"/>
    <cellStyle name="Total 9 5 5" xfId="12046" xr:uid="{FA5B9A2E-6B67-4D95-957C-60A1CDD97A82}"/>
    <cellStyle name="Total 9 5 5 2" xfId="19120" xr:uid="{3F99BE41-D783-45CD-B44F-EF6FCB85155B}"/>
    <cellStyle name="Total 9 5 5 2 2" xfId="44253" xr:uid="{0887ACAC-34A7-4C99-B83C-248D5049A9B2}"/>
    <cellStyle name="Total 9 5 5 3" xfId="24232" xr:uid="{9C774C0B-6A16-409D-9609-96513ADBE1E3}"/>
    <cellStyle name="Total 9 5 5 3 2" xfId="49365" xr:uid="{EA55A896-7F81-47B9-A7B7-DA85916344FB}"/>
    <cellStyle name="Total 9 5 5 4" xfId="29417" xr:uid="{0DDF763C-37CB-4C23-BB08-20FA5E0C68C4}"/>
    <cellStyle name="Total 9 5 5 4 2" xfId="54550" xr:uid="{B023D5DB-51C6-423D-9E6B-E9930E5A05B7}"/>
    <cellStyle name="Total 9 5 5 5" xfId="37185" xr:uid="{32E2D4D0-5109-4A53-902B-4F0E3F4ABCE3}"/>
    <cellStyle name="Total 9 5 6" xfId="14101" xr:uid="{D5B32FD2-216F-45DF-8531-899CFBC5BF12}"/>
    <cellStyle name="Total 9 5 6 2" xfId="39234" xr:uid="{06905F37-363B-4FF4-A127-8D8B32C1DE02}"/>
    <cellStyle name="Total 9 5 7" xfId="12319" xr:uid="{EEBBBFC4-B5F5-43A9-8C23-47E11D752A25}"/>
    <cellStyle name="Total 9 5 7 2" xfId="37457" xr:uid="{AE8B0CD6-9435-416E-8239-A84BE8FBC877}"/>
    <cellStyle name="Total 9 5 8" xfId="24689" xr:uid="{15938805-724F-4192-A73D-074E820014FD}"/>
    <cellStyle name="Total 9 5 8 2" xfId="49822" xr:uid="{A12F1EBB-3B0E-4D47-89F7-B76AF5F765B2}"/>
    <cellStyle name="Total 9 5 9" xfId="31820" xr:uid="{983B258C-C2FA-4BF1-9273-4C77D2270D6C}"/>
    <cellStyle name="Total 9 6" xfId="3783" xr:uid="{0BD7F024-E095-47C5-BE97-07AA37D156B5}"/>
    <cellStyle name="Total 9 6 10" xfId="6812" xr:uid="{128654E8-F77A-4631-9E70-05C8E1F1886A}"/>
    <cellStyle name="Total 9 6 2" xfId="9685" xr:uid="{7D46146B-F157-416B-8562-4DACB8806C67}"/>
    <cellStyle name="Total 9 6 2 2" xfId="16765" xr:uid="{AA59CBA2-BA04-4C37-97FD-0C0C27531333}"/>
    <cellStyle name="Total 9 6 2 2 2" xfId="41898" xr:uid="{50B75E37-67E9-4B12-85E9-DFD8C9315B9B}"/>
    <cellStyle name="Total 9 6 2 3" xfId="21877" xr:uid="{5A99B353-32EC-4EC8-B191-338666381707}"/>
    <cellStyle name="Total 9 6 2 3 2" xfId="47010" xr:uid="{8E97BFD2-8FC1-4058-96F3-57E3AF29D97F}"/>
    <cellStyle name="Total 9 6 2 4" xfId="27066" xr:uid="{0D75468B-6357-4E65-B50B-0203C65CB534}"/>
    <cellStyle name="Total 9 6 2 4 2" xfId="52199" xr:uid="{9AD73034-7C2B-444E-AABF-8C345D08BF9E}"/>
    <cellStyle name="Total 9 6 2 5" xfId="34827" xr:uid="{7E55FABA-E536-4628-A1F9-1BB206265293}"/>
    <cellStyle name="Total 9 6 3" xfId="10793" xr:uid="{724225D4-4260-43B5-8480-1BB2202473D3}"/>
    <cellStyle name="Total 9 6 3 2" xfId="17869" xr:uid="{CA041D4F-868E-468A-B187-FB442ED3F552}"/>
    <cellStyle name="Total 9 6 3 2 2" xfId="43002" xr:uid="{892940A6-2CB3-4427-8563-A11DCE674E61}"/>
    <cellStyle name="Total 9 6 3 3" xfId="22981" xr:uid="{9B4B59D5-797A-42D6-9723-04551D54C03F}"/>
    <cellStyle name="Total 9 6 3 3 2" xfId="48114" xr:uid="{55227298-FD17-4E38-8AFB-C76AD7D6EAC5}"/>
    <cellStyle name="Total 9 6 3 4" xfId="28166" xr:uid="{BBD9E2FE-12E2-4678-975D-9215A18BE914}"/>
    <cellStyle name="Total 9 6 3 4 2" xfId="53299" xr:uid="{267E194B-618F-4780-910B-3731BEEFED61}"/>
    <cellStyle name="Total 9 6 3 5" xfId="35934" xr:uid="{925573C6-9CE7-4F4D-A97A-E0E8F13DC7F2}"/>
    <cellStyle name="Total 9 6 4" xfId="11546" xr:uid="{C8208579-54BB-48D0-8CE9-274F9187FFEC}"/>
    <cellStyle name="Total 9 6 4 2" xfId="18620" xr:uid="{CF9F14B1-3F23-4282-A296-981C3F1599E9}"/>
    <cellStyle name="Total 9 6 4 2 2" xfId="43753" xr:uid="{2B6786CB-4B6F-4054-B5AB-5E8ED72B2F22}"/>
    <cellStyle name="Total 9 6 4 3" xfId="23732" xr:uid="{47FC6CEA-DA05-438F-A088-7DDB30CCEDE9}"/>
    <cellStyle name="Total 9 6 4 3 2" xfId="48865" xr:uid="{1C8F009C-4D2B-4883-B628-D24843F94735}"/>
    <cellStyle name="Total 9 6 4 4" xfId="28917" xr:uid="{1259EC57-B74A-4C5F-B4BB-A07F5AC58F0F}"/>
    <cellStyle name="Total 9 6 4 4 2" xfId="54050" xr:uid="{EE358143-1363-4958-B5E6-15C13E556FFC}"/>
    <cellStyle name="Total 9 6 4 5" xfId="36685" xr:uid="{39A55047-4EDB-49C7-90A8-CE1F79E3A295}"/>
    <cellStyle name="Total 9 6 5" xfId="12193" xr:uid="{AB2F9F9C-6478-4196-B56C-F8A5317D7001}"/>
    <cellStyle name="Total 9 6 5 2" xfId="19267" xr:uid="{9F841DBD-F3C2-4E7A-93B7-B4B2D7E94853}"/>
    <cellStyle name="Total 9 6 5 2 2" xfId="44400" xr:uid="{9BC417AE-DDBF-4AB4-871D-AE3709C1A186}"/>
    <cellStyle name="Total 9 6 5 3" xfId="24379" xr:uid="{B410BDE4-8FEA-4D6B-98D7-50BDFF7D8D6B}"/>
    <cellStyle name="Total 9 6 5 3 2" xfId="49512" xr:uid="{124D5CDC-0AAC-4CBC-A797-A149506519CB}"/>
    <cellStyle name="Total 9 6 5 4" xfId="29564" xr:uid="{DE21E545-3C0A-4F03-9CAB-51B3BD2C54CD}"/>
    <cellStyle name="Total 9 6 5 4 2" xfId="54697" xr:uid="{E1406CC0-F561-45F0-962D-FCF811B764B1}"/>
    <cellStyle name="Total 9 6 5 5" xfId="37332" xr:uid="{371A11CF-91B7-464B-814C-F4A2E76C4E16}"/>
    <cellStyle name="Total 9 6 6" xfId="14239" xr:uid="{21630095-7797-4B20-9241-6723552F49E6}"/>
    <cellStyle name="Total 9 6 6 2" xfId="39372" xr:uid="{B3F8CE23-DCCE-451A-BF5C-BA36B5BDA1FE}"/>
    <cellStyle name="Total 9 6 7" xfId="19496" xr:uid="{89AEFC41-6D48-409E-BB40-07D846A25B7D}"/>
    <cellStyle name="Total 9 6 7 2" xfId="44629" xr:uid="{965E6C11-9997-414C-8BE5-D9880491B1E3}"/>
    <cellStyle name="Total 9 6 8" xfId="24836" xr:uid="{4C2B7666-C6FC-4159-AE18-62E0EA31197D}"/>
    <cellStyle name="Total 9 6 8 2" xfId="49969" xr:uid="{8EA58565-E741-4FFD-B4AF-BCBA43102BED}"/>
    <cellStyle name="Total 9 6 9" xfId="31968" xr:uid="{EE3E2AA5-230D-48A2-A22A-924B4D63EF7B}"/>
    <cellStyle name="Total 9 7" xfId="2850" xr:uid="{E4435DDC-282C-4590-A65D-D0E739CD8F0A}"/>
    <cellStyle name="Total 9 7 2" xfId="14840" xr:uid="{9960E8BF-374E-4164-A71F-0CF74024CAA5}"/>
    <cellStyle name="Total 9 7 2 2" xfId="39973" xr:uid="{95759EC6-72DE-49CC-8E33-8A5C3A8B369A}"/>
    <cellStyle name="Total 9 7 3" xfId="20071" xr:uid="{72C3CF88-84B3-4651-80C6-0A059BD95DE8}"/>
    <cellStyle name="Total 9 7 3 2" xfId="45204" xr:uid="{9077D5C8-F847-4199-B86B-3B7FE7B0DDDC}"/>
    <cellStyle name="Total 9 7 4" xfId="25394" xr:uid="{D0AF43D1-F14B-4D45-84DA-EC1C4562AC00}"/>
    <cellStyle name="Total 9 7 4 2" xfId="50527" xr:uid="{B878D177-D7DC-42E8-BECC-8A0DB5190A98}"/>
    <cellStyle name="Total 9 7 5" xfId="32576" xr:uid="{97F0A5AC-B778-4F0C-8BBA-10E55DFE0EC3}"/>
    <cellStyle name="Total 9 7 6" xfId="7427" xr:uid="{6AB288DA-0189-4D12-8403-0FC0C72E4BAC}"/>
    <cellStyle name="Total 9 8" xfId="4204" xr:uid="{E9F6A2A8-A97F-4AAB-BAEC-BC2FFBAA65EB}"/>
    <cellStyle name="Total 9 8 2" xfId="30146" xr:uid="{B9618C19-5787-4D5D-926C-CBA27E988313}"/>
    <cellStyle name="Total 9 9" xfId="4748" xr:uid="{67E3E3AB-A0F3-4781-8B67-950277881FA3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head3 2" xfId="3453" xr:uid="{329F6A7A-37D6-45D2-B8EF-0279A0A30AF1}"/>
    <cellStyle name="vnhead3 2 2" xfId="9380" xr:uid="{6EB87F27-22F0-4B7C-936D-33E6B7814CD4}"/>
    <cellStyle name="vnhead3 2 2 2" xfId="16461" xr:uid="{F53E255C-3330-451B-86F2-0028BED18CDE}"/>
    <cellStyle name="vnhead3 2 2 2 2" xfId="41594" xr:uid="{DBAC4E95-995F-4897-AEED-CAD55769DC2D}"/>
    <cellStyle name="vnhead3 2 2 3" xfId="21574" xr:uid="{2EF95E0A-0E8C-46E7-8C75-8A18693DECA3}"/>
    <cellStyle name="vnhead3 2 2 3 2" xfId="46707" xr:uid="{340FE2EA-C67D-42FB-A13E-60F3FD13FE18}"/>
    <cellStyle name="vnhead3 2 2 4" xfId="26763" xr:uid="{F7951CDB-AE45-4C88-953B-ADBFB82AD311}"/>
    <cellStyle name="vnhead3 2 2 4 2" xfId="51896" xr:uid="{F88BF994-7F27-4DB1-8182-B924CC9CCB02}"/>
    <cellStyle name="vnhead3 2 2 5" xfId="34522" xr:uid="{F5D801F9-CCED-494F-B00A-D5E4D16D1EEF}"/>
    <cellStyle name="vnhead3 2 3" xfId="10491" xr:uid="{07B045EF-8F90-4C58-80CF-7C20D7FB089C}"/>
    <cellStyle name="vnhead3 2 3 2" xfId="17567" xr:uid="{22B40D7C-A3BE-4457-83BD-7EA42DFA73BE}"/>
    <cellStyle name="vnhead3 2 3 2 2" xfId="42700" xr:uid="{32FC79DA-8ABF-41E2-8DAE-1F0B6D1097CC}"/>
    <cellStyle name="vnhead3 2 3 3" xfId="22679" xr:uid="{61ACB935-8AFC-4296-9860-AC2FDD1C3D4B}"/>
    <cellStyle name="vnhead3 2 3 3 2" xfId="47812" xr:uid="{C753AD89-FEC5-4783-BCEE-9EF2552E6DBC}"/>
    <cellStyle name="vnhead3 2 3 4" xfId="27864" xr:uid="{298969D4-F90F-4483-999B-22C86B7130C7}"/>
    <cellStyle name="vnhead3 2 3 4 2" xfId="52997" xr:uid="{607E5D4E-C90B-43E9-B3FA-F25A57FC90D0}"/>
    <cellStyle name="vnhead3 2 3 5" xfId="35632" xr:uid="{2C295AC6-BC7B-4BF7-9AB3-E20573583491}"/>
    <cellStyle name="vnhead3 2 4" xfId="11247" xr:uid="{1F37BCAD-CFA5-4292-948A-B99C93AF812B}"/>
    <cellStyle name="vnhead3 2 4 2" xfId="18321" xr:uid="{E5ECD20D-D887-45E6-A20F-7C41D23C2106}"/>
    <cellStyle name="vnhead3 2 4 2 2" xfId="43454" xr:uid="{3E59114A-CC70-4C7E-BD2A-8A42723AE57E}"/>
    <cellStyle name="vnhead3 2 4 3" xfId="23433" xr:uid="{47EF0964-5D63-4563-9F42-C784C95ACA38}"/>
    <cellStyle name="vnhead3 2 4 3 2" xfId="48566" xr:uid="{DD615EEF-9538-4746-9C6B-AF3D64D88AFE}"/>
    <cellStyle name="vnhead3 2 4 4" xfId="28618" xr:uid="{5846C5BB-47FF-4DCB-94FB-BAD70ED9160B}"/>
    <cellStyle name="vnhead3 2 4 4 2" xfId="53751" xr:uid="{23C50BAE-6AA8-4183-A294-98139F589F05}"/>
    <cellStyle name="vnhead3 2 4 5" xfId="36386" xr:uid="{3A9A47BD-E3ED-40D5-B6A6-54F1EC0BBB9D}"/>
    <cellStyle name="vnhead3 2 5" xfId="11894" xr:uid="{0A1A1BAB-A041-493E-AC3B-ED8380D5657A}"/>
    <cellStyle name="vnhead3 2 5 2" xfId="18968" xr:uid="{240C0407-77E2-4005-858A-5B07C74135D2}"/>
    <cellStyle name="vnhead3 2 5 2 2" xfId="44101" xr:uid="{B4FAAA30-4C34-40CB-8494-2338895FA91E}"/>
    <cellStyle name="vnhead3 2 5 3" xfId="24080" xr:uid="{E35279FB-8AE5-4CAF-84DC-66B5DB88205B}"/>
    <cellStyle name="vnhead3 2 5 3 2" xfId="49213" xr:uid="{84DABF66-D9A9-40C7-8FEF-DEEE414994D3}"/>
    <cellStyle name="vnhead3 2 5 4" xfId="29265" xr:uid="{07E49329-6791-4886-A629-60BB5BE9B797}"/>
    <cellStyle name="vnhead3 2 5 4 2" xfId="54398" xr:uid="{49C04853-C697-4917-850D-4E3B0DA2AEB6}"/>
    <cellStyle name="vnhead3 2 5 5" xfId="37033" xr:uid="{D297E8E6-37CB-45BA-A814-28889A765EA0}"/>
    <cellStyle name="vnhead3 2 6" xfId="12456" xr:uid="{E5EDA833-55A4-4A7F-820B-1958BAA193F2}"/>
    <cellStyle name="vnhead3 2 6 2" xfId="37594" xr:uid="{3AB351DF-3ED9-4B04-BEFC-824580734908}"/>
    <cellStyle name="vnhead3 2 7" xfId="24537" xr:uid="{9BF085B0-39C8-4837-9355-EB6C40DF3CA8}"/>
    <cellStyle name="vnhead3 2 7 2" xfId="49670" xr:uid="{110F6145-7914-4F97-9067-5A2C2E4E4AA1}"/>
    <cellStyle name="vnhead3 2 8" xfId="31667" xr:uid="{D0368A65-1C80-4882-B75D-657A80313A65}"/>
    <cellStyle name="vnhead3 2 9" xfId="6505" xr:uid="{2C53A784-D868-4EA7-8C70-6DD248044313}"/>
    <cellStyle name="vnhead3 3" xfId="3343" xr:uid="{B3E77468-1801-40F3-85A2-F8AD4A02B5D4}"/>
    <cellStyle name="vnhead3 3 10" xfId="5758" xr:uid="{440109DA-FD84-4BBE-A69F-B39802F1DAC5}"/>
    <cellStyle name="vnhead3 3 2" xfId="8793" xr:uid="{2E716EC5-772F-4B94-9D08-8DC17A1A2F49}"/>
    <cellStyle name="vnhead3 3 2 2" xfId="16046" xr:uid="{9EF37F69-543C-4093-8670-EBF84C341A02}"/>
    <cellStyle name="vnhead3 3 2 2 2" xfId="41179" xr:uid="{49C0E039-3953-42AA-8045-52623622D8CD}"/>
    <cellStyle name="vnhead3 3 2 3" xfId="21219" xr:uid="{F778FA10-848B-426D-A361-84642196ED8D}"/>
    <cellStyle name="vnhead3 3 2 3 2" xfId="46352" xr:uid="{18610261-654A-4DE2-8B5E-4F73F79D852F}"/>
    <cellStyle name="vnhead3 3 2 4" xfId="26432" xr:uid="{1212073E-AB6B-4112-8381-8A76B95DCE4D}"/>
    <cellStyle name="vnhead3 3 2 4 2" xfId="51565" xr:uid="{9CE275B0-2B27-4BE8-84EF-4639D538CE4C}"/>
    <cellStyle name="vnhead3 3 2 5" xfId="33935" xr:uid="{F230A009-3EA2-426C-B34F-AF7299A6D310}"/>
    <cellStyle name="vnhead3 3 3" xfId="10066" xr:uid="{F53E6205-3EBC-499D-8231-53B5F8E0376B}"/>
    <cellStyle name="vnhead3 3 3 2" xfId="17142" xr:uid="{21152852-908C-4DC1-B41B-E8C469E9CACF}"/>
    <cellStyle name="vnhead3 3 3 2 2" xfId="42275" xr:uid="{6B154719-5977-422B-BAD4-B5ABFD60A9D8}"/>
    <cellStyle name="vnhead3 3 3 3" xfId="22254" xr:uid="{6E6EC1F2-351B-40BB-A2E3-0C02BB9F50AE}"/>
    <cellStyle name="vnhead3 3 3 3 2" xfId="47387" xr:uid="{3F6F1ADF-7D6A-4F26-B903-19DF18F2D939}"/>
    <cellStyle name="vnhead3 3 3 4" xfId="27439" xr:uid="{C182065C-6989-4BCA-B916-F0BED0FF6681}"/>
    <cellStyle name="vnhead3 3 3 4 2" xfId="52572" xr:uid="{60E3A772-6B77-43A0-9972-E83A683753A3}"/>
    <cellStyle name="vnhead3 3 3 5" xfId="35207" xr:uid="{150195EC-CB07-4296-8F32-068E323E5305}"/>
    <cellStyle name="vnhead3 3 4" xfId="10968" xr:uid="{7C3CF859-DB51-403C-8BAD-A11A38DADF93}"/>
    <cellStyle name="vnhead3 3 4 2" xfId="18043" xr:uid="{9EE6366D-66B2-4EFF-A31B-59FFA15F3D13}"/>
    <cellStyle name="vnhead3 3 4 2 2" xfId="43176" xr:uid="{03077B9B-934C-497D-A1CF-E0EAA0A3DA2D}"/>
    <cellStyle name="vnhead3 3 4 3" xfId="23155" xr:uid="{20F31D58-D906-4CFC-B559-BABF4CCCED92}"/>
    <cellStyle name="vnhead3 3 4 3 2" xfId="48288" xr:uid="{00585DF4-3A6D-4720-918B-B09CB04AC528}"/>
    <cellStyle name="vnhead3 3 4 4" xfId="28340" xr:uid="{DBE68446-0B9B-45FD-A675-6611A1FDE187}"/>
    <cellStyle name="vnhead3 3 4 4 2" xfId="53473" xr:uid="{95B60145-B77B-4177-90A2-A1349A441BED}"/>
    <cellStyle name="vnhead3 3 4 5" xfId="36108" xr:uid="{F97F32E0-E88C-48F6-AC75-05135B87C524}"/>
    <cellStyle name="vnhead3 3 5" xfId="7225" xr:uid="{4FEF856F-A509-424F-9E1F-00657011D5D7}"/>
    <cellStyle name="vnhead3 3 5 2" xfId="14647" xr:uid="{162FCB60-5B2C-4CA4-AD09-93B74079E4F5}"/>
    <cellStyle name="vnhead3 3 5 2 2" xfId="39780" xr:uid="{FBBE48FF-715F-4DA1-8866-E17B1444ABFB}"/>
    <cellStyle name="vnhead3 3 5 3" xfId="19896" xr:uid="{F58346F7-2F47-47DC-B191-1AEF43D832BD}"/>
    <cellStyle name="vnhead3 3 5 3 2" xfId="45029" xr:uid="{C00FEF37-D8AF-4C25-8CBB-AF8009CCAA8D}"/>
    <cellStyle name="vnhead3 3 5 4" xfId="25232" xr:uid="{8B0865A2-D707-466D-A672-DC8A0767B2A2}"/>
    <cellStyle name="vnhead3 3 5 4 2" xfId="50365" xr:uid="{D4CE53FA-C5EF-4B29-9509-BA4AAA7FA31E}"/>
    <cellStyle name="vnhead3 3 5 5" xfId="32374" xr:uid="{BADE3359-2A63-4822-AF0C-C3299F03D195}"/>
    <cellStyle name="vnhead3 3 6" xfId="13642" xr:uid="{2DA23EBC-BDF9-4D6B-A64E-1C1CF45FB23D}"/>
    <cellStyle name="vnhead3 3 6 2" xfId="38776" xr:uid="{F1DEBB67-4B77-4E6A-85AA-E46565E9D0BF}"/>
    <cellStyle name="vnhead3 3 7" xfId="13911" xr:uid="{8EE9B8FA-9FDD-4549-B194-CF312B001959}"/>
    <cellStyle name="vnhead3 3 7 2" xfId="39045" xr:uid="{6CCB038B-86BA-4F67-9A95-7F923884CFB2}"/>
    <cellStyle name="vnhead3 3 8" xfId="13952" xr:uid="{B06AA9D5-D30A-42BD-BBFD-B0D782955105}"/>
    <cellStyle name="vnhead3 3 8 2" xfId="39085" xr:uid="{F62C45FA-573B-4C76-B64F-8A086215276E}"/>
    <cellStyle name="vnhead3 3 9" xfId="31140" xr:uid="{F4DD4C81-E216-493C-84F0-4F542035DB63}"/>
    <cellStyle name="vnhead3 4" xfId="2891" xr:uid="{2BF9C495-9DF1-4A1F-9B87-5F487343F300}"/>
    <cellStyle name="vnhead3 4 10" xfId="5145" xr:uid="{1A9D004D-98E0-4D89-87CA-1F2DA4D4D798}"/>
    <cellStyle name="vnhead3 4 2" xfId="8274" xr:uid="{58C04E19-6243-4384-940C-A96E11928E9D}"/>
    <cellStyle name="vnhead3 4 2 2" xfId="15612" xr:uid="{1D375D1D-1C85-4BE2-BF3D-D13B95C4FF3B}"/>
    <cellStyle name="vnhead3 4 2 2 2" xfId="40745" xr:uid="{25EA4693-AB06-4F22-B50D-2F6622D32199}"/>
    <cellStyle name="vnhead3 4 2 3" xfId="20803" xr:uid="{27D62075-BC21-41A5-A0D9-40E2EE56D043}"/>
    <cellStyle name="vnhead3 4 2 3 2" xfId="45936" xr:uid="{E59544C4-09B4-4691-B239-3A73210784B7}"/>
    <cellStyle name="vnhead3 4 2 4" xfId="26120" xr:uid="{6F450C8D-733A-4E2E-B10C-1BBEFA6B91D4}"/>
    <cellStyle name="vnhead3 4 2 4 2" xfId="51253" xr:uid="{162CCE0D-6E22-4665-979A-207C41344C48}"/>
    <cellStyle name="vnhead3 4 2 5" xfId="33416" xr:uid="{8A1E34D2-71D3-49BB-9B3C-D7D5BEEE5934}"/>
    <cellStyle name="vnhead3 4 3" xfId="6963" xr:uid="{049D5395-A395-453D-9BDF-5B00A8C6FFDB}"/>
    <cellStyle name="vnhead3 4 3 2" xfId="14386" xr:uid="{497A31E6-5A7E-44F5-A6AF-25312AA2FD2D}"/>
    <cellStyle name="vnhead3 4 3 2 2" xfId="39519" xr:uid="{1183FFE9-19E3-4C14-93AD-F9FF1180537C}"/>
    <cellStyle name="vnhead3 4 3 3" xfId="19638" xr:uid="{EC9313D5-0A84-4AF9-9755-C3EF5532881A}"/>
    <cellStyle name="vnhead3 4 3 3 2" xfId="44771" xr:uid="{54E76F12-2973-4CD7-A37A-538B129372C0}"/>
    <cellStyle name="vnhead3 4 3 4" xfId="24974" xr:uid="{14AA76B6-709E-4DF6-9828-FE2FEACFAE4E}"/>
    <cellStyle name="vnhead3 4 3 4 2" xfId="50107" xr:uid="{A77EDAE2-18A1-48F1-9436-3F45ADEF9287}"/>
    <cellStyle name="vnhead3 4 3 5" xfId="32115" xr:uid="{EA3D3FC6-2D09-4FBC-A9B5-A51E75275560}"/>
    <cellStyle name="vnhead3 4 4" xfId="8036" xr:uid="{CBA57E6B-D5DB-453B-BB96-A6F430F440F0}"/>
    <cellStyle name="vnhead3 4 4 2" xfId="15381" xr:uid="{3C429319-9916-46AA-938E-2A8AAEB2EF91}"/>
    <cellStyle name="vnhead3 4 4 2 2" xfId="40514" xr:uid="{6BF9D43E-B86C-4DD9-8CC1-5B6BC182C4C7}"/>
    <cellStyle name="vnhead3 4 4 3" xfId="20582" xr:uid="{F3B7F29A-7DEB-4A41-ABF4-B91686DE8B32}"/>
    <cellStyle name="vnhead3 4 4 3 2" xfId="45715" xr:uid="{51380FF4-C566-408E-8FF0-F4CEFFB3C631}"/>
    <cellStyle name="vnhead3 4 4 4" xfId="25902" xr:uid="{417BCBA6-0561-450D-A779-8C86717F3932}"/>
    <cellStyle name="vnhead3 4 4 4 2" xfId="51035" xr:uid="{765BD154-85CE-4A55-9C32-E0123B396753}"/>
    <cellStyle name="vnhead3 4 4 5" xfId="33179" xr:uid="{E96D92E5-DB61-4148-9ABD-DB77695817BC}"/>
    <cellStyle name="vnhead3 4 5" xfId="9046" xr:uid="{65231346-422B-437C-9A71-29ECD32EBFE3}"/>
    <cellStyle name="vnhead3 4 5 2" xfId="16220" xr:uid="{7126BEE1-5CA3-4D2C-840C-6E0CDAC8118A}"/>
    <cellStyle name="vnhead3 4 5 2 2" xfId="41353" xr:uid="{52709B71-3F0A-4E60-8CFA-3FA73E5E5211}"/>
    <cellStyle name="vnhead3 4 5 3" xfId="21360" xr:uid="{D86001B9-7EFE-43B9-8575-C04865357EAA}"/>
    <cellStyle name="vnhead3 4 5 3 2" xfId="46493" xr:uid="{E8F299B7-AC3E-4BD2-93A2-80DDA3FFEB9B}"/>
    <cellStyle name="vnhead3 4 5 4" xfId="26574" xr:uid="{DC19F4A5-5D94-43B3-9DFB-CD01BF673022}"/>
    <cellStyle name="vnhead3 4 5 4 2" xfId="51707" xr:uid="{43BE28D4-75D2-4CFF-B8E4-F42E3AF421A5}"/>
    <cellStyle name="vnhead3 4 5 5" xfId="34188" xr:uid="{B39C8DBA-E478-4F30-A0D3-592606384394}"/>
    <cellStyle name="vnhead3 4 6" xfId="13255" xr:uid="{F40D4707-4424-496A-A16F-8A5675AF827D}"/>
    <cellStyle name="vnhead3 4 6 2" xfId="38389" xr:uid="{EC4AD3AE-644F-4207-918D-CC62020B767B}"/>
    <cellStyle name="vnhead3 4 7" xfId="12805" xr:uid="{15132B2A-2294-4F11-BAD5-A7E66004990D}"/>
    <cellStyle name="vnhead3 4 7 2" xfId="37943" xr:uid="{E19184E4-B75F-4F31-922A-12F94D1F2572}"/>
    <cellStyle name="vnhead3 4 8" xfId="20978" xr:uid="{3012FE30-9DD6-4E21-B568-D68ED1D81CEA}"/>
    <cellStyle name="vnhead3 4 8 2" xfId="46111" xr:uid="{AAAC3443-01A3-494D-8E6A-61CA6B8BB2D1}"/>
    <cellStyle name="vnhead3 4 9" xfId="30644" xr:uid="{F2712A2E-25DE-4BC5-96F1-B7E3B6CC0BF8}"/>
    <cellStyle name="vnhead3 5" xfId="30147" xr:uid="{52E25199-1512-4791-A1BC-102D56172F12}"/>
    <cellStyle name="vnhead3 6" xfId="54993" xr:uid="{6AFA254B-7BEA-417E-A469-67583471DFF5}"/>
    <cellStyle name="vnhead3 7" xfId="4749" xr:uid="{37BE64AC-4C16-456F-BCA6-CEBD73989C67}"/>
    <cellStyle name="vntxt1" xfId="1839" xr:uid="{00000000-0005-0000-0000-00001C080000}"/>
    <cellStyle name="vntxt1 2" xfId="30148" xr:uid="{F99B604A-34A5-40B4-8BB2-F648C23749D9}"/>
    <cellStyle name="W" xfId="1840" xr:uid="{00000000-0005-0000-0000-00001D080000}"/>
    <cellStyle name="W 2" xfId="5945" xr:uid="{AF1DA75F-FB6E-467C-8330-30F8779FF92B}"/>
    <cellStyle name="W_CSS_Q2'51_C1_Nop" xfId="1841" xr:uid="{00000000-0005-0000-0000-00001E080000}"/>
    <cellStyle name="W_CSS_Q2'51_C1_Nop 2" xfId="5946" xr:uid="{172C22C5-4835-4674-81A9-4E42371B949B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14" xfId="4904" xr:uid="{EB0AC3CC-BCAF-4F97-B617-DDA4026FA7E4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Head - Style2 2" xfId="30149" xr:uid="{EBD5B013-3030-45AE-94CB-7CC9AE968402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2 2" xfId="5964" xr:uid="{0104D903-F239-4332-8FC3-0D360CD863A3}"/>
    <cellStyle name="เครื่องหมายจุลภาค 10 3" xfId="1884" xr:uid="{00000000-0005-0000-0000-000038080000}"/>
    <cellStyle name="เครื่องหมายจุลภาค 10 3 2" xfId="5965" xr:uid="{CEB2096E-0961-405E-8DEC-94A83B8EA735}"/>
    <cellStyle name="เครื่องหมายจุลภาค 10 4" xfId="5963" xr:uid="{20F1254C-86DC-43B8-930E-9205B90FA9A5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1 2 2" xfId="5967" xr:uid="{B77E2AD7-C4FE-4BE2-BE80-92B6E417E8EB}"/>
    <cellStyle name="เครื่องหมายจุลภาค 11 3" xfId="5966" xr:uid="{3AE3C421-7A7F-400D-8D24-C410E4E61517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2 2 2" xfId="5969" xr:uid="{24DD38B9-BC34-44BE-AD68-D2AD908F898C}"/>
    <cellStyle name="เครื่องหมายจุลภาค 12 3" xfId="5968" xr:uid="{33C20DB7-0081-4E52-B5B3-A1DC32AC22F6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 2 2" xfId="5971" xr:uid="{DF601BEE-575E-4A23-8167-FB9C15576A6B}"/>
    <cellStyle name="เครื่องหมายจุลภาค 13 3" xfId="5970" xr:uid="{05875338-586D-41F5-A32A-D6F03AF65CFD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4 2 2" xfId="5973" xr:uid="{9AF101AE-A016-4245-9C0B-AF369A40F3CE}"/>
    <cellStyle name="เครื่องหมายจุลภาค 14 2 2 2" xfId="8897" xr:uid="{36707191-ADF9-4004-AF3E-E419CE7A14CA}"/>
    <cellStyle name="เครื่องหมายจุลภาค 14 2 2 2 2" xfId="34039" xr:uid="{4D5C15FB-AB66-4AFD-8974-07480313D163}"/>
    <cellStyle name="เครื่องหมายจุลภาค 14 2 2 3" xfId="31245" xr:uid="{6A634E67-D962-46E6-AA50-EAB74C336C99}"/>
    <cellStyle name="เครื่องหมายจุลภาค 14 2 3" xfId="7573" xr:uid="{053F793A-43B6-4076-8643-DDE3365F48DD}"/>
    <cellStyle name="เครื่องหมายจุลภาค 14 2 3 2" xfId="32720" xr:uid="{87CAF1FC-D7D3-483C-A85C-EFB20BF4617D}"/>
    <cellStyle name="เครื่องหมายจุลภาค 14 2 4" xfId="30160" xr:uid="{AF9E8A49-57D1-4048-A10E-D6508AE6C919}"/>
    <cellStyle name="เครื่องหมายจุลภาค 14 2 5" xfId="54995" xr:uid="{EC301E01-D541-4184-BF8F-E434315F35F1}"/>
    <cellStyle name="เครื่องหมายจุลภาค 14 2 6" xfId="4760" xr:uid="{99CF6A6A-DA2C-4A6A-B97F-52E3B62450D1}"/>
    <cellStyle name="เครื่องหมายจุลภาค 14 3" xfId="5972" xr:uid="{9F669B08-5591-4ACA-9F8B-28B6A191FBBD}"/>
    <cellStyle name="เครื่องหมายจุลภาค 14 3 2" xfId="8896" xr:uid="{3467D441-0DD0-47FE-BC3E-962F92EC170B}"/>
    <cellStyle name="เครื่องหมายจุลภาค 14 3 2 2" xfId="34038" xr:uid="{C01AF81F-1ABD-4792-B6F2-C17D2B66FB2B}"/>
    <cellStyle name="เครื่องหมายจุลภาค 14 3 3" xfId="31244" xr:uid="{FB72BA66-9506-492E-A895-8187F6FD790D}"/>
    <cellStyle name="เครื่องหมายจุลภาค 14 4" xfId="7572" xr:uid="{3CEE5276-24E8-428A-9134-CC2C19D70060}"/>
    <cellStyle name="เครื่องหมายจุลภาค 14 4 2" xfId="32719" xr:uid="{D44904EC-2B03-4203-8316-A0774883A7A4}"/>
    <cellStyle name="เครื่องหมายจุลภาค 14 5" xfId="30159" xr:uid="{96A391A0-FD2A-409F-AA03-BEE3851BE0AB}"/>
    <cellStyle name="เครื่องหมายจุลภาค 14 6" xfId="54994" xr:uid="{81AE76F0-2CF0-452F-AC98-3C2889EB8DA6}"/>
    <cellStyle name="เครื่องหมายจุลภาค 14 7" xfId="4759" xr:uid="{E297983F-B384-4853-8ACF-8C5E6282E49B}"/>
    <cellStyle name="เครื่องหมายจุลภาค 15" xfId="1894" xr:uid="{00000000-0005-0000-0000-000042080000}"/>
    <cellStyle name="เครื่องหมายจุลภาค 15 2" xfId="5974" xr:uid="{678FCD67-5430-41E8-A7B2-61E7FF6B3517}"/>
    <cellStyle name="เครื่องหมายจุลภาค 15 2 2" xfId="8898" xr:uid="{8D2A02C0-C739-422C-95BF-35A68EE6D0C8}"/>
    <cellStyle name="เครื่องหมายจุลภาค 15 2 2 2" xfId="34040" xr:uid="{DEA07A7B-F3EB-4FE3-A3E0-173F28267A7E}"/>
    <cellStyle name="เครื่องหมายจุลภาค 15 2 3" xfId="31246" xr:uid="{3E168442-822F-4218-8ECF-7297F881C71E}"/>
    <cellStyle name="เครื่องหมายจุลภาค 15 3" xfId="7574" xr:uid="{6ED60D22-1406-46B1-9D58-A5716DBDC815}"/>
    <cellStyle name="เครื่องหมายจุลภาค 15 3 2" xfId="32721" xr:uid="{F773E47F-9F51-4514-865C-E7EE45156AEE}"/>
    <cellStyle name="เครื่องหมายจุลภาค 15 4" xfId="30161" xr:uid="{B4452290-DE75-4D21-8ABF-46F1CA88B280}"/>
    <cellStyle name="เครื่องหมายจุลภาค 15 5" xfId="54996" xr:uid="{0A77973A-102C-4D0F-B1B7-900C3725E3C1}"/>
    <cellStyle name="เครื่องหมายจุลภาค 15 6" xfId="4761" xr:uid="{432F55BE-D917-43D9-BF07-03D311D3CC1A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3 2" xfId="5977" xr:uid="{588D0831-19B0-402C-A3A4-422F9DD8FEE6}"/>
    <cellStyle name="เครื่องหมายจุลภาค 16 2 3 2 2" xfId="8901" xr:uid="{BCCB37E5-B071-447B-8845-1CB5AF4E5E1E}"/>
    <cellStyle name="เครื่องหมายจุลภาค 16 2 3 2 2 2" xfId="34043" xr:uid="{AC009BD0-66D3-4CD1-ACF6-E11486578B36}"/>
    <cellStyle name="เครื่องหมายจุลภาค 16 2 3 2 3" xfId="31249" xr:uid="{EF02B51F-B312-407B-A44C-58D14C6163DC}"/>
    <cellStyle name="เครื่องหมายจุลภาค 16 2 3 3" xfId="7579" xr:uid="{BF38D062-C37A-4941-A327-9B4DE9F3C007}"/>
    <cellStyle name="เครื่องหมายจุลภาค 16 2 3 3 2" xfId="32726" xr:uid="{85BF775B-29F3-46B2-86FA-65F3346E791F}"/>
    <cellStyle name="เครื่องหมายจุลภาค 16 2 3 4" xfId="30164" xr:uid="{7D57052E-201A-4E22-A452-B95063D3693A}"/>
    <cellStyle name="เครื่องหมายจุลภาค 16 2 3 5" xfId="54998" xr:uid="{83F4771D-5655-457B-A8C8-9612C9D731E8}"/>
    <cellStyle name="เครื่องหมายจุลภาค 16 2 3 6" xfId="4763" xr:uid="{E4CF1FD1-997D-437A-B128-D8578D49FAEC}"/>
    <cellStyle name="เครื่องหมายจุลภาค 16 2 4" xfId="2442" xr:uid="{00000000-0005-0000-0000-000048080000}"/>
    <cellStyle name="เครื่องหมายจุลภาค 16 2 4 2" xfId="6307" xr:uid="{58FA1B97-D36A-4329-931E-E5BD771BB35E}"/>
    <cellStyle name="เครื่องหมายจุลภาค 16 2 4 2 2" xfId="9184" xr:uid="{D2255935-24A5-40CB-9CAA-35F5E13FE76B}"/>
    <cellStyle name="เครื่องหมายจุลภาค 16 2 4 2 2 2" xfId="34326" xr:uid="{7EC65554-BD5F-41A0-B240-E51A497A80E4}"/>
    <cellStyle name="เครื่องหมายจุลภาค 16 2 4 2 3" xfId="31472" xr:uid="{0DF5A9B1-9D26-435B-AB9C-ED112AE98812}"/>
    <cellStyle name="เครื่องหมายจุลภาค 16 2 4 3" xfId="7923" xr:uid="{A4803C8A-C457-4473-848E-7DA5460073F5}"/>
    <cellStyle name="เครื่องหมายจุลภาค 16 2 4 3 2" xfId="33066" xr:uid="{1DA08035-529C-46D1-AFEF-96A7095A2A42}"/>
    <cellStyle name="เครื่องหมายจุลภาค 16 2 4 4" xfId="30321" xr:uid="{593BA24A-4803-4E83-B9B1-1B94CB387C5B}"/>
    <cellStyle name="เครื่องหมายจุลภาค 16 2 4 5" xfId="55053" xr:uid="{C00CDEBE-1A78-4599-A9B3-F5A4DF9EF790}"/>
    <cellStyle name="เครื่องหมายจุลภาค 16 2 4 6" xfId="4905" xr:uid="{760AB97E-9FDC-4295-BCEF-92F9F641D4E9}"/>
    <cellStyle name="เครื่องหมายจุลภาค 16 2 5" xfId="5976" xr:uid="{CEC85646-16DD-4CF2-AFF2-34F754782E48}"/>
    <cellStyle name="เครื่องหมายจุลภาค 16 2 5 2" xfId="8900" xr:uid="{EA15889F-2417-4F34-9DF3-BD151F05839E}"/>
    <cellStyle name="เครื่องหมายจุลภาค 16 2 5 2 2" xfId="34042" xr:uid="{8F62CA8F-F973-4A1F-BF1B-01CE0A827E50}"/>
    <cellStyle name="เครื่องหมายจุลภาค 16 2 5 3" xfId="31248" xr:uid="{FA2D7F19-0030-4019-8E17-FC9AAD64E704}"/>
    <cellStyle name="เครื่องหมายจุลภาค 16 2 6" xfId="7576" xr:uid="{6073D1D5-9E1B-4649-BD39-1B1D8FAAC439}"/>
    <cellStyle name="เครื่องหมายจุลภาค 16 2 6 2" xfId="32723" xr:uid="{B683CC66-90C3-4D28-A866-219CA49A1101}"/>
    <cellStyle name="เครื่องหมายจุลภาค 16 2 7" xfId="30163" xr:uid="{E4C9B054-431D-408F-AEF4-A2A8B17391CB}"/>
    <cellStyle name="เครื่องหมายจุลภาค 16 2 8" xfId="54997" xr:uid="{BAA891D5-3926-4C72-93C1-407C2E507298}"/>
    <cellStyle name="เครื่องหมายจุลภาค 16 2 9" xfId="4762" xr:uid="{D1CE063D-123D-43D6-8B36-0B58A702EC85}"/>
    <cellStyle name="เครื่องหมายจุลภาค 16 3" xfId="24" xr:uid="{00000000-0005-0000-0000-000049080000}"/>
    <cellStyle name="เครื่องหมายจุลภาค 16 3 2" xfId="4964" xr:uid="{24874E27-BCEA-49BE-BE5E-BCA43FB10CB6}"/>
    <cellStyle name="เครื่องหมายจุลภาค 16 3 2 2" xfId="8093" xr:uid="{AB097218-B324-42D8-8CA4-26F7A55B1F45}"/>
    <cellStyle name="เครื่องหมายจุลภาค 16 3 2 2 2" xfId="33235" xr:uid="{82717BA2-D8BF-4B31-8CC4-990B3161C5F6}"/>
    <cellStyle name="เครื่องหมายจุลภาค 16 3 2 3" xfId="30469" xr:uid="{7080ACCA-48BD-4D9D-B20A-5A06FC3CE138}"/>
    <cellStyle name="เครื่องหมายจุลภาค 16 3 3" xfId="29753" xr:uid="{6EEECAFD-DFDD-4590-B7B0-432443AEABD8}"/>
    <cellStyle name="เครื่องหมายจุลภาค 16 4" xfId="1900" xr:uid="{00000000-0005-0000-0000-00004A080000}"/>
    <cellStyle name="เครื่องหมายจุลภาค 16 4 2" xfId="5978" xr:uid="{1E23034F-4CD0-420F-A45D-C756F9DDC997}"/>
    <cellStyle name="เครื่องหมายจุลภาค 16 4 2 2" xfId="8902" xr:uid="{679129D7-94A6-4538-BA38-976FF34018DE}"/>
    <cellStyle name="เครื่องหมายจุลภาค 16 4 2 2 2" xfId="34044" xr:uid="{3EE4B656-C253-4767-A844-E2438F6824AA}"/>
    <cellStyle name="เครื่องหมายจุลภาค 16 4 2 3" xfId="31250" xr:uid="{1393CD46-669C-47B5-B1BB-32D49F2F2D07}"/>
    <cellStyle name="เครื่องหมายจุลภาค 16 4 3" xfId="30165" xr:uid="{96180D48-C2AA-4515-8F4B-50E370FAB747}"/>
    <cellStyle name="เครื่องหมายจุลภาค 16 5" xfId="5975" xr:uid="{DE7DC274-B755-4356-8D94-FDF3C4A22ED1}"/>
    <cellStyle name="เครื่องหมายจุลภาค 16 5 2" xfId="8899" xr:uid="{FC180FDB-AA6B-49BB-8EC1-06126CDBD197}"/>
    <cellStyle name="เครื่องหมายจุลภาค 16 5 2 2" xfId="34041" xr:uid="{051FABDC-26C2-4D18-9D49-2597E1FBFB61}"/>
    <cellStyle name="เครื่องหมายจุลภาค 16 5 3" xfId="31247" xr:uid="{5D659DF2-DD33-4E1C-9EAD-F2F3D8D0B78E}"/>
    <cellStyle name="เครื่องหมายจุลภาค 16 6" xfId="30162" xr:uid="{0E3BFC39-1A68-4980-AF03-D157F130BB4E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7 5 2" xfId="5979" xr:uid="{62CB8365-CFCD-44A8-B966-C48EF2F8A3BE}"/>
    <cellStyle name="เครื่องหมายจุลภาค 17 5 2 2" xfId="8903" xr:uid="{F4711280-6A4E-45C6-B08A-3188C56897DC}"/>
    <cellStyle name="เครื่องหมายจุลภาค 17 5 2 2 2" xfId="34045" xr:uid="{8CFD9E07-7D7F-4675-B16F-B15508923EDF}"/>
    <cellStyle name="เครื่องหมายจุลภาค 17 5 2 3" xfId="31251" xr:uid="{BB02C342-7234-4F0F-BF28-16561FD14B7F}"/>
    <cellStyle name="เครื่องหมายจุลภาค 17 5 3" xfId="30166" xr:uid="{D5FDF207-C509-4283-BF48-751CA4E3194E}"/>
    <cellStyle name="เครื่องหมายจุลภาค 17 6" xfId="6314" xr:uid="{D34F4D87-26F6-49D5-AB60-94E4C9E7A29D}"/>
    <cellStyle name="เครื่องหมายจุลภาค 17 6 2" xfId="9190" xr:uid="{8E38C455-B0A6-4C4C-974F-B8405E9B51F5}"/>
    <cellStyle name="เครื่องหมายจุลภาค 17 6 2 2" xfId="34332" xr:uid="{F5783929-18B7-4DAE-ADA2-6992CE76175C}"/>
    <cellStyle name="เครื่องหมายจุลภาค 17 6 3" xfId="31478" xr:uid="{D494A944-591B-4C80-9D21-B4F4E97453A1}"/>
    <cellStyle name="เครื่องหมายจุลภาค 17 7" xfId="30324" xr:uid="{933FB409-910D-40ED-AE85-4FC8929C994F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3 2" xfId="5982" xr:uid="{B6C1BF13-8726-4EF8-8BF5-468010751982}"/>
    <cellStyle name="เครื่องหมายจุลภาค 18 3 2 2" xfId="8906" xr:uid="{40954888-BF86-4F3C-A7AA-C259368F0977}"/>
    <cellStyle name="เครื่องหมายจุลภาค 18 3 2 2 2" xfId="34048" xr:uid="{1E62FECA-B25A-4A71-946C-89D09AF32CF1}"/>
    <cellStyle name="เครื่องหมายจุลภาค 18 3 2 3" xfId="31254" xr:uid="{3711B093-4C41-44B8-83B6-3BDA6958CB2A}"/>
    <cellStyle name="เครื่องหมายจุลภาค 18 3 3" xfId="30168" xr:uid="{8BF7E48C-778B-42F9-B98C-60F93AA05962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8 5" xfId="5980" xr:uid="{EF87EDC0-C62D-4405-939A-52EBB05CE2F3}"/>
    <cellStyle name="เครื่องหมายจุลภาค 18 5 2" xfId="8904" xr:uid="{20B47FA4-CD79-449B-82C3-ACA633AFC34A}"/>
    <cellStyle name="เครื่องหมายจุลภาค 18 5 2 2" xfId="34046" xr:uid="{83A09381-4FC8-4964-B46A-89567C3CF722}"/>
    <cellStyle name="เครื่องหมายจุลภาค 18 5 3" xfId="31252" xr:uid="{CF933989-820F-4987-9EC1-2BD60F5B8966}"/>
    <cellStyle name="เครื่องหมายจุลภาค 18 6" xfId="7588" xr:uid="{DF427BC8-84CA-4888-A41A-FB68966C974F}"/>
    <cellStyle name="เครื่องหมายจุลภาค 18 6 2" xfId="32735" xr:uid="{AFF96137-109D-4F36-8E1C-8674E656408D}"/>
    <cellStyle name="เครื่องหมายจุลภาค 18 7" xfId="30167" xr:uid="{3EC58DDF-A2BC-4400-BE9D-282C82490FBD}"/>
    <cellStyle name="เครื่องหมายจุลภาค 18 8" xfId="54999" xr:uid="{F12D4DE1-900B-42E2-B7EB-A1580B5F3509}"/>
    <cellStyle name="เครื่องหมายจุลภาค 18 9" xfId="4764" xr:uid="{A791B8A3-756D-4462-B39F-A3029A09662E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19 2 2" xfId="5984" xr:uid="{864FABD0-7E4A-4F2D-AA57-135F003A3218}"/>
    <cellStyle name="เครื่องหมายจุลภาค 19 2 2 2" xfId="8908" xr:uid="{F0A69692-1EEB-430D-9262-14679C7E469F}"/>
    <cellStyle name="เครื่องหมายจุลภาค 19 2 2 2 2" xfId="34050" xr:uid="{C4AA7580-0336-4195-AE1E-7894B74B8ECB}"/>
    <cellStyle name="เครื่องหมายจุลภาค 19 2 2 3" xfId="31256" xr:uid="{22BAA64F-7DE8-4F00-BB19-AB588B7E68FE}"/>
    <cellStyle name="เครื่องหมายจุลภาค 19 2 3" xfId="7594" xr:uid="{A608D411-623C-4C19-A75C-C08EA4B5259F}"/>
    <cellStyle name="เครื่องหมายจุลภาค 19 2 3 2" xfId="32741" xr:uid="{99F67D93-BBE1-43DE-857F-BC429C31BDF0}"/>
    <cellStyle name="เครื่องหมายจุลภาค 19 2 4" xfId="30170" xr:uid="{C68B3015-A367-4CF8-8618-853551B67FE9}"/>
    <cellStyle name="เครื่องหมายจุลภาค 19 2 5" xfId="55001" xr:uid="{2332AB55-783A-4FC0-8FB4-7F7B548C2C74}"/>
    <cellStyle name="เครื่องหมายจุลภาค 19 2 6" xfId="4766" xr:uid="{76B802C7-6C64-4868-820B-EB28FC8E722F}"/>
    <cellStyle name="เครื่องหมายจุลภาค 19 3" xfId="5983" xr:uid="{A0733360-554C-441E-94A7-60D3CEE05B34}"/>
    <cellStyle name="เครื่องหมายจุลภาค 19 3 2" xfId="8907" xr:uid="{DCC1EC75-6D65-4BF1-91C8-6539576B92CB}"/>
    <cellStyle name="เครื่องหมายจุลภาค 19 3 2 2" xfId="34049" xr:uid="{D1697F69-6E55-4F57-B0A0-01222DF79745}"/>
    <cellStyle name="เครื่องหมายจุลภาค 19 3 3" xfId="31255" xr:uid="{3308CA90-1755-4CA5-AEEA-A7D20BE60C85}"/>
    <cellStyle name="เครื่องหมายจุลภาค 19 4" xfId="7593" xr:uid="{999FE81C-7D0F-4279-9593-30C079C09418}"/>
    <cellStyle name="เครื่องหมายจุลภาค 19 4 2" xfId="32740" xr:uid="{2D02B1FD-8832-44CA-A024-EE1B00E00A1D}"/>
    <cellStyle name="เครื่องหมายจุลภาค 19 5" xfId="30169" xr:uid="{0D36891D-590B-433A-BBE0-F67996F20DD5}"/>
    <cellStyle name="เครื่องหมายจุลภาค 19 6" xfId="55000" xr:uid="{EB233CF5-FD07-4263-97D7-3CB8E61A8467}"/>
    <cellStyle name="เครื่องหมายจุลภาค 19 7" xfId="4765" xr:uid="{56E0597D-DC24-44BD-B88C-9AC5DC624F12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0 2" xfId="5986" xr:uid="{CBCC36E6-9685-41DD-BE59-CCC9DA7590DE}"/>
    <cellStyle name="เครื่องหมายจุลภาค 2 10 2 2" xfId="8910" xr:uid="{3E1FF64E-4C7B-47B0-A039-B9624C884450}"/>
    <cellStyle name="เครื่องหมายจุลภาค 2 10 2 2 2" xfId="34052" xr:uid="{F62A87CA-1FA4-4AD8-9932-0BD683007D1D}"/>
    <cellStyle name="เครื่องหมายจุลภาค 2 10 2 3" xfId="31257" xr:uid="{BA9C9F1F-305E-4DA0-B500-4F8BA2068820}"/>
    <cellStyle name="เครื่องหมายจุลภาค 2 10 3" xfId="30171" xr:uid="{4E039875-2F41-4B9D-822C-63C3532EE762}"/>
    <cellStyle name="เครื่องหมายจุลภาค 2 11" xfId="1918" xr:uid="{00000000-0005-0000-0000-00005D080000}"/>
    <cellStyle name="เครื่องหมายจุลภาค 2 11 2" xfId="5987" xr:uid="{F0B043B4-E94F-4042-BFD7-7563ECD6390E}"/>
    <cellStyle name="เครื่องหมายจุลภาค 2 11 2 2" xfId="8911" xr:uid="{C50F9422-9629-48AF-A128-54B371D22864}"/>
    <cellStyle name="เครื่องหมายจุลภาค 2 11 2 2 2" xfId="34053" xr:uid="{C179FEEE-F0CD-4039-BBE4-8502BE12A832}"/>
    <cellStyle name="เครื่องหมายจุลภาค 2 11 2 3" xfId="31258" xr:uid="{701EECB2-FB86-440C-9E16-0F1A8CC714D0}"/>
    <cellStyle name="เครื่องหมายจุลภาค 2 11 3" xfId="30172" xr:uid="{E0C986AA-F27D-412E-AC47-02B149129550}"/>
    <cellStyle name="เครื่องหมายจุลภาค 2 12" xfId="1919" xr:uid="{00000000-0005-0000-0000-00005E080000}"/>
    <cellStyle name="เครื่องหมายจุลภาค 2 12 2" xfId="5988" xr:uid="{5A14F7B3-BEBD-4ACD-B2B3-C818F869305D}"/>
    <cellStyle name="เครื่องหมายจุลภาค 2 12 2 2" xfId="8912" xr:uid="{8998183A-53F3-4DA7-9725-495D6E101FD1}"/>
    <cellStyle name="เครื่องหมายจุลภาค 2 12 2 2 2" xfId="34054" xr:uid="{8D9B7721-84AB-4E6C-818E-4F9A3111A9D9}"/>
    <cellStyle name="เครื่องหมายจุลภาค 2 12 2 3" xfId="31259" xr:uid="{F6C0FF66-C2C6-4384-AF82-94849362D15D}"/>
    <cellStyle name="เครื่องหมายจุลภาค 2 12 3" xfId="30173" xr:uid="{0AF26E93-BA67-4BC7-B55D-3145543DB34F}"/>
    <cellStyle name="เครื่องหมายจุลภาค 2 13" xfId="1920" xr:uid="{00000000-0005-0000-0000-00005F080000}"/>
    <cellStyle name="เครื่องหมายจุลภาค 2 13 2" xfId="5989" xr:uid="{F82FB392-78C7-42D1-808C-3DD3F4E17AA2}"/>
    <cellStyle name="เครื่องหมายจุลภาค 2 13 2 2" xfId="8913" xr:uid="{1A0EC9A9-A5BE-49A7-89AB-C01A68C0FC6C}"/>
    <cellStyle name="เครื่องหมายจุลภาค 2 13 2 2 2" xfId="34055" xr:uid="{54C05C90-42FD-4152-9FD9-B358C9663ED5}"/>
    <cellStyle name="เครื่องหมายจุลภาค 2 13 2 3" xfId="31260" xr:uid="{6C1A3FB3-7C88-4232-BC20-F1CDB99119E4}"/>
    <cellStyle name="เครื่องหมายจุลภาค 2 13 3" xfId="30174" xr:uid="{C9EAD5C6-55BA-4D6F-AD0E-5D6816DB34B2}"/>
    <cellStyle name="เครื่องหมายจุลภาค 2 14" xfId="1921" xr:uid="{00000000-0005-0000-0000-000060080000}"/>
    <cellStyle name="เครื่องหมายจุลภาค 2 14 2" xfId="5990" xr:uid="{CE7DE6C4-1CA4-4FE2-B06E-8BBF93548626}"/>
    <cellStyle name="เครื่องหมายจุลภาค 2 14 2 2" xfId="8914" xr:uid="{01FEFE63-DD29-46E6-8511-D27C6A3395B2}"/>
    <cellStyle name="เครื่องหมายจุลภาค 2 14 2 2 2" xfId="34056" xr:uid="{65EB2239-801A-4940-B986-5C7C1921CB6B}"/>
    <cellStyle name="เครื่องหมายจุลภาค 2 14 2 3" xfId="31261" xr:uid="{E3BF14D1-CBAE-4C1D-8A03-CFFDB5F88E70}"/>
    <cellStyle name="เครื่องหมายจุลภาค 2 14 3" xfId="30175" xr:uid="{01EA930D-CECB-4E5B-BE50-4DAFA53FA6FF}"/>
    <cellStyle name="เครื่องหมายจุลภาค 2 15" xfId="1922" xr:uid="{00000000-0005-0000-0000-000061080000}"/>
    <cellStyle name="เครื่องหมายจุลภาค 2 15 2" xfId="5991" xr:uid="{FD8F01E7-9227-4E2B-A46A-A89544BBCB0C}"/>
    <cellStyle name="เครื่องหมายจุลภาค 2 15 2 2" xfId="8915" xr:uid="{0224BDD7-8C4E-43AD-B16E-D1FBDB3DB5A3}"/>
    <cellStyle name="เครื่องหมายจุลภาค 2 15 2 2 2" xfId="34057" xr:uid="{FD329A7C-5BE0-4B67-AF48-736B31DD0794}"/>
    <cellStyle name="เครื่องหมายจุลภาค 2 15 2 3" xfId="31262" xr:uid="{E7DAAD09-0417-46A8-94C1-3181B3316106}"/>
    <cellStyle name="เครื่องหมายจุลภาค 2 15 3" xfId="30176" xr:uid="{9E6E0E6C-B59E-4247-88FC-C108811F35CA}"/>
    <cellStyle name="เครื่องหมายจุลภาค 2 16" xfId="1923" xr:uid="{00000000-0005-0000-0000-000062080000}"/>
    <cellStyle name="เครื่องหมายจุลภาค 2 16 2" xfId="5992" xr:uid="{E62CC54C-AC0F-447A-A9A2-55DF5F18173B}"/>
    <cellStyle name="เครื่องหมายจุลภาค 2 16 2 2" xfId="8916" xr:uid="{E5FABB3B-47BC-4748-8434-1CCB99CB2157}"/>
    <cellStyle name="เครื่องหมายจุลภาค 2 16 2 2 2" xfId="34058" xr:uid="{B3420E13-2827-41E0-97BD-806C14897A07}"/>
    <cellStyle name="เครื่องหมายจุลภาค 2 16 2 3" xfId="31263" xr:uid="{715633A3-4F2D-44CC-9B49-A53F4E08230B}"/>
    <cellStyle name="เครื่องหมายจุลภาค 2 16 3" xfId="30177" xr:uid="{7E59531E-3F98-4F0B-B9FB-0F75BD664BC5}"/>
    <cellStyle name="เครื่องหมายจุลภาค 2 17" xfId="1924" xr:uid="{00000000-0005-0000-0000-000063080000}"/>
    <cellStyle name="เครื่องหมายจุลภาค 2 17 2" xfId="5993" xr:uid="{25EF81FD-BE80-41AE-9DF8-980DABCE18B5}"/>
    <cellStyle name="เครื่องหมายจุลภาค 2 17 2 2" xfId="8917" xr:uid="{5542CC35-9A0E-4B19-B603-BF3FCEA7CAA8}"/>
    <cellStyle name="เครื่องหมายจุลภาค 2 17 2 2 2" xfId="34059" xr:uid="{8051CB62-463E-4137-8A78-000CF9697145}"/>
    <cellStyle name="เครื่องหมายจุลภาค 2 17 2 3" xfId="31264" xr:uid="{44AAFA2D-6C78-4320-8647-B30344C40672}"/>
    <cellStyle name="เครื่องหมายจุลภาค 2 17 3" xfId="30178" xr:uid="{DDA99072-F411-4610-8962-25847144A276}"/>
    <cellStyle name="เครื่องหมายจุลภาค 2 18" xfId="1925" xr:uid="{00000000-0005-0000-0000-000064080000}"/>
    <cellStyle name="เครื่องหมายจุลภาค 2 18 2" xfId="5994" xr:uid="{8478B8E8-0E8B-43C0-9C79-CB1CB78EED90}"/>
    <cellStyle name="เครื่องหมายจุลภาค 2 18 2 2" xfId="8918" xr:uid="{7BBDAA85-37D4-4FFD-95F5-56A93FE00935}"/>
    <cellStyle name="เครื่องหมายจุลภาค 2 18 2 2 2" xfId="34060" xr:uid="{C5C7F276-D876-4D6F-8246-060A0D49AF47}"/>
    <cellStyle name="เครื่องหมายจุลภาค 2 18 2 3" xfId="31265" xr:uid="{135A3180-35BA-4387-B770-A9BBF57B0E77}"/>
    <cellStyle name="เครื่องหมายจุลภาค 2 18 3" xfId="30179" xr:uid="{20F0963E-7AEA-4C48-BDEF-BE5A498E980A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19 2 2" xfId="5996" xr:uid="{C96C8D88-291F-4514-8B54-3DFBEF5D246D}"/>
    <cellStyle name="เครื่องหมายจุลภาค 2 19 2 2 2" xfId="8920" xr:uid="{164B9978-EEE3-4A2F-9021-127CCDF1465A}"/>
    <cellStyle name="เครื่องหมายจุลภาค 2 19 2 2 2 2" xfId="34062" xr:uid="{25AE9248-B678-4299-A2FE-E6ED12DE7DA0}"/>
    <cellStyle name="เครื่องหมายจุลภาค 2 19 2 2 3" xfId="31267" xr:uid="{BD80F530-6042-4D76-920B-F9F0CFA83BFE}"/>
    <cellStyle name="เครื่องหมายจุลภาค 2 19 2 3" xfId="30181" xr:uid="{7531AB88-A10D-414A-B853-E2ED0EA04994}"/>
    <cellStyle name="เครื่องหมายจุลภาค 2 19 3" xfId="5995" xr:uid="{C186BCEF-5FB4-4ABB-82BC-8B3423D07BC2}"/>
    <cellStyle name="เครื่องหมายจุลภาค 2 19 3 2" xfId="8919" xr:uid="{94CE163D-5991-4BC6-A7C6-EBE89E111408}"/>
    <cellStyle name="เครื่องหมายจุลภาค 2 19 3 2 2" xfId="34061" xr:uid="{5F62BDB2-5636-4B20-BA06-817D75000CAA}"/>
    <cellStyle name="เครื่องหมายจุลภาค 2 19 3 3" xfId="31266" xr:uid="{B1331F44-A28E-41CB-AC5D-6ADBD27C4DC6}"/>
    <cellStyle name="เครื่องหมายจุลภาค 2 19 4" xfId="30180" xr:uid="{01A1BDDF-EE27-4AF1-A590-2D45FED822C2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0 2" xfId="5998" xr:uid="{B69A33B0-93D2-440E-82C7-1CC65148CBBF}"/>
    <cellStyle name="เครื่องหมายจุลภาค 2 2 10 2 2" xfId="8922" xr:uid="{B5B20D80-6684-4F34-B545-5E3B95D07804}"/>
    <cellStyle name="เครื่องหมายจุลภาค 2 2 10 2 2 2" xfId="34064" xr:uid="{5B7DEDB7-748F-4B8B-8C78-86DE80E997AA}"/>
    <cellStyle name="เครื่องหมายจุลภาค 2 2 10 2 3" xfId="31269" xr:uid="{49B63353-E8CE-45CD-A5AF-FC5F129E0C95}"/>
    <cellStyle name="เครื่องหมายจุลภาค 2 2 10 3" xfId="7607" xr:uid="{501C3857-EA94-4FDD-8246-EEF4377C0F15}"/>
    <cellStyle name="เครื่องหมายจุลภาค 2 2 10 3 2" xfId="32754" xr:uid="{A75CDC2C-03ED-4138-B94B-34B7C241DCFA}"/>
    <cellStyle name="เครื่องหมายจุลภาค 2 2 10 4" xfId="30183" xr:uid="{3ED03A98-8935-4981-9B5D-434BE919C42A}"/>
    <cellStyle name="เครื่องหมายจุลภาค 2 2 10 5" xfId="55003" xr:uid="{763D1CE7-33EA-4AC8-8453-577C09659FDA}"/>
    <cellStyle name="เครื่องหมายจุลภาค 2 2 10 6" xfId="4768" xr:uid="{D44E7DFB-039F-4823-8CB5-CE6703D5CEF4}"/>
    <cellStyle name="เครื่องหมายจุลภาค 2 2 11" xfId="1930" xr:uid="{00000000-0005-0000-0000-000069080000}"/>
    <cellStyle name="เครื่องหมายจุลภาค 2 2 11 2" xfId="5999" xr:uid="{6ED1930F-BFA5-4E56-9378-D65E197B43CF}"/>
    <cellStyle name="เครื่องหมายจุลภาค 2 2 11 2 2" xfId="8923" xr:uid="{B42194FE-2FD5-4F13-949D-502F2E472BBC}"/>
    <cellStyle name="เครื่องหมายจุลภาค 2 2 11 2 2 2" xfId="34065" xr:uid="{16BA518B-12BB-4F5B-B688-01DBBEA5092B}"/>
    <cellStyle name="เครื่องหมายจุลภาค 2 2 11 2 3" xfId="31270" xr:uid="{E1305B4D-E62F-4050-BA92-22950B1F9D85}"/>
    <cellStyle name="เครื่องหมายจุลภาค 2 2 11 3" xfId="7608" xr:uid="{5FAB2829-EDC2-4807-8BF7-5DB60860B6F7}"/>
    <cellStyle name="เครื่องหมายจุลภาค 2 2 11 3 2" xfId="32755" xr:uid="{1679A47A-C440-41FD-AFF1-141DF028DB2A}"/>
    <cellStyle name="เครื่องหมายจุลภาค 2 2 11 4" xfId="30184" xr:uid="{DA73FC28-7651-41D6-AAD8-D2B37D83C488}"/>
    <cellStyle name="เครื่องหมายจุลภาค 2 2 11 5" xfId="55004" xr:uid="{C73027AB-9173-4542-8337-33D4449C1DBA}"/>
    <cellStyle name="เครื่องหมายจุลภาค 2 2 11 6" xfId="4769" xr:uid="{D05FCF67-58DA-4A96-A603-28F388B22440}"/>
    <cellStyle name="เครื่องหมายจุลภาค 2 2 12" xfId="1931" xr:uid="{00000000-0005-0000-0000-00006A080000}"/>
    <cellStyle name="เครื่องหมายจุลภาค 2 2 12 2" xfId="6000" xr:uid="{B9229419-05A2-47CB-B841-9291A628E030}"/>
    <cellStyle name="เครื่องหมายจุลภาค 2 2 12 2 2" xfId="8924" xr:uid="{3FCE7697-4649-40E8-949D-45546B20F75F}"/>
    <cellStyle name="เครื่องหมายจุลภาค 2 2 12 2 2 2" xfId="34066" xr:uid="{5E67068F-B6C5-4C1F-85A6-4B7948355C24}"/>
    <cellStyle name="เครื่องหมายจุลภาค 2 2 12 2 3" xfId="31271" xr:uid="{801D4ED3-5C78-45F2-A3FD-291AEBEF5829}"/>
    <cellStyle name="เครื่องหมายจุลภาค 2 2 12 3" xfId="7609" xr:uid="{22877F4E-5C3E-448B-955D-125D9ADE60E1}"/>
    <cellStyle name="เครื่องหมายจุลภาค 2 2 12 3 2" xfId="32756" xr:uid="{25F04541-B8D8-407C-96A2-9CAA64B8B042}"/>
    <cellStyle name="เครื่องหมายจุลภาค 2 2 12 4" xfId="30185" xr:uid="{3840AD43-810F-44E8-97D9-30B7B34EDE28}"/>
    <cellStyle name="เครื่องหมายจุลภาค 2 2 12 5" xfId="55005" xr:uid="{AFCB1C41-282D-4A3C-80BF-9CEFF4A94230}"/>
    <cellStyle name="เครื่องหมายจุลภาค 2 2 12 6" xfId="4770" xr:uid="{94D69F67-C13F-4577-8CD7-336229E8C080}"/>
    <cellStyle name="เครื่องหมายจุลภาค 2 2 13" xfId="1932" xr:uid="{00000000-0005-0000-0000-00006B080000}"/>
    <cellStyle name="เครื่องหมายจุลภาค 2 2 13 2" xfId="6001" xr:uid="{5C867B9E-28AE-42C6-838B-DD584A199D19}"/>
    <cellStyle name="เครื่องหมายจุลภาค 2 2 13 2 2" xfId="8925" xr:uid="{F34EB3EA-66B6-4031-8D41-2798B9B825FA}"/>
    <cellStyle name="เครื่องหมายจุลภาค 2 2 13 2 2 2" xfId="34067" xr:uid="{4A0ED55F-48E1-4C03-BC9D-317D7F982EFE}"/>
    <cellStyle name="เครื่องหมายจุลภาค 2 2 13 2 3" xfId="31272" xr:uid="{E3D026AC-57C6-4F5D-B2EC-04CCC405FC28}"/>
    <cellStyle name="เครื่องหมายจุลภาค 2 2 13 3" xfId="7610" xr:uid="{C72D32E4-106B-4A9C-AF50-E083341CF5E3}"/>
    <cellStyle name="เครื่องหมายจุลภาค 2 2 13 3 2" xfId="32757" xr:uid="{9212EE1E-6157-4824-8CC5-2A136BF439E0}"/>
    <cellStyle name="เครื่องหมายจุลภาค 2 2 13 4" xfId="30186" xr:uid="{A18A3BA4-E8CC-487C-8714-687B581C5730}"/>
    <cellStyle name="เครื่องหมายจุลภาค 2 2 13 5" xfId="55006" xr:uid="{AC7493E9-9FBA-4C7B-B6B7-3409D931C2BD}"/>
    <cellStyle name="เครื่องหมายจุลภาค 2 2 13 6" xfId="4771" xr:uid="{31A8783B-57AC-46DC-8421-D5056DCABF4F}"/>
    <cellStyle name="เครื่องหมายจุลภาค 2 2 14" xfId="1933" xr:uid="{00000000-0005-0000-0000-00006C080000}"/>
    <cellStyle name="เครื่องหมายจุลภาค 2 2 14 2" xfId="6002" xr:uid="{6C2F3413-2B25-43F1-8938-05EE34708FFE}"/>
    <cellStyle name="เครื่องหมายจุลภาค 2 2 14 2 2" xfId="8926" xr:uid="{3DE1C8D8-B6D6-462B-9F7C-AE373908AACD}"/>
    <cellStyle name="เครื่องหมายจุลภาค 2 2 14 2 2 2" xfId="34068" xr:uid="{B5C31FE7-EDA8-4BBF-B78B-176BDF469FD2}"/>
    <cellStyle name="เครื่องหมายจุลภาค 2 2 14 2 3" xfId="31273" xr:uid="{645F3326-882F-4D80-9215-01189C307B9B}"/>
    <cellStyle name="เครื่องหมายจุลภาค 2 2 14 3" xfId="30187" xr:uid="{EB8ED7C9-D492-4D6E-AC82-8CEA25C2F37F}"/>
    <cellStyle name="เครื่องหมายจุลภาค 2 2 15" xfId="1934" xr:uid="{00000000-0005-0000-0000-00006D080000}"/>
    <cellStyle name="เครื่องหมายจุลภาค 2 2 15 2" xfId="6003" xr:uid="{DB813166-6A33-4E2B-AD0A-0E1EA2BD796E}"/>
    <cellStyle name="เครื่องหมายจุลภาค 2 2 15 2 2" xfId="8927" xr:uid="{C3E6FA23-68EE-495E-B634-B1C58884F56F}"/>
    <cellStyle name="เครื่องหมายจุลภาค 2 2 15 2 2 2" xfId="34069" xr:uid="{88A2272F-771D-4A90-B95B-0F92B2FF8624}"/>
    <cellStyle name="เครื่องหมายจุลภาค 2 2 15 2 3" xfId="31274" xr:uid="{8391B78A-7F9E-4235-9314-EF4D3F294196}"/>
    <cellStyle name="เครื่องหมายจุลภาค 2 2 15 3" xfId="30188" xr:uid="{493F1F5F-6796-4891-80E0-2A13D3A9AA89}"/>
    <cellStyle name="เครื่องหมายจุลภาค 2 2 16" xfId="5997" xr:uid="{F3DC3B69-3711-408E-81AC-7615DEB9146A}"/>
    <cellStyle name="เครื่องหมายจุลภาค 2 2 16 2" xfId="8921" xr:uid="{1B5B9408-F8C2-47FA-9E00-78297C15C171}"/>
    <cellStyle name="เครื่องหมายจุลภาค 2 2 16 2 2" xfId="34063" xr:uid="{B2B01E48-C299-4FD4-B575-6648E41FF991}"/>
    <cellStyle name="เครื่องหมายจุลภาค 2 2 16 3" xfId="31268" xr:uid="{E12CFAC9-F9AC-4B59-9A9B-A28EA93B9FF5}"/>
    <cellStyle name="เครื่องหมายจุลภาค 2 2 17" xfId="7606" xr:uid="{C3F6E296-4381-4FA2-ADC2-34E456D0F006}"/>
    <cellStyle name="เครื่องหมายจุลภาค 2 2 17 2" xfId="32753" xr:uid="{CFC396A7-6AAF-416D-BA11-E0DCC02AA31D}"/>
    <cellStyle name="เครื่องหมายจุลภาค 2 2 18" xfId="30182" xr:uid="{01793F97-AACF-4476-A80D-502B9EDE7E3A}"/>
    <cellStyle name="เครื่องหมายจุลภาค 2 2 19" xfId="54856" xr:uid="{F7BAEE4E-D141-436D-8E1B-A2B7936B2480}"/>
    <cellStyle name="เครื่องหมายจุลภาค 2 2 2" xfId="1935" xr:uid="{00000000-0005-0000-0000-00006E080000}"/>
    <cellStyle name="เครื่องหมายจุลภาค 2 2 2 10" xfId="7613" xr:uid="{9B8ECF95-1E4F-4CD7-AB5D-642D85E34FC3}"/>
    <cellStyle name="เครื่องหมายจุลภาค 2 2 2 10 2" xfId="32760" xr:uid="{8DAC4812-F043-45D9-89D5-D7E2B74AA1E3}"/>
    <cellStyle name="เครื่องหมายจุลภาค 2 2 2 11" xfId="30189" xr:uid="{3A12F865-CF89-49AA-8BBB-DCD8ADE816C4}"/>
    <cellStyle name="เครื่องหมายจุลภาค 2 2 2 12" xfId="54857" xr:uid="{FC3E3B98-1405-497C-AD3B-E57D20C86541}"/>
    <cellStyle name="เครื่องหมายจุลภาค 2 2 2 13" xfId="55007" xr:uid="{9420A277-660A-4F08-9295-D61A23AA488E}"/>
    <cellStyle name="เครื่องหมายจุลภาค 2 2 2 14" xfId="4772" xr:uid="{F2AAAA80-3941-415E-9675-DB363E4A9214}"/>
    <cellStyle name="เครื่องหมายจุลภาค 2 2 2 2" xfId="1936" xr:uid="{00000000-0005-0000-0000-00006F080000}"/>
    <cellStyle name="เครื่องหมายจุลภาค 2 2 2 2 2" xfId="2614" xr:uid="{00000000-0005-0000-0000-000070080000}"/>
    <cellStyle name="เครื่องหมายจุลภาค 2 2 2 2 2 2" xfId="6380" xr:uid="{7D156E2D-056E-44B8-8E75-3A69EDAF73E9}"/>
    <cellStyle name="เครื่องหมายจุลภาค 2 2 2 2 2 2 2" xfId="9256" xr:uid="{AC00864F-C0D2-4741-9E8D-05DE46C426BB}"/>
    <cellStyle name="เครื่องหมายจุลภาค 2 2 2 2 2 2 2 2" xfId="34398" xr:uid="{4B3BD78D-97D4-42DE-9774-71C9063464FE}"/>
    <cellStyle name="เครื่องหมายจุลภาค 2 2 2 2 2 2 3" xfId="31543" xr:uid="{BB71B750-54EB-4BB9-9DCC-4EE50EC741D9}"/>
    <cellStyle name="เครื่องหมายจุลภาค 2 2 2 2 2 3" xfId="7992" xr:uid="{8CAB5281-6E44-4BD3-A33F-6193C4EB7406}"/>
    <cellStyle name="เครื่องหมายจุลภาค 2 2 2 2 2 3 2" xfId="33135" xr:uid="{5D768D3B-007D-412D-8CCD-56CB8D75BAB2}"/>
    <cellStyle name="เครื่องหมายจุลภาค 2 2 2 2 2 4" xfId="30377" xr:uid="{3BC41616-08FA-4635-BE0B-D0902F9E5E2F}"/>
    <cellStyle name="เครื่องหมายจุลภาค 2 2 2 2 2 5" xfId="55065" xr:uid="{C6350C66-E686-4DDF-9D30-621EAE011DC6}"/>
    <cellStyle name="เครื่องหมายจุลภาค 2 2 2 2 2 6" xfId="4926" xr:uid="{C8E4887A-5F12-41DC-8C34-0503AFABB047}"/>
    <cellStyle name="เครื่องหมายจุลภาค 2 2 2 2 3" xfId="6005" xr:uid="{D315E1ED-8F30-42E0-9F2B-70EDA3E1748E}"/>
    <cellStyle name="เครื่องหมายจุลภาค 2 2 2 2 3 2" xfId="8929" xr:uid="{BF5B3145-01A8-4DAB-A595-DBA89637706D}"/>
    <cellStyle name="เครื่องหมายจุลภาค 2 2 2 2 3 2 2" xfId="34071" xr:uid="{76D8C088-CDD7-4FD0-96F2-9BE0A13A0CBD}"/>
    <cellStyle name="เครื่องหมายจุลภาค 2 2 2 2 3 3" xfId="31276" xr:uid="{68CB91C5-812E-4716-AA7C-56CEAC24D528}"/>
    <cellStyle name="เครื่องหมายจุลภาค 2 2 2 2 4" xfId="7614" xr:uid="{FDCC1710-7996-4494-B601-482BE513367C}"/>
    <cellStyle name="เครื่องหมายจุลภาค 2 2 2 2 4 2" xfId="32761" xr:uid="{95319CEF-A96E-4E03-BA74-A06FD0C09CFA}"/>
    <cellStyle name="เครื่องหมายจุลภาค 2 2 2 2 5" xfId="30190" xr:uid="{F4AA4A10-326C-4478-8E2A-92883601EB8A}"/>
    <cellStyle name="เครื่องหมายจุลภาค 2 2 2 2 6" xfId="55008" xr:uid="{2E5EE7FD-AB3B-4972-9F0B-C1F94FFEEF63}"/>
    <cellStyle name="เครื่องหมายจุลภาค 2 2 2 2 7" xfId="4773" xr:uid="{2EA41CB4-6BEB-4C3D-9F99-AB9E63754146}"/>
    <cellStyle name="เครื่องหมายจุลภาค 2 2 2 3" xfId="1937" xr:uid="{00000000-0005-0000-0000-000071080000}"/>
    <cellStyle name="เครื่องหมายจุลภาค 2 2 2 3 2" xfId="6006" xr:uid="{2C1427DB-928F-4A05-8546-12EE7F8F9C08}"/>
    <cellStyle name="เครื่องหมายจุลภาค 2 2 2 3 2 2" xfId="8930" xr:uid="{D238EF4D-BE50-45FD-9A20-02340A509280}"/>
    <cellStyle name="เครื่องหมายจุลภาค 2 2 2 3 2 2 2" xfId="34072" xr:uid="{585DE88F-8166-425A-B793-C199F51E76CF}"/>
    <cellStyle name="เครื่องหมายจุลภาค 2 2 2 3 2 3" xfId="31277" xr:uid="{FF97581F-15A4-4CDA-9437-F42F24C9E8C2}"/>
    <cellStyle name="เครื่องหมายจุลภาค 2 2 2 3 3" xfId="7615" xr:uid="{67751A49-812C-48EE-A99D-21C733B6E0CC}"/>
    <cellStyle name="เครื่องหมายจุลภาค 2 2 2 3 3 2" xfId="32762" xr:uid="{091BD67B-C4DD-4D23-B8AC-E91AF0AFA4AC}"/>
    <cellStyle name="เครื่องหมายจุลภาค 2 2 2 3 4" xfId="30191" xr:uid="{2A6F8E64-0DC8-4CDA-A776-7E69C98F4C17}"/>
    <cellStyle name="เครื่องหมายจุลภาค 2 2 2 3 5" xfId="55009" xr:uid="{B56B63B8-8EE5-4ABA-BCB9-360A4224D2B3}"/>
    <cellStyle name="เครื่องหมายจุลภาค 2 2 2 3 6" xfId="4774" xr:uid="{43EAA7C5-06F7-4F1D-8C9C-3F80CCF5316A}"/>
    <cellStyle name="เครื่องหมายจุลภาค 2 2 2 4" xfId="1938" xr:uid="{00000000-0005-0000-0000-000072080000}"/>
    <cellStyle name="เครื่องหมายจุลภาค 2 2 2 4 2" xfId="6007" xr:uid="{483AE6FC-39CE-44B2-9D68-ADB671F98838}"/>
    <cellStyle name="เครื่องหมายจุลภาค 2 2 2 4 2 2" xfId="8931" xr:uid="{AC61D714-F5AE-4EDB-9C8F-0B86568B5B0C}"/>
    <cellStyle name="เครื่องหมายจุลภาค 2 2 2 4 2 2 2" xfId="34073" xr:uid="{09635001-4E0E-497A-9B60-48A585D4BE57}"/>
    <cellStyle name="เครื่องหมายจุลภาค 2 2 2 4 2 3" xfId="31278" xr:uid="{48518C0F-DBC4-4860-AC68-25E816F1BC71}"/>
    <cellStyle name="เครื่องหมายจุลภาค 2 2 2 4 3" xfId="7616" xr:uid="{E934F9BD-BBEB-4264-B0FB-1FB3E8F92044}"/>
    <cellStyle name="เครื่องหมายจุลภาค 2 2 2 4 3 2" xfId="32763" xr:uid="{90319A4B-13D5-400D-A59A-C72F7535D0F2}"/>
    <cellStyle name="เครื่องหมายจุลภาค 2 2 2 4 4" xfId="30192" xr:uid="{F0FD04C9-EC4D-4615-9E51-09AAF67F9733}"/>
    <cellStyle name="เครื่องหมายจุลภาค 2 2 2 4 5" xfId="55010" xr:uid="{55B02C50-8134-4235-B0ED-94F968E89D11}"/>
    <cellStyle name="เครื่องหมายจุลภาค 2 2 2 4 6" xfId="4775" xr:uid="{974F4363-F39F-4FD6-97AF-51ED7A36EB0E}"/>
    <cellStyle name="เครื่องหมายจุลภาค 2 2 2 5" xfId="1939" xr:uid="{00000000-0005-0000-0000-000073080000}"/>
    <cellStyle name="เครื่องหมายจุลภาค 2 2 2 5 2" xfId="6008" xr:uid="{BE83F546-5DCC-422B-9589-DD98860B96AE}"/>
    <cellStyle name="เครื่องหมายจุลภาค 2 2 2 5 2 2" xfId="8932" xr:uid="{F2234531-92AF-4CE7-9C23-1043234329FF}"/>
    <cellStyle name="เครื่องหมายจุลภาค 2 2 2 5 2 2 2" xfId="34074" xr:uid="{391BC459-6B4C-4262-89A8-C479E1EAAE59}"/>
    <cellStyle name="เครื่องหมายจุลภาค 2 2 2 5 2 3" xfId="31279" xr:uid="{46F12FFD-564F-4B04-B0AA-D87373C6F5B8}"/>
    <cellStyle name="เครื่องหมายจุลภาค 2 2 2 5 3" xfId="7617" xr:uid="{F342F0B4-0AE3-4FB9-8A82-DEC79599126B}"/>
    <cellStyle name="เครื่องหมายจุลภาค 2 2 2 5 3 2" xfId="32764" xr:uid="{60075572-042E-4694-8E64-EB93C3CAF580}"/>
    <cellStyle name="เครื่องหมายจุลภาค 2 2 2 5 4" xfId="30193" xr:uid="{82D71195-28CD-4544-97FC-39B46BBFE7CE}"/>
    <cellStyle name="เครื่องหมายจุลภาค 2 2 2 5 5" xfId="55011" xr:uid="{BBACFAB5-B955-4ECF-95D4-80DA2F8284B2}"/>
    <cellStyle name="เครื่องหมายจุลภาค 2 2 2 5 6" xfId="4776" xr:uid="{5C9BD3EE-6F35-4D9D-B284-EF3ACCA17612}"/>
    <cellStyle name="เครื่องหมายจุลภาค 2 2 2 6" xfId="1940" xr:uid="{00000000-0005-0000-0000-000074080000}"/>
    <cellStyle name="เครื่องหมายจุลภาค 2 2 2 6 2" xfId="6009" xr:uid="{AD91D700-4132-427E-BB75-A507ED04442D}"/>
    <cellStyle name="เครื่องหมายจุลภาค 2 2 2 6 2 2" xfId="8933" xr:uid="{10A63D93-333D-462B-B933-BEF7A4865E17}"/>
    <cellStyle name="เครื่องหมายจุลภาค 2 2 2 6 2 2 2" xfId="34075" xr:uid="{23F8AF5F-A1EA-4318-803A-AE4106522CB2}"/>
    <cellStyle name="เครื่องหมายจุลภาค 2 2 2 6 2 3" xfId="31280" xr:uid="{F2CF5685-6FF2-4F13-871A-39042D58FC6A}"/>
    <cellStyle name="เครื่องหมายจุลภาค 2 2 2 6 3" xfId="7618" xr:uid="{E6F66722-8D68-4F33-8408-8FD9BCECF134}"/>
    <cellStyle name="เครื่องหมายจุลภาค 2 2 2 6 3 2" xfId="32765" xr:uid="{B03AE2EE-E458-4797-ADE9-CBEC5068C80C}"/>
    <cellStyle name="เครื่องหมายจุลภาค 2 2 2 6 4" xfId="30194" xr:uid="{E378C41C-CC7B-45FD-BF8D-93306A2CFF80}"/>
    <cellStyle name="เครื่องหมายจุลภาค 2 2 2 6 5" xfId="55012" xr:uid="{74290D74-79C0-4F82-A53C-BFF2A5F827E5}"/>
    <cellStyle name="เครื่องหมายจุลภาค 2 2 2 6 6" xfId="4777" xr:uid="{07575102-BBCD-4F7F-BEA0-FE7747D98260}"/>
    <cellStyle name="เครื่องหมายจุลภาค 2 2 2 7" xfId="1941" xr:uid="{00000000-0005-0000-0000-000075080000}"/>
    <cellStyle name="เครื่องหมายจุลภาค 2 2 2 7 2" xfId="6010" xr:uid="{F02080A2-9779-4795-905D-9F049BF13DF1}"/>
    <cellStyle name="เครื่องหมายจุลภาค 2 2 2 7 2 2" xfId="8934" xr:uid="{6ECA417C-46A7-451F-91E1-D61BDA05F6A5}"/>
    <cellStyle name="เครื่องหมายจุลภาค 2 2 2 7 2 2 2" xfId="34076" xr:uid="{8496E5C9-E027-435A-80D3-B2E68D1CC791}"/>
    <cellStyle name="เครื่องหมายจุลภาค 2 2 2 7 2 3" xfId="31281" xr:uid="{05AC5345-4E34-4611-826C-3BDD22077C46}"/>
    <cellStyle name="เครื่องหมายจุลภาค 2 2 2 7 3" xfId="7619" xr:uid="{4DBEF769-364F-4AC9-9513-299BFE524267}"/>
    <cellStyle name="เครื่องหมายจุลภาค 2 2 2 7 3 2" xfId="32766" xr:uid="{B05B1CCF-4B9B-4423-9FBF-78373B76D4AF}"/>
    <cellStyle name="เครื่องหมายจุลภาค 2 2 2 7 4" xfId="30195" xr:uid="{75B3D2BD-BB5F-448E-9837-B732BC6A8AD4}"/>
    <cellStyle name="เครื่องหมายจุลภาค 2 2 2 7 5" xfId="55013" xr:uid="{6E0EABE3-7E03-4D5B-8270-EAE8E74F5088}"/>
    <cellStyle name="เครื่องหมายจุลภาค 2 2 2 7 6" xfId="4778" xr:uid="{0105B63B-B028-4721-9DCE-72879998D253}"/>
    <cellStyle name="เครื่องหมายจุลภาค 2 2 2 8" xfId="1942" xr:uid="{00000000-0005-0000-0000-000076080000}"/>
    <cellStyle name="เครื่องหมายจุลภาค 2 2 2 8 2" xfId="6011" xr:uid="{43A08D00-7481-4081-8C58-54278000AA84}"/>
    <cellStyle name="เครื่องหมายจุลภาค 2 2 2 8 2 2" xfId="8935" xr:uid="{A0AA63AD-3C8B-4844-8282-85698FAF7C51}"/>
    <cellStyle name="เครื่องหมายจุลภาค 2 2 2 8 2 2 2" xfId="34077" xr:uid="{5C59FC90-609C-4FF9-8FBE-94019AED87B0}"/>
    <cellStyle name="เครื่องหมายจุลภาค 2 2 2 8 2 3" xfId="31282" xr:uid="{98D01FD7-6C88-4929-8081-06ED07B9E70D}"/>
    <cellStyle name="เครื่องหมายจุลภาค 2 2 2 8 3" xfId="7620" xr:uid="{718F8B1B-A3AA-4EFF-AA25-080DB9EEFEDB}"/>
    <cellStyle name="เครื่องหมายจุลภาค 2 2 2 8 3 2" xfId="32767" xr:uid="{A7D7083F-16A6-40CC-BB5A-5FBAEFC97652}"/>
    <cellStyle name="เครื่องหมายจุลภาค 2 2 2 8 4" xfId="30196" xr:uid="{A1F155EE-6984-45FB-A493-0A9E118199DE}"/>
    <cellStyle name="เครื่องหมายจุลภาค 2 2 2 8 5" xfId="55014" xr:uid="{5CB8255B-2576-4971-B665-C0F1E3B81523}"/>
    <cellStyle name="เครื่องหมายจุลภาค 2 2 2 8 6" xfId="4779" xr:uid="{66943843-08E3-4D87-B0BF-1DF42C0D4A23}"/>
    <cellStyle name="เครื่องหมายจุลภาค 2 2 2 9" xfId="6004" xr:uid="{1511A87C-E915-4A36-9691-47CCB0D81CA5}"/>
    <cellStyle name="เครื่องหมายจุลภาค 2 2 2 9 2" xfId="8928" xr:uid="{C1323173-B5EA-455E-8DD5-09AA99FF0E76}"/>
    <cellStyle name="เครื่องหมายจุลภาค 2 2 2 9 2 2" xfId="34070" xr:uid="{EF447329-FE75-474D-9EE3-DE97AE93531F}"/>
    <cellStyle name="เครื่องหมายจุลภาค 2 2 2 9 3" xfId="31275" xr:uid="{BBBFCDE4-9A13-40ED-B97B-371ACC914A6B}"/>
    <cellStyle name="เครื่องหมายจุลภาค 2 2 20" xfId="55002" xr:uid="{DFDA67E1-591E-4511-8974-9C6D01B34B8E}"/>
    <cellStyle name="เครื่องหมายจุลภาค 2 2 21" xfId="4767" xr:uid="{A6284BED-1F47-4B10-9AA6-484D8664393D}"/>
    <cellStyle name="เครื่องหมายจุลภาค 2 2 3" xfId="1943" xr:uid="{00000000-0005-0000-0000-000077080000}"/>
    <cellStyle name="เครื่องหมายจุลภาค 2 2 3 2" xfId="6012" xr:uid="{34BE2464-4B8C-45B5-AC41-91585EBD341D}"/>
    <cellStyle name="เครื่องหมายจุลภาค 2 2 3 2 2" xfId="8936" xr:uid="{DDD7D8FF-5CC3-4ACA-B885-A9234FBFBA7D}"/>
    <cellStyle name="เครื่องหมายจุลภาค 2 2 3 2 2 2" xfId="34078" xr:uid="{839E11D8-9E71-433C-BD8A-0376BFF17306}"/>
    <cellStyle name="เครื่องหมายจุลภาค 2 2 3 2 3" xfId="31283" xr:uid="{87C4D2CD-D9E0-4928-A90B-132D143C23D4}"/>
    <cellStyle name="เครื่องหมายจุลภาค 2 2 3 3" xfId="7621" xr:uid="{E5245B28-CCB3-4164-95C8-97DCA6C5EF86}"/>
    <cellStyle name="เครื่องหมายจุลภาค 2 2 3 3 2" xfId="32768" xr:uid="{60F17F1F-6156-4589-ABA1-E8C4C9D94BB9}"/>
    <cellStyle name="เครื่องหมายจุลภาค 2 2 3 4" xfId="30197" xr:uid="{111F3FD6-F3FE-4801-973A-E305E646F490}"/>
    <cellStyle name="เครื่องหมายจุลภาค 2 2 3 5" xfId="55015" xr:uid="{7D18FCC1-BC32-451C-9A25-640BCC062F33}"/>
    <cellStyle name="เครื่องหมายจุลภาค 2 2 3 6" xfId="4780" xr:uid="{8DE12AC9-4F82-47CE-8D24-B8AAB71EB2FA}"/>
    <cellStyle name="เครื่องหมายจุลภาค 2 2 4" xfId="1944" xr:uid="{00000000-0005-0000-0000-000078080000}"/>
    <cellStyle name="เครื่องหมายจุลภาค 2 2 4 2" xfId="6013" xr:uid="{55AD7EB8-DC85-451F-9FB9-39243847C399}"/>
    <cellStyle name="เครื่องหมายจุลภาค 2 2 4 2 2" xfId="8937" xr:uid="{225D177B-47F7-4C26-A5F6-04F1B6833031}"/>
    <cellStyle name="เครื่องหมายจุลภาค 2 2 4 2 2 2" xfId="34079" xr:uid="{CF805404-575C-4CCC-A7F3-6AB178AE5EB6}"/>
    <cellStyle name="เครื่องหมายจุลภาค 2 2 4 2 3" xfId="31284" xr:uid="{5AF2D30C-8310-4A5B-8559-734C7A958C1A}"/>
    <cellStyle name="เครื่องหมายจุลภาค 2 2 4 3" xfId="7622" xr:uid="{B05B81B0-70F6-4EDA-9F47-88B800DA2CED}"/>
    <cellStyle name="เครื่องหมายจุลภาค 2 2 4 3 2" xfId="32769" xr:uid="{E9AB865B-140E-468D-BAE1-84EC1119C203}"/>
    <cellStyle name="เครื่องหมายจุลภาค 2 2 4 4" xfId="30198" xr:uid="{6639012E-2E35-47D1-A67A-3233666B8DD7}"/>
    <cellStyle name="เครื่องหมายจุลภาค 2 2 4 5" xfId="55016" xr:uid="{52EAB799-4A7F-43E3-9F5F-B48BCA650F70}"/>
    <cellStyle name="เครื่องหมายจุลภาค 2 2 4 6" xfId="4781" xr:uid="{C3BA333A-8423-47F6-A269-B794D5B56F40}"/>
    <cellStyle name="เครื่องหมายจุลภาค 2 2 5" xfId="1945" xr:uid="{00000000-0005-0000-0000-000079080000}"/>
    <cellStyle name="เครื่องหมายจุลภาค 2 2 5 2" xfId="6014" xr:uid="{01CEEC12-0D34-4D04-8603-E249964185C6}"/>
    <cellStyle name="เครื่องหมายจุลภาค 2 2 5 2 2" xfId="8938" xr:uid="{E0755817-EE72-4585-8766-44EF43E96BF3}"/>
    <cellStyle name="เครื่องหมายจุลภาค 2 2 5 2 2 2" xfId="34080" xr:uid="{20B2C2E0-CA25-4723-9DB2-ABC7900E84E3}"/>
    <cellStyle name="เครื่องหมายจุลภาค 2 2 5 2 3" xfId="31285" xr:uid="{02E9D654-67BF-40C2-AFA1-5933FC60434D}"/>
    <cellStyle name="เครื่องหมายจุลภาค 2 2 5 3" xfId="7623" xr:uid="{0647206D-3E47-48AD-8724-17D2715A7787}"/>
    <cellStyle name="เครื่องหมายจุลภาค 2 2 5 3 2" xfId="32770" xr:uid="{F21EDFAA-FA0C-45FD-AB6F-169A22D7442C}"/>
    <cellStyle name="เครื่องหมายจุลภาค 2 2 5 4" xfId="30199" xr:uid="{D2D6EFDC-A87B-433D-B4EF-74A0C6FF710C}"/>
    <cellStyle name="เครื่องหมายจุลภาค 2 2 5 5" xfId="55017" xr:uid="{7A98E566-0314-461E-8CA2-0DFDB95B4DC7}"/>
    <cellStyle name="เครื่องหมายจุลภาค 2 2 5 6" xfId="4782" xr:uid="{7F9D43B7-21F3-4CF0-8E1D-72D2F70B6E88}"/>
    <cellStyle name="เครื่องหมายจุลภาค 2 2 6" xfId="1946" xr:uid="{00000000-0005-0000-0000-00007A080000}"/>
    <cellStyle name="เครื่องหมายจุลภาค 2 2 6 2" xfId="6015" xr:uid="{7F29540B-CA70-4061-AD25-13B45F78AE82}"/>
    <cellStyle name="เครื่องหมายจุลภาค 2 2 6 2 2" xfId="8939" xr:uid="{EAEC4CB0-B5B1-4503-A4C2-878C91987B48}"/>
    <cellStyle name="เครื่องหมายจุลภาค 2 2 6 2 2 2" xfId="34081" xr:uid="{CB5CF5BB-C768-4A78-A570-C8A70AE2F6E7}"/>
    <cellStyle name="เครื่องหมายจุลภาค 2 2 6 2 3" xfId="31286" xr:uid="{C67895AB-C715-481D-BBBA-DB149BCBFEAC}"/>
    <cellStyle name="เครื่องหมายจุลภาค 2 2 6 3" xfId="7624" xr:uid="{360854F6-8905-49A9-8E5E-33C166921A02}"/>
    <cellStyle name="เครื่องหมายจุลภาค 2 2 6 3 2" xfId="32771" xr:uid="{77C2DAD2-4345-42C2-BB7C-7D2FA77C3DE5}"/>
    <cellStyle name="เครื่องหมายจุลภาค 2 2 6 4" xfId="30200" xr:uid="{B9AC73D0-424E-4659-A9F5-5CDF4CBDB668}"/>
    <cellStyle name="เครื่องหมายจุลภาค 2 2 6 5" xfId="55018" xr:uid="{7150324E-1370-4EC5-B442-1E85100D43F2}"/>
    <cellStyle name="เครื่องหมายจุลภาค 2 2 6 6" xfId="4783" xr:uid="{74CC9B82-91C6-4D61-9304-D26936F56E4D}"/>
    <cellStyle name="เครื่องหมายจุลภาค 2 2 7" xfId="1947" xr:uid="{00000000-0005-0000-0000-00007B080000}"/>
    <cellStyle name="เครื่องหมายจุลภาค 2 2 7 2" xfId="2615" xr:uid="{00000000-0005-0000-0000-00007C080000}"/>
    <cellStyle name="เครื่องหมายจุลภาค 2 2 7 2 2" xfId="6381" xr:uid="{AD6D227A-6BA1-44CD-A98C-FEB28487ABC2}"/>
    <cellStyle name="เครื่องหมายจุลภาค 2 2 7 2 2 2" xfId="9257" xr:uid="{2688BD0B-71A0-4017-BBE4-3DABD7CF529A}"/>
    <cellStyle name="เครื่องหมายจุลภาค 2 2 7 2 2 2 2" xfId="34399" xr:uid="{09E6B300-D62E-4285-B0BE-E55BCD11DBDF}"/>
    <cellStyle name="เครื่องหมายจุลภาค 2 2 7 2 2 3" xfId="31544" xr:uid="{979B4EC1-14D9-43A6-BA39-1EB164E601D7}"/>
    <cellStyle name="เครื่องหมายจุลภาค 2 2 7 2 3" xfId="7993" xr:uid="{994AF4C5-BFFE-4B3C-B45A-85CF0AB8E2E3}"/>
    <cellStyle name="เครื่องหมายจุลภาค 2 2 7 2 3 2" xfId="33136" xr:uid="{A59D0631-1F77-4973-BB4B-005F8F3DE602}"/>
    <cellStyle name="เครื่องหมายจุลภาค 2 2 7 2 4" xfId="30378" xr:uid="{2DC12767-5F76-4E43-BAD9-2885D57AD0C4}"/>
    <cellStyle name="เครื่องหมายจุลภาค 2 2 7 2 5" xfId="55066" xr:uid="{ADB8EF89-8100-44E5-A092-48D8D948121D}"/>
    <cellStyle name="เครื่องหมายจุลภาค 2 2 7 2 6" xfId="4927" xr:uid="{4C183B08-9450-4A7C-941C-1608DE1D1AEF}"/>
    <cellStyle name="เครื่องหมายจุลภาค 2 2 7 3" xfId="6016" xr:uid="{012030A4-79A9-4811-8057-42033A6A3FEC}"/>
    <cellStyle name="เครื่องหมายจุลภาค 2 2 7 3 2" xfId="8940" xr:uid="{3E3BB8E9-2C25-45AF-9391-F3C38404428A}"/>
    <cellStyle name="เครื่องหมายจุลภาค 2 2 7 3 2 2" xfId="34082" xr:uid="{08A7317D-4595-401B-BEA0-0050A68DB4FC}"/>
    <cellStyle name="เครื่องหมายจุลภาค 2 2 7 3 3" xfId="31287" xr:uid="{5E5C01FD-5239-4A35-940B-353B296E20B7}"/>
    <cellStyle name="เครื่องหมายจุลภาค 2 2 7 4" xfId="7625" xr:uid="{D5ACEDFA-72D0-4D23-8C32-807E69E36B8F}"/>
    <cellStyle name="เครื่องหมายจุลภาค 2 2 7 4 2" xfId="32772" xr:uid="{53A9113A-FDED-4B8E-9D79-90E40BF471EB}"/>
    <cellStyle name="เครื่องหมายจุลภาค 2 2 7 5" xfId="30201" xr:uid="{09F028E6-0A7D-4007-84C4-295C3D9CC719}"/>
    <cellStyle name="เครื่องหมายจุลภาค 2 2 7 6" xfId="55019" xr:uid="{839A2BE1-0FED-4E2A-AB63-152B8D3BD559}"/>
    <cellStyle name="เครื่องหมายจุลภาค 2 2 7 7" xfId="4784" xr:uid="{C3C1BF27-61C2-4C3F-B6A5-3463AC14981D}"/>
    <cellStyle name="เครื่องหมายจุลภาค 2 2 8" xfId="1948" xr:uid="{00000000-0005-0000-0000-00007D080000}"/>
    <cellStyle name="เครื่องหมายจุลภาค 2 2 8 2" xfId="2616" xr:uid="{00000000-0005-0000-0000-00007E080000}"/>
    <cellStyle name="เครื่องหมายจุลภาค 2 2 8 2 2" xfId="6382" xr:uid="{0282A900-F72F-4AEA-A07A-AA200720D7D0}"/>
    <cellStyle name="เครื่องหมายจุลภาค 2 2 8 2 2 2" xfId="9258" xr:uid="{19D27891-9620-4558-AABE-A412E350E126}"/>
    <cellStyle name="เครื่องหมายจุลภาค 2 2 8 2 2 2 2" xfId="34400" xr:uid="{4D3D0F1D-4AAD-4DC7-B37F-01961C8FEEA5}"/>
    <cellStyle name="เครื่องหมายจุลภาค 2 2 8 2 2 3" xfId="31545" xr:uid="{ED5FDFEB-7ACD-4202-871F-FEEFDB210CEE}"/>
    <cellStyle name="เครื่องหมายจุลภาค 2 2 8 2 3" xfId="7994" xr:uid="{BD4B13EC-0053-4B8C-99C2-089D7353D2D9}"/>
    <cellStyle name="เครื่องหมายจุลภาค 2 2 8 2 3 2" xfId="33137" xr:uid="{DA22F85A-D0EF-41C2-B0C8-D5DE77DBE78A}"/>
    <cellStyle name="เครื่องหมายจุลภาค 2 2 8 2 4" xfId="30379" xr:uid="{71E2DA5E-6DC3-4DEB-BE96-5988709FD8B7}"/>
    <cellStyle name="เครื่องหมายจุลภาค 2 2 8 2 5" xfId="55067" xr:uid="{0664448E-2358-494F-9A36-1CF4BB0A5EFD}"/>
    <cellStyle name="เครื่องหมายจุลภาค 2 2 8 2 6" xfId="4928" xr:uid="{08F8629B-E901-4B15-BE20-8C0F438A6B1D}"/>
    <cellStyle name="เครื่องหมายจุลภาค 2 2 8 3" xfId="6017" xr:uid="{2051B5F2-001E-4613-999F-A693FBEC99DB}"/>
    <cellStyle name="เครื่องหมายจุลภาค 2 2 8 3 2" xfId="8941" xr:uid="{10D6742D-9BAA-43AF-9BE3-C1DE35FF862B}"/>
    <cellStyle name="เครื่องหมายจุลภาค 2 2 8 3 2 2" xfId="34083" xr:uid="{6101A5DA-1FEA-45EF-AC41-CA592699706D}"/>
    <cellStyle name="เครื่องหมายจุลภาค 2 2 8 3 3" xfId="31288" xr:uid="{5D4D15B0-BDD1-4DAB-A3F4-8AF674CC6DDF}"/>
    <cellStyle name="เครื่องหมายจุลภาค 2 2 8 4" xfId="7626" xr:uid="{BD414CA4-2961-40BF-9956-24432A968433}"/>
    <cellStyle name="เครื่องหมายจุลภาค 2 2 8 4 2" xfId="32773" xr:uid="{59A14558-7738-48BF-BFC3-B74412A57E7F}"/>
    <cellStyle name="เครื่องหมายจุลภาค 2 2 8 5" xfId="30202" xr:uid="{D7BD471D-1D13-4850-BB82-DBDFD65A64F9}"/>
    <cellStyle name="เครื่องหมายจุลภาค 2 2 8 6" xfId="55020" xr:uid="{C6407EEF-5AED-4123-9163-A88521E9153E}"/>
    <cellStyle name="เครื่องหมายจุลภาค 2 2 8 7" xfId="4785" xr:uid="{0650C719-CE3B-4877-B688-25D29C40448B}"/>
    <cellStyle name="เครื่องหมายจุลภาค 2 2 9" xfId="1949" xr:uid="{00000000-0005-0000-0000-00007F080000}"/>
    <cellStyle name="เครื่องหมายจุลภาค 2 2 9 2" xfId="6018" xr:uid="{C6AD6077-F7FA-4845-AEC3-AC982BCED571}"/>
    <cellStyle name="เครื่องหมายจุลภาค 2 2 9 2 2" xfId="8942" xr:uid="{CCE5D397-0324-4244-B28B-FECC3F7BAE70}"/>
    <cellStyle name="เครื่องหมายจุลภาค 2 2 9 2 2 2" xfId="34084" xr:uid="{7187A786-35B2-4E7E-B268-B31D57611821}"/>
    <cellStyle name="เครื่องหมายจุลภาค 2 2 9 2 3" xfId="31289" xr:uid="{2C197297-AC33-4830-9284-0926781EDB38}"/>
    <cellStyle name="เครื่องหมายจุลภาค 2 2 9 3" xfId="7627" xr:uid="{16F24039-71B7-4165-9AA7-E22651249E40}"/>
    <cellStyle name="เครื่องหมายจุลภาค 2 2 9 3 2" xfId="32774" xr:uid="{4D24D564-7DB7-4FEA-98D1-0E31EA4BC8CD}"/>
    <cellStyle name="เครื่องหมายจุลภาค 2 2 9 4" xfId="30203" xr:uid="{EA2693F5-CFD2-425E-B6DB-23BF3A071BD1}"/>
    <cellStyle name="เครื่องหมายจุลภาค 2 2 9 5" xfId="55021" xr:uid="{D8DFCED4-C925-4434-8DC2-30078DFC1381}"/>
    <cellStyle name="เครื่องหมายจุลภาค 2 2 9 6" xfId="4786" xr:uid="{52CAEFDC-FFF5-445B-AC9F-9D5897774276}"/>
    <cellStyle name="เครื่องหมายจุลภาค 2 20" xfId="1950" xr:uid="{00000000-0005-0000-0000-000080080000}"/>
    <cellStyle name="เครื่องหมายจุลภาค 2 20 2" xfId="6019" xr:uid="{3056B42D-FD22-4DB0-BDF4-807E128732A9}"/>
    <cellStyle name="เครื่องหมายจุลภาค 2 21" xfId="1951" xr:uid="{00000000-0005-0000-0000-000081080000}"/>
    <cellStyle name="เครื่องหมายจุลภาค 2 21 2" xfId="6020" xr:uid="{5ABDE385-9963-4614-9C42-23935787CFF4}"/>
    <cellStyle name="เครื่องหมายจุลภาค 2 22" xfId="1952" xr:uid="{00000000-0005-0000-0000-000082080000}"/>
    <cellStyle name="เครื่องหมายจุลภาค 2 22 2" xfId="6021" xr:uid="{914C00CC-9D3A-48D0-8601-A91A5DF26D7E}"/>
    <cellStyle name="เครื่องหมายจุลภาค 2 23" xfId="1953" xr:uid="{00000000-0005-0000-0000-000083080000}"/>
    <cellStyle name="เครื่องหมายจุลภาค 2 23 2" xfId="6022" xr:uid="{319D4FD5-7788-4A25-9450-4D84CFAD9B89}"/>
    <cellStyle name="เครื่องหมายจุลภาค 2 24" xfId="1954" xr:uid="{00000000-0005-0000-0000-000084080000}"/>
    <cellStyle name="เครื่องหมายจุลภาค 2 24 2" xfId="6023" xr:uid="{F229E70B-4E0D-4172-8F6B-35CE0896188E}"/>
    <cellStyle name="เครื่องหมายจุลภาค 2 24 2 2" xfId="8947" xr:uid="{C40B1630-A7AB-47D9-A4F1-85CFCAACA409}"/>
    <cellStyle name="เครื่องหมายจุลภาค 2 24 2 2 2" xfId="34089" xr:uid="{77E1EEF3-3295-40F1-8321-F64CBEF2BF97}"/>
    <cellStyle name="เครื่องหมายจุลภาค 2 24 2 3" xfId="31290" xr:uid="{B3A9BA4A-0B60-4EEE-A3DD-F162A0D27DEC}"/>
    <cellStyle name="เครื่องหมายจุลภาค 2 24 3" xfId="30204" xr:uid="{383C8CF5-8743-48F8-9C75-82F81470E398}"/>
    <cellStyle name="เครื่องหมายจุลภาค 2 25" xfId="5985" xr:uid="{37BDE485-5177-4B5B-AAFF-EBD2B1AEB64E}"/>
    <cellStyle name="เครื่องหมายจุลภาค 2 3" xfId="1955" xr:uid="{00000000-0005-0000-0000-000085080000}"/>
    <cellStyle name="เครื่องหมายจุลภาค 2 3 2" xfId="2617" xr:uid="{00000000-0005-0000-0000-000086080000}"/>
    <cellStyle name="เครื่องหมายจุลภาค 2 3 2 2" xfId="2618" xr:uid="{00000000-0005-0000-0000-000087080000}"/>
    <cellStyle name="เครื่องหมายจุลภาค 2 3 2 2 2" xfId="6384" xr:uid="{421D9467-3C15-4202-8C62-2E465E99B81B}"/>
    <cellStyle name="เครื่องหมายจุลภาค 2 3 2 2 2 2" xfId="9260" xr:uid="{F965BC84-FA49-425B-A2B0-FA49FF0DC0EC}"/>
    <cellStyle name="เครื่องหมายจุลภาค 2 3 2 2 2 2 2" xfId="34402" xr:uid="{15BB1CCA-DADD-4C04-A1CA-4E96EE384171}"/>
    <cellStyle name="เครื่องหมายจุลภาค 2 3 2 2 2 3" xfId="31547" xr:uid="{5FA738F8-C870-429E-B035-1E95AB333F93}"/>
    <cellStyle name="เครื่องหมายจุลภาค 2 3 2 2 3" xfId="7996" xr:uid="{8608E722-FC4B-4606-8A72-5DB85FA1C1B0}"/>
    <cellStyle name="เครื่องหมายจุลภาค 2 3 2 2 3 2" xfId="33139" xr:uid="{0C89DEC3-3A0B-42B5-AE75-56CFB38A8914}"/>
    <cellStyle name="เครื่องหมายจุลภาค 2 3 2 2 4" xfId="30381" xr:uid="{DD26FBB4-3FDD-4921-829A-C0D1904492A9}"/>
    <cellStyle name="เครื่องหมายจุลภาค 2 3 2 2 5" xfId="55069" xr:uid="{3D99FC7A-828C-44BB-B91C-F480988B02EF}"/>
    <cellStyle name="เครื่องหมายจุลภาค 2 3 2 2 6" xfId="4930" xr:uid="{81A218C0-D3FC-4ED2-B3C3-8F301679EC98}"/>
    <cellStyle name="เครื่องหมายจุลภาค 2 3 2 3" xfId="6383" xr:uid="{0049EAEB-6D3C-4D0E-B123-91118C0ACB36}"/>
    <cellStyle name="เครื่องหมายจุลภาค 2 3 2 3 2" xfId="9259" xr:uid="{AAA07FF4-EC49-4BB9-895F-553AF70B7D86}"/>
    <cellStyle name="เครื่องหมายจุลภาค 2 3 2 3 2 2" xfId="34401" xr:uid="{BDA4BB7F-B734-41B6-A34A-BD9FE8485220}"/>
    <cellStyle name="เครื่องหมายจุลภาค 2 3 2 3 3" xfId="31546" xr:uid="{C1E471C7-F4D7-4761-B96C-3D034C77F3A5}"/>
    <cellStyle name="เครื่องหมายจุลภาค 2 3 2 4" xfId="7995" xr:uid="{EEF97C3E-A125-43DE-9BE9-1D9976B31BFC}"/>
    <cellStyle name="เครื่องหมายจุลภาค 2 3 2 4 2" xfId="33138" xr:uid="{4FEC5C52-6D6E-4F4C-A3DE-6E0F054D11CD}"/>
    <cellStyle name="เครื่องหมายจุลภาค 2 3 2 5" xfId="30380" xr:uid="{41B45A70-8397-402C-B36A-9FA78BDAE1F1}"/>
    <cellStyle name="เครื่องหมายจุลภาค 2 3 2 6" xfId="55068" xr:uid="{C2399223-9967-4734-A4AB-E7ED6E192689}"/>
    <cellStyle name="เครื่องหมายจุลภาค 2 3 2 7" xfId="4929" xr:uid="{77D6C0D1-32D5-45C9-8C5E-7B5DC92305FE}"/>
    <cellStyle name="เครื่องหมายจุลภาค 2 3 3" xfId="6024" xr:uid="{494258E5-2F99-4C14-8AA1-21C7D4A1FAE6}"/>
    <cellStyle name="เครื่องหมายจุลภาค 2 3 3 2" xfId="8948" xr:uid="{0E655E59-3E19-4DAD-B0B7-037B15E92259}"/>
    <cellStyle name="เครื่องหมายจุลภาค 2 3 3 2 2" xfId="34090" xr:uid="{BFF16D40-8DF9-4621-8513-A12B0FCD8146}"/>
    <cellStyle name="เครื่องหมายจุลภาค 2 3 3 3" xfId="31291" xr:uid="{855AB6D3-9E52-46CB-AF91-B5895337EE68}"/>
    <cellStyle name="เครื่องหมายจุลภาค 2 3 4" xfId="7633" xr:uid="{AEA460D9-4EF9-470C-8720-CBD195289FD6}"/>
    <cellStyle name="เครื่องหมายจุลภาค 2 3 4 2" xfId="32780" xr:uid="{1FD298FA-E788-4466-96E9-748E49CFD294}"/>
    <cellStyle name="เครื่องหมายจุลภาค 2 3 5" xfId="30205" xr:uid="{C44E9623-625B-4E0B-9255-BCD7F501DF09}"/>
    <cellStyle name="เครื่องหมายจุลภาค 2 3 6" xfId="55022" xr:uid="{47AEB4AD-D705-4F12-B78D-94D89D78C194}"/>
    <cellStyle name="เครื่องหมายจุลภาค 2 3 7" xfId="4787" xr:uid="{C2960DE6-EE37-44E6-89BE-F7E511DC5002}"/>
    <cellStyle name="เครื่องหมายจุลภาค 2 4" xfId="1956" xr:uid="{00000000-0005-0000-0000-000088080000}"/>
    <cellStyle name="เครื่องหมายจุลภาค 2 4 2" xfId="6025" xr:uid="{4789BC27-C5A9-4769-B396-D6D723164B5B}"/>
    <cellStyle name="เครื่องหมายจุลภาค 2 4 2 2" xfId="8949" xr:uid="{7689FF4D-FF6B-4BD4-A0AE-B9307CFB6D84}"/>
    <cellStyle name="เครื่องหมายจุลภาค 2 4 2 2 2" xfId="34091" xr:uid="{0FC16603-450E-4571-BD4B-B1AE0A4FB9B7}"/>
    <cellStyle name="เครื่องหมายจุลภาค 2 4 2 3" xfId="31292" xr:uid="{92DAB721-C143-44F0-BFB4-BB59A0916C68}"/>
    <cellStyle name="เครื่องหมายจุลภาค 2 4 3" xfId="7634" xr:uid="{BE3DB73D-EF97-4A43-AF0B-3AD412F37B3D}"/>
    <cellStyle name="เครื่องหมายจุลภาค 2 4 3 2" xfId="32781" xr:uid="{11F4F4F1-7F2C-46D1-A486-4FA1BCC09B30}"/>
    <cellStyle name="เครื่องหมายจุลภาค 2 4 4" xfId="30206" xr:uid="{3A5CDC6F-8FEC-47D7-A206-901E2D3836B9}"/>
    <cellStyle name="เครื่องหมายจุลภาค 2 4 5" xfId="55023" xr:uid="{2A7BF301-CCF0-45F4-B48E-DAA4D3D52CF5}"/>
    <cellStyle name="เครื่องหมายจุลภาค 2 4 6" xfId="4788" xr:uid="{C4F22B55-7012-4AB6-93AE-18BD5DE01925}"/>
    <cellStyle name="เครื่องหมายจุลภาค 2 5" xfId="1957" xr:uid="{00000000-0005-0000-0000-000089080000}"/>
    <cellStyle name="เครื่องหมายจุลภาค 2 5 2" xfId="6026" xr:uid="{CF76CDC2-07EC-4C3D-BBD0-A8E944CC9397}"/>
    <cellStyle name="เครื่องหมายจุลภาค 2 5 2 2" xfId="8950" xr:uid="{D869D99F-2E34-45A0-9C0A-8C28002E47F2}"/>
    <cellStyle name="เครื่องหมายจุลภาค 2 5 2 2 2" xfId="34092" xr:uid="{E2ACD2CC-D829-4BED-8AA3-3B3F7A5D80A3}"/>
    <cellStyle name="เครื่องหมายจุลภาค 2 5 2 3" xfId="31293" xr:uid="{BF36494B-2098-4CDC-A02F-7047C06C8356}"/>
    <cellStyle name="เครื่องหมายจุลภาค 2 5 3" xfId="7635" xr:uid="{0831A37A-08BD-412C-A4CF-7C7B37BAA725}"/>
    <cellStyle name="เครื่องหมายจุลภาค 2 5 3 2" xfId="32782" xr:uid="{7798FBE7-72F5-45CF-A6AC-237ECC3AB83B}"/>
    <cellStyle name="เครื่องหมายจุลภาค 2 5 4" xfId="30207" xr:uid="{CCC25EC3-1493-4D7A-9648-BB541AC8D891}"/>
    <cellStyle name="เครื่องหมายจุลภาค 2 5 5" xfId="55024" xr:uid="{0631162C-3FAE-4E8F-9EE4-F1DEE47F1959}"/>
    <cellStyle name="เครื่องหมายจุลภาค 2 5 6" xfId="4789" xr:uid="{C9A8C4D8-B43B-45BA-A7DD-52219D9FAB56}"/>
    <cellStyle name="เครื่องหมายจุลภาค 2 6" xfId="1958" xr:uid="{00000000-0005-0000-0000-00008A080000}"/>
    <cellStyle name="เครื่องหมายจุลภาค 2 6 2" xfId="6027" xr:uid="{FA81874B-AB4F-48AF-9FD0-D265E63F354F}"/>
    <cellStyle name="เครื่องหมายจุลภาค 2 6 2 2" xfId="8951" xr:uid="{B34301DC-728B-42D6-AA03-0BCE408D0EFD}"/>
    <cellStyle name="เครื่องหมายจุลภาค 2 6 2 2 2" xfId="34093" xr:uid="{69BEFAAA-E076-4E4F-8513-0FA9FA24F2A7}"/>
    <cellStyle name="เครื่องหมายจุลภาค 2 6 2 3" xfId="31294" xr:uid="{1D62BA62-5C62-4F63-8233-17D5C6D2B527}"/>
    <cellStyle name="เครื่องหมายจุลภาค 2 6 3" xfId="7636" xr:uid="{ED7570EC-227E-473E-A481-2E43F85AE788}"/>
    <cellStyle name="เครื่องหมายจุลภาค 2 6 3 2" xfId="32783" xr:uid="{68B293FA-16CA-48C1-A3E6-82C51FD9D3A7}"/>
    <cellStyle name="เครื่องหมายจุลภาค 2 6 4" xfId="30208" xr:uid="{20FE76C0-D7E3-4FC4-8E86-FEC4A6839D0F}"/>
    <cellStyle name="เครื่องหมายจุลภาค 2 6 5" xfId="55025" xr:uid="{5E641C99-3F33-48E7-B1CD-C2F27C8C714E}"/>
    <cellStyle name="เครื่องหมายจุลภาค 2 6 6" xfId="4790" xr:uid="{CE24E5D3-54E2-4D73-BDCB-D2BDFCB95794}"/>
    <cellStyle name="เครื่องหมายจุลภาค 2 7" xfId="1959" xr:uid="{00000000-0005-0000-0000-00008B080000}"/>
    <cellStyle name="เครื่องหมายจุลภาค 2 7 2" xfId="2619" xr:uid="{00000000-0005-0000-0000-00008C080000}"/>
    <cellStyle name="เครื่องหมายจุลภาค 2 7 2 2" xfId="6385" xr:uid="{91CDD989-7F12-495C-AA8D-1CC089A6615F}"/>
    <cellStyle name="เครื่องหมายจุลภาค 2 7 2 2 2" xfId="9261" xr:uid="{E3A959E4-7394-4D31-BEC5-112107AC02C3}"/>
    <cellStyle name="เครื่องหมายจุลภาค 2 7 2 2 2 2" xfId="34403" xr:uid="{EF0811CF-83DE-46CC-84AC-1546977B46F2}"/>
    <cellStyle name="เครื่องหมายจุลภาค 2 7 2 2 3" xfId="31548" xr:uid="{3DAB93ED-EB0C-40DF-891B-56EEDAA1C781}"/>
    <cellStyle name="เครื่องหมายจุลภาค 2 7 2 3" xfId="7997" xr:uid="{2A984040-2A95-4FF8-B3EF-ADC60A0AE209}"/>
    <cellStyle name="เครื่องหมายจุลภาค 2 7 2 3 2" xfId="33140" xr:uid="{6893F747-8D7C-4A1E-913A-042EE36CFF73}"/>
    <cellStyle name="เครื่องหมายจุลภาค 2 7 2 4" xfId="30382" xr:uid="{5E6F37D5-8FE4-4FF9-B8AE-B979C3201570}"/>
    <cellStyle name="เครื่องหมายจุลภาค 2 7 2 5" xfId="55070" xr:uid="{332018FF-CC01-4910-A41D-96782BD6FAB4}"/>
    <cellStyle name="เครื่องหมายจุลภาค 2 7 2 6" xfId="4931" xr:uid="{73BC14C7-AD82-41AF-855B-CE1943DC6EB0}"/>
    <cellStyle name="เครื่องหมายจุลภาค 2 7 3" xfId="6028" xr:uid="{D09FF8C1-7E3E-4BC2-897B-470F9FF594DF}"/>
    <cellStyle name="เครื่องหมายจุลภาค 2 7 3 2" xfId="8952" xr:uid="{D94A4643-91E1-462C-8B4E-C853FCC0E9EB}"/>
    <cellStyle name="เครื่องหมายจุลภาค 2 7 3 2 2" xfId="34094" xr:uid="{188D1845-F675-4C37-A4DA-E50F16A36735}"/>
    <cellStyle name="เครื่องหมายจุลภาค 2 7 3 3" xfId="31295" xr:uid="{9B23CCD6-C57D-4FB6-9E5C-24F1B10DEF9E}"/>
    <cellStyle name="เครื่องหมายจุลภาค 2 7 4" xfId="7637" xr:uid="{971B1426-0F26-4DB9-B3D0-1261B585AC93}"/>
    <cellStyle name="เครื่องหมายจุลภาค 2 7 4 2" xfId="32784" xr:uid="{534F1405-AA62-4C73-AF25-75E4D91CB16D}"/>
    <cellStyle name="เครื่องหมายจุลภาค 2 7 5" xfId="30209" xr:uid="{F1303A4F-472D-437B-A412-A51C7D4D7520}"/>
    <cellStyle name="เครื่องหมายจุลภาค 2 7 6" xfId="55026" xr:uid="{10A40ECE-DBA7-4562-9071-4B8E6A050E6C}"/>
    <cellStyle name="เครื่องหมายจุลภาค 2 7 7" xfId="4791" xr:uid="{F67F5E77-ADB7-4911-88E5-A30F724F09A8}"/>
    <cellStyle name="เครื่องหมายจุลภาค 2 8" xfId="1960" xr:uid="{00000000-0005-0000-0000-00008D080000}"/>
    <cellStyle name="เครื่องหมายจุลภาค 2 8 2" xfId="2620" xr:uid="{00000000-0005-0000-0000-00008E080000}"/>
    <cellStyle name="เครื่องหมายจุลภาค 2 8 2 2" xfId="6386" xr:uid="{2477FD5E-C8B2-4ACF-978D-46BF10509805}"/>
    <cellStyle name="เครื่องหมายจุลภาค 2 8 2 2 2" xfId="9262" xr:uid="{819E20D3-307E-4AD2-A365-A9696CC7DAE2}"/>
    <cellStyle name="เครื่องหมายจุลภาค 2 8 2 2 2 2" xfId="34404" xr:uid="{2D947E16-364C-4609-9EEF-BC43D1006F50}"/>
    <cellStyle name="เครื่องหมายจุลภาค 2 8 2 2 3" xfId="31549" xr:uid="{30D733CD-7F77-4D9B-9D27-6FCF9C2110EC}"/>
    <cellStyle name="เครื่องหมายจุลภาค 2 8 2 3" xfId="7998" xr:uid="{7DB693E3-F5F7-489E-BFAE-2F04FB5BAE82}"/>
    <cellStyle name="เครื่องหมายจุลภาค 2 8 2 3 2" xfId="33141" xr:uid="{34CC67BA-ECDC-40EB-B443-D0C866A68106}"/>
    <cellStyle name="เครื่องหมายจุลภาค 2 8 2 4" xfId="30383" xr:uid="{AFB71C24-0FDC-48AA-9581-496EAA60792D}"/>
    <cellStyle name="เครื่องหมายจุลภาค 2 8 2 5" xfId="55071" xr:uid="{362AD5FA-45B4-471B-8807-48296DA92966}"/>
    <cellStyle name="เครื่องหมายจุลภาค 2 8 2 6" xfId="4932" xr:uid="{21062454-7C0F-4F0A-92F4-2ED21A8929DC}"/>
    <cellStyle name="เครื่องหมายจุลภาค 2 8 3" xfId="6029" xr:uid="{6E95EB29-5EBF-4089-B148-03DEE059933A}"/>
    <cellStyle name="เครื่องหมายจุลภาค 2 8 3 2" xfId="8953" xr:uid="{DA3E3BB6-1BBB-4B73-91F2-5569B93793D3}"/>
    <cellStyle name="เครื่องหมายจุลภาค 2 8 3 2 2" xfId="34095" xr:uid="{8BF611DB-B194-44BC-9ED6-C3A28C68370D}"/>
    <cellStyle name="เครื่องหมายจุลภาค 2 8 3 3" xfId="31296" xr:uid="{72F6C1E6-4A18-434F-B03A-A235245098F4}"/>
    <cellStyle name="เครื่องหมายจุลภาค 2 8 4" xfId="7638" xr:uid="{F4C755B0-85D1-4E3E-B8B8-FDDA51C2808B}"/>
    <cellStyle name="เครื่องหมายจุลภาค 2 8 4 2" xfId="32785" xr:uid="{AB390DA8-AFAB-4934-B65E-A2F68A7A3B2E}"/>
    <cellStyle name="เครื่องหมายจุลภาค 2 8 5" xfId="30210" xr:uid="{D1972792-AA16-4405-A231-4FD24692D3C1}"/>
    <cellStyle name="เครื่องหมายจุลภาค 2 8 6" xfId="55027" xr:uid="{A83A202B-E938-44A9-996B-1FB58F867E03}"/>
    <cellStyle name="เครื่องหมายจุลภาค 2 8 7" xfId="4792" xr:uid="{98A3450C-6543-43AF-BF42-5AD0BA073E53}"/>
    <cellStyle name="เครื่องหมายจุลภาค 2 9" xfId="1961" xr:uid="{00000000-0005-0000-0000-00008F080000}"/>
    <cellStyle name="เครื่องหมายจุลภาค 2 9 2" xfId="6030" xr:uid="{A505610F-4434-42E4-95B2-901D59E80CB8}"/>
    <cellStyle name="เครื่องหมายจุลภาค 2 9 2 2" xfId="8954" xr:uid="{FE1A44E1-44BC-49F3-8A21-FDF39EED7C32}"/>
    <cellStyle name="เครื่องหมายจุลภาค 2 9 2 2 2" xfId="34096" xr:uid="{7CFA28E6-7440-4104-A664-72740EDC447E}"/>
    <cellStyle name="เครื่องหมายจุลภาค 2 9 2 3" xfId="31297" xr:uid="{2DBA63A7-7BD5-423A-9C43-54A19FAF3328}"/>
    <cellStyle name="เครื่องหมายจุลภาค 2 9 3" xfId="30211" xr:uid="{D00C7723-6875-47B4-A008-7993C5356E71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59" xr:uid="{00000000-0005-0000-0000-000095080000}"/>
    <cellStyle name="เครื่องหมายจุลภาค 22 2" xfId="6319" xr:uid="{63BB261A-B995-4AE3-BE45-66E361D47EA3}"/>
    <cellStyle name="เครื่องหมายจุลภาค 22 2 2" xfId="9195" xr:uid="{C00C10B8-0C53-458F-97FC-317C038294BC}"/>
    <cellStyle name="เครื่องหมายจุลภาค 22 2 2 2" xfId="34337" xr:uid="{D38E0F77-EDCB-4956-8F7A-EB9ACE749012}"/>
    <cellStyle name="เครื่องหมายจุลภาค 22 2 3" xfId="31482" xr:uid="{622D5C1D-B0A1-43B0-B646-0D2A531E2FE2}"/>
    <cellStyle name="เครื่องหมายจุลภาค 22 3" xfId="7934" xr:uid="{1ACE1D80-06D6-428C-A11D-C7C300F6131F}"/>
    <cellStyle name="เครื่องหมายจุลภาค 22 3 2" xfId="33077" xr:uid="{FF1002C7-0917-4560-BA26-CBCA2ABEF1E1}"/>
    <cellStyle name="เครื่องหมายจุลภาค 22 4" xfId="30327" xr:uid="{D75CF30E-AEF2-496E-B148-5536D047EDFD}"/>
    <cellStyle name="เครื่องหมายจุลภาค 22 5" xfId="55056" xr:uid="{2CDC2173-0382-4285-B752-57952DDCBB0A}"/>
    <cellStyle name="เครื่องหมายจุลภาค 22 6" xfId="4908" xr:uid="{629FB672-00A6-4592-B5C5-5BD5D09616FB}"/>
    <cellStyle name="เครื่องหมายจุลภาค 23" xfId="28" xr:uid="{00000000-0005-0000-0000-000096080000}"/>
    <cellStyle name="เครื่องหมายจุลภาค 23 2" xfId="4967" xr:uid="{88F2908F-F0E3-4356-BD98-10CBA5CC84EF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0 2" xfId="6033" xr:uid="{8D10EC27-67C4-4AB3-AA7E-31714B22AD2C}"/>
    <cellStyle name="เครื่องหมายจุลภาค 3 10 2 2" xfId="8957" xr:uid="{C4C77A05-F745-4F59-8A87-F567B36B967C}"/>
    <cellStyle name="เครื่องหมายจุลภาค 3 10 2 2 2" xfId="34099" xr:uid="{5B266E4E-B211-48C2-8DFF-A393CDE137C6}"/>
    <cellStyle name="เครื่องหมายจุลภาค 3 10 2 3" xfId="31300" xr:uid="{A000115F-E87C-4095-8FCA-C39965291C7F}"/>
    <cellStyle name="เครื่องหมายจุลภาค 3 10 3" xfId="30213" xr:uid="{488A04C5-8C8F-471D-8180-AE4CFB12D303}"/>
    <cellStyle name="เครื่องหมายจุลภาค 3 11" xfId="1969" xr:uid="{00000000-0005-0000-0000-000099080000}"/>
    <cellStyle name="เครื่องหมายจุลภาค 3 11 2" xfId="6034" xr:uid="{391640A1-A3B6-4551-A28F-8FEBFEC4E5E5}"/>
    <cellStyle name="เครื่องหมายจุลภาค 3 11 2 2" xfId="8958" xr:uid="{340D0833-6B49-4DAB-AFEA-78C86E7B6E90}"/>
    <cellStyle name="เครื่องหมายจุลภาค 3 11 2 2 2" xfId="34100" xr:uid="{F277D417-8F2E-474D-B228-CB13508BCE2B}"/>
    <cellStyle name="เครื่องหมายจุลภาค 3 11 2 3" xfId="31301" xr:uid="{446D7B81-DC9B-4EBA-AD6F-202B4F553388}"/>
    <cellStyle name="เครื่องหมายจุลภาค 3 11 3" xfId="30214" xr:uid="{681BBC31-DE6E-4257-8834-21E8006F4B27}"/>
    <cellStyle name="เครื่องหมายจุลภาค 3 12" xfId="6032" xr:uid="{614CC22C-932C-4E80-9063-A2A25E2F7442}"/>
    <cellStyle name="เครื่องหมายจุลภาค 3 12 2" xfId="8956" xr:uid="{F65BE20E-8B2A-4B86-998E-742C4084E826}"/>
    <cellStyle name="เครื่องหมายจุลภาค 3 12 2 2" xfId="34098" xr:uid="{BA8B57D8-8E7B-4C1E-96D3-731D795D8776}"/>
    <cellStyle name="เครื่องหมายจุลภาค 3 12 3" xfId="31299" xr:uid="{87E254F1-4C0B-491D-8FCA-152FBE12C8CD}"/>
    <cellStyle name="เครื่องหมายจุลภาค 3 13" xfId="7645" xr:uid="{77C7AB65-D4C1-461E-ABA9-5A4A1BC25E8F}"/>
    <cellStyle name="เครื่องหมายจุลภาค 3 13 2" xfId="32792" xr:uid="{54C44D07-C964-43BC-9EC0-AAF0D6DF74B3}"/>
    <cellStyle name="เครื่องหมายจุลภาค 3 14" xfId="30212" xr:uid="{1C971EC2-C453-4C87-B6DC-E56BEAA7E04F}"/>
    <cellStyle name="เครื่องหมายจุลภาค 3 15" xfId="55028" xr:uid="{4A09110E-37C0-43B6-A339-3579EC48E0DC}"/>
    <cellStyle name="เครื่องหมายจุลภาค 3 16" xfId="4793" xr:uid="{8E221AF3-12AC-4F69-B6EA-9ED39A76C6C0}"/>
    <cellStyle name="เครื่องหมายจุลภาค 3 2" xfId="1970" xr:uid="{00000000-0005-0000-0000-00009A080000}"/>
    <cellStyle name="เครื่องหมายจุลภาค 3 2 10" xfId="30215" xr:uid="{8AB2FC7E-5BAF-4B94-A574-4FBCD8B58E4C}"/>
    <cellStyle name="เครื่องหมายจุลภาค 3 2 2" xfId="1971" xr:uid="{00000000-0005-0000-0000-00009B080000}"/>
    <cellStyle name="เครื่องหมายจุลภาค 3 2 2 2" xfId="6036" xr:uid="{2AF4F21C-C3F1-48B1-894F-45CB64ED7805}"/>
    <cellStyle name="เครื่องหมายจุลภาค 3 2 2 2 2" xfId="8960" xr:uid="{E41F487B-2F48-4808-9677-746A1377708B}"/>
    <cellStyle name="เครื่องหมายจุลภาค 3 2 2 2 2 2" xfId="34102" xr:uid="{952D8265-66A4-48EC-A204-95FA5D755758}"/>
    <cellStyle name="เครื่องหมายจุลภาค 3 2 2 2 3" xfId="31303" xr:uid="{758D3239-F0AB-49CF-BB3F-83107B719936}"/>
    <cellStyle name="เครื่องหมายจุลภาค 3 2 2 3" xfId="7649" xr:uid="{02E29CB8-1773-4765-8A9A-5C7DE434B025}"/>
    <cellStyle name="เครื่องหมายจุลภาค 3 2 2 3 2" xfId="32796" xr:uid="{69B61BD4-8464-4070-B011-714EAFBD8CEC}"/>
    <cellStyle name="เครื่องหมายจุลภาค 3 2 2 4" xfId="30216" xr:uid="{CE7CA3E7-0D1B-476E-AB0B-3BAAA92712FB}"/>
    <cellStyle name="เครื่องหมายจุลภาค 3 2 2 5" xfId="55029" xr:uid="{46B18C1A-2B4E-4A40-8AD9-8B5F9A2C7385}"/>
    <cellStyle name="เครื่องหมายจุลภาค 3 2 2 6" xfId="4794" xr:uid="{9527DDA2-E940-42C8-B8EF-D7D70BCADB97}"/>
    <cellStyle name="เครื่องหมายจุลภาค 3 2 3" xfId="1972" xr:uid="{00000000-0005-0000-0000-00009C080000}"/>
    <cellStyle name="เครื่องหมายจุลภาค 3 2 3 2" xfId="6037" xr:uid="{4C236E15-36AA-4093-862F-E5394C955FC8}"/>
    <cellStyle name="เครื่องหมายจุลภาค 3 2 3 2 2" xfId="8961" xr:uid="{59758916-DADD-43C7-BA28-1E818D68E4C7}"/>
    <cellStyle name="เครื่องหมายจุลภาค 3 2 3 2 2 2" xfId="34103" xr:uid="{3D9EF969-4CB4-42A9-8641-A2177BC05E58}"/>
    <cellStyle name="เครื่องหมายจุลภาค 3 2 3 2 3" xfId="31304" xr:uid="{A311229F-40AF-4D34-AA4B-D1A0262FB6A7}"/>
    <cellStyle name="เครื่องหมายจุลภาค 3 2 3 3" xfId="7650" xr:uid="{BCF840FA-7A90-4C58-BA71-2C37D0CFEC71}"/>
    <cellStyle name="เครื่องหมายจุลภาค 3 2 3 3 2" xfId="32797" xr:uid="{2618C819-562E-4570-8F02-2D269E47C38A}"/>
    <cellStyle name="เครื่องหมายจุลภาค 3 2 3 4" xfId="30217" xr:uid="{68722643-AA73-4DFF-9137-7BFBD7C803DF}"/>
    <cellStyle name="เครื่องหมายจุลภาค 3 2 3 5" xfId="55030" xr:uid="{89335019-BD0F-4D93-9EF8-88A254D75E3D}"/>
    <cellStyle name="เครื่องหมายจุลภาค 3 2 3 6" xfId="4795" xr:uid="{76C3B940-4772-46FF-AE17-8EEC98A2F775}"/>
    <cellStyle name="เครื่องหมายจุลภาค 3 2 4" xfId="1973" xr:uid="{00000000-0005-0000-0000-00009D080000}"/>
    <cellStyle name="เครื่องหมายจุลภาค 3 2 4 2" xfId="6038" xr:uid="{CE769D1B-53E8-475D-A9E0-10AF552FF914}"/>
    <cellStyle name="เครื่องหมายจุลภาค 3 2 4 2 2" xfId="8962" xr:uid="{4A7C3AF3-5FD9-425C-8C91-51F7BDFAC61E}"/>
    <cellStyle name="เครื่องหมายจุลภาค 3 2 4 2 2 2" xfId="34104" xr:uid="{2FE633A7-13C7-464B-98AC-B57FFAAAEAD8}"/>
    <cellStyle name="เครื่องหมายจุลภาค 3 2 4 2 3" xfId="31305" xr:uid="{5455BD8D-8BFA-4FEB-8A7F-1A4ADBE36790}"/>
    <cellStyle name="เครื่องหมายจุลภาค 3 2 4 3" xfId="7651" xr:uid="{476A9864-5EA0-4456-A45A-BB8E59CC7880}"/>
    <cellStyle name="เครื่องหมายจุลภาค 3 2 4 3 2" xfId="32798" xr:uid="{DFF1DA94-CC6E-4568-90DE-F6C8993C0BC4}"/>
    <cellStyle name="เครื่องหมายจุลภาค 3 2 4 4" xfId="30218" xr:uid="{4127F007-5088-4479-B21D-E1C2E47CA6F7}"/>
    <cellStyle name="เครื่องหมายจุลภาค 3 2 4 5" xfId="55031" xr:uid="{482CAE97-4B9D-4729-A3B6-3C07BBC5C3F3}"/>
    <cellStyle name="เครื่องหมายจุลภาค 3 2 4 6" xfId="4796" xr:uid="{FEE6384F-32FE-4048-B3A0-55F0E06119D8}"/>
    <cellStyle name="เครื่องหมายจุลภาค 3 2 5" xfId="1974" xr:uid="{00000000-0005-0000-0000-00009E080000}"/>
    <cellStyle name="เครื่องหมายจุลภาค 3 2 5 2" xfId="6039" xr:uid="{D0BD1A7E-F5E8-435F-A9D7-C7AAC4AE00A8}"/>
    <cellStyle name="เครื่องหมายจุลภาค 3 2 5 2 2" xfId="8963" xr:uid="{687CEDF3-72F9-4B22-A319-00ABF8C2EA31}"/>
    <cellStyle name="เครื่องหมายจุลภาค 3 2 5 2 2 2" xfId="34105" xr:uid="{9516A5F6-B882-466F-BBEE-E5A10B924B32}"/>
    <cellStyle name="เครื่องหมายจุลภาค 3 2 5 2 3" xfId="31306" xr:uid="{6D55DA30-AF2F-4EAD-8EFD-FFFC97FD5D67}"/>
    <cellStyle name="เครื่องหมายจุลภาค 3 2 5 3" xfId="7652" xr:uid="{EEB8A30A-7A0D-46EF-9C0F-2C15750789D8}"/>
    <cellStyle name="เครื่องหมายจุลภาค 3 2 5 3 2" xfId="32799" xr:uid="{61EF89C7-4076-4D2F-AE98-B1FE5620B7D7}"/>
    <cellStyle name="เครื่องหมายจุลภาค 3 2 5 4" xfId="30219" xr:uid="{AB2A8990-B4B5-461B-8EC7-8EC94F0DD00B}"/>
    <cellStyle name="เครื่องหมายจุลภาค 3 2 5 5" xfId="55032" xr:uid="{E1F24248-1565-479C-BFBB-B3D9FA456AFB}"/>
    <cellStyle name="เครื่องหมายจุลภาค 3 2 5 6" xfId="4797" xr:uid="{37E668F9-6183-4B84-A603-8679DF5097B8}"/>
    <cellStyle name="เครื่องหมายจุลภาค 3 2 6" xfId="1975" xr:uid="{00000000-0005-0000-0000-00009F080000}"/>
    <cellStyle name="เครื่องหมายจุลภาค 3 2 6 2" xfId="6040" xr:uid="{FFC68543-288D-46AF-91E2-21B6592143A5}"/>
    <cellStyle name="เครื่องหมายจุลภาค 3 2 6 2 2" xfId="8964" xr:uid="{3D59AB8D-F2DA-419F-9A9F-049C96759B98}"/>
    <cellStyle name="เครื่องหมายจุลภาค 3 2 6 2 2 2" xfId="34106" xr:uid="{E32640BC-84E0-49CF-859B-74FA6534BB36}"/>
    <cellStyle name="เครื่องหมายจุลภาค 3 2 6 2 3" xfId="31307" xr:uid="{081C6844-6E0E-4B73-8F3F-C273C1FD4810}"/>
    <cellStyle name="เครื่องหมายจุลภาค 3 2 6 3" xfId="7653" xr:uid="{5C0F823B-D561-4E5A-881A-FC0E02F8A0D8}"/>
    <cellStyle name="เครื่องหมายจุลภาค 3 2 6 3 2" xfId="32800" xr:uid="{40D5EF33-4069-4C13-9A44-C480BD16A8CB}"/>
    <cellStyle name="เครื่องหมายจุลภาค 3 2 6 4" xfId="30220" xr:uid="{7EF25422-7BA0-4C87-822D-9A80DB4AD03F}"/>
    <cellStyle name="เครื่องหมายจุลภาค 3 2 6 5" xfId="55033" xr:uid="{22AD06F7-0A22-405C-BB81-E5A35170FFC5}"/>
    <cellStyle name="เครื่องหมายจุลภาค 3 2 6 6" xfId="4798" xr:uid="{58AF0AFF-0F6F-4AE8-80D9-B82DA9CCC1F0}"/>
    <cellStyle name="เครื่องหมายจุลภาค 3 2 7" xfId="1976" xr:uid="{00000000-0005-0000-0000-0000A0080000}"/>
    <cellStyle name="เครื่องหมายจุลภาค 3 2 7 2" xfId="6041" xr:uid="{E04E8B2D-DD79-49A7-A6D1-FF97439FB181}"/>
    <cellStyle name="เครื่องหมายจุลภาค 3 2 7 2 2" xfId="8965" xr:uid="{512D8CFA-2CEE-4C6C-A8F0-525ACF455D6C}"/>
    <cellStyle name="เครื่องหมายจุลภาค 3 2 7 2 2 2" xfId="34107" xr:uid="{F0826730-389B-4495-B51F-B5A17A86F1BB}"/>
    <cellStyle name="เครื่องหมายจุลภาค 3 2 7 2 3" xfId="31308" xr:uid="{62B329FF-216C-4AFA-AD31-820312A7D3F3}"/>
    <cellStyle name="เครื่องหมายจุลภาค 3 2 7 3" xfId="7654" xr:uid="{FE43D764-6C6A-4214-A320-300F58538C97}"/>
    <cellStyle name="เครื่องหมายจุลภาค 3 2 7 3 2" xfId="32801" xr:uid="{57FD4198-30A1-43F9-9EAB-D2514A039A29}"/>
    <cellStyle name="เครื่องหมายจุลภาค 3 2 7 4" xfId="30221" xr:uid="{3D8893BB-2B10-4832-AF55-3653563EC36E}"/>
    <cellStyle name="เครื่องหมายจุลภาค 3 2 7 5" xfId="55034" xr:uid="{91B6A092-0DEA-49AF-9197-CCB65D6550F4}"/>
    <cellStyle name="เครื่องหมายจุลภาค 3 2 7 6" xfId="4799" xr:uid="{3614CB06-CDBB-414D-952A-97D6F24C8DDF}"/>
    <cellStyle name="เครื่องหมายจุลภาค 3 2 8" xfId="1977" xr:uid="{00000000-0005-0000-0000-0000A1080000}"/>
    <cellStyle name="เครื่องหมายจุลภาค 3 2 8 2" xfId="6042" xr:uid="{C8F19E7E-29CC-455D-9CD3-CB99F2A6BCD9}"/>
    <cellStyle name="เครื่องหมายจุลภาค 3 2 8 2 2" xfId="8966" xr:uid="{227C1AC1-4930-4773-B39C-79FA79484852}"/>
    <cellStyle name="เครื่องหมายจุลภาค 3 2 8 2 2 2" xfId="34108" xr:uid="{FB092720-8D70-47D6-B279-D80DE6292A77}"/>
    <cellStyle name="เครื่องหมายจุลภาค 3 2 8 2 3" xfId="31309" xr:uid="{57E7A61B-BA8F-474F-BB41-7CECEF8FB694}"/>
    <cellStyle name="เครื่องหมายจุลภาค 3 2 8 3" xfId="7655" xr:uid="{B6643DB7-5B9F-43EB-BC6F-33136952346D}"/>
    <cellStyle name="เครื่องหมายจุลภาค 3 2 8 3 2" xfId="32802" xr:uid="{6A1A3AD0-FFFB-469B-928F-9E5FDDE8100D}"/>
    <cellStyle name="เครื่องหมายจุลภาค 3 2 8 4" xfId="30222" xr:uid="{154234CE-2681-4FB8-AF65-F941FED63885}"/>
    <cellStyle name="เครื่องหมายจุลภาค 3 2 8 5" xfId="55035" xr:uid="{16A8B0A3-EEB0-40BA-A503-B01FE80BAF62}"/>
    <cellStyle name="เครื่องหมายจุลภาค 3 2 8 6" xfId="4800" xr:uid="{CC3A7AFB-EA8A-4968-A8A2-4BE2C6CD0676}"/>
    <cellStyle name="เครื่องหมายจุลภาค 3 2 9" xfId="6035" xr:uid="{957E38CD-7C41-450A-84D1-4D60BFEE6B76}"/>
    <cellStyle name="เครื่องหมายจุลภาค 3 2 9 2" xfId="8959" xr:uid="{89339DFC-0B84-4D4D-A285-A6BAFE3DEFE5}"/>
    <cellStyle name="เครื่องหมายจุลภาค 3 2 9 2 2" xfId="34101" xr:uid="{4A391049-3435-417A-BCD4-63A95C6A51A7}"/>
    <cellStyle name="เครื่องหมายจุลภาค 3 2 9 3" xfId="31302" xr:uid="{AD4BEF29-5436-4C8E-95EC-531F6A32FFF5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3 2 2" xfId="6044" xr:uid="{AD25E85C-0760-4CE1-B0BC-F062C36726C5}"/>
    <cellStyle name="เครื่องหมายจุลภาค 3 3 3" xfId="6043" xr:uid="{A1D72CF6-FC84-48A7-8660-1866F80A760E}"/>
    <cellStyle name="เครื่องหมายจุลภาค 3 4" xfId="1980" xr:uid="{00000000-0005-0000-0000-0000A4080000}"/>
    <cellStyle name="เครื่องหมายจุลภาค 3 4 2" xfId="6045" xr:uid="{E7734771-E2EF-443D-8A8B-DF946FFA9092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5 2 2" xfId="6047" xr:uid="{9F3A61FD-45B5-455F-93F5-962BD1CBE3FC}"/>
    <cellStyle name="เครื่องหมายจุลภาค 3 5 3" xfId="6046" xr:uid="{4147FFBE-C62A-4029-A218-58BA98684B6C}"/>
    <cellStyle name="เครื่องหมายจุลภาค 3 6" xfId="1983" xr:uid="{00000000-0005-0000-0000-0000A7080000}"/>
    <cellStyle name="เครื่องหมายจุลภาค 3 6 2" xfId="6048" xr:uid="{537F9842-6DAD-4519-BA64-410B34D1FE03}"/>
    <cellStyle name="เครื่องหมายจุลภาค 3 6 2 2" xfId="8972" xr:uid="{1D725332-CF87-4A64-893A-8B87BF0DEA90}"/>
    <cellStyle name="เครื่องหมายจุลภาค 3 6 2 2 2" xfId="34114" xr:uid="{E21F05FD-8EB7-4395-A7D8-1822D6FDC7C3}"/>
    <cellStyle name="เครื่องหมายจุลภาค 3 6 2 3" xfId="31310" xr:uid="{AAF050D2-A51C-4354-BDCA-55728F79E819}"/>
    <cellStyle name="เครื่องหมายจุลภาค 3 6 3" xfId="30223" xr:uid="{14502005-250C-4200-8D7F-804DF2C11EA6}"/>
    <cellStyle name="เครื่องหมายจุลภาค 3 7" xfId="1984" xr:uid="{00000000-0005-0000-0000-0000A8080000}"/>
    <cellStyle name="เครื่องหมายจุลภาค 3 7 2" xfId="6049" xr:uid="{2D93B8B0-7E75-4CA3-9D77-CF2598AC7B96}"/>
    <cellStyle name="เครื่องหมายจุลภาค 3 7 2 2" xfId="8973" xr:uid="{30E0B338-AAD1-4A9F-AD6E-2E5415E13410}"/>
    <cellStyle name="เครื่องหมายจุลภาค 3 7 2 2 2" xfId="34115" xr:uid="{A2368A8C-4B20-4A85-A489-BE95617804FB}"/>
    <cellStyle name="เครื่องหมายจุลภาค 3 7 2 3" xfId="31311" xr:uid="{2D918A6A-4C25-4DF1-9449-C9F6A1799654}"/>
    <cellStyle name="เครื่องหมายจุลภาค 3 7 3" xfId="30224" xr:uid="{AAF0A2C0-5A15-444E-B4E7-D75AE2C2CF0B}"/>
    <cellStyle name="เครื่องหมายจุลภาค 3 8" xfId="1985" xr:uid="{00000000-0005-0000-0000-0000A9080000}"/>
    <cellStyle name="เครื่องหมายจุลภาค 3 8 2" xfId="6050" xr:uid="{135BB864-A275-4865-9573-5CA2D4E41220}"/>
    <cellStyle name="เครื่องหมายจุลภาค 3 8 2 2" xfId="8974" xr:uid="{64506186-1BF7-4146-86DF-2D2F3AD189F2}"/>
    <cellStyle name="เครื่องหมายจุลภาค 3 8 2 2 2" xfId="34116" xr:uid="{58E5DA7D-F03C-4B37-A666-489A558CA815}"/>
    <cellStyle name="เครื่องหมายจุลภาค 3 8 2 3" xfId="31312" xr:uid="{CD552196-2B24-4EE0-B5B3-1A8FB55202D4}"/>
    <cellStyle name="เครื่องหมายจุลภาค 3 8 3" xfId="30225" xr:uid="{460FFCC2-A332-4451-9A9B-EC62ADEED7C1}"/>
    <cellStyle name="เครื่องหมายจุลภาค 3 9" xfId="1986" xr:uid="{00000000-0005-0000-0000-0000AA080000}"/>
    <cellStyle name="เครื่องหมายจุลภาค 3 9 2" xfId="6051" xr:uid="{9EFBC6F3-69E8-42E3-B27B-6F15454D042A}"/>
    <cellStyle name="เครื่องหมายจุลภาค 3 9 2 2" xfId="8975" xr:uid="{F14906A6-55F0-415B-8490-AC9AE0454BBF}"/>
    <cellStyle name="เครื่องหมายจุลภาค 3 9 2 2 2" xfId="34117" xr:uid="{4E92D7EF-B44E-40E3-87E0-83B220DD7A84}"/>
    <cellStyle name="เครื่องหมายจุลภาค 3 9 2 3" xfId="31313" xr:uid="{4C11ABEF-B6CB-4AD4-95F9-883D06760C49}"/>
    <cellStyle name="เครื่องหมายจุลภาค 3 9 3" xfId="30226" xr:uid="{C99AB677-5B9B-4CA8-89C8-F6EADD1F8978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0 2" xfId="6053" xr:uid="{3FE6A0B1-4337-405E-822C-BFE28862FAE7}"/>
    <cellStyle name="เครื่องหมายจุลภาค 4 10 2 2" xfId="8977" xr:uid="{5BE58062-BDEA-47FA-B41C-932F7F524F58}"/>
    <cellStyle name="เครื่องหมายจุลภาค 4 10 2 2 2" xfId="34119" xr:uid="{DD364A20-4046-439C-B4AE-1A226F69A365}"/>
    <cellStyle name="เครื่องหมายจุลภาค 4 10 2 3" xfId="31315" xr:uid="{B5DCCFEE-5D9E-4A40-81DD-3A34436DC770}"/>
    <cellStyle name="เครื่องหมายจุลภาค 4 10 3" xfId="30228" xr:uid="{1C0F4160-52B9-4B53-8DDD-23BB9F61F17F}"/>
    <cellStyle name="เครื่องหมายจุลภาค 4 11" xfId="1990" xr:uid="{00000000-0005-0000-0000-0000AE080000}"/>
    <cellStyle name="เครื่องหมายจุลภาค 4 11 2" xfId="6054" xr:uid="{82172BDB-A194-42E8-B063-C9B7073C45CA}"/>
    <cellStyle name="เครื่องหมายจุลภาค 4 11 2 2" xfId="8978" xr:uid="{AA94CDD7-21E1-45EB-B931-C1ECC1EB2927}"/>
    <cellStyle name="เครื่องหมายจุลภาค 4 11 2 2 2" xfId="34120" xr:uid="{00748911-98DB-4F56-96E2-F4C6B5A1F4CD}"/>
    <cellStyle name="เครื่องหมายจุลภาค 4 11 2 3" xfId="31316" xr:uid="{CE2B836A-0990-47EA-BCAA-DE62A69DD0FF}"/>
    <cellStyle name="เครื่องหมายจุลภาค 4 11 3" xfId="30229" xr:uid="{3E3706F7-40A6-4AA6-968A-7EC04F598ED0}"/>
    <cellStyle name="เครื่องหมายจุลภาค 4 12" xfId="1991" xr:uid="{00000000-0005-0000-0000-0000AF080000}"/>
    <cellStyle name="เครื่องหมายจุลภาค 4 12 2" xfId="6055" xr:uid="{13C3F294-31F1-4830-B630-A15F4F45B429}"/>
    <cellStyle name="เครื่องหมายจุลภาค 4 12 2 2" xfId="8979" xr:uid="{9461B6D0-B148-45A0-AC53-F549645438A5}"/>
    <cellStyle name="เครื่องหมายจุลภาค 4 12 2 2 2" xfId="34121" xr:uid="{EF8BF479-AE36-4C02-B3CB-C924D3E7717F}"/>
    <cellStyle name="เครื่องหมายจุลภาค 4 12 2 3" xfId="31317" xr:uid="{B88B7001-0C9C-43C2-87F2-2605DE40FA59}"/>
    <cellStyle name="เครื่องหมายจุลภาค 4 12 3" xfId="30230" xr:uid="{539E6D56-F5C9-4681-AE37-E474C0AEECA3}"/>
    <cellStyle name="เครื่องหมายจุลภาค 4 13" xfId="1992" xr:uid="{00000000-0005-0000-0000-0000B0080000}"/>
    <cellStyle name="เครื่องหมายจุลภาค 4 13 2" xfId="6056" xr:uid="{66A946BF-7CC4-4089-A538-5095DA26DDA6}"/>
    <cellStyle name="เครื่องหมายจุลภาค 4 13 2 2" xfId="8980" xr:uid="{2DD28F4C-D668-415C-A597-91BA186DEE2C}"/>
    <cellStyle name="เครื่องหมายจุลภาค 4 13 2 2 2" xfId="34122" xr:uid="{BEFF416B-91E7-4BA2-A7D5-C78680A74F51}"/>
    <cellStyle name="เครื่องหมายจุลภาค 4 13 2 3" xfId="31318" xr:uid="{0E931D2C-E74F-41AE-991D-9E05CF308F5E}"/>
    <cellStyle name="เครื่องหมายจุลภาค 4 13 3" xfId="30231" xr:uid="{D2E91B1F-F336-4B29-BF51-E03BBA749364}"/>
    <cellStyle name="เครื่องหมายจุลภาค 4 14" xfId="1993" xr:uid="{00000000-0005-0000-0000-0000B1080000}"/>
    <cellStyle name="เครื่องหมายจุลภาค 4 14 2" xfId="6057" xr:uid="{33F5F37C-299C-4E90-9550-9B146D75BDBF}"/>
    <cellStyle name="เครื่องหมายจุลภาค 4 14 2 2" xfId="8981" xr:uid="{00CFFA58-66EB-4886-94D2-9F081338E090}"/>
    <cellStyle name="เครื่องหมายจุลภาค 4 14 2 2 2" xfId="34123" xr:uid="{FF4CB800-1DF0-46A7-99E9-9687A215232A}"/>
    <cellStyle name="เครื่องหมายจุลภาค 4 14 2 3" xfId="31319" xr:uid="{BBFBE215-2482-4A61-BC8C-A6CBAA391AD0}"/>
    <cellStyle name="เครื่องหมายจุลภาค 4 14 3" xfId="30232" xr:uid="{5170AD66-6BAA-4CA5-AE59-DBDCCFE953F6}"/>
    <cellStyle name="เครื่องหมายจุลภาค 4 15" xfId="1994" xr:uid="{00000000-0005-0000-0000-0000B2080000}"/>
    <cellStyle name="เครื่องหมายจุลภาค 4 15 2" xfId="6058" xr:uid="{F3F0A75A-C7AD-4DEA-9F69-B24C14CE05FD}"/>
    <cellStyle name="เครื่องหมายจุลภาค 4 15 2 2" xfId="8982" xr:uid="{F5B6791E-706F-4EE8-8E73-6692B21C236E}"/>
    <cellStyle name="เครื่องหมายจุลภาค 4 15 2 2 2" xfId="34124" xr:uid="{BD0787C0-7875-4975-8C7A-9C63130E6E05}"/>
    <cellStyle name="เครื่องหมายจุลภาค 4 15 2 3" xfId="31320" xr:uid="{183A8F40-F541-49B9-BCCC-E69B1D890C03}"/>
    <cellStyle name="เครื่องหมายจุลภาค 4 15 3" xfId="30233" xr:uid="{1A09A892-C97C-4914-AA0A-6E4080F1AB06}"/>
    <cellStyle name="เครื่องหมายจุลภาค 4 16" xfId="1995" xr:uid="{00000000-0005-0000-0000-0000B3080000}"/>
    <cellStyle name="เครื่องหมายจุลภาค 4 16 2" xfId="6059" xr:uid="{AA6CEEFB-E2EE-47B8-B077-2D40ED3784EF}"/>
    <cellStyle name="เครื่องหมายจุลภาค 4 16 2 2" xfId="8983" xr:uid="{9B28C442-2853-4E8F-85D3-B38B317607B7}"/>
    <cellStyle name="เครื่องหมายจุลภาค 4 16 2 2 2" xfId="34125" xr:uid="{D7727CEB-8616-48DB-8459-907EE7C12A84}"/>
    <cellStyle name="เครื่องหมายจุลภาค 4 16 2 3" xfId="31321" xr:uid="{D30FF7E4-7742-4E37-BB24-A2BED5134F0D}"/>
    <cellStyle name="เครื่องหมายจุลภาค 4 16 3" xfId="30234" xr:uid="{58769EA4-8974-4B30-81E6-A8CEC9FFF422}"/>
    <cellStyle name="เครื่องหมายจุลภาค 4 17" xfId="1996" xr:uid="{00000000-0005-0000-0000-0000B4080000}"/>
    <cellStyle name="เครื่องหมายจุลภาค 4 17 2" xfId="6060" xr:uid="{DDC36388-37D6-409B-A76B-1DA44AAA35B2}"/>
    <cellStyle name="เครื่องหมายจุลภาค 4 17 2 2" xfId="8984" xr:uid="{DC874569-831D-4985-B6D4-59D632C6A9E5}"/>
    <cellStyle name="เครื่องหมายจุลภาค 4 17 2 2 2" xfId="34126" xr:uid="{501344F8-2AF6-43E3-AEB9-88192D170DD1}"/>
    <cellStyle name="เครื่องหมายจุลภาค 4 17 2 3" xfId="31322" xr:uid="{951C3401-4FB2-44AE-A84C-065DFCCB9CD2}"/>
    <cellStyle name="เครื่องหมายจุลภาค 4 17 3" xfId="30235" xr:uid="{6616D588-81C8-4D5E-8946-4D25A99C0B38}"/>
    <cellStyle name="เครื่องหมายจุลภาค 4 18" xfId="1997" xr:uid="{00000000-0005-0000-0000-0000B5080000}"/>
    <cellStyle name="เครื่องหมายจุลภาค 4 18 2" xfId="6061" xr:uid="{C6C8BAD5-73AE-4CD6-AC03-1878518D239C}"/>
    <cellStyle name="เครื่องหมายจุลภาค 4 18 2 2" xfId="8985" xr:uid="{236EF35C-7148-4F67-9257-BAD4869E900B}"/>
    <cellStyle name="เครื่องหมายจุลภาค 4 18 2 2 2" xfId="34127" xr:uid="{43065421-61ED-4E91-B805-588835C579E7}"/>
    <cellStyle name="เครื่องหมายจุลภาค 4 18 2 3" xfId="31323" xr:uid="{2699301C-040D-4C7B-B0EB-3BC0630CE259}"/>
    <cellStyle name="เครื่องหมายจุลภาค 4 18 3" xfId="30236" xr:uid="{2294D79B-9028-4508-8C83-C6348A1A9145}"/>
    <cellStyle name="เครื่องหมายจุลภาค 4 19" xfId="1998" xr:uid="{00000000-0005-0000-0000-0000B6080000}"/>
    <cellStyle name="เครื่องหมายจุลภาค 4 19 2" xfId="6062" xr:uid="{AB0A8A73-51AE-4479-815B-8C976551ABA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 2 2" xfId="6064" xr:uid="{096ACA02-25DB-48A5-983C-0B9E1B7F4C48}"/>
    <cellStyle name="เครื่องหมายจุลภาค 4 2 3" xfId="6063" xr:uid="{5FA78105-7F7C-4BCB-80DC-86AB4D0C4A21}"/>
    <cellStyle name="เครื่องหมายจุลภาค 4 2 3 2" xfId="8987" xr:uid="{AC059399-9083-469E-A252-B742FB88EBD4}"/>
    <cellStyle name="เครื่องหมายจุลภาค 4 2 3 2 2" xfId="34129" xr:uid="{B2AAF2E0-E8C9-440B-8816-EF9AEB890618}"/>
    <cellStyle name="เครื่องหมายจุลภาค 4 2 3 3" xfId="31324" xr:uid="{577D60C1-AAB5-483D-A293-62AEE334C080}"/>
    <cellStyle name="เครื่องหมายจุลภาค 4 2 4" xfId="7676" xr:uid="{7AF8F846-91A4-4638-A79E-010A9BD7F959}"/>
    <cellStyle name="เครื่องหมายจุลภาค 4 2 4 2" xfId="32823" xr:uid="{CD65CED1-77C4-4E6F-B69C-009B938A35F8}"/>
    <cellStyle name="เครื่องหมายจุลภาค 4 2 5" xfId="30237" xr:uid="{0D4A6308-4EC5-48BE-8790-A0D3F7A2F1B4}"/>
    <cellStyle name="เครื่องหมายจุลภาค 4 2 6" xfId="55036" xr:uid="{E8CE4981-8254-4118-A545-B9A9D3AA72E1}"/>
    <cellStyle name="เครื่องหมายจุลภาค 4 2 7" xfId="4801" xr:uid="{491298B5-E616-4F9C-A3EE-6E6D9407B731}"/>
    <cellStyle name="เครื่องหมายจุลภาค 4 20" xfId="2001" xr:uid="{00000000-0005-0000-0000-0000B9080000}"/>
    <cellStyle name="เครื่องหมายจุลภาค 4 20 2" xfId="6065" xr:uid="{F2956584-68AC-4F4D-9095-AEA1EA7BBA40}"/>
    <cellStyle name="เครื่องหมายจุลภาค 4 20 2 2" xfId="8989" xr:uid="{2CC6B60A-6664-47BB-A65C-DAFA52A5208A}"/>
    <cellStyle name="เครื่องหมายจุลภาค 4 20 2 2 2" xfId="34131" xr:uid="{4B22989A-302A-4657-B877-6F529E6EAC29}"/>
    <cellStyle name="เครื่องหมายจุลภาค 4 20 2 3" xfId="31325" xr:uid="{87E7D8CB-B4B1-4DA4-B91E-217C8F43CA0F}"/>
    <cellStyle name="เครื่องหมายจุลภาค 4 20 3" xfId="30238" xr:uid="{FBE14013-50EB-4B48-BCA9-163796698ED1}"/>
    <cellStyle name="เครื่องหมายจุลภาค 4 21" xfId="2002" xr:uid="{00000000-0005-0000-0000-0000BA080000}"/>
    <cellStyle name="เครื่องหมายจุลภาค 4 21 2" xfId="6066" xr:uid="{42E7FE0E-72CC-48ED-A05D-C7C884E8EAD2}"/>
    <cellStyle name="เครื่องหมายจุลภาค 4 21 2 2" xfId="8990" xr:uid="{ABFEE254-FF65-4C95-B103-0A9CF0227DF9}"/>
    <cellStyle name="เครื่องหมายจุลภาค 4 21 2 2 2" xfId="34132" xr:uid="{4868A952-363F-4DEA-8192-6E38F5902A47}"/>
    <cellStyle name="เครื่องหมายจุลภาค 4 21 2 3" xfId="31326" xr:uid="{1C8F52E7-670F-4424-8CCF-9ED4AE8A5250}"/>
    <cellStyle name="เครื่องหมายจุลภาค 4 21 3" xfId="30239" xr:uid="{A88902E1-6ED6-461B-96DD-54B1161F7EA4}"/>
    <cellStyle name="เครื่องหมายจุลภาค 4 22" xfId="6052" xr:uid="{B3A7E65B-6A13-46FE-A71C-980ED645D148}"/>
    <cellStyle name="เครื่องหมายจุลภาค 4 22 2" xfId="8976" xr:uid="{C4749CF5-C33D-4765-868A-B7C511F0E3C1}"/>
    <cellStyle name="เครื่องหมายจุลภาค 4 22 2 2" xfId="34118" xr:uid="{1AA6DE45-95D8-49DB-B660-CE92DCF9D362}"/>
    <cellStyle name="เครื่องหมายจุลภาค 4 22 3" xfId="31314" xr:uid="{1B3B7E25-6872-4E53-A1E2-B4794B080F04}"/>
    <cellStyle name="เครื่องหมายจุลภาค 4 23" xfId="30227" xr:uid="{BF7F13A3-1C48-46BB-958C-C59747101214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3 2 2" xfId="6068" xr:uid="{FB266098-5291-46B2-90F9-BC6F32CDB902}"/>
    <cellStyle name="เครื่องหมายจุลภาค 4 3 3" xfId="6067" xr:uid="{F687FB39-34ED-4B72-AE05-BE27636F84C6}"/>
    <cellStyle name="เครื่องหมายจุลภาค 4 3 3 2" xfId="8991" xr:uid="{8F6B51AA-BA93-4919-8D41-1E3C7E9523C2}"/>
    <cellStyle name="เครื่องหมายจุลภาค 4 3 3 2 2" xfId="34133" xr:uid="{5848765F-E75D-4C43-9CC0-14E080C033C4}"/>
    <cellStyle name="เครื่องหมายจุลภาค 4 3 3 3" xfId="31327" xr:uid="{994580BD-7E86-4605-B008-C27E56654DBC}"/>
    <cellStyle name="เครื่องหมายจุลภาค 4 3 4" xfId="7680" xr:uid="{8FEB6951-683D-4351-B626-1E506F1808B9}"/>
    <cellStyle name="เครื่องหมายจุลภาค 4 3 4 2" xfId="32827" xr:uid="{C667D774-02E0-4960-A023-044F0639A514}"/>
    <cellStyle name="เครื่องหมายจุลภาค 4 3 5" xfId="30240" xr:uid="{54175B1C-EB53-4862-BBBB-B8DB51610A58}"/>
    <cellStyle name="เครื่องหมายจุลภาค 4 3 6" xfId="55037" xr:uid="{87541395-CB60-47AC-864F-02C705E74362}"/>
    <cellStyle name="เครื่องหมายจุลภาค 4 3 7" xfId="4802" xr:uid="{CBD7B1EB-0C5A-47BF-8272-24ABBE4E01F1}"/>
    <cellStyle name="เครื่องหมายจุลภาค 4 4" xfId="2005" xr:uid="{00000000-0005-0000-0000-0000BD080000}"/>
    <cellStyle name="เครื่องหมายจุลภาค 4 4 2" xfId="2621" xr:uid="{00000000-0005-0000-0000-0000BE080000}"/>
    <cellStyle name="เครื่องหมายจุลภาค 4 4 2 2" xfId="6387" xr:uid="{9A509274-142E-4955-AE42-20F51549EAB9}"/>
    <cellStyle name="เครื่องหมายจุลภาค 4 4 2 2 2" xfId="9263" xr:uid="{A6F8EE7F-9195-413C-BE1B-0FFCBDED3EE4}"/>
    <cellStyle name="เครื่องหมายจุลภาค 4 4 2 2 2 2" xfId="34405" xr:uid="{686734B6-B19E-4C37-A246-48A0E39208A4}"/>
    <cellStyle name="เครื่องหมายจุลภาค 4 4 2 2 3" xfId="31550" xr:uid="{5DE41735-BE7A-4B1D-83C2-0FEE8FEC424E}"/>
    <cellStyle name="เครื่องหมายจุลภาค 4 4 2 3" xfId="7999" xr:uid="{C6208FA8-703B-44EF-AA02-45C6F69A082F}"/>
    <cellStyle name="เครื่องหมายจุลภาค 4 4 2 3 2" xfId="33142" xr:uid="{75E2F833-522B-4A1F-BA92-723181C32495}"/>
    <cellStyle name="เครื่องหมายจุลภาค 4 4 2 4" xfId="30384" xr:uid="{D9058D50-7252-4D9E-9C46-B214056B7AF9}"/>
    <cellStyle name="เครื่องหมายจุลภาค 4 4 2 5" xfId="55072" xr:uid="{D9FF76BF-B0BA-492A-B7DD-C0F710286F58}"/>
    <cellStyle name="เครื่องหมายจุลภาค 4 4 2 6" xfId="4933" xr:uid="{2D05D6C8-E9BB-4DB5-9DC6-E6355C4C37AF}"/>
    <cellStyle name="เครื่องหมายจุลภาค 4 4 3" xfId="6069" xr:uid="{72C2B48A-37D2-4842-9F26-4C56810392F6}"/>
    <cellStyle name="เครื่องหมายจุลภาค 4 4 3 2" xfId="8993" xr:uid="{832134A4-173A-43FC-A08C-ABE90413B5AC}"/>
    <cellStyle name="เครื่องหมายจุลภาค 4 4 3 2 2" xfId="34135" xr:uid="{E8D9E6B9-F1BA-443D-9D10-99A5A9301343}"/>
    <cellStyle name="เครื่องหมายจุลภาค 4 4 3 3" xfId="31328" xr:uid="{BA7CAB3D-4E8C-4E17-BC31-1BB1C04F38EC}"/>
    <cellStyle name="เครื่องหมายจุลภาค 4 4 4" xfId="7682" xr:uid="{7CB6687A-6300-4F20-93AE-5284B164730F}"/>
    <cellStyle name="เครื่องหมายจุลภาค 4 4 4 2" xfId="32829" xr:uid="{A12F179F-CC70-49A9-8AE7-BB78B541BBD8}"/>
    <cellStyle name="เครื่องหมายจุลภาค 4 4 5" xfId="30241" xr:uid="{69C2A6F9-B703-4510-A45B-BBAF67BBAFF8}"/>
    <cellStyle name="เครื่องหมายจุลภาค 4 4 6" xfId="55038" xr:uid="{B0B8545B-6A35-4EC2-94F3-2B2520C14D31}"/>
    <cellStyle name="เครื่องหมายจุลภาค 4 4 7" xfId="4803" xr:uid="{1DD3C041-277D-429A-9E88-8F0C50409F42}"/>
    <cellStyle name="เครื่องหมายจุลภาค 4 5" xfId="2006" xr:uid="{00000000-0005-0000-0000-0000BF080000}"/>
    <cellStyle name="เครื่องหมายจุลภาค 4 5 2" xfId="2622" xr:uid="{00000000-0005-0000-0000-0000C0080000}"/>
    <cellStyle name="เครื่องหมายจุลภาค 4 5 2 2" xfId="6388" xr:uid="{47FF019C-94DB-4D9F-8223-FD229255293F}"/>
    <cellStyle name="เครื่องหมายจุลภาค 4 5 2 2 2" xfId="9264" xr:uid="{9BD26571-203F-43A9-A489-C9FABD2614D3}"/>
    <cellStyle name="เครื่องหมายจุลภาค 4 5 2 2 2 2" xfId="34406" xr:uid="{DB48FE3B-4B94-485E-9573-F25D013AC2C7}"/>
    <cellStyle name="เครื่องหมายจุลภาค 4 5 2 2 3" xfId="31551" xr:uid="{67980109-CD0F-458F-8D9A-421E96F9DD13}"/>
    <cellStyle name="เครื่องหมายจุลภาค 4 5 2 3" xfId="8000" xr:uid="{CE565D34-8854-4E4C-8B68-5F7179A2194E}"/>
    <cellStyle name="เครื่องหมายจุลภาค 4 5 2 3 2" xfId="33143" xr:uid="{574F45C2-EA6B-4483-99A6-ED7242385855}"/>
    <cellStyle name="เครื่องหมายจุลภาค 4 5 2 4" xfId="30385" xr:uid="{5D3B6DC7-36CD-49A6-AC9B-615B4C18A80D}"/>
    <cellStyle name="เครื่องหมายจุลภาค 4 5 2 5" xfId="55073" xr:uid="{C4F2508F-867A-4D29-B84E-53C6C312A11E}"/>
    <cellStyle name="เครื่องหมายจุลภาค 4 5 2 6" xfId="4934" xr:uid="{98AD3C79-CB1D-4F31-92B8-AB9EC3DB4F51}"/>
    <cellStyle name="เครื่องหมายจุลภาค 4 5 3" xfId="6070" xr:uid="{6800B49E-3EB4-42E4-BA5C-8F6A2687D656}"/>
    <cellStyle name="เครื่องหมายจุลภาค 4 5 3 2" xfId="8994" xr:uid="{6244F48B-BCED-4A0A-80AA-5A0F59B3B55F}"/>
    <cellStyle name="เครื่องหมายจุลภาค 4 5 3 2 2" xfId="34136" xr:uid="{B63A6357-CD45-4CBF-B4E0-7E929947D6E6}"/>
    <cellStyle name="เครื่องหมายจุลภาค 4 5 3 3" xfId="31329" xr:uid="{8638BA68-A472-4DEA-8F4A-A03D0A9B6C33}"/>
    <cellStyle name="เครื่องหมายจุลภาค 4 5 4" xfId="7683" xr:uid="{F56CD31C-9FDE-486D-A9C3-F7CE2037B046}"/>
    <cellStyle name="เครื่องหมายจุลภาค 4 5 4 2" xfId="32830" xr:uid="{F80D1ECE-0DCE-4C69-ABD0-67D8AEF4B9A9}"/>
    <cellStyle name="เครื่องหมายจุลภาค 4 5 5" xfId="30242" xr:uid="{129152AC-A3CA-4C50-8FBA-65FEB7DF346A}"/>
    <cellStyle name="เครื่องหมายจุลภาค 4 5 6" xfId="55039" xr:uid="{220136B5-4D89-4DAD-9C5B-7D923093A15A}"/>
    <cellStyle name="เครื่องหมายจุลภาค 4 5 7" xfId="4804" xr:uid="{011459DF-9745-4982-A10A-151EE7CA683E}"/>
    <cellStyle name="เครื่องหมายจุลภาค 4 6" xfId="2007" xr:uid="{00000000-0005-0000-0000-0000C1080000}"/>
    <cellStyle name="เครื่องหมายจุลภาค 4 6 2" xfId="6071" xr:uid="{36A9D401-7CE9-4291-8C5A-8726EB7A6E75}"/>
    <cellStyle name="เครื่องหมายจุลภาค 4 6 2 2" xfId="8995" xr:uid="{82FBFE17-6DE1-488E-AAF3-92EF4570397B}"/>
    <cellStyle name="เครื่องหมายจุลภาค 4 6 2 2 2" xfId="34137" xr:uid="{7599A4AD-9A94-4731-BA21-6523B2545264}"/>
    <cellStyle name="เครื่องหมายจุลภาค 4 6 2 3" xfId="31330" xr:uid="{91DEAADA-7F8C-4D9E-977F-058E0377B644}"/>
    <cellStyle name="เครื่องหมายจุลภาค 4 6 3" xfId="7684" xr:uid="{3CEEA4CF-EA1F-4356-A18E-E3C0540C7DF4}"/>
    <cellStyle name="เครื่องหมายจุลภาค 4 6 3 2" xfId="32831" xr:uid="{60123BC3-E406-49DA-B5EB-8BEAF952EFCF}"/>
    <cellStyle name="เครื่องหมายจุลภาค 4 6 4" xfId="30243" xr:uid="{F53036BE-3290-4AA3-974F-1159435D9952}"/>
    <cellStyle name="เครื่องหมายจุลภาค 4 6 5" xfId="55040" xr:uid="{7AC97713-1790-4E0B-9924-4062E3521585}"/>
    <cellStyle name="เครื่องหมายจุลภาค 4 6 6" xfId="4805" xr:uid="{2FD9D8F0-C849-4DD2-96CF-557348AAD496}"/>
    <cellStyle name="เครื่องหมายจุลภาค 4 7" xfId="2008" xr:uid="{00000000-0005-0000-0000-0000C2080000}"/>
    <cellStyle name="เครื่องหมายจุลภาค 4 7 2" xfId="6072" xr:uid="{EE873EF7-C64F-489D-8FA5-A606F9D1EDE7}"/>
    <cellStyle name="เครื่องหมายจุลภาค 4 7 2 2" xfId="8996" xr:uid="{A01D9EB5-D5E3-4361-B793-4BE15C3D019A}"/>
    <cellStyle name="เครื่องหมายจุลภาค 4 7 2 2 2" xfId="34138" xr:uid="{698B1E03-0659-4F1D-B87C-D461125AEC85}"/>
    <cellStyle name="เครื่องหมายจุลภาค 4 7 2 3" xfId="31331" xr:uid="{AAB6A922-235E-4830-96A6-68A46CEAA2D8}"/>
    <cellStyle name="เครื่องหมายจุลภาค 4 7 3" xfId="7685" xr:uid="{43C7A02F-5CEC-4DB4-A210-4438D44CB201}"/>
    <cellStyle name="เครื่องหมายจุลภาค 4 7 3 2" xfId="32832" xr:uid="{A7ED30B8-7873-4D27-B898-C656FB044BE4}"/>
    <cellStyle name="เครื่องหมายจุลภาค 4 7 4" xfId="30244" xr:uid="{31A1D301-0399-4005-8D56-13B0C8C27D92}"/>
    <cellStyle name="เครื่องหมายจุลภาค 4 7 5" xfId="55041" xr:uid="{1722C3E5-DF2A-4F32-A072-AA554E7B3FB9}"/>
    <cellStyle name="เครื่องหมายจุลภาค 4 7 6" xfId="4806" xr:uid="{F313C32D-935F-4E82-B927-D6DD294BD601}"/>
    <cellStyle name="เครื่องหมายจุลภาค 4 8" xfId="2009" xr:uid="{00000000-0005-0000-0000-0000C3080000}"/>
    <cellStyle name="เครื่องหมายจุลภาค 4 8 2" xfId="6073" xr:uid="{2E76A0F3-50C7-492D-BBAB-8E02C7ED4343}"/>
    <cellStyle name="เครื่องหมายจุลภาค 4 8 2 2" xfId="8997" xr:uid="{1CDC92C5-7453-4213-84FA-DC7F5B19E91E}"/>
    <cellStyle name="เครื่องหมายจุลภาค 4 8 2 2 2" xfId="34139" xr:uid="{E93E37D7-CE72-40E1-9FD2-AB14B5602A30}"/>
    <cellStyle name="เครื่องหมายจุลภาค 4 8 2 3" xfId="31332" xr:uid="{32D80CEE-C31C-40A8-BA04-763AA2A7CA41}"/>
    <cellStyle name="เครื่องหมายจุลภาค 4 8 3" xfId="7686" xr:uid="{E6880F59-7FB2-492E-9834-DC708C79928C}"/>
    <cellStyle name="เครื่องหมายจุลภาค 4 8 3 2" xfId="32833" xr:uid="{025AF03A-C7BB-4461-A605-9488D011DE75}"/>
    <cellStyle name="เครื่องหมายจุลภาค 4 8 4" xfId="30245" xr:uid="{6BF1C64B-AFDB-4882-8781-CF8E317BB933}"/>
    <cellStyle name="เครื่องหมายจุลภาค 4 8 5" xfId="55042" xr:uid="{D66CA013-491E-48BE-B3FD-58BFBCB007CB}"/>
    <cellStyle name="เครื่องหมายจุลภาค 4 8 6" xfId="4807" xr:uid="{82A80A46-5755-4F1B-8937-2373EF03C19C}"/>
    <cellStyle name="เครื่องหมายจุลภาค 4 9" xfId="2010" xr:uid="{00000000-0005-0000-0000-0000C4080000}"/>
    <cellStyle name="เครื่องหมายจุลภาค 4 9 2" xfId="6074" xr:uid="{86C27D80-833F-48F3-9427-3BF73254234D}"/>
    <cellStyle name="เครื่องหมายจุลภาค 4 9 2 2" xfId="8998" xr:uid="{41ED0A1A-3901-42F1-94FD-5528771DBD72}"/>
    <cellStyle name="เครื่องหมายจุลภาค 4 9 2 2 2" xfId="34140" xr:uid="{ECD3201B-30D7-4110-9EC2-65D001BB1EA0}"/>
    <cellStyle name="เครื่องหมายจุลภาค 4 9 2 3" xfId="31333" xr:uid="{5CC2BC96-919D-489C-AC62-860AA54B8375}"/>
    <cellStyle name="เครื่องหมายจุลภาค 4 9 3" xfId="30246" xr:uid="{97B05261-1A18-4A87-9028-4CC87D012FAE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3" xr:uid="{00000000-0005-0000-0000-0000C8080000}"/>
    <cellStyle name="เครื่องหมายจุลภาค 5 2 3" xfId="4963" xr:uid="{12425206-19BF-4697-A02C-B902391F195E}"/>
    <cellStyle name="เครื่องหมายจุลภาค 5 3" xfId="2013" xr:uid="{00000000-0005-0000-0000-0000C9080000}"/>
    <cellStyle name="เครื่องหมายจุลภาค 5 3 2" xfId="6076" xr:uid="{1C94DC66-BF20-48D0-8527-A6EDC441B2A3}"/>
    <cellStyle name="เครื่องหมายจุลภาค 5 4" xfId="2014" xr:uid="{00000000-0005-0000-0000-0000CA080000}"/>
    <cellStyle name="เครื่องหมายจุลภาค 5 4 2" xfId="6077" xr:uid="{421B9B6A-0455-46A6-92B2-83ACC9A38DB7}"/>
    <cellStyle name="เครื่องหมายจุลภาค 5 4 2 2" xfId="9001" xr:uid="{BEA0709D-C488-4CFD-9275-0B58A0AE4E80}"/>
    <cellStyle name="เครื่องหมายจุลภาค 5 4 2 2 2" xfId="34143" xr:uid="{82928F9D-3DB4-447E-B970-469354B41149}"/>
    <cellStyle name="เครื่องหมายจุลภาค 5 4 2 3" xfId="31335" xr:uid="{43C79245-ED81-4DFB-9E80-1061CC6002C7}"/>
    <cellStyle name="เครื่องหมายจุลภาค 5 4 3" xfId="30248" xr:uid="{8E8D1EF9-2FD5-4E19-8F2B-DD7F1DBC7A1C}"/>
    <cellStyle name="เครื่องหมายจุลภาค 5 5" xfId="6075" xr:uid="{D8E1FDDA-EA30-4664-9A39-8EFAABFEEA9F}"/>
    <cellStyle name="เครื่องหมายจุลภาค 5 5 2" xfId="8999" xr:uid="{B18B6AAA-45D7-4F70-AE1C-9032BA157E10}"/>
    <cellStyle name="เครื่องหมายจุลภาค 5 5 2 2" xfId="34141" xr:uid="{6124E60B-72D0-4C4B-A29E-456E17BC8284}"/>
    <cellStyle name="เครื่องหมายจุลภาค 5 5 3" xfId="31334" xr:uid="{0ABA1AEC-B4A5-4CB2-84AA-497829B77CD8}"/>
    <cellStyle name="เครื่องหมายจุลภาค 5 6" xfId="30247" xr:uid="{A5002483-2D5E-4FC4-8C0E-72CDF9CD4C18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2 2" xfId="6081" xr:uid="{57D1409B-E0D5-4A86-B310-02103049345C}"/>
    <cellStyle name="เครื่องหมายจุลภาค 6 2 2 2 2 2" xfId="9005" xr:uid="{2FAA6801-EC01-4F4C-8130-A2ABFB725E85}"/>
    <cellStyle name="เครื่องหมายจุลภาค 6 2 2 2 2 2 2" xfId="34147" xr:uid="{4B93918A-A56E-4F53-B394-C711C4E0CAB8}"/>
    <cellStyle name="เครื่องหมายจุลภาค 6 2 2 2 2 3" xfId="31339" xr:uid="{E6D5940A-EF46-4118-8990-4E54FA7D9B9B}"/>
    <cellStyle name="เครื่องหมายจุลภาค 6 2 2 2 3" xfId="30251" xr:uid="{5C0BD6BB-550D-43C0-B032-DF3D899AC291}"/>
    <cellStyle name="เครื่องหมายจุลภาค 6 2 2 3" xfId="2443" xr:uid="{00000000-0005-0000-0000-0000CF080000}"/>
    <cellStyle name="เครื่องหมายจุลภาค 6 2 2 3 2" xfId="6308" xr:uid="{1FFF7E3A-2645-49A7-95D5-F7156AABF597}"/>
    <cellStyle name="เครื่องหมายจุลภาค 6 2 2 3 2 2" xfId="9185" xr:uid="{0B4D9900-87B4-40EA-A446-24EEEA32B90A}"/>
    <cellStyle name="เครื่องหมายจุลภาค 6 2 2 3 2 2 2" xfId="34327" xr:uid="{A35BBDDD-E18A-4415-8BD0-91D0F7BDD404}"/>
    <cellStyle name="เครื่องหมายจุลภาค 6 2 2 3 2 3" xfId="31473" xr:uid="{BF34B8BA-BBEB-4038-B0DA-970F0622F160}"/>
    <cellStyle name="เครื่องหมายจุลภาค 6 2 2 3 3" xfId="30322" xr:uid="{70AA0EE9-4618-4846-BE60-8004522BFEDF}"/>
    <cellStyle name="เครื่องหมายจุลภาค 6 2 2 4" xfId="2624" xr:uid="{00000000-0005-0000-0000-0000D0080000}"/>
    <cellStyle name="เครื่องหมายจุลภาค 6 2 2 4 2" xfId="6390" xr:uid="{A56FC1FB-CB3C-4035-9AC4-8008E8C7DEBF}"/>
    <cellStyle name="เครื่องหมายจุลภาค 6 2 2 4 2 2" xfId="9266" xr:uid="{6114D0E6-82A7-450D-B3F8-2A7862BE52BB}"/>
    <cellStyle name="เครื่องหมายจุลภาค 6 2 2 4 2 2 2" xfId="34408" xr:uid="{0A53DB93-7880-4AAE-964B-323FE8EE524E}"/>
    <cellStyle name="เครื่องหมายจุลภาค 6 2 2 4 2 3" xfId="31553" xr:uid="{E61F27E9-1CAF-48A2-8F68-C3A655AE5666}"/>
    <cellStyle name="เครื่องหมายจุลภาค 6 2 2 4 3" xfId="30386" xr:uid="{3D370C96-8C58-43A1-8B8A-78D0D74FA5C8}"/>
    <cellStyle name="เครื่องหมายจุลภาค 6 2 2 5" xfId="2625" xr:uid="{00000000-0005-0000-0000-0000D1080000}"/>
    <cellStyle name="เครื่องหมายจุลภาค 6 2 2 5 2" xfId="6391" xr:uid="{C5BFD459-7C71-49E1-B946-C43A42DD375C}"/>
    <cellStyle name="เครื่องหมายจุลภาค 6 2 2 5 2 2" xfId="9267" xr:uid="{2D30B2B5-0AC9-42A1-B08A-223AB81421FB}"/>
    <cellStyle name="เครื่องหมายจุลภาค 6 2 2 5 2 2 2" xfId="34409" xr:uid="{0FCBBF5A-4D8A-4332-AD79-7B3424B8320E}"/>
    <cellStyle name="เครื่องหมายจุลภาค 6 2 2 5 2 3" xfId="31554" xr:uid="{788251E4-486A-4E0A-AE31-53862FAE2955}"/>
    <cellStyle name="เครื่องหมายจุลภาค 6 2 2 5 3" xfId="30387" xr:uid="{F1894176-CF58-440A-AE46-67B5B1352965}"/>
    <cellStyle name="เครื่องหมายจุลภาค 6 2 2 6" xfId="2626" xr:uid="{00000000-0005-0000-0000-0000D2080000}"/>
    <cellStyle name="เครื่องหมายจุลภาค 6 2 2 6 2" xfId="6392" xr:uid="{8E9E1752-FB7A-4861-8F18-96F75C38EF93}"/>
    <cellStyle name="เครื่องหมายจุลภาค 6 2 2 6 2 2" xfId="9268" xr:uid="{A3EC9DFD-69C7-4C95-B2CB-8081783B6F2B}"/>
    <cellStyle name="เครื่องหมายจุลภาค 6 2 2 6 2 2 2" xfId="34410" xr:uid="{E2053D10-24E6-4A6A-BBCC-7FD0341158BC}"/>
    <cellStyle name="เครื่องหมายจุลภาค 6 2 2 6 2 3" xfId="31555" xr:uid="{51679E18-F332-4C9F-81FA-CF3951011DAD}"/>
    <cellStyle name="เครื่องหมายจุลภาค 6 2 2 6 3" xfId="30388" xr:uid="{CF58BB1F-2B7A-4E02-A11C-4ECAABFC5C05}"/>
    <cellStyle name="เครื่องหมายจุลภาค 6 2 2 7" xfId="6080" xr:uid="{A5E95BBD-9D40-4FC4-8CEB-052140958377}"/>
    <cellStyle name="เครื่องหมายจุลภาค 6 2 2 7 2" xfId="9004" xr:uid="{B541F70C-B789-4312-BF00-3401EDD01499}"/>
    <cellStyle name="เครื่องหมายจุลภาค 6 2 2 7 2 2" xfId="34146" xr:uid="{B411DB89-2623-42AF-89C4-99577F5FA079}"/>
    <cellStyle name="เครื่องหมายจุลภาค 6 2 2 7 3" xfId="31338" xr:uid="{C6525D55-0788-4769-BA49-6FA2BF485BF2}"/>
    <cellStyle name="เครื่องหมายจุลภาค 6 2 2 8" xfId="30250" xr:uid="{47ED6F47-9319-497F-A33F-C67DC185A419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4 2" xfId="6084" xr:uid="{6AD737AB-5A3A-40CA-9957-8C822BF71070}"/>
    <cellStyle name="เครื่องหมายจุลภาค 6 2 4 2 2" xfId="9008" xr:uid="{3F441AFD-AE79-41AF-A53D-26D3072BE812}"/>
    <cellStyle name="เครื่องหมายจุลภาค 6 2 4 2 2 2" xfId="34150" xr:uid="{A91495F5-7434-44E4-9579-0D927F8333C7}"/>
    <cellStyle name="เครื่องหมายจุลภาค 6 2 4 2 3" xfId="31342" xr:uid="{27BCB681-572B-4A50-997B-ACD5BD23C3AA}"/>
    <cellStyle name="เครื่องหมายจุลภาค 6 2 4 3" xfId="30252" xr:uid="{B14BA6CA-CDDA-4C0B-87FC-45921A7CFCB5}"/>
    <cellStyle name="เครื่องหมายจุลภาค 6 2 5" xfId="2445" xr:uid="{00000000-0005-0000-0000-0000D7080000}"/>
    <cellStyle name="เครื่องหมายจุลภาค 6 2 5 2" xfId="6310" xr:uid="{C11E47B6-FD36-4FC8-9A37-5340C534E195}"/>
    <cellStyle name="เครื่องหมายจุลภาค 6 2 5 2 2" xfId="9187" xr:uid="{32581DBA-4DE9-428A-92D7-F525D2FBCA62}"/>
    <cellStyle name="เครื่องหมายจุลภาค 6 2 5 2 2 2" xfId="34329" xr:uid="{3CA39D71-07BF-4E6C-BF80-57B5241D1FF8}"/>
    <cellStyle name="เครื่องหมายจุลภาค 6 2 5 2 3" xfId="31475" xr:uid="{FDC073F9-04C6-4696-98A4-02B5BEC19A0A}"/>
    <cellStyle name="เครื่องหมายจุลภาค 6 2 5 3" xfId="30323" xr:uid="{A9F77CA3-1254-4835-BB67-C1CDF6C3292D}"/>
    <cellStyle name="เครื่องหมายจุลภาค 6 2 6" xfId="55137" xr:uid="{6028EF33-3849-4F14-983E-B7648ECFB5D6}"/>
    <cellStyle name="เครื่องหมายจุลภาค 6 3" xfId="2022" xr:uid="{00000000-0005-0000-0000-0000D8080000}"/>
    <cellStyle name="เครื่องหมายจุลภาค 6 3 2" xfId="6085" xr:uid="{ED7E05AB-1739-405E-B0E9-4D93C10FA028}"/>
    <cellStyle name="เครื่องหมายจุลภาค 6 3 2 2" xfId="9009" xr:uid="{D8929618-E5A4-4D6B-95DB-529F32D02F47}"/>
    <cellStyle name="เครื่องหมายจุลภาค 6 3 2 2 2" xfId="34151" xr:uid="{26E931F3-1431-446F-BBE1-2551090008C8}"/>
    <cellStyle name="เครื่องหมายจุลภาค 6 3 2 3" xfId="31343" xr:uid="{E9AC0BD4-8663-43E8-9250-70A2F48C3AA8}"/>
    <cellStyle name="เครื่องหมายจุลภาค 6 3 3" xfId="7698" xr:uid="{2D92F78C-F7F4-40C8-9E02-B2D86EA3E2C5}"/>
    <cellStyle name="เครื่องหมายจุลภาค 6 3 3 2" xfId="32845" xr:uid="{AB09A403-111A-428B-A28C-BCD74B0C6CAC}"/>
    <cellStyle name="เครื่องหมายจุลภาค 6 3 4" xfId="30253" xr:uid="{D5160067-B670-4124-A6CF-1C09E6E0E4C9}"/>
    <cellStyle name="เครื่องหมายจุลภาค 6 3 5" xfId="55044" xr:uid="{360E87F8-086D-4FB5-83E6-93E590CADBDD}"/>
    <cellStyle name="เครื่องหมายจุลภาค 6 3 6" xfId="4809" xr:uid="{02769B37-AB94-4B50-BCDA-791A28C6607F}"/>
    <cellStyle name="เครื่องหมายจุลภาค 6 4" xfId="6078" xr:uid="{29BD5D6B-5A28-4DAA-9424-4006E019CA8A}"/>
    <cellStyle name="เครื่องหมายจุลภาค 6 4 2" xfId="9002" xr:uid="{EBC4F8C7-DF4F-4D4A-B2B6-DAE2102F3ADA}"/>
    <cellStyle name="เครื่องหมายจุลภาค 6 4 2 2" xfId="34144" xr:uid="{4D0856A2-D227-4095-B179-7E0BDC331FC8}"/>
    <cellStyle name="เครื่องหมายจุลภาค 6 4 3" xfId="31336" xr:uid="{E76EF0B1-415F-48DD-A11C-0E7497177240}"/>
    <cellStyle name="เครื่องหมายจุลภาค 6 5" xfId="2023" xr:uid="{00000000-0005-0000-0000-0000D9080000}"/>
    <cellStyle name="เครื่องหมายจุลภาค 6 5 2" xfId="6086" xr:uid="{787E0431-B766-4F23-8BD7-9F99AA0DFCB2}"/>
    <cellStyle name="เครื่องหมายจุลภาค 6 6" xfId="7691" xr:uid="{6B742A3A-B56E-4C3C-A95D-F35F004F4C4F}"/>
    <cellStyle name="เครื่องหมายจุลภาค 6 6 2" xfId="32838" xr:uid="{250FD20A-EB5F-43FF-A1CE-698CFADCAF87}"/>
    <cellStyle name="เครื่องหมายจุลภาค 6 7" xfId="30249" xr:uid="{2D80EDB6-9974-4330-84CB-62B356AB2BD7}"/>
    <cellStyle name="เครื่องหมายจุลภาค 6 8" xfId="55043" xr:uid="{7B8A33D7-8FD7-4137-8E00-BD49E2FE5CDB}"/>
    <cellStyle name="เครื่องหมายจุลภาค 6 9" xfId="4808" xr:uid="{A2C2CED8-94A0-4983-AF4F-DE221864CC19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7 2 2 2" xfId="6089" xr:uid="{1649D6B7-07F9-4947-8620-6C4887FDFD23}"/>
    <cellStyle name="เครื่องหมายจุลภาค 7 2 2 2 2" xfId="9013" xr:uid="{2FB0F796-C7BF-4D69-B4D1-35297F5976B0}"/>
    <cellStyle name="เครื่องหมายจุลภาค 7 2 2 2 2 2" xfId="34155" xr:uid="{CEDE4A76-FE86-44FD-91F0-5E229611AF38}"/>
    <cellStyle name="เครื่องหมายจุลภาค 7 2 2 2 3" xfId="31345" xr:uid="{F0579429-DE6E-4B24-8A60-99D8CD60F1BA}"/>
    <cellStyle name="เครื่องหมายจุลภาค 7 2 2 3" xfId="7702" xr:uid="{F03F9F52-F2C8-4531-BCA8-DAA70853AA04}"/>
    <cellStyle name="เครื่องหมายจุลภาค 7 2 2 3 2" xfId="32849" xr:uid="{849A2777-19F1-401C-BB9D-4D916706F651}"/>
    <cellStyle name="เครื่องหมายจุลภาค 7 2 2 4" xfId="30255" xr:uid="{53B44F51-128B-429C-9F8D-27A0C9A3EA51}"/>
    <cellStyle name="เครื่องหมายจุลภาค 7 2 2 5" xfId="55046" xr:uid="{5F6BD19B-CDB5-457D-8EC6-23ECD0ED648F}"/>
    <cellStyle name="เครื่องหมายจุลภาค 7 2 2 6" xfId="4811" xr:uid="{E855EBA7-CD22-4E01-BC6A-D85930BD9640}"/>
    <cellStyle name="เครื่องหมายจุลภาค 7 2 3" xfId="6088" xr:uid="{EFE807DC-C2C2-487C-AC25-DA4AD9079E74}"/>
    <cellStyle name="เครื่องหมายจุลภาค 7 3" xfId="6087" xr:uid="{6A54E0F8-2331-414E-9C49-A6AC46013EB5}"/>
    <cellStyle name="เครื่องหมายจุลภาค 7 3 2" xfId="9011" xr:uid="{6BA2B5BC-1A90-4A85-9CDE-A474C4D87D1D}"/>
    <cellStyle name="เครื่องหมายจุลภาค 7 3 2 2" xfId="34153" xr:uid="{E6CF262B-09B6-4C8C-BEE3-51234F6DE82A}"/>
    <cellStyle name="เครื่องหมายจุลภาค 7 3 3" xfId="31344" xr:uid="{9EDB6F41-93B8-4258-9696-F16FA293CA1F}"/>
    <cellStyle name="เครื่องหมายจุลภาค 7 4" xfId="7700" xr:uid="{DB747622-CA92-4DCA-8F4C-A4E28B0882E9}"/>
    <cellStyle name="เครื่องหมายจุลภาค 7 4 2" xfId="32847" xr:uid="{53FC8E49-9C15-40D3-BC9A-2DEE419741B5}"/>
    <cellStyle name="เครื่องหมายจุลภาค 7 5" xfId="30254" xr:uid="{1505CF75-6F44-4C98-B62C-31BE6687F6FC}"/>
    <cellStyle name="เครื่องหมายจุลภาค 7 6" xfId="55045" xr:uid="{A0A86A08-E93A-470E-B24C-5CF9F3B9DCCE}"/>
    <cellStyle name="เครื่องหมายจุลภาค 7 7" xfId="4810" xr:uid="{3E94C52F-A75E-4B92-B447-2E99E66D912F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8 2 2 2" xfId="6092" xr:uid="{281B6A91-1A82-41BE-B578-852323C5931F}"/>
    <cellStyle name="เครื่องหมายจุลภาค 8 2 3" xfId="6091" xr:uid="{7EFC9E9A-27A3-4FC6-ABA5-6DA0F2B9E756}"/>
    <cellStyle name="เครื่องหมายจุลภาค 8 2 3 2" xfId="9015" xr:uid="{55988367-708F-4E86-8D24-F7CB7B59B0F4}"/>
    <cellStyle name="เครื่องหมายจุลภาค 8 2 3 2 2" xfId="34157" xr:uid="{164221DF-26DA-400E-9B22-B79E5616529E}"/>
    <cellStyle name="เครื่องหมายจุลภาค 8 2 3 3" xfId="31346" xr:uid="{11987A92-FCF9-477B-AF1A-7F90824FBC1C}"/>
    <cellStyle name="เครื่องหมายจุลภาค 8 2 4" xfId="30256" xr:uid="{8C391F7B-4397-436D-B2C9-208F433D06D8}"/>
    <cellStyle name="เครื่องหมายจุลภาค 8 3" xfId="6090" xr:uid="{403460D1-97DE-4CD2-A4D2-13FCB6C0E7F2}"/>
    <cellStyle name="เครื่องหมายจุลภาค 9" xfId="2030" xr:uid="{00000000-0005-0000-0000-0000E0080000}"/>
    <cellStyle name="เครื่องหมายจุลภาค 9 10" xfId="2627" xr:uid="{00000000-0005-0000-0000-0000E1080000}"/>
    <cellStyle name="เครื่องหมายจุลภาค 9 10 2" xfId="6393" xr:uid="{0E4ECF52-0EBB-422B-A11A-BB6B43E52AEE}"/>
    <cellStyle name="เครื่องหมายจุลภาค 9 10 2 2" xfId="9269" xr:uid="{5932FE12-526C-42FD-8101-55ABEA575844}"/>
    <cellStyle name="เครื่องหมายจุลภาค 9 10 2 2 2" xfId="34411" xr:uid="{2F088AA9-2DBA-435C-89E9-FC08DFB9ADE5}"/>
    <cellStyle name="เครื่องหมายจุลภาค 9 10 2 3" xfId="31556" xr:uid="{04C236B4-6FD9-4FAE-85C2-56A2517FFD50}"/>
    <cellStyle name="เครื่องหมายจุลภาค 9 10 3" xfId="30389" xr:uid="{CCB1B26D-C11F-4DB9-9C1B-20EB552D7282}"/>
    <cellStyle name="เครื่องหมายจุลภาค 9 11" xfId="2628" xr:uid="{00000000-0005-0000-0000-0000E2080000}"/>
    <cellStyle name="เครื่องหมายจุลภาค 9 11 2" xfId="6394" xr:uid="{E86B61DD-B848-43E0-842C-895A2451A03B}"/>
    <cellStyle name="เครื่องหมายจุลภาค 9 11 2 2" xfId="9270" xr:uid="{3BF36B73-E2A3-4C6D-838B-4FAF5BA23A0E}"/>
    <cellStyle name="เครื่องหมายจุลภาค 9 11 2 2 2" xfId="34412" xr:uid="{95EA1150-F10F-440B-BCFA-42BD1A66FE9D}"/>
    <cellStyle name="เครื่องหมายจุลภาค 9 11 2 3" xfId="31557" xr:uid="{F181AFCF-FD80-45F8-A29E-DEBC64A0E85B}"/>
    <cellStyle name="เครื่องหมายจุลภาค 9 11 3" xfId="30390" xr:uid="{A6AAB95B-D9CD-405D-BA61-608CF8C82962}"/>
    <cellStyle name="เครื่องหมายจุลภาค 9 12" xfId="2629" xr:uid="{00000000-0005-0000-0000-0000E3080000}"/>
    <cellStyle name="เครื่องหมายจุลภาค 9 12 2" xfId="6395" xr:uid="{2BF2694B-38B0-47CB-8C3C-04910C2A47EB}"/>
    <cellStyle name="เครื่องหมายจุลภาค 9 12 2 2" xfId="9271" xr:uid="{9ABB050B-020C-4CFB-9374-A06AADA7FEB2}"/>
    <cellStyle name="เครื่องหมายจุลภาค 9 12 2 2 2" xfId="34413" xr:uid="{B06545D3-3471-44C3-B3A3-2677E071D052}"/>
    <cellStyle name="เครื่องหมายจุลภาค 9 12 2 3" xfId="31558" xr:uid="{C165949E-A76B-4140-94D3-6CC0E5D83D2F}"/>
    <cellStyle name="เครื่องหมายจุลภาค 9 12 3" xfId="30391" xr:uid="{0AEEF915-8E8F-4800-A9D0-57213FABEF70}"/>
    <cellStyle name="เครื่องหมายจุลภาค 9 13" xfId="2630" xr:uid="{00000000-0005-0000-0000-0000E4080000}"/>
    <cellStyle name="เครื่องหมายจุลภาค 9 13 2" xfId="6396" xr:uid="{6D6032A1-E53F-4E54-8F60-EF24B4ED6CB2}"/>
    <cellStyle name="เครื่องหมายจุลภาค 9 13 2 2" xfId="9272" xr:uid="{C1D266B8-18C0-4D87-885B-848D75D0888C}"/>
    <cellStyle name="เครื่องหมายจุลภาค 9 13 2 2 2" xfId="34414" xr:uid="{EAEC2DED-C570-4B1F-B6A3-2EF04DDFBEA4}"/>
    <cellStyle name="เครื่องหมายจุลภาค 9 13 2 3" xfId="31559" xr:uid="{AE2E0F1B-9567-4033-9F7B-75D6E2CC8F40}"/>
    <cellStyle name="เครื่องหมายจุลภาค 9 13 3" xfId="30392" xr:uid="{16EDB94C-4AD1-42A7-B16E-59D664C7C6CD}"/>
    <cellStyle name="เครื่องหมายจุลภาค 9 14" xfId="2631" xr:uid="{00000000-0005-0000-0000-0000E5080000}"/>
    <cellStyle name="เครื่องหมายจุลภาค 9 14 2" xfId="6397" xr:uid="{84C2E66B-37F0-46BD-9E42-100A9BD2040C}"/>
    <cellStyle name="เครื่องหมายจุลภาค 9 14 2 2" xfId="9273" xr:uid="{3724D529-1F7A-4A98-BE02-3AB550226AAC}"/>
    <cellStyle name="เครื่องหมายจุลภาค 9 14 2 2 2" xfId="34415" xr:uid="{B1CD6A52-1390-4C6C-8D4A-E8C0EFE8CA78}"/>
    <cellStyle name="เครื่องหมายจุลภาค 9 14 2 3" xfId="31560" xr:uid="{BF6C724E-0C56-4467-AC48-6064C1EB3568}"/>
    <cellStyle name="เครื่องหมายจุลภาค 9 14 3" xfId="30393" xr:uid="{FE8C9DCD-A484-493B-B9AB-51D2C8DA932B}"/>
    <cellStyle name="เครื่องหมายจุลภาค 9 15" xfId="2632" xr:uid="{00000000-0005-0000-0000-0000E6080000}"/>
    <cellStyle name="เครื่องหมายจุลภาค 9 15 2" xfId="6398" xr:uid="{7D3AFEED-6486-40E4-8D80-4E1F360C2CAA}"/>
    <cellStyle name="เครื่องหมายจุลภาค 9 15 2 2" xfId="9274" xr:uid="{86EB268C-901B-4317-BC48-CA7F9803EF9B}"/>
    <cellStyle name="เครื่องหมายจุลภาค 9 15 2 2 2" xfId="34416" xr:uid="{1E83E963-9B88-4368-9472-CBDBFE535D4F}"/>
    <cellStyle name="เครื่องหมายจุลภาค 9 15 2 3" xfId="31561" xr:uid="{3CCA19FD-D441-4C4F-BC03-CC1D4AF49B09}"/>
    <cellStyle name="เครื่องหมายจุลภาค 9 15 3" xfId="30394" xr:uid="{0E38F733-885F-4895-9D05-F2856E0B64EC}"/>
    <cellStyle name="เครื่องหมายจุลภาค 9 16" xfId="2633" xr:uid="{00000000-0005-0000-0000-0000E7080000}"/>
    <cellStyle name="เครื่องหมายจุลภาค 9 16 2" xfId="6399" xr:uid="{F4584CEB-46C1-41DF-93D8-91D95D5E9A34}"/>
    <cellStyle name="เครื่องหมายจุลภาค 9 16 2 2" xfId="9275" xr:uid="{B8D5A296-4AFF-4CC8-AC66-D9AE9621A403}"/>
    <cellStyle name="เครื่องหมายจุลภาค 9 16 2 2 2" xfId="34417" xr:uid="{92DFDBCB-D2AA-4A50-9325-B454810DC77D}"/>
    <cellStyle name="เครื่องหมายจุลภาค 9 16 2 3" xfId="31562" xr:uid="{F91C0EA5-C66B-41E2-9573-8CCC5B9C462C}"/>
    <cellStyle name="เครื่องหมายจุลภาค 9 16 3" xfId="30395" xr:uid="{688D5200-0AA7-4E3A-8257-9653DCA756EC}"/>
    <cellStyle name="เครื่องหมายจุลภาค 9 17" xfId="2634" xr:uid="{00000000-0005-0000-0000-0000E8080000}"/>
    <cellStyle name="เครื่องหมายจุลภาค 9 17 2" xfId="6400" xr:uid="{8DCEE915-FD60-4D54-A1FD-A429079F6742}"/>
    <cellStyle name="เครื่องหมายจุลภาค 9 17 2 2" xfId="9276" xr:uid="{29E1BAD4-9D32-4E26-85E4-54E1289A9476}"/>
    <cellStyle name="เครื่องหมายจุลภาค 9 17 2 2 2" xfId="34418" xr:uid="{4435C67C-E90B-4B93-B5AE-7DEF85B04E7C}"/>
    <cellStyle name="เครื่องหมายจุลภาค 9 17 2 3" xfId="31563" xr:uid="{959A9B60-37CF-4BE6-B463-7F657A51A67F}"/>
    <cellStyle name="เครื่องหมายจุลภาค 9 17 3" xfId="30396" xr:uid="{DF1CFCB0-5B98-46B4-AB7D-DB8BFF25DF60}"/>
    <cellStyle name="เครื่องหมายจุลภาค 9 18" xfId="2635" xr:uid="{00000000-0005-0000-0000-0000E9080000}"/>
    <cellStyle name="เครื่องหมายจุลภาค 9 18 2" xfId="6401" xr:uid="{52EE3807-E034-451D-9C49-559E252686EA}"/>
    <cellStyle name="เครื่องหมายจุลภาค 9 18 2 2" xfId="9277" xr:uid="{5C46FD6C-FEE2-43D5-8F3D-1264E010EAE5}"/>
    <cellStyle name="เครื่องหมายจุลภาค 9 18 2 2 2" xfId="34419" xr:uid="{8FA24CE2-1632-4F58-AE51-86FC48EB4056}"/>
    <cellStyle name="เครื่องหมายจุลภาค 9 18 2 3" xfId="31564" xr:uid="{871842FD-7C5E-41AE-936F-A6690271DA8B}"/>
    <cellStyle name="เครื่องหมายจุลภาค 9 18 3" xfId="30397" xr:uid="{25C4BAB2-30C3-4553-AC62-3FF303191B3C}"/>
    <cellStyle name="เครื่องหมายจุลภาค 9 19" xfId="2636" xr:uid="{00000000-0005-0000-0000-0000EA080000}"/>
    <cellStyle name="เครื่องหมายจุลภาค 9 19 2" xfId="6402" xr:uid="{B61887B8-35F6-435F-8689-81A9F7F00784}"/>
    <cellStyle name="เครื่องหมายจุลภาค 9 19 2 2" xfId="9278" xr:uid="{9B2DA3A1-6E86-4363-A70C-A46B5F73609D}"/>
    <cellStyle name="เครื่องหมายจุลภาค 9 19 2 2 2" xfId="34420" xr:uid="{4A890131-6854-4A4A-84C3-4A6BFABA61B9}"/>
    <cellStyle name="เครื่องหมายจุลภาค 9 19 2 3" xfId="31565" xr:uid="{DB71C9F3-F76A-4EC6-B1CD-60A211F45676}"/>
    <cellStyle name="เครื่องหมายจุลภาค 9 19 3" xfId="30398" xr:uid="{FC5F28FE-5E7C-4741-A695-EF19079DF9C4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 2 2" xfId="6095" xr:uid="{526DC1A8-A1B3-4410-AF26-0E4295A24614}"/>
    <cellStyle name="เครื่องหมายจุลภาค 9 20" xfId="2637" xr:uid="{00000000-0005-0000-0000-0000ED080000}"/>
    <cellStyle name="เครื่องหมายจุลภาค 9 20 2" xfId="6403" xr:uid="{F9D3B9EF-6B6F-4860-8605-D168AF3C164F}"/>
    <cellStyle name="เครื่องหมายจุลภาค 9 20 2 2" xfId="9279" xr:uid="{F69957B4-FD91-4F49-BE16-A74D0E730F97}"/>
    <cellStyle name="เครื่องหมายจุลภาค 9 20 2 2 2" xfId="34421" xr:uid="{58579228-15C7-49A5-9E7C-522CF9CBAB08}"/>
    <cellStyle name="เครื่องหมายจุลภาค 9 20 2 3" xfId="31566" xr:uid="{38E11DE6-D133-4C41-B86D-5E25F479D250}"/>
    <cellStyle name="เครื่องหมายจุลภาค 9 20 3" xfId="30399" xr:uid="{E18AC314-20EB-468B-85EE-AE0376201BDE}"/>
    <cellStyle name="เครื่องหมายจุลภาค 9 21" xfId="2638" xr:uid="{00000000-0005-0000-0000-0000EE080000}"/>
    <cellStyle name="เครื่องหมายจุลภาค 9 21 2" xfId="6404" xr:uid="{5F544356-F36A-4C37-9B03-43963FBC2835}"/>
    <cellStyle name="เครื่องหมายจุลภาค 9 21 2 2" xfId="9280" xr:uid="{CCB0A829-6534-4138-8AFF-26F4A2CE8C75}"/>
    <cellStyle name="เครื่องหมายจุลภาค 9 21 2 2 2" xfId="34422" xr:uid="{9DDA3CA2-EF73-47E8-8027-A5BF43A6B9B8}"/>
    <cellStyle name="เครื่องหมายจุลภาค 9 21 2 3" xfId="31567" xr:uid="{8B7574DD-2D25-4739-8FBE-62B222ECAA38}"/>
    <cellStyle name="เครื่องหมายจุลภาค 9 21 3" xfId="30400" xr:uid="{6C5B3686-12A3-43A6-8A37-F8729C463E48}"/>
    <cellStyle name="เครื่องหมายจุลภาค 9 22" xfId="2639" xr:uid="{00000000-0005-0000-0000-0000EF080000}"/>
    <cellStyle name="เครื่องหมายจุลภาค 9 22 2" xfId="6405" xr:uid="{BD072F56-AE64-4940-A7C3-BB954BF5F168}"/>
    <cellStyle name="เครื่องหมายจุลภาค 9 22 2 2" xfId="9281" xr:uid="{6709B9D4-EB52-45A4-9CED-5E352ACE6407}"/>
    <cellStyle name="เครื่องหมายจุลภาค 9 22 2 2 2" xfId="34423" xr:uid="{520600A6-459F-4435-9C33-F306ADEC4ECC}"/>
    <cellStyle name="เครื่องหมายจุลภาค 9 22 2 3" xfId="31568" xr:uid="{A5C9B64E-26C9-481E-98DA-918D54394C1E}"/>
    <cellStyle name="เครื่องหมายจุลภาค 9 22 3" xfId="30401" xr:uid="{2959466F-A5F4-4B08-ABE9-907110D6481F}"/>
    <cellStyle name="เครื่องหมายจุลภาค 9 23" xfId="2640" xr:uid="{00000000-0005-0000-0000-0000F0080000}"/>
    <cellStyle name="เครื่องหมายจุลภาค 9 23 2" xfId="6406" xr:uid="{48F624FF-F10B-4A81-B317-873B38C1B946}"/>
    <cellStyle name="เครื่องหมายจุลภาค 9 23 2 2" xfId="9282" xr:uid="{35313AC6-A3D9-4D41-8FA1-A33EACF5DE61}"/>
    <cellStyle name="เครื่องหมายจุลภาค 9 23 2 2 2" xfId="34424" xr:uid="{1CB57318-C503-4C6C-89A1-FCDE44623D3D}"/>
    <cellStyle name="เครื่องหมายจุลภาค 9 23 2 3" xfId="31569" xr:uid="{DB213EFD-7464-4927-9375-DBB26A859167}"/>
    <cellStyle name="เครื่องหมายจุลภาค 9 23 3" xfId="30402" xr:uid="{D224F2BC-115E-49B1-A868-D5366685CF2B}"/>
    <cellStyle name="เครื่องหมายจุลภาค 9 24" xfId="2641" xr:uid="{00000000-0005-0000-0000-0000F1080000}"/>
    <cellStyle name="เครื่องหมายจุลภาค 9 24 2" xfId="6407" xr:uid="{5E97D767-137B-47C7-8036-389F9EDA0A0A}"/>
    <cellStyle name="เครื่องหมายจุลภาค 9 24 2 2" xfId="9283" xr:uid="{2A3D0271-B3CA-4D72-8852-2F14177BC664}"/>
    <cellStyle name="เครื่องหมายจุลภาค 9 24 2 2 2" xfId="34425" xr:uid="{D29CB414-6665-48AA-A6EF-7D95D01EDB7C}"/>
    <cellStyle name="เครื่องหมายจุลภาค 9 24 2 3" xfId="31570" xr:uid="{C82EE9C8-CF61-4012-AE14-7E9CEA3BD8C8}"/>
    <cellStyle name="เครื่องหมายจุลภาค 9 24 3" xfId="30403" xr:uid="{6B406E1E-C8C4-461A-82A3-515DBE4D098D}"/>
    <cellStyle name="เครื่องหมายจุลภาค 9 25" xfId="2642" xr:uid="{00000000-0005-0000-0000-0000F2080000}"/>
    <cellStyle name="เครื่องหมายจุลภาค 9 25 2" xfId="6408" xr:uid="{DA4F4C67-B21B-45DD-B281-B8E574634965}"/>
    <cellStyle name="เครื่องหมายจุลภาค 9 25 2 2" xfId="9284" xr:uid="{56FA8C6F-4A14-4C44-B100-6706F9EA6C65}"/>
    <cellStyle name="เครื่องหมายจุลภาค 9 25 2 2 2" xfId="34426" xr:uid="{95D1E375-A17D-4239-B43C-A50BA6C6FD86}"/>
    <cellStyle name="เครื่องหมายจุลภาค 9 25 2 3" xfId="31571" xr:uid="{FF5033F0-E2D8-45F9-8BCA-1F59EEC5F0E2}"/>
    <cellStyle name="เครื่องหมายจุลภาค 9 25 3" xfId="30404" xr:uid="{A642971D-E1D1-43C8-82C4-223A04E92BCE}"/>
    <cellStyle name="เครื่องหมายจุลภาค 9 26" xfId="2643" xr:uid="{00000000-0005-0000-0000-0000F3080000}"/>
    <cellStyle name="เครื่องหมายจุลภาค 9 26 2" xfId="6409" xr:uid="{D8A2BCC4-C6B4-421E-9977-B7CE732F7C51}"/>
    <cellStyle name="เครื่องหมายจุลภาค 9 26 2 2" xfId="9285" xr:uid="{DD6FA532-E3F0-4F55-80CB-53ED818D54BE}"/>
    <cellStyle name="เครื่องหมายจุลภาค 9 26 2 2 2" xfId="34427" xr:uid="{A28BAB3C-70C0-4EDD-8180-F59589A2604E}"/>
    <cellStyle name="เครื่องหมายจุลภาค 9 26 2 3" xfId="31572" xr:uid="{4CA5358C-ABF7-4564-ABA6-F086DDCFBA25}"/>
    <cellStyle name="เครื่องหมายจุลภาค 9 26 3" xfId="30405" xr:uid="{C06B9DAD-D40E-4B75-BC85-C16C2E9513F0}"/>
    <cellStyle name="เครื่องหมายจุลภาค 9 27" xfId="2644" xr:uid="{00000000-0005-0000-0000-0000F4080000}"/>
    <cellStyle name="เครื่องหมายจุลภาค 9 27 2" xfId="6410" xr:uid="{21D26A0F-D9D0-4701-8BF3-F87BFC6AAD3D}"/>
    <cellStyle name="เครื่องหมายจุลภาค 9 27 2 2" xfId="9286" xr:uid="{654C019F-0B2F-4920-BDB7-12F3EE41AC38}"/>
    <cellStyle name="เครื่องหมายจุลภาค 9 27 2 2 2" xfId="34428" xr:uid="{6A2CBB48-DF55-43D0-9E37-CEDC577098D4}"/>
    <cellStyle name="เครื่องหมายจุลภาค 9 27 2 3" xfId="31573" xr:uid="{E146EE9B-9F77-482F-8958-DAB0801D21EB}"/>
    <cellStyle name="เครื่องหมายจุลภาค 9 27 3" xfId="30406" xr:uid="{618ABF46-9F88-4651-9E3A-4B717E388E4F}"/>
    <cellStyle name="เครื่องหมายจุลภาค 9 28" xfId="2645" xr:uid="{00000000-0005-0000-0000-0000F5080000}"/>
    <cellStyle name="เครื่องหมายจุลภาค 9 28 2" xfId="6411" xr:uid="{648F11EC-E6C7-4A7C-8E8E-AB88F514450D}"/>
    <cellStyle name="เครื่องหมายจุลภาค 9 28 2 2" xfId="9287" xr:uid="{4E484782-15B7-4981-A0A8-804BD04C7E54}"/>
    <cellStyle name="เครื่องหมายจุลภาค 9 28 2 2 2" xfId="34429" xr:uid="{E1EE297C-489A-4972-86A8-4E7EB70524A3}"/>
    <cellStyle name="เครื่องหมายจุลภาค 9 28 2 3" xfId="31574" xr:uid="{7729B4BD-64AA-4E18-8368-5B3145157605}"/>
    <cellStyle name="เครื่องหมายจุลภาค 9 28 3" xfId="30407" xr:uid="{D8A99915-0DB8-4CCA-9E6D-593E5B41EB09}"/>
    <cellStyle name="เครื่องหมายจุลภาค 9 29" xfId="2646" xr:uid="{00000000-0005-0000-0000-0000F6080000}"/>
    <cellStyle name="เครื่องหมายจุลภาค 9 29 2" xfId="6412" xr:uid="{971DD5F3-6AEA-4D6F-AC38-F726E0DF851A}"/>
    <cellStyle name="เครื่องหมายจุลภาค 9 29 2 2" xfId="9288" xr:uid="{F8B2D72C-4DFF-4733-BF75-A20942FB13EF}"/>
    <cellStyle name="เครื่องหมายจุลภาค 9 29 2 2 2" xfId="34430" xr:uid="{4C41E35A-A437-48AD-AC40-D607B693E0FA}"/>
    <cellStyle name="เครื่องหมายจุลภาค 9 29 2 3" xfId="31575" xr:uid="{55D4BA55-D331-405D-8C75-8C2BDD403284}"/>
    <cellStyle name="เครื่องหมายจุลภาค 9 29 3" xfId="30408" xr:uid="{C7A414E8-F6ED-4C87-9247-5E46DFFE1FC2}"/>
    <cellStyle name="เครื่องหมายจุลภาค 9 3" xfId="2033" xr:uid="{00000000-0005-0000-0000-0000F7080000}"/>
    <cellStyle name="เครื่องหมายจุลภาค 9 3 2" xfId="6096" xr:uid="{D5302EFA-87AF-4EFB-91D3-D25AC6519066}"/>
    <cellStyle name="เครื่องหมายจุลภาค 9 30" xfId="2647" xr:uid="{00000000-0005-0000-0000-0000F8080000}"/>
    <cellStyle name="เครื่องหมายจุลภาค 9 30 2" xfId="6413" xr:uid="{FDF5E62D-BACA-4C44-A178-992011ED3D77}"/>
    <cellStyle name="เครื่องหมายจุลภาค 9 30 2 2" xfId="9289" xr:uid="{E52EE196-1928-4F0E-B168-76B939E953D6}"/>
    <cellStyle name="เครื่องหมายจุลภาค 9 30 2 2 2" xfId="34431" xr:uid="{1A29EC9E-5306-47D5-B49D-2382647DA75A}"/>
    <cellStyle name="เครื่องหมายจุลภาค 9 30 2 3" xfId="31576" xr:uid="{77EF8728-22A3-47F1-A4A0-183E58636AFD}"/>
    <cellStyle name="เครื่องหมายจุลภาค 9 30 3" xfId="30409" xr:uid="{F3F8FA7F-43BC-4A79-BB1F-18553B9B7EB7}"/>
    <cellStyle name="เครื่องหมายจุลภาค 9 31" xfId="2648" xr:uid="{00000000-0005-0000-0000-0000F9080000}"/>
    <cellStyle name="เครื่องหมายจุลภาค 9 31 2" xfId="6414" xr:uid="{438069A9-C301-4E46-A4FA-80C86CC20DFA}"/>
    <cellStyle name="เครื่องหมายจุลภาค 9 31 2 2" xfId="9290" xr:uid="{4D3866E1-2607-4587-AFD3-D9056FFB333D}"/>
    <cellStyle name="เครื่องหมายจุลภาค 9 31 2 2 2" xfId="34432" xr:uid="{0A91DF22-E43A-4209-BCB9-8759EB81DFA5}"/>
    <cellStyle name="เครื่องหมายจุลภาค 9 31 2 3" xfId="31577" xr:uid="{B30E6946-3A66-455F-BF07-4D60A3CFCC74}"/>
    <cellStyle name="เครื่องหมายจุลภาค 9 31 3" xfId="30410" xr:uid="{93119703-3D39-446B-81C2-C1F915E98F16}"/>
    <cellStyle name="เครื่องหมายจุลภาค 9 32" xfId="2649" xr:uid="{00000000-0005-0000-0000-0000FA080000}"/>
    <cellStyle name="เครื่องหมายจุลภาค 9 32 2" xfId="6415" xr:uid="{D46A0883-CD6F-49DD-A55C-11B23AC5C3F1}"/>
    <cellStyle name="เครื่องหมายจุลภาค 9 32 2 2" xfId="9291" xr:uid="{D6C0C442-6137-46AE-80DA-247068F974A7}"/>
    <cellStyle name="เครื่องหมายจุลภาค 9 32 2 2 2" xfId="34433" xr:uid="{2D5B1C31-09AE-462F-A225-46F10437887E}"/>
    <cellStyle name="เครื่องหมายจุลภาค 9 32 2 3" xfId="31578" xr:uid="{F08FBEA3-DE2C-4E70-9B51-80D63D469AC1}"/>
    <cellStyle name="เครื่องหมายจุลภาค 9 32 3" xfId="30411" xr:uid="{3226804B-315C-4FB2-843F-B75BD4AEB190}"/>
    <cellStyle name="เครื่องหมายจุลภาค 9 33" xfId="2650" xr:uid="{00000000-0005-0000-0000-0000FB080000}"/>
    <cellStyle name="เครื่องหมายจุลภาค 9 33 2" xfId="6416" xr:uid="{F0C10496-D0DD-4BBE-9E14-B9BC509396EC}"/>
    <cellStyle name="เครื่องหมายจุลภาค 9 33 2 2" xfId="9292" xr:uid="{B9156A49-003C-483D-B807-49D2CD3AE907}"/>
    <cellStyle name="เครื่องหมายจุลภาค 9 33 2 2 2" xfId="34434" xr:uid="{56B99AE7-0211-4910-87C7-17938A5F8A30}"/>
    <cellStyle name="เครื่องหมายจุลภาค 9 33 2 3" xfId="31579" xr:uid="{E825823D-21D8-492C-B8B9-63D60C4868D7}"/>
    <cellStyle name="เครื่องหมายจุลภาค 9 33 3" xfId="30412" xr:uid="{F72255D9-C186-4FEC-8A4C-DAB39EF57974}"/>
    <cellStyle name="เครื่องหมายจุลภาค 9 34" xfId="2651" xr:uid="{00000000-0005-0000-0000-0000FC080000}"/>
    <cellStyle name="เครื่องหมายจุลภาค 9 34 2" xfId="6417" xr:uid="{0BC209F1-FA7B-4919-BFC1-A2DA7049625A}"/>
    <cellStyle name="เครื่องหมายจุลภาค 9 34 2 2" xfId="9293" xr:uid="{EB62C616-87CD-4ECD-A079-18414494A6B0}"/>
    <cellStyle name="เครื่องหมายจุลภาค 9 34 2 2 2" xfId="34435" xr:uid="{D17A2F85-4F55-4E39-890C-165AE78D72EC}"/>
    <cellStyle name="เครื่องหมายจุลภาค 9 34 2 3" xfId="31580" xr:uid="{8C248154-74A3-4D9E-9B7B-B4267D48DFC7}"/>
    <cellStyle name="เครื่องหมายจุลภาค 9 34 3" xfId="30413" xr:uid="{C9F18B07-9243-44D2-BF5E-846B1F178046}"/>
    <cellStyle name="เครื่องหมายจุลภาค 9 35" xfId="2652" xr:uid="{00000000-0005-0000-0000-0000FD080000}"/>
    <cellStyle name="เครื่องหมายจุลภาค 9 35 2" xfId="6418" xr:uid="{CFF56A51-5A41-49A2-9841-DFEF1A86C0B7}"/>
    <cellStyle name="เครื่องหมายจุลภาค 9 35 2 2" xfId="9294" xr:uid="{09CD2E94-C76B-44FB-AE61-C4EA7004C83D}"/>
    <cellStyle name="เครื่องหมายจุลภาค 9 35 2 2 2" xfId="34436" xr:uid="{9BDA3BBF-0FFB-4364-B106-A6255E8C8A1D}"/>
    <cellStyle name="เครื่องหมายจุลภาค 9 35 2 3" xfId="31581" xr:uid="{BE960EE6-5A2C-4C6F-81A6-A6EECB485858}"/>
    <cellStyle name="เครื่องหมายจุลภาค 9 35 3" xfId="30414" xr:uid="{57A8D8FC-5619-4405-BA97-DFE909FBCEB8}"/>
    <cellStyle name="เครื่องหมายจุลภาค 9 36" xfId="2653" xr:uid="{00000000-0005-0000-0000-0000FE080000}"/>
    <cellStyle name="เครื่องหมายจุลภาค 9 36 2" xfId="6419" xr:uid="{652CD4C8-702E-4066-AF36-6421E7D2493F}"/>
    <cellStyle name="เครื่องหมายจุลภาค 9 36 2 2" xfId="9295" xr:uid="{840B1C98-7CFC-4CB8-95A6-1E116032F4A2}"/>
    <cellStyle name="เครื่องหมายจุลภาค 9 36 2 2 2" xfId="34437" xr:uid="{B2C53567-CBFD-4533-BAC5-CBD0393436D9}"/>
    <cellStyle name="เครื่องหมายจุลภาค 9 36 2 3" xfId="31582" xr:uid="{760CA948-33CC-4C01-BAF7-796D76777A1B}"/>
    <cellStyle name="เครื่องหมายจุลภาค 9 36 3" xfId="30415" xr:uid="{CDA550DB-4458-4F39-981E-73632E41628A}"/>
    <cellStyle name="เครื่องหมายจุลภาค 9 37" xfId="2654" xr:uid="{00000000-0005-0000-0000-0000FF080000}"/>
    <cellStyle name="เครื่องหมายจุลภาค 9 37 2" xfId="6420" xr:uid="{340A7EC8-F245-4898-81A8-DD583E22B7DF}"/>
    <cellStyle name="เครื่องหมายจุลภาค 9 37 2 2" xfId="9296" xr:uid="{E7B2DD59-96C7-4B74-AE95-6641C8B841AB}"/>
    <cellStyle name="เครื่องหมายจุลภาค 9 37 2 2 2" xfId="34438" xr:uid="{F19F1C6E-10F3-42A0-B195-77E8EEC7E2CA}"/>
    <cellStyle name="เครื่องหมายจุลภาค 9 37 2 3" xfId="31583" xr:uid="{4C2A7B27-D677-4AA3-8B94-7EAA5E8F9CF9}"/>
    <cellStyle name="เครื่องหมายจุลภาค 9 37 3" xfId="30416" xr:uid="{0B6CF5B3-0E4A-4A30-BD35-8D1A84FC8439}"/>
    <cellStyle name="เครื่องหมายจุลภาค 9 38" xfId="2655" xr:uid="{00000000-0005-0000-0000-000000090000}"/>
    <cellStyle name="เครื่องหมายจุลภาค 9 38 2" xfId="6421" xr:uid="{FA6725F0-6834-4146-9549-E295BF04A588}"/>
    <cellStyle name="เครื่องหมายจุลภาค 9 38 2 2" xfId="9297" xr:uid="{37A4BA6B-3077-4B56-BBFB-3201EC3A9ABD}"/>
    <cellStyle name="เครื่องหมายจุลภาค 9 38 2 2 2" xfId="34439" xr:uid="{98E8DC20-3858-420D-A8F2-AF50ABB29DB0}"/>
    <cellStyle name="เครื่องหมายจุลภาค 9 38 2 3" xfId="31584" xr:uid="{82AF8496-9EE7-494F-BB51-39472B07F387}"/>
    <cellStyle name="เครื่องหมายจุลภาค 9 38 3" xfId="30417" xr:uid="{3C8554F3-563C-4C4A-BC00-A2DB7F8FD0FE}"/>
    <cellStyle name="เครื่องหมายจุลภาค 9 39" xfId="2656" xr:uid="{00000000-0005-0000-0000-000001090000}"/>
    <cellStyle name="เครื่องหมายจุลภาค 9 39 2" xfId="6422" xr:uid="{7D939463-F6B6-4BF7-8ADA-AE5C01217B3A}"/>
    <cellStyle name="เครื่องหมายจุลภาค 9 39 2 2" xfId="9298" xr:uid="{CFEDEF49-D640-4B58-AE72-5F0907255612}"/>
    <cellStyle name="เครื่องหมายจุลภาค 9 39 2 2 2" xfId="34440" xr:uid="{C0742453-9A3D-438E-B9B7-3F309F56F08C}"/>
    <cellStyle name="เครื่องหมายจุลภาค 9 39 2 3" xfId="31585" xr:uid="{A0724400-A284-4395-8A46-1A75787EC69B}"/>
    <cellStyle name="เครื่องหมายจุลภาค 9 39 3" xfId="30418" xr:uid="{76EEFDF7-FC7F-404D-8AFA-79F8B3BC3126}"/>
    <cellStyle name="เครื่องหมายจุลภาค 9 4" xfId="2657" xr:uid="{00000000-0005-0000-0000-000002090000}"/>
    <cellStyle name="เครื่องหมายจุลภาค 9 4 2" xfId="6423" xr:uid="{67D811D4-E173-4343-8165-DB07F21CF1C2}"/>
    <cellStyle name="เครื่องหมายจุลภาค 9 4 2 2" xfId="9299" xr:uid="{76AE9389-B906-4663-9CF2-3AD014984F12}"/>
    <cellStyle name="เครื่องหมายจุลภาค 9 4 2 2 2" xfId="34441" xr:uid="{9541BE1F-39B3-4DFB-B5AC-86C55DA458AA}"/>
    <cellStyle name="เครื่องหมายจุลภาค 9 4 2 3" xfId="31586" xr:uid="{4C3C259B-9D14-405E-A255-069873AD203E}"/>
    <cellStyle name="เครื่องหมายจุลภาค 9 4 3" xfId="30419" xr:uid="{A8723006-2500-4B05-ACD7-CE9041DB0795}"/>
    <cellStyle name="เครื่องหมายจุลภาค 9 40" xfId="2658" xr:uid="{00000000-0005-0000-0000-000003090000}"/>
    <cellStyle name="เครื่องหมายจุลภาค 9 40 2" xfId="6424" xr:uid="{6004BFB5-514D-4BE8-BC37-C6DAE77B7447}"/>
    <cellStyle name="เครื่องหมายจุลภาค 9 40 2 2" xfId="9300" xr:uid="{4BFD3B25-9B8A-4D80-A033-CC142792052E}"/>
    <cellStyle name="เครื่องหมายจุลภาค 9 40 2 2 2" xfId="34442" xr:uid="{3039BFDC-EBCD-4872-BFE2-FD6FC88120A6}"/>
    <cellStyle name="เครื่องหมายจุลภาค 9 40 2 3" xfId="31587" xr:uid="{C5415A73-A1DD-4A57-AEEC-1F8588AC5A05}"/>
    <cellStyle name="เครื่องหมายจุลภาค 9 40 3" xfId="30420" xr:uid="{F41DF6D6-5794-4CE7-B79E-F28BB5A680E2}"/>
    <cellStyle name="เครื่องหมายจุลภาค 9 41" xfId="2659" xr:uid="{00000000-0005-0000-0000-000004090000}"/>
    <cellStyle name="เครื่องหมายจุลภาค 9 41 2" xfId="6425" xr:uid="{2A6FF9B9-40B0-48BB-A31D-1E8801950E67}"/>
    <cellStyle name="เครื่องหมายจุลภาค 9 41 2 2" xfId="9301" xr:uid="{A348921B-A8BA-4F30-B0E8-EDB877036CA3}"/>
    <cellStyle name="เครื่องหมายจุลภาค 9 41 2 2 2" xfId="34443" xr:uid="{80D93264-EC8D-4952-A4D9-CD5D0C029D7C}"/>
    <cellStyle name="เครื่องหมายจุลภาค 9 41 2 3" xfId="31588" xr:uid="{7346432B-AC20-40A3-9EA6-EE98DB8B3E92}"/>
    <cellStyle name="เครื่องหมายจุลภาค 9 41 3" xfId="30421" xr:uid="{F5C1C06B-5719-4F4D-B0BD-5E9F07CCCDC7}"/>
    <cellStyle name="เครื่องหมายจุลภาค 9 42" xfId="2660" xr:uid="{00000000-0005-0000-0000-000005090000}"/>
    <cellStyle name="เครื่องหมายจุลภาค 9 42 2" xfId="6426" xr:uid="{B029C540-EEC3-44D5-811F-628B6689B098}"/>
    <cellStyle name="เครื่องหมายจุลภาค 9 42 2 2" xfId="9302" xr:uid="{4057079F-8779-419A-B4F7-45348342DC5F}"/>
    <cellStyle name="เครื่องหมายจุลภาค 9 42 2 2 2" xfId="34444" xr:uid="{DC2F9AEE-2D5A-4430-960C-2ED73705BA5A}"/>
    <cellStyle name="เครื่องหมายจุลภาค 9 42 2 3" xfId="31589" xr:uid="{9E9C9E43-93F1-442C-92F0-09ABAB62B1C0}"/>
    <cellStyle name="เครื่องหมายจุลภาค 9 42 3" xfId="30422" xr:uid="{54EEDA29-00B4-4578-9CE6-21522C413625}"/>
    <cellStyle name="เครื่องหมายจุลภาค 9 43" xfId="2661" xr:uid="{00000000-0005-0000-0000-000006090000}"/>
    <cellStyle name="เครื่องหมายจุลภาค 9 43 2" xfId="6427" xr:uid="{73CA2AA8-0563-4BF3-B2E9-27BF740EBDEE}"/>
    <cellStyle name="เครื่องหมายจุลภาค 9 43 2 2" xfId="9303" xr:uid="{BBC5A736-B4F1-44AE-866B-6C368F65ED4D}"/>
    <cellStyle name="เครื่องหมายจุลภาค 9 43 2 2 2" xfId="34445" xr:uid="{F7D1BB4F-2BCD-4AD9-A735-202A81BF7433}"/>
    <cellStyle name="เครื่องหมายจุลภาค 9 43 2 3" xfId="31590" xr:uid="{1E36131C-B363-46ED-A4B3-4CDF2916AC90}"/>
    <cellStyle name="เครื่องหมายจุลภาค 9 43 3" xfId="30423" xr:uid="{AB9F3EF8-248E-4C84-9C97-E011DDAD680F}"/>
    <cellStyle name="เครื่องหมายจุลภาค 9 44" xfId="2662" xr:uid="{00000000-0005-0000-0000-000007090000}"/>
    <cellStyle name="เครื่องหมายจุลภาค 9 44 2" xfId="6428" xr:uid="{2AA9D952-5730-4563-A9FA-081C30318B46}"/>
    <cellStyle name="เครื่องหมายจุลภาค 9 44 2 2" xfId="9304" xr:uid="{5CDD880D-8234-4337-8181-F3F39668C2BC}"/>
    <cellStyle name="เครื่องหมายจุลภาค 9 44 2 2 2" xfId="34446" xr:uid="{47088FAB-022E-44FD-BB2D-1ECB4AA84A55}"/>
    <cellStyle name="เครื่องหมายจุลภาค 9 44 2 3" xfId="31591" xr:uid="{E9186EC5-4474-49A8-9783-4960441FFEC2}"/>
    <cellStyle name="เครื่องหมายจุลภาค 9 44 3" xfId="30424" xr:uid="{43B25F2F-A204-4E50-B908-665802507B2B}"/>
    <cellStyle name="เครื่องหมายจุลภาค 9 45" xfId="2663" xr:uid="{00000000-0005-0000-0000-000008090000}"/>
    <cellStyle name="เครื่องหมายจุลภาค 9 45 2" xfId="6429" xr:uid="{E7BB92F5-ED8D-4D13-8BA9-C31DBB794DED}"/>
    <cellStyle name="เครื่องหมายจุลภาค 9 45 2 2" xfId="9305" xr:uid="{8852F50A-6062-4D9D-895D-71EC70446D2B}"/>
    <cellStyle name="เครื่องหมายจุลภาค 9 45 2 2 2" xfId="34447" xr:uid="{107D5E98-5C32-4F88-AA60-295326731B35}"/>
    <cellStyle name="เครื่องหมายจุลภาค 9 45 2 3" xfId="31592" xr:uid="{8B01B494-D087-4A28-B237-8E714DE50311}"/>
    <cellStyle name="เครื่องหมายจุลภาค 9 45 3" xfId="30425" xr:uid="{B04655BF-7F82-4F10-B888-30AB5E2CDBA4}"/>
    <cellStyle name="เครื่องหมายจุลภาค 9 46" xfId="2664" xr:uid="{00000000-0005-0000-0000-000009090000}"/>
    <cellStyle name="เครื่องหมายจุลภาค 9 46 2" xfId="6430" xr:uid="{FC23C2A5-48F7-4B7E-B63B-B706A85BBFF1}"/>
    <cellStyle name="เครื่องหมายจุลภาค 9 46 2 2" xfId="9306" xr:uid="{2C682707-5FE8-4465-BF12-A9CE74162729}"/>
    <cellStyle name="เครื่องหมายจุลภาค 9 46 2 2 2" xfId="34448" xr:uid="{F1F4E5A6-1CAA-49F9-B5CD-4BCCDA9C39F5}"/>
    <cellStyle name="เครื่องหมายจุลภาค 9 46 2 3" xfId="31593" xr:uid="{AE999A67-392B-4293-B405-DC3EDA23A1EA}"/>
    <cellStyle name="เครื่องหมายจุลภาค 9 46 3" xfId="30426" xr:uid="{D07559F4-47D9-4B4F-BD77-B66B29652B8E}"/>
    <cellStyle name="เครื่องหมายจุลภาค 9 47" xfId="2665" xr:uid="{00000000-0005-0000-0000-00000A090000}"/>
    <cellStyle name="เครื่องหมายจุลภาค 9 47 2" xfId="6431" xr:uid="{6CBA17F6-BE04-41BC-9435-9909D533BA18}"/>
    <cellStyle name="เครื่องหมายจุลภาค 9 47 2 2" xfId="9307" xr:uid="{97E9A320-48F5-4DB5-BAC5-AA6016036F4A}"/>
    <cellStyle name="เครื่องหมายจุลภาค 9 47 2 2 2" xfId="34449" xr:uid="{40EBF0B5-4257-488B-A254-6F1760B348EC}"/>
    <cellStyle name="เครื่องหมายจุลภาค 9 47 2 3" xfId="31594" xr:uid="{51CC8641-92AD-41FA-BDEA-06F214D01B5F}"/>
    <cellStyle name="เครื่องหมายจุลภาค 9 47 3" xfId="30427" xr:uid="{8A47AA2A-EE7E-4B69-AB45-CCB2C294FA88}"/>
    <cellStyle name="เครื่องหมายจุลภาค 9 48" xfId="2666" xr:uid="{00000000-0005-0000-0000-00000B090000}"/>
    <cellStyle name="เครื่องหมายจุลภาค 9 48 2" xfId="6432" xr:uid="{F329F6CF-9D08-49B6-9B32-AA1B70FB7CA9}"/>
    <cellStyle name="เครื่องหมายจุลภาค 9 48 2 2" xfId="9308" xr:uid="{9E865F8A-DA91-4941-88FD-A5C29C0A5193}"/>
    <cellStyle name="เครื่องหมายจุลภาค 9 48 2 2 2" xfId="34450" xr:uid="{D35EEC62-F12D-4F45-BE79-DD97A4BC0E8F}"/>
    <cellStyle name="เครื่องหมายจุลภาค 9 48 2 3" xfId="31595" xr:uid="{38D405EE-83CB-4667-BEAF-D777989392C8}"/>
    <cellStyle name="เครื่องหมายจุลภาค 9 48 3" xfId="30428" xr:uid="{366BF0FB-4898-4C3E-B9E5-A28FF1B3B80D}"/>
    <cellStyle name="เครื่องหมายจุลภาค 9 49" xfId="2667" xr:uid="{00000000-0005-0000-0000-00000C090000}"/>
    <cellStyle name="เครื่องหมายจุลภาค 9 49 2" xfId="6433" xr:uid="{5D4A0E69-04C0-44E0-9288-3139A003DD64}"/>
    <cellStyle name="เครื่องหมายจุลภาค 9 49 2 2" xfId="9309" xr:uid="{F22F6166-A3E5-403B-BCE6-C851C5637F54}"/>
    <cellStyle name="เครื่องหมายจุลภาค 9 49 2 2 2" xfId="34451" xr:uid="{30BDD41B-26FB-472E-B4D5-8B8D65E80B67}"/>
    <cellStyle name="เครื่องหมายจุลภาค 9 49 2 3" xfId="31596" xr:uid="{037F84EE-ADFB-4B75-8B4C-6946D3661C1A}"/>
    <cellStyle name="เครื่องหมายจุลภาค 9 49 3" xfId="30429" xr:uid="{95480FD5-BBAA-4969-AA7D-EE691BF4B8BA}"/>
    <cellStyle name="เครื่องหมายจุลภาค 9 5" xfId="2668" xr:uid="{00000000-0005-0000-0000-00000D090000}"/>
    <cellStyle name="เครื่องหมายจุลภาค 9 5 2" xfId="6434" xr:uid="{13015AB9-7BA2-4A1C-B07A-828C60E53DBA}"/>
    <cellStyle name="เครื่องหมายจุลภาค 9 5 2 2" xfId="9310" xr:uid="{C5F687CC-8C3D-4EF0-BD9B-9C58E7A9C8E7}"/>
    <cellStyle name="เครื่องหมายจุลภาค 9 5 2 2 2" xfId="34452" xr:uid="{CBA4DEFB-B19F-4824-8032-969117EF7391}"/>
    <cellStyle name="เครื่องหมายจุลภาค 9 5 2 3" xfId="31597" xr:uid="{96C1C0A3-70E4-4C1B-8CFC-419F2309EDED}"/>
    <cellStyle name="เครื่องหมายจุลภาค 9 5 3" xfId="30430" xr:uid="{68C0A065-2D58-48E3-9274-B5987D2FD85A}"/>
    <cellStyle name="เครื่องหมายจุลภาค 9 50" xfId="2669" xr:uid="{00000000-0005-0000-0000-00000E090000}"/>
    <cellStyle name="เครื่องหมายจุลภาค 9 50 2" xfId="6435" xr:uid="{A1368323-8C8A-4332-AE1C-881484BF31DE}"/>
    <cellStyle name="เครื่องหมายจุลภาค 9 50 2 2" xfId="9311" xr:uid="{1665AB4B-2121-471D-BFB1-A01384446696}"/>
    <cellStyle name="เครื่องหมายจุลภาค 9 50 2 2 2" xfId="34453" xr:uid="{5AB8C246-8102-461C-B6EB-3550CFEB0946}"/>
    <cellStyle name="เครื่องหมายจุลภาค 9 50 2 3" xfId="31598" xr:uid="{4D8DDEAC-30E0-4668-B0B1-87A19DDCB961}"/>
    <cellStyle name="เครื่องหมายจุลภาค 9 50 3" xfId="30431" xr:uid="{1D928F6D-B44B-4CB9-BC08-23A8CA01A43B}"/>
    <cellStyle name="เครื่องหมายจุลภาค 9 51" xfId="2670" xr:uid="{00000000-0005-0000-0000-00000F090000}"/>
    <cellStyle name="เครื่องหมายจุลภาค 9 51 2" xfId="6436" xr:uid="{46056A53-1D5D-463E-9FCB-A7288FDD7A68}"/>
    <cellStyle name="เครื่องหมายจุลภาค 9 51 2 2" xfId="9312" xr:uid="{1DABFE58-29FB-4D18-8257-00B418413574}"/>
    <cellStyle name="เครื่องหมายจุลภาค 9 51 2 2 2" xfId="34454" xr:uid="{D66E9068-BFDF-4ECB-AD86-BD5B71B00940}"/>
    <cellStyle name="เครื่องหมายจุลภาค 9 51 2 3" xfId="31599" xr:uid="{0D3057D3-E406-4F6D-AA61-4FCA9633709C}"/>
    <cellStyle name="เครื่องหมายจุลภาค 9 51 3" xfId="30432" xr:uid="{71C8C419-43D5-42AF-BF83-F98D4440682D}"/>
    <cellStyle name="เครื่องหมายจุลภาค 9 52" xfId="2671" xr:uid="{00000000-0005-0000-0000-000010090000}"/>
    <cellStyle name="เครื่องหมายจุลภาค 9 52 2" xfId="6437" xr:uid="{171F09E2-DBF5-45C4-A2C9-88BDA1902A3E}"/>
    <cellStyle name="เครื่องหมายจุลภาค 9 52 2 2" xfId="9313" xr:uid="{DE21BC3A-700F-41F5-A3B2-A7CAC6D197CB}"/>
    <cellStyle name="เครื่องหมายจุลภาค 9 52 2 2 2" xfId="34455" xr:uid="{29FC1803-880E-4221-8F0D-E1F43BB4E966}"/>
    <cellStyle name="เครื่องหมายจุลภาค 9 52 2 3" xfId="31600" xr:uid="{1F5F8594-256F-4EF9-BDAD-A0EAD43DDA7D}"/>
    <cellStyle name="เครื่องหมายจุลภาค 9 52 3" xfId="30433" xr:uid="{5501516D-512C-4346-95BE-FF09E46D048C}"/>
    <cellStyle name="เครื่องหมายจุลภาค 9 53" xfId="2672" xr:uid="{00000000-0005-0000-0000-000011090000}"/>
    <cellStyle name="เครื่องหมายจุลภาค 9 53 2" xfId="6438" xr:uid="{99F68F2A-FA4F-4817-8617-0EB896B878E9}"/>
    <cellStyle name="เครื่องหมายจุลภาค 9 53 2 2" xfId="9314" xr:uid="{1757254F-6FB2-4749-909D-4159DF28450C}"/>
    <cellStyle name="เครื่องหมายจุลภาค 9 53 2 2 2" xfId="34456" xr:uid="{26A35889-591A-469B-AD13-FAB57D31F9B0}"/>
    <cellStyle name="เครื่องหมายจุลภาค 9 53 2 3" xfId="31601" xr:uid="{D66A81C0-70FA-458D-A4C6-21939A64DF4E}"/>
    <cellStyle name="เครื่องหมายจุลภาค 9 53 3" xfId="30434" xr:uid="{42427611-72CD-427C-94F0-8889739684EF}"/>
    <cellStyle name="เครื่องหมายจุลภาค 9 54" xfId="2673" xr:uid="{00000000-0005-0000-0000-000012090000}"/>
    <cellStyle name="เครื่องหมายจุลภาค 9 54 2" xfId="6439" xr:uid="{A99756ED-116E-4CD0-8922-F30461F73950}"/>
    <cellStyle name="เครื่องหมายจุลภาค 9 54 2 2" xfId="9315" xr:uid="{86688BCB-D0F8-4F11-BEC4-9380F239E7CC}"/>
    <cellStyle name="เครื่องหมายจุลภาค 9 54 2 2 2" xfId="34457" xr:uid="{6D5D678B-3B58-463B-B316-C8CCEEC78851}"/>
    <cellStyle name="เครื่องหมายจุลภาค 9 54 2 3" xfId="31602" xr:uid="{7761B7F6-FF84-4911-BA6C-8764370F2931}"/>
    <cellStyle name="เครื่องหมายจุลภาค 9 54 3" xfId="30435" xr:uid="{495B6DDD-29A3-45CE-9285-534A80752901}"/>
    <cellStyle name="เครื่องหมายจุลภาค 9 55" xfId="2674" xr:uid="{00000000-0005-0000-0000-000013090000}"/>
    <cellStyle name="เครื่องหมายจุลภาค 9 55 2" xfId="6440" xr:uid="{F6646097-BC47-4255-84C2-A561051C0788}"/>
    <cellStyle name="เครื่องหมายจุลภาค 9 55 2 2" xfId="9316" xr:uid="{8929BEE1-9023-47C5-BA0A-4F12E68F8094}"/>
    <cellStyle name="เครื่องหมายจุลภาค 9 55 2 2 2" xfId="34458" xr:uid="{4FB7C638-D170-4A10-B67A-45076B8141A9}"/>
    <cellStyle name="เครื่องหมายจุลภาค 9 55 2 3" xfId="31603" xr:uid="{B173CA1B-5938-43C4-95F6-106506B19B6A}"/>
    <cellStyle name="เครื่องหมายจุลภาค 9 55 3" xfId="30436" xr:uid="{ED65B5AC-4645-471C-BBE2-D6861C831E30}"/>
    <cellStyle name="เครื่องหมายจุลภาค 9 56" xfId="2675" xr:uid="{00000000-0005-0000-0000-000014090000}"/>
    <cellStyle name="เครื่องหมายจุลภาค 9 56 2" xfId="6441" xr:uid="{13F9B3B0-F0FF-4E46-8626-6159A38B59EE}"/>
    <cellStyle name="เครื่องหมายจุลภาค 9 56 2 2" xfId="9317" xr:uid="{B78119B7-EF20-45F2-A4FD-3FD2E3885BEC}"/>
    <cellStyle name="เครื่องหมายจุลภาค 9 56 2 2 2" xfId="34459" xr:uid="{B43765CC-EE61-4B02-B4C5-0497E4A3931D}"/>
    <cellStyle name="เครื่องหมายจุลภาค 9 56 2 3" xfId="31604" xr:uid="{39A1AA10-E5B0-46A0-85EF-2EA868EB6D3F}"/>
    <cellStyle name="เครื่องหมายจุลภาค 9 56 3" xfId="30437" xr:uid="{55BC0A4B-3844-42F5-8540-F95F5AAB73E0}"/>
    <cellStyle name="เครื่องหมายจุลภาค 9 57" xfId="2676" xr:uid="{00000000-0005-0000-0000-000015090000}"/>
    <cellStyle name="เครื่องหมายจุลภาค 9 57 2" xfId="6442" xr:uid="{F3149D07-0567-4311-B500-32B0A1C889D0}"/>
    <cellStyle name="เครื่องหมายจุลภาค 9 57 2 2" xfId="9318" xr:uid="{771A2F3E-8739-4EBA-9044-2018B54B525E}"/>
    <cellStyle name="เครื่องหมายจุลภาค 9 57 2 2 2" xfId="34460" xr:uid="{499D9AC9-6262-4F42-A27B-DC21A3254555}"/>
    <cellStyle name="เครื่องหมายจุลภาค 9 57 2 3" xfId="31605" xr:uid="{8F12C57E-3C39-45D3-B6BB-8E7574A1381A}"/>
    <cellStyle name="เครื่องหมายจุลภาค 9 57 3" xfId="30438" xr:uid="{FA482DBC-1953-41FE-9A30-B9EBECB04C99}"/>
    <cellStyle name="เครื่องหมายจุลภาค 9 58" xfId="2677" xr:uid="{00000000-0005-0000-0000-000016090000}"/>
    <cellStyle name="เครื่องหมายจุลภาค 9 58 2" xfId="6443" xr:uid="{3EBDD765-7885-43F0-8D25-9167FB66A78E}"/>
    <cellStyle name="เครื่องหมายจุลภาค 9 58 2 2" xfId="9319" xr:uid="{63501E65-F22C-4D37-9158-305D11DE66C3}"/>
    <cellStyle name="เครื่องหมายจุลภาค 9 58 2 2 2" xfId="34461" xr:uid="{229B13E5-BD75-4BA7-90DD-4C1EBD3F1CCA}"/>
    <cellStyle name="เครื่องหมายจุลภาค 9 58 2 3" xfId="31606" xr:uid="{D2E5E864-3894-447E-A9B3-C1CE963885A3}"/>
    <cellStyle name="เครื่องหมายจุลภาค 9 58 3" xfId="30439" xr:uid="{DCE03087-38BA-4956-B9C0-79DC6EC8785E}"/>
    <cellStyle name="เครื่องหมายจุลภาค 9 59" xfId="2678" xr:uid="{00000000-0005-0000-0000-000017090000}"/>
    <cellStyle name="เครื่องหมายจุลภาค 9 59 2" xfId="6444" xr:uid="{7247CD40-893F-44CA-BA59-1DE04667E990}"/>
    <cellStyle name="เครื่องหมายจุลภาค 9 59 2 2" xfId="9320" xr:uid="{CBC6DECD-1F54-4272-B496-52E71B19F15C}"/>
    <cellStyle name="เครื่องหมายจุลภาค 9 59 2 2 2" xfId="34462" xr:uid="{DE8E055B-E94C-4E3C-A29B-AA4FDC45883F}"/>
    <cellStyle name="เครื่องหมายจุลภาค 9 59 2 3" xfId="31607" xr:uid="{CACAA255-E9B4-4CE1-A766-931BBCA166E7}"/>
    <cellStyle name="เครื่องหมายจุลภาค 9 59 3" xfId="30440" xr:uid="{FDFF800C-E4C0-42E2-8BBA-041293F1E880}"/>
    <cellStyle name="เครื่องหมายจุลภาค 9 6" xfId="2679" xr:uid="{00000000-0005-0000-0000-000018090000}"/>
    <cellStyle name="เครื่องหมายจุลภาค 9 6 2" xfId="6445" xr:uid="{0296DFE4-0B56-4CAC-AB90-7C48A39286BE}"/>
    <cellStyle name="เครื่องหมายจุลภาค 9 6 2 2" xfId="9321" xr:uid="{11DE49B1-91F3-47FC-B2EB-4EE8885F4873}"/>
    <cellStyle name="เครื่องหมายจุลภาค 9 6 2 2 2" xfId="34463" xr:uid="{4F8DD085-4FE8-45C2-8BBE-6C94B85DD0DD}"/>
    <cellStyle name="เครื่องหมายจุลภาค 9 6 2 3" xfId="31608" xr:uid="{29010780-DE4F-49CE-A7F7-20DBDF13F9C9}"/>
    <cellStyle name="เครื่องหมายจุลภาค 9 6 3" xfId="30441" xr:uid="{748D50DA-3D91-4124-879F-D82B3D496FF6}"/>
    <cellStyle name="เครื่องหมายจุลภาค 9 60" xfId="2680" xr:uid="{00000000-0005-0000-0000-000019090000}"/>
    <cellStyle name="เครื่องหมายจุลภาค 9 60 2" xfId="6446" xr:uid="{8A7D4CC9-44E4-44C4-A7AF-EACC576D3F36}"/>
    <cellStyle name="เครื่องหมายจุลภาค 9 60 2 2" xfId="9322" xr:uid="{BD9445C1-29BA-485E-87C6-AF82DDE3B43D}"/>
    <cellStyle name="เครื่องหมายจุลภาค 9 60 2 2 2" xfId="34464" xr:uid="{A0B9DAA2-7316-4C84-A138-06D0BD6701EE}"/>
    <cellStyle name="เครื่องหมายจุลภาค 9 60 2 3" xfId="31609" xr:uid="{E32B5760-0BF6-41DD-A74C-3C526DD3BF70}"/>
    <cellStyle name="เครื่องหมายจุลภาค 9 60 3" xfId="30442" xr:uid="{95A12BC2-DA6E-4665-AEF4-DB847CBC10E3}"/>
    <cellStyle name="เครื่องหมายจุลภาค 9 61" xfId="6093" xr:uid="{2DE5EA0F-F5FC-462A-AFF5-46439C81589C}"/>
    <cellStyle name="เครื่องหมายจุลภาค 9 7" xfId="2681" xr:uid="{00000000-0005-0000-0000-00001A090000}"/>
    <cellStyle name="เครื่องหมายจุลภาค 9 7 2" xfId="6447" xr:uid="{178D2BE2-5B71-4FBD-89DF-536D87AD9EDF}"/>
    <cellStyle name="เครื่องหมายจุลภาค 9 7 2 2" xfId="9323" xr:uid="{1E083F6E-376F-4698-A915-DD6972348B62}"/>
    <cellStyle name="เครื่องหมายจุลภาค 9 7 2 2 2" xfId="34465" xr:uid="{81858E69-2FDF-45D7-902B-FC3F8CF3EA4C}"/>
    <cellStyle name="เครื่องหมายจุลภาค 9 7 2 3" xfId="31610" xr:uid="{40EDA35C-47D8-401F-99B7-B11ADDD0C37F}"/>
    <cellStyle name="เครื่องหมายจุลภาค 9 7 3" xfId="30443" xr:uid="{BBB7477F-BA37-4B6F-871F-E84322EBC5FD}"/>
    <cellStyle name="เครื่องหมายจุลภาค 9 8" xfId="2682" xr:uid="{00000000-0005-0000-0000-00001B090000}"/>
    <cellStyle name="เครื่องหมายจุลภาค 9 8 2" xfId="6448" xr:uid="{A6EA5092-3EFD-4B07-B0F1-B20013178463}"/>
    <cellStyle name="เครื่องหมายจุลภาค 9 8 2 2" xfId="9324" xr:uid="{080D6A1D-FC4E-493D-9766-F925A43C7307}"/>
    <cellStyle name="เครื่องหมายจุลภาค 9 8 2 2 2" xfId="34466" xr:uid="{9E4BAA50-7F2C-4DF3-A73D-DC20407F29C3}"/>
    <cellStyle name="เครื่องหมายจุลภาค 9 8 2 3" xfId="31611" xr:uid="{B7E63900-0959-4580-9730-997770FE8638}"/>
    <cellStyle name="เครื่องหมายจุลภาค 9 8 3" xfId="30444" xr:uid="{FC296892-1C88-42DB-A85C-95D0801BBBDB}"/>
    <cellStyle name="เครื่องหมายจุลภาค 9 9" xfId="2683" xr:uid="{00000000-0005-0000-0000-00001C090000}"/>
    <cellStyle name="เครื่องหมายจุลภาค 9 9 2" xfId="6449" xr:uid="{1C45068B-1C55-448B-8806-40216199283B}"/>
    <cellStyle name="เครื่องหมายจุลภาค 9 9 2 2" xfId="9325" xr:uid="{00AC68A6-9C8B-4159-8AF6-42A90301BE14}"/>
    <cellStyle name="เครื่องหมายจุลภาค 9 9 2 2 2" xfId="34467" xr:uid="{0283B449-70BA-46EA-B0B3-AB315B86FEC5}"/>
    <cellStyle name="เครื่องหมายจุลภาค 9 9 2 3" xfId="31612" xr:uid="{930DCEE0-5E1E-46B0-8D9B-F9A488887922}"/>
    <cellStyle name="เครื่องหมายจุลภาค 9 9 3" xfId="30445" xr:uid="{84779D3D-A69F-46A7-AFC1-2E1DE76FEA15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ครื่องหมายสกุลเงิน 2 2" xfId="6098" xr:uid="{3F63BB9B-DF28-41C3-8EFC-1EE9BF2A28B4}"/>
    <cellStyle name="เครื่องหมายสกุลเงิน 2 2 2" xfId="9022" xr:uid="{3EDDB64B-873E-4BD7-8D47-36DFB1C67913}"/>
    <cellStyle name="เครื่องหมายสกุลเงิน 2 2 2 2" xfId="34164" xr:uid="{2439BF3C-3820-4452-AAA0-3550F77DE314}"/>
    <cellStyle name="เครื่องหมายสกุลเงิน 2 2 3" xfId="31349" xr:uid="{AD686169-7353-4495-BCEC-9047011F1D4A}"/>
    <cellStyle name="เครื่องหมายสกุลเงิน 2 3" xfId="30257" xr:uid="{20E90FDF-AB22-4D8E-BBAE-8640AD30068B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2 2" xfId="6200" xr:uid="{90E81A05-F3DC-4473-8D04-0AF26A806860}"/>
    <cellStyle name="เปอร์เซ็นต์ 2 2 3" xfId="2216" xr:uid="{00000000-0005-0000-0000-00003E090000}"/>
    <cellStyle name="เปอร์เซ็นต์ 2 2 3 2" xfId="6201" xr:uid="{0AC86BBF-ADFC-4D84-941D-B0419EBF9728}"/>
    <cellStyle name="เปอร์เซ็นต์ 2 2 4" xfId="2217" xr:uid="{00000000-0005-0000-0000-00003F090000}"/>
    <cellStyle name="เปอร์เซ็นต์ 2 2 4 2" xfId="6202" xr:uid="{321C8FBF-0BF9-4DB0-9A6E-62E0B0330151}"/>
    <cellStyle name="เปอร์เซ็นต์ 2 2 5" xfId="2218" xr:uid="{00000000-0005-0000-0000-000040090000}"/>
    <cellStyle name="เปอร์เซ็นต์ 2 2 5 2" xfId="6203" xr:uid="{05E9F030-7E43-4C5B-8D36-812CBAE2F5B4}"/>
    <cellStyle name="เปอร์เซ็นต์ 2 2 6" xfId="2219" xr:uid="{00000000-0005-0000-0000-000041090000}"/>
    <cellStyle name="เปอร์เซ็นต์ 2 2 6 2" xfId="6204" xr:uid="{94A38067-B5A2-455B-A8F3-D76A88F90DB4}"/>
    <cellStyle name="เปอร์เซ็นต์ 2 2 7" xfId="2220" xr:uid="{00000000-0005-0000-0000-000042090000}"/>
    <cellStyle name="เปอร์เซ็นต์ 2 2 7 2" xfId="6205" xr:uid="{23BE8A49-92B0-4672-A0B0-EBF63B37BB74}"/>
    <cellStyle name="เปอร์เซ็นต์ 2 2 8" xfId="2221" xr:uid="{00000000-0005-0000-0000-000043090000}"/>
    <cellStyle name="เปอร์เซ็นต์ 2 2 9" xfId="6199" xr:uid="{FEAD6065-25CA-42BD-B687-D43A139A833A}"/>
    <cellStyle name="เปอร์เซ็นต์ 2 3" xfId="2222" xr:uid="{00000000-0005-0000-0000-000044090000}"/>
    <cellStyle name="เปอร์เซ็นต์ 2 3 2" xfId="6207" xr:uid="{75003548-6EDF-435F-B7BB-BD4DCE8E5E92}"/>
    <cellStyle name="เปอร์เซ็นต์ 2 4" xfId="2223" xr:uid="{00000000-0005-0000-0000-000045090000}"/>
    <cellStyle name="เปอร์เซ็นต์ 2 4 2" xfId="6208" xr:uid="{1AFA37BD-4B09-469F-B94E-2F65CBAD2BD2}"/>
    <cellStyle name="เปอร์เซ็นต์ 2 5" xfId="2224" xr:uid="{00000000-0005-0000-0000-000046090000}"/>
    <cellStyle name="เปอร์เซ็นต์ 2 5 2" xfId="6209" xr:uid="{ABDEC8E4-6601-488B-8C23-4427B7498701}"/>
    <cellStyle name="เปอร์เซ็นต์ 2 6" xfId="2225" xr:uid="{00000000-0005-0000-0000-000047090000}"/>
    <cellStyle name="เปอร์เซ็นต์ 2 6 2" xfId="6210" xr:uid="{59361CDA-2463-4FA7-A69F-670AE0111431}"/>
    <cellStyle name="เปอร์เซ็นต์ 2 7" xfId="2226" xr:uid="{00000000-0005-0000-0000-000048090000}"/>
    <cellStyle name="เปอร์เซ็นต์ 2 7 2" xfId="6211" xr:uid="{4C028E08-7508-42C7-AA78-63B960EBCC1E}"/>
    <cellStyle name="เปอร์เซ็นต์ 2 8" xfId="2227" xr:uid="{00000000-0005-0000-0000-000049090000}"/>
    <cellStyle name="เปอร์เซ็นต์ 2 8 2" xfId="6212" xr:uid="{65827C76-AC2E-4A4E-A7E9-C2BE6EFD9A3A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2 2" xfId="6216" xr:uid="{7F36E4AE-3924-4409-90A6-621DB3C2A9E4}"/>
    <cellStyle name="เปอร์เซ็นต์ 3 3" xfId="2233" xr:uid="{00000000-0005-0000-0000-000050090000}"/>
    <cellStyle name="เปอร์เซ็นต์ 3 3 2" xfId="6217" xr:uid="{15E3D798-A3A9-4010-869E-6FA82C710D77}"/>
    <cellStyle name="เปอร์เซ็นต์ 3 4" xfId="2234" xr:uid="{00000000-0005-0000-0000-000051090000}"/>
    <cellStyle name="เปอร์เซ็นต์ 3 4 2" xfId="6218" xr:uid="{EC99A3F7-3E05-42AA-8BE8-A8ABB7D49B78}"/>
    <cellStyle name="เปอร์เซ็นต์ 3 5" xfId="2235" xr:uid="{00000000-0005-0000-0000-000052090000}"/>
    <cellStyle name="เปอร์เซ็นต์ 3 5 2" xfId="6219" xr:uid="{A5C76DD3-18C0-4ECD-B57C-890F9E0953FD}"/>
    <cellStyle name="เปอร์เซ็นต์ 3 6" xfId="2236" xr:uid="{00000000-0005-0000-0000-000053090000}"/>
    <cellStyle name="เปอร์เซ็นต์ 3 6 2" xfId="6220" xr:uid="{9F46BBFC-2297-4AC3-A66B-5DD965071F00}"/>
    <cellStyle name="เปอร์เซ็นต์ 3 7" xfId="2237" xr:uid="{00000000-0005-0000-0000-000054090000}"/>
    <cellStyle name="เปอร์เซ็นต์ 3 7 2" xfId="6221" xr:uid="{8F7E5AEA-C74F-48D9-86D2-950CFAD40C77}"/>
    <cellStyle name="เปอร์เซ็นต์ 3 8" xfId="2238" xr:uid="{00000000-0005-0000-0000-000055090000}"/>
    <cellStyle name="เปอร์เซ็นต์ 3 8 2" xfId="6222" xr:uid="{5E834D71-5BBE-4937-9861-B78601509B31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8" xr:uid="{00000000-0005-0000-0000-000058090000}"/>
    <cellStyle name="เปอร์เซ็นต์ 5 2" xfId="2241" xr:uid="{00000000-0005-0000-0000-000059090000}"/>
    <cellStyle name="เปอร์เซ็นต์ 5 3" xfId="6318" xr:uid="{9885EE19-8487-4419-8471-54AB0BE8A39C}"/>
    <cellStyle name="เปอร์เซ็นต์ 5 3 2" xfId="9194" xr:uid="{2BA69AC2-B7D8-4810-B30B-25B46656E614}"/>
    <cellStyle name="เปอร์เซ็นต์ 5 3 2 2" xfId="34336" xr:uid="{EE4039DD-E972-4842-BDE7-CE71634A8AAC}"/>
    <cellStyle name="เปอร์เซ็นต์ 5 3 3" xfId="31481" xr:uid="{A7883D3F-6C35-4292-BA79-A9A678E721C9}"/>
    <cellStyle name="เปอร์เซ็นต์ 5 4" xfId="7933" xr:uid="{35C7F1C3-4471-4D3E-968A-EB22CD044538}"/>
    <cellStyle name="เปอร์เซ็นต์ 5 4 2" xfId="33076" xr:uid="{01D02F29-7D68-41D4-B067-527DA603E3AD}"/>
    <cellStyle name="เปอร์เซ็นต์ 5 5" xfId="30326" xr:uid="{0EF2FC43-EAAA-4603-9081-F78FE021AD3A}"/>
    <cellStyle name="เปอร์เซ็นต์ 5 6" xfId="55055" xr:uid="{4A26AD57-2C5D-4D6E-B6BB-96AADAF44D6A}"/>
    <cellStyle name="เปอร์เซ็นต์ 6" xfId="2242" xr:uid="{00000000-0005-0000-0000-00005A090000}"/>
    <cellStyle name="เปอร์เซ็นต์ 6 2" xfId="6224" xr:uid="{3E22D203-EA0D-4E05-99EA-C8C1C3C51755}"/>
    <cellStyle name="เปอร์เซ็นต์ 7" xfId="2243" xr:uid="{00000000-0005-0000-0000-00005B090000}"/>
    <cellStyle name="เปอร์เซ็นต์ 7 2" xfId="6225" xr:uid="{93C59CF7-600D-429E-8DEB-18B51FCFD721}"/>
    <cellStyle name="เปอร์เซ็นต์ 8" xfId="2244" xr:uid="{00000000-0005-0000-0000-00005C090000}"/>
    <cellStyle name="เปอร์เซ็นต์ 8 2" xfId="6226" xr:uid="{417CEE5F-9753-4ACF-9528-DB0BCC5C9EE5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10" xfId="4831" xr:uid="{171E3173-802B-48FC-BFD1-D248CF896154}"/>
    <cellStyle name="แสดงผล 2 2" xfId="2299" xr:uid="{00000000-0005-0000-0000-000063090000}"/>
    <cellStyle name="แสดงผล 2 2 2" xfId="3718" xr:uid="{ADD39B51-49A7-4052-86EA-E5178DD1641C}"/>
    <cellStyle name="แสดงผล 2 2 2 2" xfId="9485" xr:uid="{0FFBC596-D0A2-4761-AAA0-C8EEB37A5797}"/>
    <cellStyle name="แสดงผล 2 2 2 2 2" xfId="16566" xr:uid="{B894C93B-0594-4C8E-A35F-325DBBC7EE29}"/>
    <cellStyle name="แสดงผล 2 2 2 2 2 2" xfId="41699" xr:uid="{1FA57A67-ABDA-4326-A3A2-821C6E5500E8}"/>
    <cellStyle name="แสดงผล 2 2 2 2 3" xfId="21679" xr:uid="{294D90D3-8F1F-4C5B-BD85-902E5EF1C598}"/>
    <cellStyle name="แสดงผล 2 2 2 2 3 2" xfId="46812" xr:uid="{30D532F7-9B26-45B3-B0CE-324DDC3CF35B}"/>
    <cellStyle name="แสดงผล 2 2 2 2 4" xfId="26868" xr:uid="{7EEAB5BC-2E35-4309-8519-58262CB4FAA9}"/>
    <cellStyle name="แสดงผล 2 2 2 2 4 2" xfId="52001" xr:uid="{F7D171BE-023A-4E37-A047-F055A9E7309C}"/>
    <cellStyle name="แสดงผล 2 2 2 2 5" xfId="34627" xr:uid="{385519A7-4D6B-4087-9514-7C5EE2BAA66F}"/>
    <cellStyle name="แสดงผล 2 2 2 3" xfId="10596" xr:uid="{169546E8-DE56-49DA-8E64-5837CDEC7DFC}"/>
    <cellStyle name="แสดงผล 2 2 2 3 2" xfId="17672" xr:uid="{3E57CF2F-FA91-40A7-953A-F9E51F71F1DB}"/>
    <cellStyle name="แสดงผล 2 2 2 3 2 2" xfId="42805" xr:uid="{2976FC5E-CBB0-4E68-ACA0-0BFF034CE06C}"/>
    <cellStyle name="แสดงผล 2 2 2 3 3" xfId="22784" xr:uid="{07FB3800-C4B1-4EE4-878F-0AF25D154821}"/>
    <cellStyle name="แสดงผล 2 2 2 3 3 2" xfId="47917" xr:uid="{6BBF392E-2735-42B8-AE5C-E5317AE034F6}"/>
    <cellStyle name="แสดงผล 2 2 2 3 4" xfId="27969" xr:uid="{3DA7A399-E0B1-4E19-9D9B-272DB9B4DEC9}"/>
    <cellStyle name="แสดงผล 2 2 2 3 4 2" xfId="53102" xr:uid="{3788B8D3-742C-4FE4-B69B-94A795C07A89}"/>
    <cellStyle name="แสดงผล 2 2 2 3 5" xfId="35737" xr:uid="{F5E6CA57-FCD8-44BF-AE1D-0067AC8B5039}"/>
    <cellStyle name="แสดงผล 2 2 2 4" xfId="11350" xr:uid="{AB112DE2-893B-4990-99CD-0E205A513198}"/>
    <cellStyle name="แสดงผล 2 2 2 4 2" xfId="18424" xr:uid="{459CC750-C2B5-4380-8BCB-B6868E5C286C}"/>
    <cellStyle name="แสดงผล 2 2 2 4 2 2" xfId="43557" xr:uid="{E61B0BDE-960C-4603-9710-3B8457504115}"/>
    <cellStyle name="แสดงผล 2 2 2 4 3" xfId="23536" xr:uid="{42EE8C97-C8D0-4C74-B261-3634A0416DC3}"/>
    <cellStyle name="แสดงผล 2 2 2 4 3 2" xfId="48669" xr:uid="{19C0F7B9-BFFB-4D49-8912-D156ECF4B02C}"/>
    <cellStyle name="แสดงผล 2 2 2 4 4" xfId="28721" xr:uid="{3BFE1863-A6A9-40B0-9AD3-D7393E3DEE19}"/>
    <cellStyle name="แสดงผล 2 2 2 4 4 2" xfId="53854" xr:uid="{05C4F81F-BAD9-41E4-B638-3AED4979AF63}"/>
    <cellStyle name="แสดงผล 2 2 2 4 5" xfId="36489" xr:uid="{1E21B6C4-EC47-4BC2-AC29-6A17B4AD2CC6}"/>
    <cellStyle name="แสดงผล 2 2 2 5" xfId="11997" xr:uid="{998FC11B-26AE-4F2C-8E63-A20E09CF5E50}"/>
    <cellStyle name="แสดงผล 2 2 2 5 2" xfId="19071" xr:uid="{133DCB7C-27AF-4639-BD94-7C4D9899EDFF}"/>
    <cellStyle name="แสดงผล 2 2 2 5 2 2" xfId="44204" xr:uid="{B0BFE49B-5F3F-4C09-82C4-292BE5C7A3B1}"/>
    <cellStyle name="แสดงผล 2 2 2 5 3" xfId="24183" xr:uid="{1D173806-D025-4255-87E8-FF4DE8FCB880}"/>
    <cellStyle name="แสดงผล 2 2 2 5 3 2" xfId="49316" xr:uid="{0B0ABAB5-5F1B-4035-A3E7-F06EF7FEAA27}"/>
    <cellStyle name="แสดงผล 2 2 2 5 4" xfId="29368" xr:uid="{E769E44D-4B56-4D16-A449-0C567A179047}"/>
    <cellStyle name="แสดงผล 2 2 2 5 4 2" xfId="54501" xr:uid="{1B0D7075-152B-4019-94B0-52B39D6FF00C}"/>
    <cellStyle name="แสดงผล 2 2 2 5 5" xfId="37136" xr:uid="{A8998390-4BB0-4D09-8D59-CA4EF8B3DE87}"/>
    <cellStyle name="แสดงผล 2 2 2 6" xfId="12362" xr:uid="{C474FD4B-1C86-4564-B4E4-1211B617BD86}"/>
    <cellStyle name="แสดงผล 2 2 2 6 2" xfId="37500" xr:uid="{4E40B14B-84F5-419C-B19A-F08E5429A803}"/>
    <cellStyle name="แสดงผล 2 2 2 7" xfId="24640" xr:uid="{9DB55AB7-D02E-472F-A1E0-C4F49E396B9B}"/>
    <cellStyle name="แสดงผล 2 2 2 7 2" xfId="49773" xr:uid="{F19BE240-F98F-4522-A6AF-426927E101B3}"/>
    <cellStyle name="แสดงผล 2 2 2 8" xfId="31770" xr:uid="{A13707E5-4C9E-470D-8D9E-AE9E0652B0B4}"/>
    <cellStyle name="แสดงผล 2 2 2 9" xfId="6611" xr:uid="{62DF7551-7CF6-4A92-A3CA-3C5E59F6C814}"/>
    <cellStyle name="แสดงผล 2 2 3" xfId="2808" xr:uid="{E5EE12DD-7F31-47BB-B7F9-753DDC1A120D}"/>
    <cellStyle name="แสดงผล 2 2 3 10" xfId="6114" xr:uid="{3C5A94BD-7847-4060-9B5A-3C5657E2CAEF}"/>
    <cellStyle name="แสดงผล 2 2 3 2" xfId="9038" xr:uid="{E960DF54-6BC1-423F-830A-CA5F4AB5BB2F}"/>
    <cellStyle name="แสดงผล 2 2 3 2 2" xfId="16212" xr:uid="{227E9404-BD84-4A7E-9956-880A5806E38B}"/>
    <cellStyle name="แสดงผล 2 2 3 2 2 2" xfId="41345" xr:uid="{83FC7614-5497-41B4-8921-318ABF3951AB}"/>
    <cellStyle name="แสดงผล 2 2 3 2 3" xfId="21352" xr:uid="{62742117-93B6-4260-B46F-2DC9CD11127A}"/>
    <cellStyle name="แสดงผล 2 2 3 2 3 2" xfId="46485" xr:uid="{728C1425-8B41-45E9-B8FC-08EE713F36FC}"/>
    <cellStyle name="แสดงผล 2 2 3 2 4" xfId="26566" xr:uid="{1E955B43-9C0D-4AD2-9358-68A64B95A16E}"/>
    <cellStyle name="แสดงผล 2 2 3 2 4 2" xfId="51699" xr:uid="{B74F08DE-9B07-40A9-B745-6FC56798DC3C}"/>
    <cellStyle name="แสดงผล 2 2 3 2 5" xfId="34180" xr:uid="{E45F401F-C2FB-4DD0-93AC-E99C28AAD877}"/>
    <cellStyle name="แสดงผล 2 2 3 3" xfId="10242" xr:uid="{2DA59D1B-2CF4-488E-8667-86476CBC333C}"/>
    <cellStyle name="แสดงผล 2 2 3 3 2" xfId="17318" xr:uid="{09F30C16-14C0-4DD2-9CC4-D973D67F1D2C}"/>
    <cellStyle name="แสดงผล 2 2 3 3 2 2" xfId="42451" xr:uid="{195E421B-1440-4ED2-B1B3-495C0FC58C0D}"/>
    <cellStyle name="แสดงผล 2 2 3 3 3" xfId="22430" xr:uid="{674F1634-585D-46BF-9C21-6A9E6B2DC101}"/>
    <cellStyle name="แสดงผล 2 2 3 3 3 2" xfId="47563" xr:uid="{65A0D1D1-FAD6-4948-9AC2-2B071E0ED254}"/>
    <cellStyle name="แสดงผล 2 2 3 3 4" xfId="27615" xr:uid="{BFF2F6B3-3030-464D-9E9D-F94DC987E43F}"/>
    <cellStyle name="แสดงผล 2 2 3 3 4 2" xfId="52748" xr:uid="{0056A9A5-24C9-46FB-B82D-E660A152437A}"/>
    <cellStyle name="แสดงผล 2 2 3 3 5" xfId="35383" xr:uid="{9256EA75-C868-40D2-8A00-3F470EFF057A}"/>
    <cellStyle name="แสดงผล 2 2 3 4" xfId="11061" xr:uid="{F4C0C1EA-B2EE-46A0-815C-10DF707C5C6A}"/>
    <cellStyle name="แสดงผล 2 2 3 4 2" xfId="18136" xr:uid="{9A865C93-507D-452F-9499-D8E54F936022}"/>
    <cellStyle name="แสดงผล 2 2 3 4 2 2" xfId="43269" xr:uid="{5FC1C36D-2D11-4385-8974-639324CE8360}"/>
    <cellStyle name="แสดงผล 2 2 3 4 3" xfId="23248" xr:uid="{4708671C-E274-41CA-BD0C-93CDCE1B75EF}"/>
    <cellStyle name="แสดงผล 2 2 3 4 3 2" xfId="48381" xr:uid="{32C1AD4C-A446-4F10-9D69-A21BDC3F9C7A}"/>
    <cellStyle name="แสดงผล 2 2 3 4 4" xfId="28433" xr:uid="{B199B70F-3E6B-4456-AC47-4A2DA76E2BFE}"/>
    <cellStyle name="แสดงผล 2 2 3 4 4 2" xfId="53566" xr:uid="{9BDBF83E-8581-4CC7-8456-F114E83E3603}"/>
    <cellStyle name="แสดงผล 2 2 3 4 5" xfId="36201" xr:uid="{AA32B95E-FF62-4659-8C46-43E06D6FA9DB}"/>
    <cellStyle name="แสดงผล 2 2 3 5" xfId="11735" xr:uid="{A6F2B863-C1C1-4A85-A768-06713D78E25B}"/>
    <cellStyle name="แสดงผล 2 2 3 5 2" xfId="18809" xr:uid="{4D6E4103-2CA1-43A3-A72B-0AB633E30864}"/>
    <cellStyle name="แสดงผล 2 2 3 5 2 2" xfId="43942" xr:uid="{3FFCC818-AAF6-4717-9A01-91B544382C05}"/>
    <cellStyle name="แสดงผล 2 2 3 5 3" xfId="23921" xr:uid="{435A54B0-08C8-40C5-A939-D38FBAAF510E}"/>
    <cellStyle name="แสดงผล 2 2 3 5 3 2" xfId="49054" xr:uid="{A99B5CEC-6690-433D-B21B-14074EFA00DF}"/>
    <cellStyle name="แสดงผล 2 2 3 5 4" xfId="29106" xr:uid="{0A9021C0-9897-4E9A-8E09-96D88D495214}"/>
    <cellStyle name="แสดงผล 2 2 3 5 4 2" xfId="54239" xr:uid="{B54DF249-D316-4FF3-9425-204169AC1016}"/>
    <cellStyle name="แสดงผล 2 2 3 5 5" xfId="36874" xr:uid="{D910831A-4C6B-4A27-93CB-DBEBABA6C1B6}"/>
    <cellStyle name="แสดงผล 2 2 3 6" xfId="13763" xr:uid="{BE9D5EAF-CED1-45EE-ACC4-417B64EEA0AF}"/>
    <cellStyle name="แสดงผล 2 2 3 6 2" xfId="38897" xr:uid="{A054B8E0-C442-4BD9-AC79-9F025BC09805}"/>
    <cellStyle name="แสดงผล 2 2 3 7" xfId="12637" xr:uid="{4EEDDEB7-6D43-41CA-A2A1-EF0097920E05}"/>
    <cellStyle name="แสดงผล 2 2 3 7 2" xfId="37775" xr:uid="{22F30612-9D42-43BE-BEBD-70B741622C3E}"/>
    <cellStyle name="แสดงผล 2 2 3 8" xfId="12985" xr:uid="{8E53D4AE-1DE7-4881-B320-F02C0579373C}"/>
    <cellStyle name="แสดงผล 2 2 3 8 2" xfId="38121" xr:uid="{1EED5D55-C40C-4196-967A-EBFBD5B83EBE}"/>
    <cellStyle name="แสดงผล 2 2 3 9" xfId="31358" xr:uid="{45F07517-01B0-40E5-86FB-9E1F53E0C70F}"/>
    <cellStyle name="แสดงผล 2 2 4" xfId="2917" xr:uid="{3FBDCAD1-B46B-4AE6-A6C5-24857C8A766B}"/>
    <cellStyle name="แสดงผล 2 2 4 10" xfId="6547" xr:uid="{B8C16799-B7F8-4039-AA61-C777CF22B7DF}"/>
    <cellStyle name="แสดงผล 2 2 4 2" xfId="9422" xr:uid="{784DDAE6-9C47-4B2F-8646-56B268ECC134}"/>
    <cellStyle name="แสดงผล 2 2 4 2 2" xfId="16503" xr:uid="{C21C5D17-67A1-4564-98B5-3BC4B23AF1BF}"/>
    <cellStyle name="แสดงผล 2 2 4 2 2 2" xfId="41636" xr:uid="{FC56DCF3-9165-4EA8-879B-54DFEAC60842}"/>
    <cellStyle name="แสดงผล 2 2 4 2 3" xfId="21616" xr:uid="{26DE0161-D77E-48F6-8D9A-B5E1AF376160}"/>
    <cellStyle name="แสดงผล 2 2 4 2 3 2" xfId="46749" xr:uid="{B45F25F7-E67C-406A-88C9-06839B9BB0E1}"/>
    <cellStyle name="แสดงผล 2 2 4 2 4" xfId="26805" xr:uid="{983C7C84-9F8B-4B51-99A8-E63E41B6B788}"/>
    <cellStyle name="แสดงผล 2 2 4 2 4 2" xfId="51938" xr:uid="{20834FEB-1AD2-4307-A3DF-39B4E0BCAF45}"/>
    <cellStyle name="แสดงผล 2 2 4 2 5" xfId="34564" xr:uid="{F3CE8D9B-1795-4BAC-B537-8FF444C9C768}"/>
    <cellStyle name="แสดงผล 2 2 4 3" xfId="10533" xr:uid="{43EC60F2-0244-4AF1-AB34-04213CE3E675}"/>
    <cellStyle name="แสดงผล 2 2 4 3 2" xfId="17609" xr:uid="{C0FFC8EA-4CC3-49A1-8761-C3BE5C2E451E}"/>
    <cellStyle name="แสดงผล 2 2 4 3 2 2" xfId="42742" xr:uid="{04964BC3-D48D-4764-B03C-13D4D2727F68}"/>
    <cellStyle name="แสดงผล 2 2 4 3 3" xfId="22721" xr:uid="{91C37C4D-9E5C-4758-83A9-A5ED1879F9F7}"/>
    <cellStyle name="แสดงผล 2 2 4 3 3 2" xfId="47854" xr:uid="{AAF57850-4E2B-4751-A7A6-423FE29287B8}"/>
    <cellStyle name="แสดงผล 2 2 4 3 4" xfId="27906" xr:uid="{BCDB2DE2-662B-43D8-A1EE-3DF188C2A940}"/>
    <cellStyle name="แสดงผล 2 2 4 3 4 2" xfId="53039" xr:uid="{6C784E0F-3B3F-46B2-924E-825BF540F295}"/>
    <cellStyle name="แสดงผล 2 2 4 3 5" xfId="35674" xr:uid="{F4F4A587-7A7D-4417-9A73-642A2092744E}"/>
    <cellStyle name="แสดงผล 2 2 4 4" xfId="11289" xr:uid="{68C783ED-022E-44F1-8FB3-D56B6840E76B}"/>
    <cellStyle name="แสดงผล 2 2 4 4 2" xfId="18363" xr:uid="{A2EAF5FA-D547-46B3-BE57-82ABCEEFF3FC}"/>
    <cellStyle name="แสดงผล 2 2 4 4 2 2" xfId="43496" xr:uid="{1B196A86-C8F4-41A9-AAB6-70F8C5EEA28D}"/>
    <cellStyle name="แสดงผล 2 2 4 4 3" xfId="23475" xr:uid="{F78045B6-9D2B-4307-B06D-7E1B6A157677}"/>
    <cellStyle name="แสดงผล 2 2 4 4 3 2" xfId="48608" xr:uid="{3F56FE09-3DD1-43FF-B0FA-71525DF574A0}"/>
    <cellStyle name="แสดงผล 2 2 4 4 4" xfId="28660" xr:uid="{E54D69FB-D636-4D99-A48F-3880C4DCA9AD}"/>
    <cellStyle name="แสดงผล 2 2 4 4 4 2" xfId="53793" xr:uid="{AB891F68-02DC-4873-9F42-A2D383F7BD16}"/>
    <cellStyle name="แสดงผล 2 2 4 4 5" xfId="36428" xr:uid="{C2B427CF-CB44-4ED5-A938-9E15C5CE0346}"/>
    <cellStyle name="แสดงผล 2 2 4 5" xfId="11936" xr:uid="{B97361BA-4C14-41F5-8C37-6358437ED066}"/>
    <cellStyle name="แสดงผล 2 2 4 5 2" xfId="19010" xr:uid="{DABABB43-73F2-4463-80B7-05648C23A112}"/>
    <cellStyle name="แสดงผล 2 2 4 5 2 2" xfId="44143" xr:uid="{F7CB7D27-DAE5-4DA5-9E84-ED5E5284AF64}"/>
    <cellStyle name="แสดงผล 2 2 4 5 3" xfId="24122" xr:uid="{21A9203B-754C-4D29-A15C-1AB5F92A2217}"/>
    <cellStyle name="แสดงผล 2 2 4 5 3 2" xfId="49255" xr:uid="{B4BA2DEC-4BEF-440D-9B5A-0700893FC916}"/>
    <cellStyle name="แสดงผล 2 2 4 5 4" xfId="29307" xr:uid="{DA3C2A8D-B5EB-4E8E-BC5F-8818FA6EA4C7}"/>
    <cellStyle name="แสดงผล 2 2 4 5 4 2" xfId="54440" xr:uid="{917D9C4C-AB2C-4B39-9178-CADACBCBBAE9}"/>
    <cellStyle name="แสดงผล 2 2 4 5 5" xfId="37075" xr:uid="{8D6A0480-27F2-4D12-8F38-6C22B0B7BFB8}"/>
    <cellStyle name="แสดงผล 2 2 4 6" xfId="14020" xr:uid="{6871E068-EC05-45A9-A85A-BEB2F580A584}"/>
    <cellStyle name="แสดงผล 2 2 4 6 2" xfId="39153" xr:uid="{94E40600-7BFF-4889-B06F-A58FE7D37840}"/>
    <cellStyle name="แสดงผล 2 2 4 7" xfId="12418" xr:uid="{C9C2D9CF-5E61-4FE7-BC70-887E00B08C9E}"/>
    <cellStyle name="แสดงผล 2 2 4 7 2" xfId="37556" xr:uid="{AA1E5BFB-D1E8-41AB-BA28-4E099CF31D76}"/>
    <cellStyle name="แสดงผล 2 2 4 8" xfId="24579" xr:uid="{315BACB7-F849-4203-B110-29B3BA439843}"/>
    <cellStyle name="แสดงผล 2 2 4 8 2" xfId="49712" xr:uid="{06E91C9F-E00F-4C96-9BC0-83AE7995DB29}"/>
    <cellStyle name="แสดงผล 2 2 4 9" xfId="31709" xr:uid="{2336F6A7-DF20-445B-B8DF-515397DE0F3B}"/>
    <cellStyle name="แสดงผล 2 2 5" xfId="4112" xr:uid="{D8AFEDC7-1614-4E4F-B22E-87625A39FC98}"/>
    <cellStyle name="แสดงผล 2 2 5 10" xfId="5919" xr:uid="{1C748576-D89A-4606-B3A6-4C818226068D}"/>
    <cellStyle name="แสดงผล 2 2 5 2" xfId="8850" xr:uid="{F4580F30-D91C-4087-9FAF-344D792C61BA}"/>
    <cellStyle name="แสดงผล 2 2 5 2 2" xfId="16093" xr:uid="{891B8BBD-F287-45AD-8208-FF23CD252FCA}"/>
    <cellStyle name="แสดงผล 2 2 5 2 2 2" xfId="41226" xr:uid="{A9051AE2-453D-41FB-8F62-87669954E33D}"/>
    <cellStyle name="แสดงผล 2 2 5 2 3" xfId="21265" xr:uid="{A765625B-F503-494B-BFAE-0F5D945F2AA1}"/>
    <cellStyle name="แสดงผล 2 2 5 2 3 2" xfId="46398" xr:uid="{3470530F-E699-43F5-A8F6-C6E1EBEA0682}"/>
    <cellStyle name="แสดงผล 2 2 5 2 4" xfId="26479" xr:uid="{9F6D7340-3EAD-4D94-8987-B62EF6723CD4}"/>
    <cellStyle name="แสดงผล 2 2 5 2 4 2" xfId="51612" xr:uid="{15FB7871-C3C3-4B96-A112-82BE2BAAD480}"/>
    <cellStyle name="แสดงผล 2 2 5 2 5" xfId="33992" xr:uid="{4B290AB0-8B1C-4396-AC41-E272AA042C86}"/>
    <cellStyle name="แสดงผล 2 2 5 3" xfId="10109" xr:uid="{31B0FF95-3FD0-4C65-89E2-983A1A835764}"/>
    <cellStyle name="แสดงผล 2 2 5 3 2" xfId="17185" xr:uid="{7819B29E-E472-4BFA-B46E-FC7CFAE76A86}"/>
    <cellStyle name="แสดงผล 2 2 5 3 2 2" xfId="42318" xr:uid="{0D4274D4-6DA1-49B9-A4F2-A9772A653412}"/>
    <cellStyle name="แสดงผล 2 2 5 3 3" xfId="22297" xr:uid="{AA60543B-D9B4-4C2F-97A1-1A270878E268}"/>
    <cellStyle name="แสดงผล 2 2 5 3 3 2" xfId="47430" xr:uid="{4606982F-E2DD-470A-BCC4-E0F7A30FBE36}"/>
    <cellStyle name="แสดงผล 2 2 5 3 4" xfId="27482" xr:uid="{D8A45554-C471-4D6F-BA92-A508713DD548}"/>
    <cellStyle name="แสดงผล 2 2 5 3 4 2" xfId="52615" xr:uid="{F2D56D35-7468-423C-8AF1-3C38E1BC4EC3}"/>
    <cellStyle name="แสดงผล 2 2 5 3 5" xfId="35250" xr:uid="{3A7EA19B-4E1C-4500-BA14-A36A75DF825D}"/>
    <cellStyle name="แสดงผล 2 2 5 4" xfId="11011" xr:uid="{063ACD75-441A-45D2-8EEC-D707C3C95248}"/>
    <cellStyle name="แสดงผล 2 2 5 4 2" xfId="18086" xr:uid="{07E7EF02-6884-455A-AA6C-08010F4ED10D}"/>
    <cellStyle name="แสดงผล 2 2 5 4 2 2" xfId="43219" xr:uid="{E662CAC1-BCEB-41A7-B044-12B38C71CE72}"/>
    <cellStyle name="แสดงผล 2 2 5 4 3" xfId="23198" xr:uid="{29DC9C40-A778-4A02-88A2-9E1DB3154AF9}"/>
    <cellStyle name="แสดงผล 2 2 5 4 3 2" xfId="48331" xr:uid="{06EC7713-49F9-4CC5-B04D-DCB58CC40736}"/>
    <cellStyle name="แสดงผล 2 2 5 4 4" xfId="28383" xr:uid="{13A955D2-BC94-4604-8612-F7C55C975D56}"/>
    <cellStyle name="แสดงผล 2 2 5 4 4 2" xfId="53516" xr:uid="{0B72C681-7DB1-43E6-9042-48242F09350C}"/>
    <cellStyle name="แสดงผล 2 2 5 4 5" xfId="36151" xr:uid="{FBC627B1-1B01-4034-8B86-30F9546AEBF9}"/>
    <cellStyle name="แสดงผล 2 2 5 5" xfId="11685" xr:uid="{AB8C98A1-FE65-4C10-BB38-DCBA935BED61}"/>
    <cellStyle name="แสดงผล 2 2 5 5 2" xfId="18759" xr:uid="{341FA02D-24C4-4A4F-9ED2-63CC8A58D3C6}"/>
    <cellStyle name="แสดงผล 2 2 5 5 2 2" xfId="43892" xr:uid="{7ECE3F91-7971-448F-9FE6-482FFCC85792}"/>
    <cellStyle name="แสดงผล 2 2 5 5 3" xfId="23871" xr:uid="{B14B9702-6D60-4100-93D6-B05FE9965A78}"/>
    <cellStyle name="แสดงผล 2 2 5 5 3 2" xfId="49004" xr:uid="{BB60EF9D-C475-4760-A772-7B2FC8A3FCCD}"/>
    <cellStyle name="แสดงผล 2 2 5 5 4" xfId="29056" xr:uid="{73AC16A8-2E27-41F5-8D68-5A8283DC1362}"/>
    <cellStyle name="แสดงผล 2 2 5 5 4 2" xfId="54189" xr:uid="{1966E708-37A4-43F2-BE3F-75CEC64CD0FE}"/>
    <cellStyle name="แสดงผล 2 2 5 5 5" xfId="36824" xr:uid="{37435CC9-74D5-4F13-9B94-CD640BCFF6C4}"/>
    <cellStyle name="แสดงผล 2 2 5 6" xfId="13668" xr:uid="{9F19B781-4294-4BE1-832B-EA43ADCCD4EA}"/>
    <cellStyle name="แสดงผล 2 2 5 6 2" xfId="38802" xr:uid="{5DE3A06A-B547-4054-B64B-73C49DC00349}"/>
    <cellStyle name="แสดงผล 2 2 5 7" xfId="15730" xr:uid="{4AE24A2A-5656-4929-A2E3-564AB53E6DB4}"/>
    <cellStyle name="แสดงผล 2 2 5 7 2" xfId="40863" xr:uid="{FCEB2422-B370-470C-A659-B0F10424D1A4}"/>
    <cellStyle name="แสดงผล 2 2 5 8" xfId="13137" xr:uid="{AAA1E715-49FD-4273-A287-F4CE88FA679F}"/>
    <cellStyle name="แสดงผล 2 2 5 8 2" xfId="38272" xr:uid="{CC522CCE-B113-4081-A3EF-E5C785192BD9}"/>
    <cellStyle name="แสดงผล 2 2 5 9" xfId="31207" xr:uid="{B284022A-23EF-4272-9518-46DBD4DFF41D}"/>
    <cellStyle name="แสดงผล 2 2 6" xfId="3582" xr:uid="{E7EA2543-ECAD-4F50-83F7-C79A0CAF3F5C}"/>
    <cellStyle name="แสดงผล 2 2 6 10" xfId="6794" xr:uid="{2057217E-F544-42A9-BD77-18D1A1306D30}"/>
    <cellStyle name="แสดงผล 2 2 6 2" xfId="9667" xr:uid="{FC3A4FF5-5A8F-4D98-998C-897127C90F42}"/>
    <cellStyle name="แสดงผล 2 2 6 2 2" xfId="16747" xr:uid="{DFA0D841-486D-4ED7-9405-C2912E4797E5}"/>
    <cellStyle name="แสดงผล 2 2 6 2 2 2" xfId="41880" xr:uid="{40374EA0-E19F-45E2-9260-EF229FA68B56}"/>
    <cellStyle name="แสดงผล 2 2 6 2 3" xfId="21859" xr:uid="{5C2F4BA4-1BDD-422A-B886-E63EF454909F}"/>
    <cellStyle name="แสดงผล 2 2 6 2 3 2" xfId="46992" xr:uid="{44766166-1235-4106-83D9-8FD3B798D408}"/>
    <cellStyle name="แสดงผล 2 2 6 2 4" xfId="27048" xr:uid="{452D7CCC-362D-4252-BD78-D619C6AB558F}"/>
    <cellStyle name="แสดงผล 2 2 6 2 4 2" xfId="52181" xr:uid="{45E1DAB0-86C2-490E-A82A-4C8ACCBC9580}"/>
    <cellStyle name="แสดงผล 2 2 6 2 5" xfId="34809" xr:uid="{D9F8B1F0-44B2-4653-B0D7-664231B7CD05}"/>
    <cellStyle name="แสดงผล 2 2 6 3" xfId="10775" xr:uid="{C8473D2F-C07C-4B06-8923-673C8728A1FD}"/>
    <cellStyle name="แสดงผล 2 2 6 3 2" xfId="17851" xr:uid="{8C0668DB-0467-4D3D-8680-DB99F2C46860}"/>
    <cellStyle name="แสดงผล 2 2 6 3 2 2" xfId="42984" xr:uid="{AA71B6B4-03D6-4EC0-B7B1-459FF91CE259}"/>
    <cellStyle name="แสดงผล 2 2 6 3 3" xfId="22963" xr:uid="{F74353A5-5A17-4E46-AE5D-F6BBD0F5D772}"/>
    <cellStyle name="แสดงผล 2 2 6 3 3 2" xfId="48096" xr:uid="{BEDC9758-B993-4534-8290-21B8DCC00B8A}"/>
    <cellStyle name="แสดงผล 2 2 6 3 4" xfId="28148" xr:uid="{1EB301EA-DA10-4F53-BCE0-7B847EA8CA60}"/>
    <cellStyle name="แสดงผล 2 2 6 3 4 2" xfId="53281" xr:uid="{F6E21D00-2896-4927-97E5-EA14239E8653}"/>
    <cellStyle name="แสดงผล 2 2 6 3 5" xfId="35916" xr:uid="{6FE8AC40-D02A-4B77-A760-44AE52AA31AF}"/>
    <cellStyle name="แสดงผล 2 2 6 4" xfId="11528" xr:uid="{B94330D2-CA9A-4897-BB64-C0FBA412CE67}"/>
    <cellStyle name="แสดงผล 2 2 6 4 2" xfId="18602" xr:uid="{AE4E3043-94BB-4B42-BB5E-9003A5FFF4C2}"/>
    <cellStyle name="แสดงผล 2 2 6 4 2 2" xfId="43735" xr:uid="{41AAB1D5-A93A-4891-BACD-05DA38BEF577}"/>
    <cellStyle name="แสดงผล 2 2 6 4 3" xfId="23714" xr:uid="{39D249BE-6B2B-45C1-B0D1-C98673727BF6}"/>
    <cellStyle name="แสดงผล 2 2 6 4 3 2" xfId="48847" xr:uid="{0F10C767-00CD-4225-ABC8-DF0E85FBABE5}"/>
    <cellStyle name="แสดงผล 2 2 6 4 4" xfId="28899" xr:uid="{C5BCB802-74CD-41FA-8AE7-7998881F38E9}"/>
    <cellStyle name="แสดงผล 2 2 6 4 4 2" xfId="54032" xr:uid="{92CC51EE-773F-4DA0-A6A5-DEF0F682BF35}"/>
    <cellStyle name="แสดงผล 2 2 6 4 5" xfId="36667" xr:uid="{E3AE9A07-96A0-45B1-A535-CFDE055702D3}"/>
    <cellStyle name="แสดงผล 2 2 6 5" xfId="12175" xr:uid="{B7F32BD1-49E9-4662-857B-F5EE2B75A132}"/>
    <cellStyle name="แสดงผล 2 2 6 5 2" xfId="19249" xr:uid="{03DE1505-E365-4F39-AE0F-1D3DFA7F19FA}"/>
    <cellStyle name="แสดงผล 2 2 6 5 2 2" xfId="44382" xr:uid="{41BA476F-806D-44DF-958C-E7B33269608E}"/>
    <cellStyle name="แสดงผล 2 2 6 5 3" xfId="24361" xr:uid="{5DEED31F-68AE-4BAC-9FAE-C52FCE6E473D}"/>
    <cellStyle name="แสดงผล 2 2 6 5 3 2" xfId="49494" xr:uid="{B40B74F7-5D2D-4706-9DFD-E0E81974D1C5}"/>
    <cellStyle name="แสดงผล 2 2 6 5 4" xfId="29546" xr:uid="{762B1BC1-4BB0-474E-A22A-41D249A39064}"/>
    <cellStyle name="แสดงผล 2 2 6 5 4 2" xfId="54679" xr:uid="{347693B3-1EEC-4266-8539-8A88D9D66BFE}"/>
    <cellStyle name="แสดงผล 2 2 6 5 5" xfId="37314" xr:uid="{9C5BF1CF-C30C-4D51-B961-FA68AC57EF34}"/>
    <cellStyle name="แสดงผล 2 2 6 6" xfId="14221" xr:uid="{B6C343EF-5D8D-41B4-8464-184380CF16A8}"/>
    <cellStyle name="แสดงผล 2 2 6 6 2" xfId="39354" xr:uid="{B55E48B0-708C-44CF-9C7F-1D3BF813728A}"/>
    <cellStyle name="แสดงผล 2 2 6 7" xfId="19478" xr:uid="{60F26327-A1C4-4BC4-94F7-D8733C185CC9}"/>
    <cellStyle name="แสดงผล 2 2 6 7 2" xfId="44611" xr:uid="{99BB03B6-35B9-49C8-8AAA-CC3F82F35929}"/>
    <cellStyle name="แสดงผล 2 2 6 8" xfId="24818" xr:uid="{DFD7C5F2-D9CC-4641-A77E-CE77C2FE1C93}"/>
    <cellStyle name="แสดงผล 2 2 6 8 2" xfId="49951" xr:uid="{3EA3CA33-EAB2-4D73-8B5C-8E09D6CD646D}"/>
    <cellStyle name="แสดงผล 2 2 6 9" xfId="31950" xr:uid="{ADA6A51A-304C-4DD5-BDE7-C557B6E2A2C1}"/>
    <cellStyle name="แสดงผล 2 2 7" xfId="4220" xr:uid="{738C1177-1411-41CA-BCD0-802D2D18091B}"/>
    <cellStyle name="แสดงผล 2 2 7 2" xfId="14638" xr:uid="{43669641-6808-4AB1-816E-573F262018F6}"/>
    <cellStyle name="แสดงผล 2 2 7 2 2" xfId="39771" xr:uid="{869C1720-30BC-4CE9-926B-BAFF05D1FA74}"/>
    <cellStyle name="แสดงผล 2 2 7 3" xfId="19887" xr:uid="{71A639A5-1232-40D2-9CC4-E18106B1B1A7}"/>
    <cellStyle name="แสดงผล 2 2 7 3 2" xfId="45020" xr:uid="{BCF10AD0-A837-4963-A4AB-C5D7751B7501}"/>
    <cellStyle name="แสดงผล 2 2 7 4" xfId="25223" xr:uid="{6EABD55A-AE56-4CA1-88D6-BABA2190EF7F}"/>
    <cellStyle name="แสดงผล 2 2 7 4 2" xfId="50356" xr:uid="{A7B9528D-7C1A-432B-98E2-6B2781B40AA1}"/>
    <cellStyle name="แสดงผล 2 2 7 5" xfId="32365" xr:uid="{05EFDC24-5D86-4A4C-8BC1-6EB67A0549DB}"/>
    <cellStyle name="แสดงผล 2 2 7 6" xfId="7216" xr:uid="{F3BCDF4B-4807-4F06-987E-582AA8590B7D}"/>
    <cellStyle name="แสดงผล 2 2 8" xfId="2902" xr:uid="{D57B2EBD-6A55-469E-8DDF-E50AB8C5661C}"/>
    <cellStyle name="แสดงผล 2 2 8 2" xfId="30279" xr:uid="{8A8A4701-37EE-4FEB-9489-E3E0B842F9ED}"/>
    <cellStyle name="แสดงผล 2 2 9" xfId="4832" xr:uid="{F41DF395-89FB-4573-971D-02E244965176}"/>
    <cellStyle name="แสดงผล 2 3" xfId="3717" xr:uid="{CCA55CC9-D2A5-46CF-883B-EFF6CC7C39C3}"/>
    <cellStyle name="แสดงผล 2 3 2" xfId="9484" xr:uid="{66004303-C098-4B67-BEEC-544F563E10D1}"/>
    <cellStyle name="แสดงผล 2 3 2 2" xfId="16565" xr:uid="{D0AE0CDF-58F2-44D3-9EF0-DFA419ADF490}"/>
    <cellStyle name="แสดงผล 2 3 2 2 2" xfId="41698" xr:uid="{7EFF2461-1F66-46BC-A25B-89ECEA604081}"/>
    <cellStyle name="แสดงผล 2 3 2 3" xfId="21678" xr:uid="{FB24CAB8-D878-42D7-91C9-47D9EA672423}"/>
    <cellStyle name="แสดงผล 2 3 2 3 2" xfId="46811" xr:uid="{C0AD1D22-D175-4C44-886A-AAE37293CA6E}"/>
    <cellStyle name="แสดงผล 2 3 2 4" xfId="26867" xr:uid="{9D08B59D-5C12-483A-8E83-B548E278BED5}"/>
    <cellStyle name="แสดงผล 2 3 2 4 2" xfId="52000" xr:uid="{54C174C2-4AEA-4843-8853-8D3AF02CA225}"/>
    <cellStyle name="แสดงผล 2 3 2 5" xfId="34626" xr:uid="{740BBE82-383A-4D38-AA0A-85F9A3EC93AA}"/>
    <cellStyle name="แสดงผล 2 3 3" xfId="10595" xr:uid="{CE465CB3-3778-4749-861D-8B951A9F8440}"/>
    <cellStyle name="แสดงผล 2 3 3 2" xfId="17671" xr:uid="{B6CC68D8-6FEB-4436-A4E0-C53FB2F6543F}"/>
    <cellStyle name="แสดงผล 2 3 3 2 2" xfId="42804" xr:uid="{CD042473-6092-4849-9AC1-2C0C3E79C698}"/>
    <cellStyle name="แสดงผล 2 3 3 3" xfId="22783" xr:uid="{089AB8DB-3CD6-4A99-9313-6FF9DA153773}"/>
    <cellStyle name="แสดงผล 2 3 3 3 2" xfId="47916" xr:uid="{986EA71E-EA2C-4036-AD7C-128D214C8C9D}"/>
    <cellStyle name="แสดงผล 2 3 3 4" xfId="27968" xr:uid="{4E78EA22-44AD-4978-876E-014F4FBCD308}"/>
    <cellStyle name="แสดงผล 2 3 3 4 2" xfId="53101" xr:uid="{68F3F9C7-523E-4B3C-A3BB-CC5C21E17D30}"/>
    <cellStyle name="แสดงผล 2 3 3 5" xfId="35736" xr:uid="{ECFF68FC-1E51-4682-AD05-E058CFA28FC5}"/>
    <cellStyle name="แสดงผล 2 3 4" xfId="11349" xr:uid="{9179987E-72AC-463A-9A63-4061B565B957}"/>
    <cellStyle name="แสดงผล 2 3 4 2" xfId="18423" xr:uid="{2B9CCF2D-3FF8-41CF-B8DD-45CAD87A0F24}"/>
    <cellStyle name="แสดงผล 2 3 4 2 2" xfId="43556" xr:uid="{1B1914D3-D5FC-4AA0-AE8B-3FD2EAB6A4D9}"/>
    <cellStyle name="แสดงผล 2 3 4 3" xfId="23535" xr:uid="{A38B713A-3DF3-44A8-A8A7-FB482C7E0C48}"/>
    <cellStyle name="แสดงผล 2 3 4 3 2" xfId="48668" xr:uid="{7EC6CF06-E099-4073-B6BA-E423CBB414A1}"/>
    <cellStyle name="แสดงผล 2 3 4 4" xfId="28720" xr:uid="{8FD8A8C7-9551-4939-B18C-029D2849E758}"/>
    <cellStyle name="แสดงผล 2 3 4 4 2" xfId="53853" xr:uid="{2B040401-0BF2-40A7-BC2D-9D94FDD7FC57}"/>
    <cellStyle name="แสดงผล 2 3 4 5" xfId="36488" xr:uid="{2AC4EC9B-E83E-43C4-81E6-C315FD1769D8}"/>
    <cellStyle name="แสดงผล 2 3 5" xfId="11996" xr:uid="{BAFE8344-105C-4B9D-9D48-9EF7FABD3C08}"/>
    <cellStyle name="แสดงผล 2 3 5 2" xfId="19070" xr:uid="{605D660D-1B8C-4FF5-8582-AE108C203264}"/>
    <cellStyle name="แสดงผล 2 3 5 2 2" xfId="44203" xr:uid="{B72E8003-164E-4E1F-9690-C25DC26CC82F}"/>
    <cellStyle name="แสดงผล 2 3 5 3" xfId="24182" xr:uid="{E8A71F2E-8CB5-4977-9473-A18CD7354329}"/>
    <cellStyle name="แสดงผล 2 3 5 3 2" xfId="49315" xr:uid="{61B7FB25-E792-489C-96AD-2CCD679C3FB5}"/>
    <cellStyle name="แสดงผล 2 3 5 4" xfId="29367" xr:uid="{A80F3036-9FAE-4822-B209-31188D762E1B}"/>
    <cellStyle name="แสดงผล 2 3 5 4 2" xfId="54500" xr:uid="{34ED859A-398A-4619-832B-E5A8B247D0E7}"/>
    <cellStyle name="แสดงผล 2 3 5 5" xfId="37135" xr:uid="{AAFF939C-44F6-43FB-93F6-30EF2DADEDBA}"/>
    <cellStyle name="แสดงผล 2 3 6" xfId="12363" xr:uid="{3D7403BD-3E8F-473B-944C-E1E487A415A0}"/>
    <cellStyle name="แสดงผล 2 3 6 2" xfId="37501" xr:uid="{A442C8FD-3A1C-49E8-8E64-FB86F5CB5BEC}"/>
    <cellStyle name="แสดงผล 2 3 7" xfId="24639" xr:uid="{4AEF38AB-4BDA-4C8F-8A35-A1299834CBB8}"/>
    <cellStyle name="แสดงผล 2 3 7 2" xfId="49772" xr:uid="{CDA7FCB1-CAC7-4602-994C-7B6EB124C85A}"/>
    <cellStyle name="แสดงผล 2 3 8" xfId="31769" xr:uid="{73C28F62-2482-4CAF-B6E3-4E7807F998DA}"/>
    <cellStyle name="แสดงผล 2 3 9" xfId="6610" xr:uid="{9815D5D4-AA94-4C56-91D4-D085D7D500D9}"/>
    <cellStyle name="แสดงผล 2 4" xfId="2809" xr:uid="{CF4A845B-E149-46F3-8A2F-106A28E4E359}"/>
    <cellStyle name="แสดงผล 2 4 10" xfId="6113" xr:uid="{A8C8370C-DF0F-45B5-8617-6F59C3B365CD}"/>
    <cellStyle name="แสดงผล 2 4 2" xfId="9037" xr:uid="{941F2D4E-9B1A-471A-A26B-DFF4CC9EFDB1}"/>
    <cellStyle name="แสดงผล 2 4 2 2" xfId="16211" xr:uid="{D63451B8-080D-4E4F-8960-6EA9B802C2DC}"/>
    <cellStyle name="แสดงผล 2 4 2 2 2" xfId="41344" xr:uid="{FB4F592D-8B66-415D-A2EB-4E7D85B41358}"/>
    <cellStyle name="แสดงผล 2 4 2 3" xfId="21351" xr:uid="{4BE19C44-16D9-4C85-B1AE-255F502BC0E2}"/>
    <cellStyle name="แสดงผล 2 4 2 3 2" xfId="46484" xr:uid="{64FB03FD-6B63-40A7-9FBB-3D203E5191F9}"/>
    <cellStyle name="แสดงผล 2 4 2 4" xfId="26565" xr:uid="{41F08409-8208-4A5A-9614-E12307A5FAF1}"/>
    <cellStyle name="แสดงผล 2 4 2 4 2" xfId="51698" xr:uid="{F2C26336-8CDD-4135-B4F6-C3C27697DC35}"/>
    <cellStyle name="แสดงผล 2 4 2 5" xfId="34179" xr:uid="{A63426D8-78B6-45AE-A8C0-DDBDBE034D60}"/>
    <cellStyle name="แสดงผล 2 4 3" xfId="10241" xr:uid="{DF7C3BCA-F1BF-4FBC-B676-B0D438592F7F}"/>
    <cellStyle name="แสดงผล 2 4 3 2" xfId="17317" xr:uid="{F5BE6778-3F98-40F4-B553-CFD2E3C650AF}"/>
    <cellStyle name="แสดงผล 2 4 3 2 2" xfId="42450" xr:uid="{564E80E2-AD06-4311-8C67-433DD237DC2D}"/>
    <cellStyle name="แสดงผล 2 4 3 3" xfId="22429" xr:uid="{3B863B84-DE31-4855-AB50-610993A5C454}"/>
    <cellStyle name="แสดงผล 2 4 3 3 2" xfId="47562" xr:uid="{EF1B9CB2-6F2F-475B-8199-B6F2FE3E2B02}"/>
    <cellStyle name="แสดงผล 2 4 3 4" xfId="27614" xr:uid="{050B08A2-F518-4D3D-B8FF-69EA87012E67}"/>
    <cellStyle name="แสดงผล 2 4 3 4 2" xfId="52747" xr:uid="{32B3B0C9-FE0A-4350-98E6-A5705D0EFCB8}"/>
    <cellStyle name="แสดงผล 2 4 3 5" xfId="35382" xr:uid="{4A80C13B-1A8A-4360-8F32-7BAADBF8D336}"/>
    <cellStyle name="แสดงผล 2 4 4" xfId="11060" xr:uid="{CED6E2C3-9F0F-464D-A710-2FF99C2F1A9F}"/>
    <cellStyle name="แสดงผล 2 4 4 2" xfId="18135" xr:uid="{866A1BB3-386B-4581-8EBD-6CFDD59076CC}"/>
    <cellStyle name="แสดงผล 2 4 4 2 2" xfId="43268" xr:uid="{EF59222A-C83F-4481-81AB-BFA356E113FB}"/>
    <cellStyle name="แสดงผล 2 4 4 3" xfId="23247" xr:uid="{6BF067BC-0611-48FE-A663-B9A9B2AAD4E6}"/>
    <cellStyle name="แสดงผล 2 4 4 3 2" xfId="48380" xr:uid="{DA756FB0-E784-4BE4-80CC-C0FE8C0A8183}"/>
    <cellStyle name="แสดงผล 2 4 4 4" xfId="28432" xr:uid="{EE0D3685-B087-4965-8123-3811CDEC8F80}"/>
    <cellStyle name="แสดงผล 2 4 4 4 2" xfId="53565" xr:uid="{F14F7DEA-3B09-41C1-B8A9-D935C401E575}"/>
    <cellStyle name="แสดงผล 2 4 4 5" xfId="36200" xr:uid="{7128C881-7B12-4E1C-8AA1-9F1E9C05871F}"/>
    <cellStyle name="แสดงผล 2 4 5" xfId="11734" xr:uid="{9C314F5D-C57F-453B-BA9E-267CEFCB13AD}"/>
    <cellStyle name="แสดงผล 2 4 5 2" xfId="18808" xr:uid="{792C8D48-3851-4563-8F74-22B1BF5A3182}"/>
    <cellStyle name="แสดงผล 2 4 5 2 2" xfId="43941" xr:uid="{91DD1EBC-8580-4410-BFB5-144793544E7C}"/>
    <cellStyle name="แสดงผล 2 4 5 3" xfId="23920" xr:uid="{1B0E062A-53A4-4C29-A3DE-4737026F1D9F}"/>
    <cellStyle name="แสดงผล 2 4 5 3 2" xfId="49053" xr:uid="{D47728CD-3B7B-4966-8576-9D0A1DE901BA}"/>
    <cellStyle name="แสดงผล 2 4 5 4" xfId="29105" xr:uid="{98AFBCA1-20C0-4079-B1E9-47A5C279C9DF}"/>
    <cellStyle name="แสดงผล 2 4 5 4 2" xfId="54238" xr:uid="{AE7874DD-FE7A-4269-B45E-1896C64E1538}"/>
    <cellStyle name="แสดงผล 2 4 5 5" xfId="36873" xr:uid="{20FA962A-CF6E-4B85-82F4-46748BF1E9F5}"/>
    <cellStyle name="แสดงผล 2 4 6" xfId="13762" xr:uid="{89E22025-7E29-4584-8D54-3D79238473A7}"/>
    <cellStyle name="แสดงผล 2 4 6 2" xfId="38896" xr:uid="{55D5A7FA-8B5C-4F94-A14F-7575F8B01236}"/>
    <cellStyle name="แสดงผล 2 4 7" xfId="12638" xr:uid="{2A43917D-9A9E-4253-97CC-7F9185B19188}"/>
    <cellStyle name="แสดงผล 2 4 7 2" xfId="37776" xr:uid="{33870477-DE59-49EF-9A0A-60FAE4124A8A}"/>
    <cellStyle name="แสดงผล 2 4 8" xfId="13792" xr:uid="{9BFACB2A-F6E4-4330-976B-E67057A071F0}"/>
    <cellStyle name="แสดงผล 2 4 8 2" xfId="38926" xr:uid="{CB6ABFB0-09AD-4C63-9CBF-B69E4D0A1EFE}"/>
    <cellStyle name="แสดงผล 2 4 9" xfId="31357" xr:uid="{F8DE256E-7D35-4F15-847A-CFF7F0C20C21}"/>
    <cellStyle name="แสดงผล 2 5" xfId="2918" xr:uid="{CDB1BA56-8B8A-4C08-A585-EFDA95C0F195}"/>
    <cellStyle name="แสดงผล 2 5 10" xfId="6546" xr:uid="{5C6B72A6-77F1-4F90-A329-2011801B350A}"/>
    <cellStyle name="แสดงผล 2 5 2" xfId="9421" xr:uid="{460D78C1-017E-40E7-8FC2-745DF31E82D6}"/>
    <cellStyle name="แสดงผล 2 5 2 2" xfId="16502" xr:uid="{7372D168-2A68-4F9C-9637-A5DB8D48F553}"/>
    <cellStyle name="แสดงผล 2 5 2 2 2" xfId="41635" xr:uid="{635462AD-E226-4E5A-8C40-7CDC958E5386}"/>
    <cellStyle name="แสดงผล 2 5 2 3" xfId="21615" xr:uid="{538A8E0D-DA4F-4AFB-BC56-C734D1CD3972}"/>
    <cellStyle name="แสดงผล 2 5 2 3 2" xfId="46748" xr:uid="{B0F2395D-31B1-4EB9-BBC8-66D66BD53E4B}"/>
    <cellStyle name="แสดงผล 2 5 2 4" xfId="26804" xr:uid="{1EEDE9D6-9958-4B14-82F4-01F383AF4FB1}"/>
    <cellStyle name="แสดงผล 2 5 2 4 2" xfId="51937" xr:uid="{CE3FBF57-E88C-47CE-B92C-09A11BC58986}"/>
    <cellStyle name="แสดงผล 2 5 2 5" xfId="34563" xr:uid="{06F340B3-8721-4868-ACE9-F9F6314BEE8D}"/>
    <cellStyle name="แสดงผล 2 5 3" xfId="10532" xr:uid="{0E80B0D0-A09D-4F89-8725-979E1C40FE60}"/>
    <cellStyle name="แสดงผล 2 5 3 2" xfId="17608" xr:uid="{BA723C5F-01C9-4523-B68B-6AB59DAD9DA2}"/>
    <cellStyle name="แสดงผล 2 5 3 2 2" xfId="42741" xr:uid="{CA3EFF34-ABAA-4C29-B762-9CCB6D6AE115}"/>
    <cellStyle name="แสดงผล 2 5 3 3" xfId="22720" xr:uid="{0BAAF42E-1CA5-46F4-A7A1-861B987CD732}"/>
    <cellStyle name="แสดงผล 2 5 3 3 2" xfId="47853" xr:uid="{B34B72D8-91DE-4D18-A7C2-5951C37CB2D3}"/>
    <cellStyle name="แสดงผล 2 5 3 4" xfId="27905" xr:uid="{8E254117-3BAA-4124-8BBF-215EBFB87714}"/>
    <cellStyle name="แสดงผล 2 5 3 4 2" xfId="53038" xr:uid="{7E4D6E7D-FC09-4E40-BF0E-3F35B0B450A2}"/>
    <cellStyle name="แสดงผล 2 5 3 5" xfId="35673" xr:uid="{5592FC5E-6B86-4220-BB0C-9C280AEB4A2A}"/>
    <cellStyle name="แสดงผล 2 5 4" xfId="11288" xr:uid="{259EACFF-F9EE-4396-A470-FBDDEA3317C4}"/>
    <cellStyle name="แสดงผล 2 5 4 2" xfId="18362" xr:uid="{C7DB45A6-9535-42CE-B08D-7253FCD40845}"/>
    <cellStyle name="แสดงผล 2 5 4 2 2" xfId="43495" xr:uid="{6A42AC40-2232-44E8-A28B-5121D0BD3932}"/>
    <cellStyle name="แสดงผล 2 5 4 3" xfId="23474" xr:uid="{53F35C54-CC10-4647-B341-06DEAAE8F887}"/>
    <cellStyle name="แสดงผล 2 5 4 3 2" xfId="48607" xr:uid="{02F139DA-3F32-472F-B02C-DF3D1416FB00}"/>
    <cellStyle name="แสดงผล 2 5 4 4" xfId="28659" xr:uid="{5E5A6D18-4E59-4F1F-B8BF-7C27E18F9FA3}"/>
    <cellStyle name="แสดงผล 2 5 4 4 2" xfId="53792" xr:uid="{1518EFF8-B38D-4E56-8AB1-2B300875DA04}"/>
    <cellStyle name="แสดงผล 2 5 4 5" xfId="36427" xr:uid="{73AFF282-7FAF-4DED-A794-4FA3D263C73F}"/>
    <cellStyle name="แสดงผล 2 5 5" xfId="11935" xr:uid="{A4905B40-6B7A-437C-9626-F1A3C3A35D51}"/>
    <cellStyle name="แสดงผล 2 5 5 2" xfId="19009" xr:uid="{F24B6E21-58AB-4AD8-A3F4-BB60D842AEDB}"/>
    <cellStyle name="แสดงผล 2 5 5 2 2" xfId="44142" xr:uid="{2C43E5BA-8BA6-4D1B-A74B-7370D9AAAE53}"/>
    <cellStyle name="แสดงผล 2 5 5 3" xfId="24121" xr:uid="{4D643C65-0780-459D-B5D0-543ADCEE9523}"/>
    <cellStyle name="แสดงผล 2 5 5 3 2" xfId="49254" xr:uid="{85F39EE7-35A5-466A-BC0E-9E170135C52C}"/>
    <cellStyle name="แสดงผล 2 5 5 4" xfId="29306" xr:uid="{349284C1-6E7C-45B3-97BA-5AF9279B7F27}"/>
    <cellStyle name="แสดงผล 2 5 5 4 2" xfId="54439" xr:uid="{7E8F9407-5687-4CD0-9F92-7426060C7E25}"/>
    <cellStyle name="แสดงผล 2 5 5 5" xfId="37074" xr:uid="{F91AD1F6-2011-4997-92CD-1430A1DFB8AC}"/>
    <cellStyle name="แสดงผล 2 5 6" xfId="14019" xr:uid="{D3E94E37-7AA4-4FB6-9606-835FEB7EC4B8}"/>
    <cellStyle name="แสดงผล 2 5 6 2" xfId="39152" xr:uid="{511C11C6-877D-4B5F-B086-01E603A79B6B}"/>
    <cellStyle name="แสดงผล 2 5 7" xfId="12419" xr:uid="{C1EAEA46-B3C9-4820-9EA4-CFABDC3D057B}"/>
    <cellStyle name="แสดงผล 2 5 7 2" xfId="37557" xr:uid="{B0D8D9EB-160B-46DC-97F3-3F51729A7FBD}"/>
    <cellStyle name="แสดงผล 2 5 8" xfId="24578" xr:uid="{2868D0F3-3F3D-4EAB-88D1-B6D671DE2E00}"/>
    <cellStyle name="แสดงผล 2 5 8 2" xfId="49711" xr:uid="{8C3A7743-5190-409D-8489-A90EEAD7DA51}"/>
    <cellStyle name="แสดงผล 2 5 9" xfId="31708" xr:uid="{F836B618-6106-45B2-B69F-C7C4FCB8E667}"/>
    <cellStyle name="แสดงผล 2 6" xfId="3790" xr:uid="{E86BF9A0-9BE2-49C1-B031-ADF7755482F2}"/>
    <cellStyle name="แสดงผล 2 6 10" xfId="5918" xr:uid="{10E404B7-3E8A-4E1E-B2B5-949A7075CD2A}"/>
    <cellStyle name="แสดงผล 2 6 2" xfId="8849" xr:uid="{396D5A6E-F7F7-46A3-95EC-E3B15B4D91B1}"/>
    <cellStyle name="แสดงผล 2 6 2 2" xfId="16092" xr:uid="{2906119E-FBB4-40EA-9437-E37B107B792E}"/>
    <cellStyle name="แสดงผล 2 6 2 2 2" xfId="41225" xr:uid="{5B5CAA7F-4869-486B-A6B0-979C4E86B629}"/>
    <cellStyle name="แสดงผล 2 6 2 3" xfId="21264" xr:uid="{F3C443DC-4513-402D-A23F-84A7DC2B3173}"/>
    <cellStyle name="แสดงผล 2 6 2 3 2" xfId="46397" xr:uid="{9D478F99-EF6B-40F9-B0A8-010D997CFB9B}"/>
    <cellStyle name="แสดงผล 2 6 2 4" xfId="26478" xr:uid="{FB112E18-DD7F-4461-98B1-42400715B624}"/>
    <cellStyle name="แสดงผล 2 6 2 4 2" xfId="51611" xr:uid="{F921A1E9-CA48-455A-ABBC-5520160D56B9}"/>
    <cellStyle name="แสดงผล 2 6 2 5" xfId="33991" xr:uid="{9C73A861-2AB7-42B6-A2EB-11528E1DFC42}"/>
    <cellStyle name="แสดงผล 2 6 3" xfId="10108" xr:uid="{DC3DECAA-1362-40C0-B16D-78668C6F4F1B}"/>
    <cellStyle name="แสดงผล 2 6 3 2" xfId="17184" xr:uid="{06F0D9B4-52E7-4178-BF57-880E519E9D15}"/>
    <cellStyle name="แสดงผล 2 6 3 2 2" xfId="42317" xr:uid="{2AFB6F76-8080-42CF-BF5A-CD4300FC8372}"/>
    <cellStyle name="แสดงผล 2 6 3 3" xfId="22296" xr:uid="{FD53C2EB-A93C-47B1-B7A7-E7B8E528DBF6}"/>
    <cellStyle name="แสดงผล 2 6 3 3 2" xfId="47429" xr:uid="{BC163CD8-58FD-40EE-8F75-534B64CA2E3A}"/>
    <cellStyle name="แสดงผล 2 6 3 4" xfId="27481" xr:uid="{381CE9FD-0147-4D07-8FD0-FF2ABF1C8946}"/>
    <cellStyle name="แสดงผล 2 6 3 4 2" xfId="52614" xr:uid="{1AB5C5B2-AC44-45C1-841C-2AF4A221D4D5}"/>
    <cellStyle name="แสดงผล 2 6 3 5" xfId="35249" xr:uid="{714B1FF6-DF3C-4D51-A21F-7A07531348C5}"/>
    <cellStyle name="แสดงผล 2 6 4" xfId="11010" xr:uid="{2948E8DD-4C64-4C93-A243-085684A376F5}"/>
    <cellStyle name="แสดงผล 2 6 4 2" xfId="18085" xr:uid="{CCAF15FE-B6D2-4130-B9BF-08C7F8ABA0BA}"/>
    <cellStyle name="แสดงผล 2 6 4 2 2" xfId="43218" xr:uid="{CAFBC215-9A72-4210-BF74-349BA63E96EF}"/>
    <cellStyle name="แสดงผล 2 6 4 3" xfId="23197" xr:uid="{B2EFA34D-409A-4FA7-9B89-FCF8314BF061}"/>
    <cellStyle name="แสดงผล 2 6 4 3 2" xfId="48330" xr:uid="{B9ABDA93-BD2E-486E-8A9B-F6F19B406968}"/>
    <cellStyle name="แสดงผล 2 6 4 4" xfId="28382" xr:uid="{450A9C7E-1EE6-4A1A-8A61-16F41BBD5264}"/>
    <cellStyle name="แสดงผล 2 6 4 4 2" xfId="53515" xr:uid="{CFFF8335-FF2C-4CE2-8A35-BFBB2BC6F4EF}"/>
    <cellStyle name="แสดงผล 2 6 4 5" xfId="36150" xr:uid="{EC195B2C-1E83-4085-AAA9-F2981BB8DB17}"/>
    <cellStyle name="แสดงผล 2 6 5" xfId="11684" xr:uid="{6BF89F32-6978-4AB9-99F0-73D0343DC0F6}"/>
    <cellStyle name="แสดงผล 2 6 5 2" xfId="18758" xr:uid="{7FE79CD4-295F-4890-B9D6-849F2F7EED05}"/>
    <cellStyle name="แสดงผล 2 6 5 2 2" xfId="43891" xr:uid="{643CB937-1358-4077-9019-C26B70627926}"/>
    <cellStyle name="แสดงผล 2 6 5 3" xfId="23870" xr:uid="{191376B1-67E3-4485-958E-0D94838B166E}"/>
    <cellStyle name="แสดงผล 2 6 5 3 2" xfId="49003" xr:uid="{0F48AF6B-707E-4406-B550-9B7C744759B2}"/>
    <cellStyle name="แสดงผล 2 6 5 4" xfId="29055" xr:uid="{75F74C26-89E4-4266-8AF8-F53D47A91183}"/>
    <cellStyle name="แสดงผล 2 6 5 4 2" xfId="54188" xr:uid="{883EA956-2C27-41C5-A262-8237FC077DA9}"/>
    <cellStyle name="แสดงผล 2 6 5 5" xfId="36823" xr:uid="{21B712AC-5052-44BA-B415-F93D03F4AF26}"/>
    <cellStyle name="แสดงผล 2 6 6" xfId="13667" xr:uid="{21478DF7-9620-44BC-97C0-0FAF86A197CA}"/>
    <cellStyle name="แสดงผล 2 6 6 2" xfId="38801" xr:uid="{57A332DD-AA72-44A1-9696-6DDD3A90C871}"/>
    <cellStyle name="แสดงผล 2 6 7" xfId="14680" xr:uid="{D4BF5102-4AFA-43C5-B287-89FBCD47F056}"/>
    <cellStyle name="แสดงผล 2 6 7 2" xfId="39813" xr:uid="{3C8511FB-C98B-4893-BE0D-12F704093751}"/>
    <cellStyle name="แสดงผล 2 6 8" xfId="16404" xr:uid="{A65D1B8E-CD83-4908-A524-34CCE9D57272}"/>
    <cellStyle name="แสดงผล 2 6 8 2" xfId="41537" xr:uid="{25BF601C-CF79-4F5A-9F97-7F9A09FB6EB5}"/>
    <cellStyle name="แสดงผล 2 6 9" xfId="31206" xr:uid="{825A5B5C-8F11-40F2-BD74-FDE4407F9619}"/>
    <cellStyle name="แสดงผล 2 7" xfId="3581" xr:uid="{ABCB17EE-66E8-4F99-9C18-AF3D3E4E8A25}"/>
    <cellStyle name="แสดงผล 2 7 10" xfId="6793" xr:uid="{E1DAACB3-9E01-428A-BC8B-35B79D156375}"/>
    <cellStyle name="แสดงผล 2 7 2" xfId="9666" xr:uid="{F0DB9F44-E673-4CBE-A0CB-A0791DB11022}"/>
    <cellStyle name="แสดงผล 2 7 2 2" xfId="16746" xr:uid="{AC8ECB3B-59BD-475F-844F-CE71DDA904DD}"/>
    <cellStyle name="แสดงผล 2 7 2 2 2" xfId="41879" xr:uid="{99DC7F50-933B-476E-AD6E-11DBFA120EA7}"/>
    <cellStyle name="แสดงผล 2 7 2 3" xfId="21858" xr:uid="{1457BBD7-A69D-4A95-B280-5751E33A0F5F}"/>
    <cellStyle name="แสดงผล 2 7 2 3 2" xfId="46991" xr:uid="{D7B5DB0C-D859-4294-AD64-0BF628A34085}"/>
    <cellStyle name="แสดงผล 2 7 2 4" xfId="27047" xr:uid="{2A6C30C8-8E32-4EC5-BBB0-5F6658E9523D}"/>
    <cellStyle name="แสดงผล 2 7 2 4 2" xfId="52180" xr:uid="{BE6BC45A-97CA-4C2A-BDA8-1C1547CDFF16}"/>
    <cellStyle name="แสดงผล 2 7 2 5" xfId="34808" xr:uid="{513576BF-CFFF-4738-A5B0-E1A762B5CCBB}"/>
    <cellStyle name="แสดงผล 2 7 3" xfId="10774" xr:uid="{9E01E251-3807-438F-A638-2EBEFB87AF48}"/>
    <cellStyle name="แสดงผล 2 7 3 2" xfId="17850" xr:uid="{AE397B78-D1AA-463B-B906-FB4753A3294E}"/>
    <cellStyle name="แสดงผล 2 7 3 2 2" xfId="42983" xr:uid="{B5BF82F8-A7B8-4663-8F69-FFDE3798720E}"/>
    <cellStyle name="แสดงผล 2 7 3 3" xfId="22962" xr:uid="{F52CABD6-6F93-48AF-BB23-66CC4CE00BF3}"/>
    <cellStyle name="แสดงผล 2 7 3 3 2" xfId="48095" xr:uid="{84A8DEEB-ADE5-4AE5-A0E1-B37B786741E5}"/>
    <cellStyle name="แสดงผล 2 7 3 4" xfId="28147" xr:uid="{D3B0EFBA-B0FF-4835-A484-69C51E98A25D}"/>
    <cellStyle name="แสดงผล 2 7 3 4 2" xfId="53280" xr:uid="{A0348806-EDDB-4AFE-A079-9E253E6A6E09}"/>
    <cellStyle name="แสดงผล 2 7 3 5" xfId="35915" xr:uid="{942BA92B-3A17-4044-852E-98EE3E2442D2}"/>
    <cellStyle name="แสดงผล 2 7 4" xfId="11527" xr:uid="{C220F109-BC98-4AAB-9AC5-0646E37C9683}"/>
    <cellStyle name="แสดงผล 2 7 4 2" xfId="18601" xr:uid="{EE17EB56-FF7D-4F7E-BD48-F78DEAAFA1AA}"/>
    <cellStyle name="แสดงผล 2 7 4 2 2" xfId="43734" xr:uid="{6153BD58-36C7-4D53-9A1E-9B87E37F5ABE}"/>
    <cellStyle name="แสดงผล 2 7 4 3" xfId="23713" xr:uid="{696E7A9B-CB4B-47E7-B1E1-C24D9EED40C7}"/>
    <cellStyle name="แสดงผล 2 7 4 3 2" xfId="48846" xr:uid="{5D46B662-C756-4C1B-A006-53FFC803C11F}"/>
    <cellStyle name="แสดงผล 2 7 4 4" xfId="28898" xr:uid="{0655FA58-9136-4731-BF0A-274A9457BCF7}"/>
    <cellStyle name="แสดงผล 2 7 4 4 2" xfId="54031" xr:uid="{8F890209-ABEB-4C54-B9C7-B6670F2116DB}"/>
    <cellStyle name="แสดงผล 2 7 4 5" xfId="36666" xr:uid="{61921A0E-3E73-4980-A060-863D825789DD}"/>
    <cellStyle name="แสดงผล 2 7 5" xfId="12174" xr:uid="{CA06770D-1358-4747-9BCC-73C0E6B244C7}"/>
    <cellStyle name="แสดงผล 2 7 5 2" xfId="19248" xr:uid="{E77D5421-1B0A-49EA-8539-EBCA28926625}"/>
    <cellStyle name="แสดงผล 2 7 5 2 2" xfId="44381" xr:uid="{A39E948E-E976-4CC7-A9C3-CE87685B5B20}"/>
    <cellStyle name="แสดงผล 2 7 5 3" xfId="24360" xr:uid="{E52CFD6E-ABE8-4AD3-BFAA-3C045DFCF767}"/>
    <cellStyle name="แสดงผล 2 7 5 3 2" xfId="49493" xr:uid="{C466667A-CB10-4490-BAE3-14D1DDE19382}"/>
    <cellStyle name="แสดงผล 2 7 5 4" xfId="29545" xr:uid="{7FC5B8D0-6432-4F5B-B25E-DA00A9D924B7}"/>
    <cellStyle name="แสดงผล 2 7 5 4 2" xfId="54678" xr:uid="{825385BC-EB22-402A-BB1E-7D429CC01135}"/>
    <cellStyle name="แสดงผล 2 7 5 5" xfId="37313" xr:uid="{A3D7890A-BA2C-4628-BF70-6BC8D235082B}"/>
    <cellStyle name="แสดงผล 2 7 6" xfId="14220" xr:uid="{2B35C2FE-5E82-4D22-B4DA-3BBA2399F620}"/>
    <cellStyle name="แสดงผล 2 7 6 2" xfId="39353" xr:uid="{FD53EF74-10AC-443C-8205-7996AB6816F4}"/>
    <cellStyle name="แสดงผล 2 7 7" xfId="19477" xr:uid="{802002D8-BD35-4133-8EC2-E1FD3CC99188}"/>
    <cellStyle name="แสดงผล 2 7 7 2" xfId="44610" xr:uid="{42C5F3D4-42E1-4B60-89E5-593752D3B4C3}"/>
    <cellStyle name="แสดงผล 2 7 8" xfId="24817" xr:uid="{AEAF9D1C-0D9C-42E2-B4B8-71FE5D4F9EAF}"/>
    <cellStyle name="แสดงผล 2 7 8 2" xfId="49950" xr:uid="{989AF5CA-1CCC-4572-8B96-4C3AFECBA5AC}"/>
    <cellStyle name="แสดงผล 2 7 9" xfId="31949" xr:uid="{939C8D79-8E81-471B-A66F-9DD708CE8056}"/>
    <cellStyle name="แสดงผล 2 8" xfId="2773" xr:uid="{469D1205-21D3-4A35-B807-FB822A947B19}"/>
    <cellStyle name="แสดงผล 2 8 2" xfId="14639" xr:uid="{D6F386B9-645D-475E-B98A-9F5A5493B552}"/>
    <cellStyle name="แสดงผล 2 8 2 2" xfId="39772" xr:uid="{60B42A43-515F-4F3A-8BB3-2769D1A6563D}"/>
    <cellStyle name="แสดงผล 2 8 3" xfId="19888" xr:uid="{B9C1ACC0-C873-413D-9C78-D967AFA6511F}"/>
    <cellStyle name="แสดงผล 2 8 3 2" xfId="45021" xr:uid="{72B47CF1-333B-49EC-B52D-A44D669B60E9}"/>
    <cellStyle name="แสดงผล 2 8 4" xfId="25224" xr:uid="{18B9C6D3-BE9C-4A20-8389-F205FDE7BFEE}"/>
    <cellStyle name="แสดงผล 2 8 4 2" xfId="50357" xr:uid="{0EF518F2-2354-41F3-ABF9-B3FA50574F89}"/>
    <cellStyle name="แสดงผล 2 8 5" xfId="32366" xr:uid="{BAA72DD3-FE95-4E43-B2EB-66195DB791D9}"/>
    <cellStyle name="แสดงผล 2 8 6" xfId="7217" xr:uid="{B8554BBE-B5F6-4C3A-8373-0AE367524539}"/>
    <cellStyle name="แสดงผล 2 9" xfId="2901" xr:uid="{37851022-74CE-4422-8940-5589F39D823C}"/>
    <cellStyle name="แสดงผล 2 9 2" xfId="30278" xr:uid="{B95E9D88-3903-438A-B681-96546C510CDF}"/>
    <cellStyle name="แสดงผล 3" xfId="2300" xr:uid="{00000000-0005-0000-0000-000064090000}"/>
    <cellStyle name="แสดงผล 3 10" xfId="4833" xr:uid="{EE46359C-2581-4D58-B62F-FECDA3AC6BD1}"/>
    <cellStyle name="แสดงผล 3 2" xfId="2301" xr:uid="{00000000-0005-0000-0000-000065090000}"/>
    <cellStyle name="แสดงผล 3 2 2" xfId="3720" xr:uid="{224C16FC-F3CA-4368-BF1C-2A9983D93778}"/>
    <cellStyle name="แสดงผล 3 2 2 2" xfId="9487" xr:uid="{93F76DF5-0CF9-46FD-BB8D-3AF8A14235BE}"/>
    <cellStyle name="แสดงผล 3 2 2 2 2" xfId="16568" xr:uid="{10888BCC-7F9D-443E-817D-FA2DAF8BD56F}"/>
    <cellStyle name="แสดงผล 3 2 2 2 2 2" xfId="41701" xr:uid="{9EDB4246-7DD5-4576-8CDC-A2C70DCFA57F}"/>
    <cellStyle name="แสดงผล 3 2 2 2 3" xfId="21681" xr:uid="{51CA9D4E-2904-457D-9186-3D5941110DDD}"/>
    <cellStyle name="แสดงผล 3 2 2 2 3 2" xfId="46814" xr:uid="{3B4696B5-161B-4A72-848F-F97EC05BA694}"/>
    <cellStyle name="แสดงผล 3 2 2 2 4" xfId="26870" xr:uid="{D65851D3-A1A3-4CEF-8136-4A7437D45A82}"/>
    <cellStyle name="แสดงผล 3 2 2 2 4 2" xfId="52003" xr:uid="{2648C5B4-83FC-45DE-B1F3-F6BBA1A31908}"/>
    <cellStyle name="แสดงผล 3 2 2 2 5" xfId="34629" xr:uid="{CAD617EC-23EE-4245-A773-01F4B5E8D193}"/>
    <cellStyle name="แสดงผล 3 2 2 3" xfId="10598" xr:uid="{96D30AD4-938C-4D22-959D-A87DCA0161FE}"/>
    <cellStyle name="แสดงผล 3 2 2 3 2" xfId="17674" xr:uid="{95C28E40-1914-4682-91B8-728AD8614084}"/>
    <cellStyle name="แสดงผล 3 2 2 3 2 2" xfId="42807" xr:uid="{54C3AC8D-D696-4063-BBB3-5C56E446DFD4}"/>
    <cellStyle name="แสดงผล 3 2 2 3 3" xfId="22786" xr:uid="{E4126F1E-4D68-449F-9AEB-11EB56F6D92C}"/>
    <cellStyle name="แสดงผล 3 2 2 3 3 2" xfId="47919" xr:uid="{20BA639A-E46A-4697-90B9-0C6C57B42665}"/>
    <cellStyle name="แสดงผล 3 2 2 3 4" xfId="27971" xr:uid="{1A70E41B-6464-463E-BE4A-68D7D7404767}"/>
    <cellStyle name="แสดงผล 3 2 2 3 4 2" xfId="53104" xr:uid="{4792025C-6F87-4A11-BBBE-D8036B1815A9}"/>
    <cellStyle name="แสดงผล 3 2 2 3 5" xfId="35739" xr:uid="{7B67077E-69DD-42CB-876D-1B9B614135E2}"/>
    <cellStyle name="แสดงผล 3 2 2 4" xfId="11352" xr:uid="{35D3B921-1054-4F8D-BBBB-D19F447922CA}"/>
    <cellStyle name="แสดงผล 3 2 2 4 2" xfId="18426" xr:uid="{8A094A6E-F602-4BCE-BF4C-36C4C9FBFE52}"/>
    <cellStyle name="แสดงผล 3 2 2 4 2 2" xfId="43559" xr:uid="{AA75CEAA-C903-4985-A312-7EEBBE7A6078}"/>
    <cellStyle name="แสดงผล 3 2 2 4 3" xfId="23538" xr:uid="{821CA695-DD13-42D9-89F9-F0D227EA7FAE}"/>
    <cellStyle name="แสดงผล 3 2 2 4 3 2" xfId="48671" xr:uid="{1DE17B21-0E0A-4439-815D-15DB732CE940}"/>
    <cellStyle name="แสดงผล 3 2 2 4 4" xfId="28723" xr:uid="{426257FD-61CC-496E-9405-CB8AE07FB5F9}"/>
    <cellStyle name="แสดงผล 3 2 2 4 4 2" xfId="53856" xr:uid="{9EA576FE-50C9-49C3-917A-F93E3BC91C9E}"/>
    <cellStyle name="แสดงผล 3 2 2 4 5" xfId="36491" xr:uid="{035C0A21-74FB-417C-8C5F-E173D695E038}"/>
    <cellStyle name="แสดงผล 3 2 2 5" xfId="11999" xr:uid="{722547C1-467C-4AFA-93BA-12F1ABE8DDB9}"/>
    <cellStyle name="แสดงผล 3 2 2 5 2" xfId="19073" xr:uid="{03461A74-97F5-48B4-975A-EDD3712C9973}"/>
    <cellStyle name="แสดงผล 3 2 2 5 2 2" xfId="44206" xr:uid="{DBED52C4-A7B8-42EF-89B0-C4979A41A604}"/>
    <cellStyle name="แสดงผล 3 2 2 5 3" xfId="24185" xr:uid="{91D5E920-DA92-4B8E-B47A-E2208746FFC6}"/>
    <cellStyle name="แสดงผล 3 2 2 5 3 2" xfId="49318" xr:uid="{A4CFFA53-7D8A-4674-988E-965FA5E548AA}"/>
    <cellStyle name="แสดงผล 3 2 2 5 4" xfId="29370" xr:uid="{93BCFA8D-3CD6-4638-AD91-4587DCAB2CE8}"/>
    <cellStyle name="แสดงผล 3 2 2 5 4 2" xfId="54503" xr:uid="{546D13FB-ECA4-43E1-8007-F3B6538C8E9C}"/>
    <cellStyle name="แสดงผล 3 2 2 5 5" xfId="37138" xr:uid="{0092D8E6-5A1A-4BBD-9C1E-E69D2493298B}"/>
    <cellStyle name="แสดงผล 3 2 2 6" xfId="12360" xr:uid="{99B4BF40-A7D1-463F-80F5-5AE193BE480F}"/>
    <cellStyle name="แสดงผล 3 2 2 6 2" xfId="37498" xr:uid="{30157878-2796-4FE8-A341-91CC45A0FF24}"/>
    <cellStyle name="แสดงผล 3 2 2 7" xfId="24642" xr:uid="{B5BDA675-99A1-49F9-A82B-4B8FA08F01D9}"/>
    <cellStyle name="แสดงผล 3 2 2 7 2" xfId="49775" xr:uid="{ACE8D2E1-E90B-41EF-B9B3-E0C31D351F39}"/>
    <cellStyle name="แสดงผล 3 2 2 8" xfId="31772" xr:uid="{2422E864-C1AF-46E8-A95B-F822D2EE94D6}"/>
    <cellStyle name="แสดงผล 3 2 2 9" xfId="6613" xr:uid="{3E14B477-1007-43DE-816A-22ADF8A55CD4}"/>
    <cellStyle name="แสดงผล 3 2 3" xfId="2806" xr:uid="{B099DD96-B354-4646-B5A6-5BC8C5F4273A}"/>
    <cellStyle name="แสดงผล 3 2 3 10" xfId="6116" xr:uid="{AAC44B08-4AAC-486E-8B7B-194DD813C8B9}"/>
    <cellStyle name="แสดงผล 3 2 3 2" xfId="9040" xr:uid="{3E03D603-5DA5-429A-8FBF-489418E74DFF}"/>
    <cellStyle name="แสดงผล 3 2 3 2 2" xfId="16214" xr:uid="{89BDAED2-5CCB-4ED4-A07F-8B5EE88A975E}"/>
    <cellStyle name="แสดงผล 3 2 3 2 2 2" xfId="41347" xr:uid="{757E3814-3CBC-4CC7-810B-AB66F473F65F}"/>
    <cellStyle name="แสดงผล 3 2 3 2 3" xfId="21354" xr:uid="{564AC7FD-AC6D-45EF-BBC1-E24C29FEE0E6}"/>
    <cellStyle name="แสดงผล 3 2 3 2 3 2" xfId="46487" xr:uid="{9B0012B8-B8A4-43FE-91D3-64ECE7532380}"/>
    <cellStyle name="แสดงผล 3 2 3 2 4" xfId="26568" xr:uid="{997F3CD5-18B9-4A4D-9814-3DF48DD7EFAD}"/>
    <cellStyle name="แสดงผล 3 2 3 2 4 2" xfId="51701" xr:uid="{F1DDD51E-91D3-428E-BB1A-588651E1C373}"/>
    <cellStyle name="แสดงผล 3 2 3 2 5" xfId="34182" xr:uid="{8FD93E8C-B59C-4C45-A741-E3B79407FAC9}"/>
    <cellStyle name="แสดงผล 3 2 3 3" xfId="10244" xr:uid="{3C74FC4F-FDC8-4416-AD1D-8DEB8EBE2A1C}"/>
    <cellStyle name="แสดงผล 3 2 3 3 2" xfId="17320" xr:uid="{85851126-94B8-49AE-98E3-2448DBB83B50}"/>
    <cellStyle name="แสดงผล 3 2 3 3 2 2" xfId="42453" xr:uid="{302C294E-162E-497E-9AB5-5817B0FF1A0F}"/>
    <cellStyle name="แสดงผล 3 2 3 3 3" xfId="22432" xr:uid="{5A3592CB-7DB0-42A9-B5C2-1AC59AAB4DE6}"/>
    <cellStyle name="แสดงผล 3 2 3 3 3 2" xfId="47565" xr:uid="{F02F386E-67FE-4CA4-AE1D-EC212CA2B1F0}"/>
    <cellStyle name="แสดงผล 3 2 3 3 4" xfId="27617" xr:uid="{28D3B177-86DB-4AD3-B11F-ECF90EB880AE}"/>
    <cellStyle name="แสดงผล 3 2 3 3 4 2" xfId="52750" xr:uid="{9EE7056A-171B-4F34-AFEA-0D4ABC6B0E96}"/>
    <cellStyle name="แสดงผล 3 2 3 3 5" xfId="35385" xr:uid="{0BDD0D73-D9C5-464F-8CA7-72CC0D2DDFDF}"/>
    <cellStyle name="แสดงผล 3 2 3 4" xfId="11063" xr:uid="{598785E4-D46C-4FB6-90E1-550794E4DCFE}"/>
    <cellStyle name="แสดงผล 3 2 3 4 2" xfId="18138" xr:uid="{1FF055E8-FB98-4793-AFB5-AEBD080CFEFB}"/>
    <cellStyle name="แสดงผล 3 2 3 4 2 2" xfId="43271" xr:uid="{899B3845-F141-473F-927B-5695249AA757}"/>
    <cellStyle name="แสดงผล 3 2 3 4 3" xfId="23250" xr:uid="{9D84E22A-7566-4E6B-A59F-804613588D6F}"/>
    <cellStyle name="แสดงผล 3 2 3 4 3 2" xfId="48383" xr:uid="{1ECD020E-8EBD-4376-90B9-30CF03C0E286}"/>
    <cellStyle name="แสดงผล 3 2 3 4 4" xfId="28435" xr:uid="{C2F573F6-B0CC-4E7B-AD4C-D6E9C8D69972}"/>
    <cellStyle name="แสดงผล 3 2 3 4 4 2" xfId="53568" xr:uid="{5D8D3A46-8A93-457A-BCD6-AE1C5E9539BE}"/>
    <cellStyle name="แสดงผล 3 2 3 4 5" xfId="36203" xr:uid="{CBC20178-9A95-4BBE-B650-B264F437A3FA}"/>
    <cellStyle name="แสดงผล 3 2 3 5" xfId="11737" xr:uid="{14A80E62-DA58-4F2B-AA82-F21DC9A77870}"/>
    <cellStyle name="แสดงผล 3 2 3 5 2" xfId="18811" xr:uid="{F9733FD0-5D87-484B-BFB2-FD69B9211FB4}"/>
    <cellStyle name="แสดงผล 3 2 3 5 2 2" xfId="43944" xr:uid="{17D6A66A-1D46-46C9-BCFB-F47965083EA6}"/>
    <cellStyle name="แสดงผล 3 2 3 5 3" xfId="23923" xr:uid="{40A76191-8548-4206-9F98-BD01865D077B}"/>
    <cellStyle name="แสดงผล 3 2 3 5 3 2" xfId="49056" xr:uid="{13934D38-9921-496F-8210-36E6DA18CE02}"/>
    <cellStyle name="แสดงผล 3 2 3 5 4" xfId="29108" xr:uid="{032DFBB5-A3E1-496E-A43E-21B0146261E7}"/>
    <cellStyle name="แสดงผล 3 2 3 5 4 2" xfId="54241" xr:uid="{C8A68BF1-6031-41D3-8C2E-E2BEE818AA64}"/>
    <cellStyle name="แสดงผล 3 2 3 5 5" xfId="36876" xr:uid="{4BC4D1EB-622B-4987-832F-1966BEB32FAA}"/>
    <cellStyle name="แสดงผล 3 2 3 6" xfId="13765" xr:uid="{5CB90B89-FEAD-4059-AF4F-E0BCA6EC0DA5}"/>
    <cellStyle name="แสดงผล 3 2 3 6 2" xfId="38899" xr:uid="{E927B7DE-6092-481F-94FB-3663401589D8}"/>
    <cellStyle name="แสดงผล 3 2 3 7" xfId="13063" xr:uid="{0D7A9D57-E3A9-40D4-8117-4EB655330838}"/>
    <cellStyle name="แสดงผล 3 2 3 7 2" xfId="38198" xr:uid="{F529BD80-F92C-4F3C-8E3D-FDD9A95D2F3C}"/>
    <cellStyle name="แสดงผล 3 2 3 8" xfId="13082" xr:uid="{BF42A0FD-73BD-4EB4-95F8-C84E16EA6B88}"/>
    <cellStyle name="แสดงผล 3 2 3 8 2" xfId="38217" xr:uid="{0609E19E-21F0-410F-8F83-186B92A3781A}"/>
    <cellStyle name="แสดงผล 3 2 3 9" xfId="31360" xr:uid="{350ABBF8-0304-42E0-BD14-69CB9705029D}"/>
    <cellStyle name="แสดงผล 3 2 4" xfId="2916" xr:uid="{12EC4892-00F2-4BC2-B0C1-D683D9EF9B57}"/>
    <cellStyle name="แสดงผล 3 2 4 10" xfId="6549" xr:uid="{A781FE2B-822C-405B-8A59-0AF9C436E121}"/>
    <cellStyle name="แสดงผล 3 2 4 2" xfId="9424" xr:uid="{DF2AA8DE-9D70-4C12-A3C5-03262EBF2248}"/>
    <cellStyle name="แสดงผล 3 2 4 2 2" xfId="16505" xr:uid="{72F1D215-8AFE-4795-9EAE-95E06EA5A264}"/>
    <cellStyle name="แสดงผล 3 2 4 2 2 2" xfId="41638" xr:uid="{79A934A5-0316-4F90-8B66-A5BFA63763E0}"/>
    <cellStyle name="แสดงผล 3 2 4 2 3" xfId="21618" xr:uid="{47D07A1C-035E-4FF5-9846-A74C8D787B39}"/>
    <cellStyle name="แสดงผล 3 2 4 2 3 2" xfId="46751" xr:uid="{C4EE0BB2-5E50-44DA-807E-5C70FF34BCF4}"/>
    <cellStyle name="แสดงผล 3 2 4 2 4" xfId="26807" xr:uid="{09276B64-8F31-45B8-B5D0-407DFDDA7C24}"/>
    <cellStyle name="แสดงผล 3 2 4 2 4 2" xfId="51940" xr:uid="{97F2537B-8CAB-4151-A212-4A54D6874515}"/>
    <cellStyle name="แสดงผล 3 2 4 2 5" xfId="34566" xr:uid="{454D5547-35EC-4A19-88F5-97A15EE60AF5}"/>
    <cellStyle name="แสดงผล 3 2 4 3" xfId="10535" xr:uid="{443C73F5-0BEC-4633-BA46-EDBEB0442F1B}"/>
    <cellStyle name="แสดงผล 3 2 4 3 2" xfId="17611" xr:uid="{A7CEFEB0-3521-4D76-8438-818B88914E10}"/>
    <cellStyle name="แสดงผล 3 2 4 3 2 2" xfId="42744" xr:uid="{2EB5FDAA-B5B8-4D4D-9870-ED3AE8047A29}"/>
    <cellStyle name="แสดงผล 3 2 4 3 3" xfId="22723" xr:uid="{C552DDB1-C740-487E-8BB8-0305B5054A02}"/>
    <cellStyle name="แสดงผล 3 2 4 3 3 2" xfId="47856" xr:uid="{7544963A-D326-433D-AB88-73ED485231C2}"/>
    <cellStyle name="แสดงผล 3 2 4 3 4" xfId="27908" xr:uid="{E6F12C7C-4F2C-4E24-A28E-BF11A87CC2FF}"/>
    <cellStyle name="แสดงผล 3 2 4 3 4 2" xfId="53041" xr:uid="{9216EBE3-17E7-47ED-A034-2AE9160A0955}"/>
    <cellStyle name="แสดงผล 3 2 4 3 5" xfId="35676" xr:uid="{4818B452-CB81-4DF1-B775-0B10F4180148}"/>
    <cellStyle name="แสดงผล 3 2 4 4" xfId="11291" xr:uid="{6877A37E-DA24-47E6-8439-3568B725EDB5}"/>
    <cellStyle name="แสดงผล 3 2 4 4 2" xfId="18365" xr:uid="{CDB91EC7-63BF-47D6-AB08-D08B09E97264}"/>
    <cellStyle name="แสดงผล 3 2 4 4 2 2" xfId="43498" xr:uid="{277F160B-92E8-4BBF-A752-A24F7AB47508}"/>
    <cellStyle name="แสดงผล 3 2 4 4 3" xfId="23477" xr:uid="{7D7C36D6-00FD-4DDF-818F-C5C0801773C1}"/>
    <cellStyle name="แสดงผล 3 2 4 4 3 2" xfId="48610" xr:uid="{00D08D5F-2219-4896-ABFE-FF882C372842}"/>
    <cellStyle name="แสดงผล 3 2 4 4 4" xfId="28662" xr:uid="{9BD89EB1-94FE-4D3B-B144-71EBF388FBE8}"/>
    <cellStyle name="แสดงผล 3 2 4 4 4 2" xfId="53795" xr:uid="{B20A9E06-26E2-4FBC-8060-D7509B89813C}"/>
    <cellStyle name="แสดงผล 3 2 4 4 5" xfId="36430" xr:uid="{1790C9C0-3CC7-46DE-8093-AE184CA79078}"/>
    <cellStyle name="แสดงผล 3 2 4 5" xfId="11938" xr:uid="{2E2E81BB-F6FF-495E-AA87-FFC2643FBB4A}"/>
    <cellStyle name="แสดงผล 3 2 4 5 2" xfId="19012" xr:uid="{52ADC9F0-B9AE-4A27-93EB-F877B74B92F9}"/>
    <cellStyle name="แสดงผล 3 2 4 5 2 2" xfId="44145" xr:uid="{03C4F275-5631-47A7-941F-FD7D691CB7C1}"/>
    <cellStyle name="แสดงผล 3 2 4 5 3" xfId="24124" xr:uid="{F5A501E3-E332-42B6-8D71-C846D5AEE40C}"/>
    <cellStyle name="แสดงผล 3 2 4 5 3 2" xfId="49257" xr:uid="{F77260C5-FB4A-4A8E-8501-CE2F05CFCA18}"/>
    <cellStyle name="แสดงผล 3 2 4 5 4" xfId="29309" xr:uid="{E1EC6693-EC58-452F-AF8E-D4D000939340}"/>
    <cellStyle name="แสดงผล 3 2 4 5 4 2" xfId="54442" xr:uid="{26291DB5-725D-4281-9123-33ACACB6300B}"/>
    <cellStyle name="แสดงผล 3 2 4 5 5" xfId="37077" xr:uid="{5CECE65A-C2B1-4D3A-A6AE-D6CE8A37E2DB}"/>
    <cellStyle name="แสดงผล 3 2 4 6" xfId="14022" xr:uid="{90E4C4D4-5AC8-45F7-8769-71B4771F10BC}"/>
    <cellStyle name="แสดงผล 3 2 4 6 2" xfId="39155" xr:uid="{ED841878-D49A-4D43-A222-E0F3A1EEDB75}"/>
    <cellStyle name="แสดงผล 3 2 4 7" xfId="12416" xr:uid="{2DF8C03B-4138-4C1A-8566-6EEA4EBBF220}"/>
    <cellStyle name="แสดงผล 3 2 4 7 2" xfId="37554" xr:uid="{98FAAF38-8268-4659-B191-5E5FB4526D01}"/>
    <cellStyle name="แสดงผล 3 2 4 8" xfId="24581" xr:uid="{25410725-5C16-46A5-92FD-75323300E1B7}"/>
    <cellStyle name="แสดงผล 3 2 4 8 2" xfId="49714" xr:uid="{8593D618-16CE-4126-B814-B463352F3E93}"/>
    <cellStyle name="แสดงผล 3 2 4 9" xfId="31711" xr:uid="{1A82BC4D-3259-42AE-8E58-5172748492D7}"/>
    <cellStyle name="แสดงผล 3 2 5" xfId="4113" xr:uid="{E75389B3-EB7D-40D0-AF96-0C59E8355194}"/>
    <cellStyle name="แสดงผล 3 2 5 10" xfId="5925" xr:uid="{2F9435EB-4B6C-4066-9AE6-4BCB3DA4DBAB}"/>
    <cellStyle name="แสดงผล 3 2 5 2" xfId="8856" xr:uid="{934024B2-4D1D-48BA-AAA3-B4B561999B52}"/>
    <cellStyle name="แสดงผล 3 2 5 2 2" xfId="16099" xr:uid="{A95D7C39-B313-41A1-91AA-42503B3CFB26}"/>
    <cellStyle name="แสดงผล 3 2 5 2 2 2" xfId="41232" xr:uid="{E8B18D4E-5DFA-4CDF-B3FF-39937D6003C8}"/>
    <cellStyle name="แสดงผล 3 2 5 2 3" xfId="21271" xr:uid="{FEA057FB-5D39-42A2-8E02-12466F0B59F8}"/>
    <cellStyle name="แสดงผล 3 2 5 2 3 2" xfId="46404" xr:uid="{1D034C8F-C9BC-4AA1-832C-34A6359909B3}"/>
    <cellStyle name="แสดงผล 3 2 5 2 4" xfId="26485" xr:uid="{89F38E2D-0DFE-45CA-B3AB-A155FBEAFA2A}"/>
    <cellStyle name="แสดงผล 3 2 5 2 4 2" xfId="51618" xr:uid="{08BA754D-2D8E-4CD0-8341-74D27CD51E73}"/>
    <cellStyle name="แสดงผล 3 2 5 2 5" xfId="33998" xr:uid="{7C7280A6-9FFB-40EB-A467-5EE542962C93}"/>
    <cellStyle name="แสดงผล 3 2 5 3" xfId="10115" xr:uid="{FEE54393-F4DC-4D16-BDF1-A5307EFAC8B0}"/>
    <cellStyle name="แสดงผล 3 2 5 3 2" xfId="17191" xr:uid="{2579D305-9626-4D32-94B3-D93D31D5E60E}"/>
    <cellStyle name="แสดงผล 3 2 5 3 2 2" xfId="42324" xr:uid="{807235A1-9BC3-4F6F-9E6A-02C6A7628020}"/>
    <cellStyle name="แสดงผล 3 2 5 3 3" xfId="22303" xr:uid="{23513B85-EA47-485F-8471-D46E5B0B7D0A}"/>
    <cellStyle name="แสดงผล 3 2 5 3 3 2" xfId="47436" xr:uid="{4C6EC769-022A-42DF-BF5E-7F0801DB3C1F}"/>
    <cellStyle name="แสดงผล 3 2 5 3 4" xfId="27488" xr:uid="{DF677799-CECE-4E8B-B945-2F29A9E4EB3F}"/>
    <cellStyle name="แสดงผล 3 2 5 3 4 2" xfId="52621" xr:uid="{87BD522B-C039-4721-803D-281A8E477C90}"/>
    <cellStyle name="แสดงผล 3 2 5 3 5" xfId="35256" xr:uid="{511FA124-02C7-4389-B9D4-C372851F6A59}"/>
    <cellStyle name="แสดงผล 3 2 5 4" xfId="11017" xr:uid="{F9927DBB-3652-4C5C-A33E-D6524E087124}"/>
    <cellStyle name="แสดงผล 3 2 5 4 2" xfId="18092" xr:uid="{E153CA33-A4DB-4D0D-89EB-FE212CAEBE29}"/>
    <cellStyle name="แสดงผล 3 2 5 4 2 2" xfId="43225" xr:uid="{ACE79BA6-746C-4A60-AC2A-744BD12EA668}"/>
    <cellStyle name="แสดงผล 3 2 5 4 3" xfId="23204" xr:uid="{686ED491-BF2E-416F-8FE8-B232DD51733C}"/>
    <cellStyle name="แสดงผล 3 2 5 4 3 2" xfId="48337" xr:uid="{4BD0FEBD-4E32-4FC2-9E54-558021841A05}"/>
    <cellStyle name="แสดงผล 3 2 5 4 4" xfId="28389" xr:uid="{2F9DBA67-82E7-4345-A85D-905F090669B7}"/>
    <cellStyle name="แสดงผล 3 2 5 4 4 2" xfId="53522" xr:uid="{92354FA7-09AC-4E5C-9176-405E6FBC1889}"/>
    <cellStyle name="แสดงผล 3 2 5 4 5" xfId="36157" xr:uid="{A106A7D3-D384-49EC-A457-8E6328C3FDEE}"/>
    <cellStyle name="แสดงผล 3 2 5 5" xfId="11691" xr:uid="{985E36B9-B59B-47C8-9D50-F2722C2D9707}"/>
    <cellStyle name="แสดงผล 3 2 5 5 2" xfId="18765" xr:uid="{DE593974-D184-476C-B362-AB17D490B35C}"/>
    <cellStyle name="แสดงผล 3 2 5 5 2 2" xfId="43898" xr:uid="{1422C2E1-8963-4825-9B47-7FEB5CD8F690}"/>
    <cellStyle name="แสดงผล 3 2 5 5 3" xfId="23877" xr:uid="{D3730DC5-01C1-4C4E-B7DE-4674DB863114}"/>
    <cellStyle name="แสดงผล 3 2 5 5 3 2" xfId="49010" xr:uid="{D277E2AE-28AC-42FF-A886-B0DCFC86FBD0}"/>
    <cellStyle name="แสดงผล 3 2 5 5 4" xfId="29062" xr:uid="{A62A6453-6B46-44B5-980D-E2CBFE05A002}"/>
    <cellStyle name="แสดงผล 3 2 5 5 4 2" xfId="54195" xr:uid="{13915602-B961-432E-BCF8-DD9AE047C810}"/>
    <cellStyle name="แสดงผล 3 2 5 5 5" xfId="36830" xr:uid="{776BBEF8-5896-47BA-BE76-9A17D8B7D8F9}"/>
    <cellStyle name="แสดงผล 3 2 5 6" xfId="13670" xr:uid="{B099FD7D-ADA9-4286-9A16-C0D3DF1D2868}"/>
    <cellStyle name="แสดงผล 3 2 5 6 2" xfId="38804" xr:uid="{802F671A-D659-4FF5-8C1C-57201EB17273}"/>
    <cellStyle name="แสดงผล 3 2 5 7" xfId="15729" xr:uid="{D0E6F7B2-1494-492D-8528-C9EE7B2785A2}"/>
    <cellStyle name="แสดงผล 3 2 5 7 2" xfId="40862" xr:uid="{772CE952-BE25-42D3-B452-432E8D38E992}"/>
    <cellStyle name="แสดงผล 3 2 5 8" xfId="13751" xr:uid="{9C5F6412-A861-4418-A37D-606666ADED39}"/>
    <cellStyle name="แสดงผล 3 2 5 8 2" xfId="38885" xr:uid="{0D3AB387-6A65-405E-A3AC-EC493B0DB746}"/>
    <cellStyle name="แสดงผล 3 2 5 9" xfId="31213" xr:uid="{BB327903-A543-4DAB-A831-BBD51C1FF638}"/>
    <cellStyle name="แสดงผล 3 2 6" xfId="3584" xr:uid="{77DD58E9-8A41-4879-B00D-4569048F4D0F}"/>
    <cellStyle name="แสดงผล 3 2 6 10" xfId="6796" xr:uid="{65322D79-8CCB-428E-B1F9-82DE6F9E703B}"/>
    <cellStyle name="แสดงผล 3 2 6 2" xfId="9669" xr:uid="{6B35AFEC-F63C-427D-BE2C-12056239EE10}"/>
    <cellStyle name="แสดงผล 3 2 6 2 2" xfId="16749" xr:uid="{4F894B49-3CCF-4560-82F9-F1B675DBF5ED}"/>
    <cellStyle name="แสดงผล 3 2 6 2 2 2" xfId="41882" xr:uid="{69C5E25E-8202-481C-AF7D-5C72CEA25602}"/>
    <cellStyle name="แสดงผล 3 2 6 2 3" xfId="21861" xr:uid="{E0F8FDDE-9A56-431F-BB53-D0E2126539C3}"/>
    <cellStyle name="แสดงผล 3 2 6 2 3 2" xfId="46994" xr:uid="{2E0FDD76-01E5-4C28-9DD4-D5A27223720B}"/>
    <cellStyle name="แสดงผล 3 2 6 2 4" xfId="27050" xr:uid="{20EEA0E0-AADB-40BA-B83A-63A3166BD403}"/>
    <cellStyle name="แสดงผล 3 2 6 2 4 2" xfId="52183" xr:uid="{EA3D594F-EA36-415B-BABD-827BF3896A9A}"/>
    <cellStyle name="แสดงผล 3 2 6 2 5" xfId="34811" xr:uid="{BCAB0F3F-787F-45B5-8ABA-45021ADEE2F1}"/>
    <cellStyle name="แสดงผล 3 2 6 3" xfId="10777" xr:uid="{DBB65CC8-6C03-44BD-928B-A5BAC737FABB}"/>
    <cellStyle name="แสดงผล 3 2 6 3 2" xfId="17853" xr:uid="{2CF19D17-0EED-488E-AB31-F04F41E9E9BF}"/>
    <cellStyle name="แสดงผล 3 2 6 3 2 2" xfId="42986" xr:uid="{77CFDCF4-E2E7-4FD7-9A73-E8D3563D2697}"/>
    <cellStyle name="แสดงผล 3 2 6 3 3" xfId="22965" xr:uid="{F6E26D5B-1B29-4E96-A079-BFE0EA79A549}"/>
    <cellStyle name="แสดงผล 3 2 6 3 3 2" xfId="48098" xr:uid="{460F2BF0-0DB2-4554-8213-56204698DE15}"/>
    <cellStyle name="แสดงผล 3 2 6 3 4" xfId="28150" xr:uid="{F13CCA75-2EEF-416A-9700-3F1AF0D7FB6C}"/>
    <cellStyle name="แสดงผล 3 2 6 3 4 2" xfId="53283" xr:uid="{DFDE19D4-39D6-42A8-9DC9-803E1DAB601C}"/>
    <cellStyle name="แสดงผล 3 2 6 3 5" xfId="35918" xr:uid="{3DFDC147-9F35-4D03-A59D-35114CA1A438}"/>
    <cellStyle name="แสดงผล 3 2 6 4" xfId="11530" xr:uid="{83C5B922-52E1-4619-AB51-A88462C33166}"/>
    <cellStyle name="แสดงผล 3 2 6 4 2" xfId="18604" xr:uid="{AD4D78B1-9D11-476C-995C-EE43BD1994C0}"/>
    <cellStyle name="แสดงผล 3 2 6 4 2 2" xfId="43737" xr:uid="{6B1F9B86-4190-41D2-ADF6-BC64382960D5}"/>
    <cellStyle name="แสดงผล 3 2 6 4 3" xfId="23716" xr:uid="{5A9D88CB-2E77-42CD-BE23-96FF70D9FFC4}"/>
    <cellStyle name="แสดงผล 3 2 6 4 3 2" xfId="48849" xr:uid="{DF0DA142-BC0A-4A7C-A553-4DACA48926DD}"/>
    <cellStyle name="แสดงผล 3 2 6 4 4" xfId="28901" xr:uid="{67B73948-DA10-41F1-B764-B80523371A00}"/>
    <cellStyle name="แสดงผล 3 2 6 4 4 2" xfId="54034" xr:uid="{54694B7B-D367-490E-A432-2EFD6181B0DF}"/>
    <cellStyle name="แสดงผล 3 2 6 4 5" xfId="36669" xr:uid="{906E1A32-4FC4-4579-8575-46BC1E6453B0}"/>
    <cellStyle name="แสดงผล 3 2 6 5" xfId="12177" xr:uid="{604CA373-DBC2-4453-A531-B95053527D6F}"/>
    <cellStyle name="แสดงผล 3 2 6 5 2" xfId="19251" xr:uid="{374A7D2A-A483-4382-AFDD-28E5237143E5}"/>
    <cellStyle name="แสดงผล 3 2 6 5 2 2" xfId="44384" xr:uid="{F3A32260-2739-4376-B939-D9EFDD4230C5}"/>
    <cellStyle name="แสดงผล 3 2 6 5 3" xfId="24363" xr:uid="{BD2647B5-97F3-4C00-91CE-6DBBC8B33924}"/>
    <cellStyle name="แสดงผล 3 2 6 5 3 2" xfId="49496" xr:uid="{74FE951C-D9CA-4334-AC33-4D83DDD8EA9E}"/>
    <cellStyle name="แสดงผล 3 2 6 5 4" xfId="29548" xr:uid="{B785050C-1AC7-4756-8EA0-D711FA027515}"/>
    <cellStyle name="แสดงผล 3 2 6 5 4 2" xfId="54681" xr:uid="{68195589-4798-4CE5-8C5A-6AF26A8492CF}"/>
    <cellStyle name="แสดงผล 3 2 6 5 5" xfId="37316" xr:uid="{8E23A3A2-FC8D-4DA6-9A56-76067F3351A9}"/>
    <cellStyle name="แสดงผล 3 2 6 6" xfId="14223" xr:uid="{9CDDFE1D-82CF-4702-8B5B-D9D43887E087}"/>
    <cellStyle name="แสดงผล 3 2 6 6 2" xfId="39356" xr:uid="{00119B20-F254-42F3-B284-EDFA3CC6416C}"/>
    <cellStyle name="แสดงผล 3 2 6 7" xfId="19480" xr:uid="{2E57D5FA-B6FD-4B9F-9574-6A47D4CDE4B9}"/>
    <cellStyle name="แสดงผล 3 2 6 7 2" xfId="44613" xr:uid="{AF296097-28F7-4621-A02D-16228FCFBE05}"/>
    <cellStyle name="แสดงผล 3 2 6 8" xfId="24820" xr:uid="{13D9780D-521B-4608-964E-50A5BF1C73DC}"/>
    <cellStyle name="แสดงผล 3 2 6 8 2" xfId="49953" xr:uid="{69BF2A42-92CF-4BD2-A68F-8A64A687F619}"/>
    <cellStyle name="แสดงผล 3 2 6 9" xfId="31952" xr:uid="{7A3A1FE5-6B44-4B2B-9BF3-789110B5C664}"/>
    <cellStyle name="แสดงผล 3 2 7" xfId="3080" xr:uid="{9FFE1020-FB30-4E61-90B1-1B5559359DD8}"/>
    <cellStyle name="แสดงผล 3 2 7 2" xfId="14636" xr:uid="{4A8D572B-A334-4876-AE4E-0DE9891B0E3F}"/>
    <cellStyle name="แสดงผล 3 2 7 2 2" xfId="39769" xr:uid="{7DE2BB2C-3187-43E3-8823-24D2B8198532}"/>
    <cellStyle name="แสดงผล 3 2 7 3" xfId="19885" xr:uid="{CD9D9B4D-D575-4BA6-99CA-DBAE51230EE6}"/>
    <cellStyle name="แสดงผล 3 2 7 3 2" xfId="45018" xr:uid="{33019738-631A-402D-A343-64B5CB4830E8}"/>
    <cellStyle name="แสดงผล 3 2 7 4" xfId="25221" xr:uid="{FE03A2EF-AEE3-4102-B434-C7F9405E6A3D}"/>
    <cellStyle name="แสดงผล 3 2 7 4 2" xfId="50354" xr:uid="{3D725FE5-C6C6-4A4F-A69F-9E70606D20D6}"/>
    <cellStyle name="แสดงผล 3 2 7 5" xfId="32363" xr:uid="{3A72D531-2F70-4EB9-935B-2C0039B764FE}"/>
    <cellStyle name="แสดงผล 3 2 7 6" xfId="7214" xr:uid="{452486AB-A113-40C5-A6CB-1E52B856D3D4}"/>
    <cellStyle name="แสดงผล 3 2 8" xfId="2945" xr:uid="{69A28A89-74E7-4E6D-ACC5-EA14997ADD45}"/>
    <cellStyle name="แสดงผล 3 2 8 2" xfId="30281" xr:uid="{D96A7F37-20D1-4A58-AD94-80D1DC36922E}"/>
    <cellStyle name="แสดงผล 3 2 9" xfId="4834" xr:uid="{E1C383BC-829F-468F-8013-2643BF391EE3}"/>
    <cellStyle name="แสดงผล 3 3" xfId="3719" xr:uid="{C2D4A755-F4A6-429C-A65D-2D7B0A1EE9A3}"/>
    <cellStyle name="แสดงผล 3 3 2" xfId="9486" xr:uid="{8279F98A-3A07-4E54-8D84-E5AE8E27B5D0}"/>
    <cellStyle name="แสดงผล 3 3 2 2" xfId="16567" xr:uid="{6BDA7857-5C37-4431-A8A0-D96FC42976A0}"/>
    <cellStyle name="แสดงผล 3 3 2 2 2" xfId="41700" xr:uid="{2BE0BD90-F3A6-4BE2-A703-C1FA7410BEC9}"/>
    <cellStyle name="แสดงผล 3 3 2 3" xfId="21680" xr:uid="{17113CB1-DE90-4C2D-AEFC-4401FAEB4D96}"/>
    <cellStyle name="แสดงผล 3 3 2 3 2" xfId="46813" xr:uid="{BF8713FA-F9FB-4D69-9D99-0EA471760344}"/>
    <cellStyle name="แสดงผล 3 3 2 4" xfId="26869" xr:uid="{748F8C79-0227-4488-BE6F-47B5DDDB448C}"/>
    <cellStyle name="แสดงผล 3 3 2 4 2" xfId="52002" xr:uid="{3C3ECACD-DD59-487B-8354-7ACD53685E21}"/>
    <cellStyle name="แสดงผล 3 3 2 5" xfId="34628" xr:uid="{8E05F0E3-7003-4684-A3B7-FF60F1696C6F}"/>
    <cellStyle name="แสดงผล 3 3 3" xfId="10597" xr:uid="{3C68AFB3-9A26-43BB-885F-451A453B6AA0}"/>
    <cellStyle name="แสดงผล 3 3 3 2" xfId="17673" xr:uid="{A37DEE49-BF9E-4B57-8820-6D16967E019E}"/>
    <cellStyle name="แสดงผล 3 3 3 2 2" xfId="42806" xr:uid="{B1A90A8E-D0CA-4815-9206-55BD8C67F9EE}"/>
    <cellStyle name="แสดงผล 3 3 3 3" xfId="22785" xr:uid="{12102F63-2DB4-41D3-AF57-4D4CAE2F64DB}"/>
    <cellStyle name="แสดงผล 3 3 3 3 2" xfId="47918" xr:uid="{170A1367-2463-4924-B6D4-B7D86D64E262}"/>
    <cellStyle name="แสดงผล 3 3 3 4" xfId="27970" xr:uid="{05D44882-D700-4322-8556-EC6B0596F7D9}"/>
    <cellStyle name="แสดงผล 3 3 3 4 2" xfId="53103" xr:uid="{01C2C266-A18E-44F1-A2FD-4458D78EA356}"/>
    <cellStyle name="แสดงผล 3 3 3 5" xfId="35738" xr:uid="{FDA9220B-4A28-48B4-89C6-2EAC7258E7B9}"/>
    <cellStyle name="แสดงผล 3 3 4" xfId="11351" xr:uid="{88E4CFE0-B0B6-450B-A8EB-80B2574CAEB3}"/>
    <cellStyle name="แสดงผล 3 3 4 2" xfId="18425" xr:uid="{719056E2-9CEA-4FF0-A06B-08072F74FCA0}"/>
    <cellStyle name="แสดงผล 3 3 4 2 2" xfId="43558" xr:uid="{DDB83DB2-B117-4E87-9F1E-47D34585C31D}"/>
    <cellStyle name="แสดงผล 3 3 4 3" xfId="23537" xr:uid="{0867EF79-A728-4F01-8FBB-482C618DCE39}"/>
    <cellStyle name="แสดงผล 3 3 4 3 2" xfId="48670" xr:uid="{F64126AD-8437-4781-B177-0BD93156E8D6}"/>
    <cellStyle name="แสดงผล 3 3 4 4" xfId="28722" xr:uid="{874FA6D2-99EE-4AD6-8A2D-37D274A6EC0D}"/>
    <cellStyle name="แสดงผล 3 3 4 4 2" xfId="53855" xr:uid="{57F37CD6-32B1-456D-8AC2-645F5A8E6ED7}"/>
    <cellStyle name="แสดงผล 3 3 4 5" xfId="36490" xr:uid="{802EE1BA-BC44-469A-B63C-F358B2C0F274}"/>
    <cellStyle name="แสดงผล 3 3 5" xfId="11998" xr:uid="{7D6C69E6-1091-4673-B23D-29FB686DA166}"/>
    <cellStyle name="แสดงผล 3 3 5 2" xfId="19072" xr:uid="{0EACAFC3-A38C-4653-BE10-4EBDF33C6A67}"/>
    <cellStyle name="แสดงผล 3 3 5 2 2" xfId="44205" xr:uid="{E8170A3B-7820-4E34-B9E4-3485D18EDD99}"/>
    <cellStyle name="แสดงผล 3 3 5 3" xfId="24184" xr:uid="{C7FA22EE-B438-4416-B2DC-50D2CC2C405A}"/>
    <cellStyle name="แสดงผล 3 3 5 3 2" xfId="49317" xr:uid="{572BD246-C2FD-4B2E-B706-81FD00A00A34}"/>
    <cellStyle name="แสดงผล 3 3 5 4" xfId="29369" xr:uid="{4EC6162C-C102-4D62-888A-EDA37367E289}"/>
    <cellStyle name="แสดงผล 3 3 5 4 2" xfId="54502" xr:uid="{21B6F0F6-B893-4AA1-8831-5EAB9D139E7E}"/>
    <cellStyle name="แสดงผล 3 3 5 5" xfId="37137" xr:uid="{FA876424-B87F-4E45-99C1-CEDCC26D907B}"/>
    <cellStyle name="แสดงผล 3 3 6" xfId="12361" xr:uid="{20F912EA-DF70-40B7-9668-D2B67C308EEB}"/>
    <cellStyle name="แสดงผล 3 3 6 2" xfId="37499" xr:uid="{110FDCCB-B2BD-4CCF-8F37-9D9C100185DF}"/>
    <cellStyle name="แสดงผล 3 3 7" xfId="24641" xr:uid="{D4A70F8B-5E23-4D4C-8234-149C071F07DD}"/>
    <cellStyle name="แสดงผล 3 3 7 2" xfId="49774" xr:uid="{683D8D38-CF8D-48C1-9BDD-E512CDAD64B2}"/>
    <cellStyle name="แสดงผล 3 3 8" xfId="31771" xr:uid="{04065DA1-EB68-4832-9882-D56CA2E9E172}"/>
    <cellStyle name="แสดงผล 3 3 9" xfId="6612" xr:uid="{4E451DD8-6AFA-4A04-87AB-9A2ED3A8201A}"/>
    <cellStyle name="แสดงผล 3 4" xfId="2807" xr:uid="{99BCD181-C89B-4CFC-AC90-8C174CC2653F}"/>
    <cellStyle name="แสดงผล 3 4 10" xfId="6115" xr:uid="{9C5FC3EC-6016-478A-B712-40F1D126B368}"/>
    <cellStyle name="แสดงผล 3 4 2" xfId="9039" xr:uid="{D8EAF82B-3326-45C8-946D-4D6964718D20}"/>
    <cellStyle name="แสดงผล 3 4 2 2" xfId="16213" xr:uid="{08321CD6-DE7C-4B37-9849-44F7B66CBB5A}"/>
    <cellStyle name="แสดงผล 3 4 2 2 2" xfId="41346" xr:uid="{C437358B-E52A-48EA-8D3D-719757A30BD4}"/>
    <cellStyle name="แสดงผล 3 4 2 3" xfId="21353" xr:uid="{ECA85FCD-2D70-47AE-B127-81BC710F654F}"/>
    <cellStyle name="แสดงผล 3 4 2 3 2" xfId="46486" xr:uid="{C032903E-3B8F-4D7F-9346-218344CC7F03}"/>
    <cellStyle name="แสดงผล 3 4 2 4" xfId="26567" xr:uid="{22BE95BA-98D0-4F8D-83B8-BA4A8C7C8C86}"/>
    <cellStyle name="แสดงผล 3 4 2 4 2" xfId="51700" xr:uid="{FD19D669-0F57-4C34-B35A-25C45F1C59A2}"/>
    <cellStyle name="แสดงผล 3 4 2 5" xfId="34181" xr:uid="{931D5989-306C-48D3-B9B8-CC7090144CD2}"/>
    <cellStyle name="แสดงผล 3 4 3" xfId="10243" xr:uid="{61BA1641-0773-4082-8E1D-4FB8FFFB5B10}"/>
    <cellStyle name="แสดงผล 3 4 3 2" xfId="17319" xr:uid="{73630310-BCE8-4B7D-9EFE-9D3F0333D2EE}"/>
    <cellStyle name="แสดงผล 3 4 3 2 2" xfId="42452" xr:uid="{1B97BF98-519C-4E8D-A184-B0B6526FCBBB}"/>
    <cellStyle name="แสดงผล 3 4 3 3" xfId="22431" xr:uid="{7C952A95-32DB-4053-A69D-C9431AC8255C}"/>
    <cellStyle name="แสดงผล 3 4 3 3 2" xfId="47564" xr:uid="{98285FAB-C1AA-4D17-8F86-96407B72527F}"/>
    <cellStyle name="แสดงผล 3 4 3 4" xfId="27616" xr:uid="{95184424-3818-4095-9016-3EC1A5CFEED6}"/>
    <cellStyle name="แสดงผล 3 4 3 4 2" xfId="52749" xr:uid="{306F1B91-1BE6-44FB-A61F-72118F69954B}"/>
    <cellStyle name="แสดงผล 3 4 3 5" xfId="35384" xr:uid="{CCD5F963-72B5-44E1-A5DE-5CCF4C994CC5}"/>
    <cellStyle name="แสดงผล 3 4 4" xfId="11062" xr:uid="{28B4332B-7255-4B49-AC97-1BAFCB2BF20F}"/>
    <cellStyle name="แสดงผล 3 4 4 2" xfId="18137" xr:uid="{ADC9B985-7163-4E06-BDC3-F5260ED44600}"/>
    <cellStyle name="แสดงผล 3 4 4 2 2" xfId="43270" xr:uid="{A7DE71BA-1BA9-4C88-8B99-8122D7568216}"/>
    <cellStyle name="แสดงผล 3 4 4 3" xfId="23249" xr:uid="{D0558446-C523-49DD-968E-DF579F038214}"/>
    <cellStyle name="แสดงผล 3 4 4 3 2" xfId="48382" xr:uid="{7D98002B-ACAD-45EE-96D4-6E6A85B8EDCC}"/>
    <cellStyle name="แสดงผล 3 4 4 4" xfId="28434" xr:uid="{4DC78885-630F-45CB-818B-5C70036A1529}"/>
    <cellStyle name="แสดงผล 3 4 4 4 2" xfId="53567" xr:uid="{8E3C965D-1C9C-4701-825F-64F316DB843A}"/>
    <cellStyle name="แสดงผล 3 4 4 5" xfId="36202" xr:uid="{B5B712BF-E9AE-4CAD-8A24-F131E6DB1A52}"/>
    <cellStyle name="แสดงผล 3 4 5" xfId="11736" xr:uid="{9E471641-44AC-4EFF-8666-F826DD163FAD}"/>
    <cellStyle name="แสดงผล 3 4 5 2" xfId="18810" xr:uid="{0473F36A-9BB8-4BA0-84B1-6398A50D9B7A}"/>
    <cellStyle name="แสดงผล 3 4 5 2 2" xfId="43943" xr:uid="{0B444F5D-9523-4315-B774-B9CE8583FEEE}"/>
    <cellStyle name="แสดงผล 3 4 5 3" xfId="23922" xr:uid="{613B4742-E206-4E32-859C-3F790FFF4CAD}"/>
    <cellStyle name="แสดงผล 3 4 5 3 2" xfId="49055" xr:uid="{10F6905F-9F5A-4F23-9778-A43AC77021EA}"/>
    <cellStyle name="แสดงผล 3 4 5 4" xfId="29107" xr:uid="{A90E5A91-49D3-4FD7-AAC2-D0A25071DB56}"/>
    <cellStyle name="แสดงผล 3 4 5 4 2" xfId="54240" xr:uid="{81B9CB84-ECC8-4987-A941-17AA62BB34EF}"/>
    <cellStyle name="แสดงผล 3 4 5 5" xfId="36875" xr:uid="{6F0C0E89-8227-4D84-921B-2EC0C6475B74}"/>
    <cellStyle name="แสดงผล 3 4 6" xfId="13764" xr:uid="{5F0E51D9-495A-4CBF-8C9A-3FBC2FB1943F}"/>
    <cellStyle name="แสดงผล 3 4 6 2" xfId="38898" xr:uid="{B24A883D-A132-44AC-9B68-274986AD1ED4}"/>
    <cellStyle name="แสดงผล 3 4 7" xfId="12636" xr:uid="{C58F0090-FB56-4529-A020-AADA2DC6EC7B}"/>
    <cellStyle name="แสดงผล 3 4 7 2" xfId="37774" xr:uid="{DBE6528B-1E43-4CF2-8525-9FC49901744F}"/>
    <cellStyle name="แสดงผล 3 4 8" xfId="13076" xr:uid="{1571BAD6-7139-47B2-B8DD-E807194EC0F1}"/>
    <cellStyle name="แสดงผล 3 4 8 2" xfId="38211" xr:uid="{5BEFB653-EF52-4EC1-A9A5-0B61B29836BD}"/>
    <cellStyle name="แสดงผล 3 4 9" xfId="31359" xr:uid="{21FE0604-135F-400B-85F9-6BFB7D09B40D}"/>
    <cellStyle name="แสดงผล 3 5" xfId="3966" xr:uid="{F68E07FE-D221-4B39-9010-60CA99C4E988}"/>
    <cellStyle name="แสดงผล 3 5 10" xfId="6548" xr:uid="{1F634F20-C237-40C5-B58F-896874A3EF58}"/>
    <cellStyle name="แสดงผล 3 5 2" xfId="9423" xr:uid="{36407780-36B6-4A5B-922B-2E2952D7E581}"/>
    <cellStyle name="แสดงผล 3 5 2 2" xfId="16504" xr:uid="{4CC0666B-7FB7-45E5-8AD4-7D2F47035C6F}"/>
    <cellStyle name="แสดงผล 3 5 2 2 2" xfId="41637" xr:uid="{7C138CA2-13A4-4403-96AE-926F79993665}"/>
    <cellStyle name="แสดงผล 3 5 2 3" xfId="21617" xr:uid="{28D7A27E-B54A-4B76-9695-A1DD2381F93A}"/>
    <cellStyle name="แสดงผล 3 5 2 3 2" xfId="46750" xr:uid="{A495F1D8-3C08-4E4A-BD89-DF766F47B44D}"/>
    <cellStyle name="แสดงผล 3 5 2 4" xfId="26806" xr:uid="{E4D8DCB0-94B9-4C4C-9E73-88462D2ABF17}"/>
    <cellStyle name="แสดงผล 3 5 2 4 2" xfId="51939" xr:uid="{1677C784-EEFB-4B61-AA99-3B28023C973F}"/>
    <cellStyle name="แสดงผล 3 5 2 5" xfId="34565" xr:uid="{70623525-9C02-4A18-A7C8-1A201D783C40}"/>
    <cellStyle name="แสดงผล 3 5 3" xfId="10534" xr:uid="{26A0F5E8-D78A-46EE-BAE6-4FF0CB12D4DD}"/>
    <cellStyle name="แสดงผล 3 5 3 2" xfId="17610" xr:uid="{EC2AB188-3E1D-4C46-8FEC-68354B4A46BC}"/>
    <cellStyle name="แสดงผล 3 5 3 2 2" xfId="42743" xr:uid="{588EDC0C-8171-467F-92F2-556A1F73ED08}"/>
    <cellStyle name="แสดงผล 3 5 3 3" xfId="22722" xr:uid="{A47FC035-E363-4342-857D-9E7D6DDC86CA}"/>
    <cellStyle name="แสดงผล 3 5 3 3 2" xfId="47855" xr:uid="{FB1ABCEB-921D-47B5-93F2-D9A89BDF44D0}"/>
    <cellStyle name="แสดงผล 3 5 3 4" xfId="27907" xr:uid="{F2F4C833-C5BD-444E-BB5E-9BA8C88671B6}"/>
    <cellStyle name="แสดงผล 3 5 3 4 2" xfId="53040" xr:uid="{B5F9D1F6-222E-4469-8E6C-6BFECA1D717F}"/>
    <cellStyle name="แสดงผล 3 5 3 5" xfId="35675" xr:uid="{F58120F7-CB0E-462D-8AE3-9E845B7E5BD8}"/>
    <cellStyle name="แสดงผล 3 5 4" xfId="11290" xr:uid="{EDCADD9C-202D-47EF-A8AD-946AA019DB8C}"/>
    <cellStyle name="แสดงผล 3 5 4 2" xfId="18364" xr:uid="{D0E3C7B7-149E-4128-B0E1-B1B21149D73C}"/>
    <cellStyle name="แสดงผล 3 5 4 2 2" xfId="43497" xr:uid="{39566D57-6E19-48BF-9117-3CCCB379D94B}"/>
    <cellStyle name="แสดงผล 3 5 4 3" xfId="23476" xr:uid="{903284A7-263D-4324-AD26-F4B2FC499350}"/>
    <cellStyle name="แสดงผล 3 5 4 3 2" xfId="48609" xr:uid="{B479D322-ACFA-4410-99E5-CD45E4EC4ACB}"/>
    <cellStyle name="แสดงผล 3 5 4 4" xfId="28661" xr:uid="{C139275E-DF0D-4DB3-8152-D10CC3FBD420}"/>
    <cellStyle name="แสดงผล 3 5 4 4 2" xfId="53794" xr:uid="{EA73E583-2AE2-457E-A2E3-A69014E9CF41}"/>
    <cellStyle name="แสดงผล 3 5 4 5" xfId="36429" xr:uid="{F56B441D-B21B-4B3B-8732-AEC6D8416DEF}"/>
    <cellStyle name="แสดงผล 3 5 5" xfId="11937" xr:uid="{39B11540-A41A-4528-9012-A55C38CC5122}"/>
    <cellStyle name="แสดงผล 3 5 5 2" xfId="19011" xr:uid="{9D3AEDB5-AE63-49FF-AD66-64F9A8A10635}"/>
    <cellStyle name="แสดงผล 3 5 5 2 2" xfId="44144" xr:uid="{8D6A134D-2C90-47B3-9724-733342DCD50D}"/>
    <cellStyle name="แสดงผล 3 5 5 3" xfId="24123" xr:uid="{099AC21E-873D-4547-B29F-2E426E8C8F67}"/>
    <cellStyle name="แสดงผล 3 5 5 3 2" xfId="49256" xr:uid="{E1443B92-0785-499F-AE87-0140863C478E}"/>
    <cellStyle name="แสดงผล 3 5 5 4" xfId="29308" xr:uid="{EBFC93BC-3CEB-458B-888E-8188B4DEE889}"/>
    <cellStyle name="แสดงผล 3 5 5 4 2" xfId="54441" xr:uid="{058AE94A-130E-41C3-B2AB-CB1073D35E43}"/>
    <cellStyle name="แสดงผล 3 5 5 5" xfId="37076" xr:uid="{E82F72BA-EA1D-4C30-A0CB-7F408428BA96}"/>
    <cellStyle name="แสดงผล 3 5 6" xfId="14021" xr:uid="{2CE5914B-9434-433C-A46D-4EA0A62BDEA2}"/>
    <cellStyle name="แสดงผล 3 5 6 2" xfId="39154" xr:uid="{5BE83FF0-D497-4176-93F4-07CF0443978B}"/>
    <cellStyle name="แสดงผล 3 5 7" xfId="12417" xr:uid="{BC646292-46F3-46FC-B75B-0C5F9920F9A1}"/>
    <cellStyle name="แสดงผล 3 5 7 2" xfId="37555" xr:uid="{96CC89F4-5E1D-41A1-93B4-CBBD5AE5D1B3}"/>
    <cellStyle name="แสดงผล 3 5 8" xfId="24580" xr:uid="{B157BF20-DA54-495B-B272-B321223C6B78}"/>
    <cellStyle name="แสดงผล 3 5 8 2" xfId="49713" xr:uid="{8B228327-0E33-4686-BF06-54B1E3F4AA6A}"/>
    <cellStyle name="แสดงผล 3 5 9" xfId="31710" xr:uid="{EAEBC694-7EF8-4B9F-B334-BDD995A92026}"/>
    <cellStyle name="แสดงผล 3 6" xfId="2772" xr:uid="{FDD946FE-25A1-483A-8ECC-45F6D7888971}"/>
    <cellStyle name="แสดงผล 3 6 10" xfId="5924" xr:uid="{52682D77-A944-4FC5-AF83-4156FB2C44CE}"/>
    <cellStyle name="แสดงผล 3 6 2" xfId="8855" xr:uid="{9894231C-8F84-4049-8962-022F5C89085C}"/>
    <cellStyle name="แสดงผล 3 6 2 2" xfId="16098" xr:uid="{37BEAEB7-84B3-45D5-9171-88951CE867E5}"/>
    <cellStyle name="แสดงผล 3 6 2 2 2" xfId="41231" xr:uid="{AA647E02-4780-4B9C-BB32-740034607593}"/>
    <cellStyle name="แสดงผล 3 6 2 3" xfId="21270" xr:uid="{98F72C2B-A485-4B23-87E9-DDBFDA911CFC}"/>
    <cellStyle name="แสดงผล 3 6 2 3 2" xfId="46403" xr:uid="{ABCF6DC4-308B-415D-A8E3-A93E6FD13EFE}"/>
    <cellStyle name="แสดงผล 3 6 2 4" xfId="26484" xr:uid="{BE3E87AC-C2A2-4EE7-B403-3B8900FA6207}"/>
    <cellStyle name="แสดงผล 3 6 2 4 2" xfId="51617" xr:uid="{695C0B3E-50CA-4DBE-B814-A9EF0DA20BDA}"/>
    <cellStyle name="แสดงผล 3 6 2 5" xfId="33997" xr:uid="{2C0CAE2F-8F70-4035-957E-48FB29B48AAB}"/>
    <cellStyle name="แสดงผล 3 6 3" xfId="10114" xr:uid="{281B337A-CD84-4201-B85F-F0DE1C300233}"/>
    <cellStyle name="แสดงผล 3 6 3 2" xfId="17190" xr:uid="{B48C7637-2F48-47DD-8EED-18C825FD685F}"/>
    <cellStyle name="แสดงผล 3 6 3 2 2" xfId="42323" xr:uid="{BB7F9BB6-72DA-454B-A44C-827F32157E2A}"/>
    <cellStyle name="แสดงผล 3 6 3 3" xfId="22302" xr:uid="{0F2E1DAD-B36E-4BC4-A386-4F5E2EA800EE}"/>
    <cellStyle name="แสดงผล 3 6 3 3 2" xfId="47435" xr:uid="{7F7811E5-635E-4D35-88EA-C8F8DCA8FFC5}"/>
    <cellStyle name="แสดงผล 3 6 3 4" xfId="27487" xr:uid="{790C3EE8-8746-4A64-8667-551FFD6F55C0}"/>
    <cellStyle name="แสดงผล 3 6 3 4 2" xfId="52620" xr:uid="{2A112717-ECC3-4A11-8D31-2BED85C77D86}"/>
    <cellStyle name="แสดงผล 3 6 3 5" xfId="35255" xr:uid="{DC9AE4D3-523C-4118-9CBB-1D9CD27DA39E}"/>
    <cellStyle name="แสดงผล 3 6 4" xfId="11016" xr:uid="{B4CA511C-4A3D-4B94-9153-6C740DEE56AC}"/>
    <cellStyle name="แสดงผล 3 6 4 2" xfId="18091" xr:uid="{2E990B9A-61AD-4A4D-B6C0-F2060C348C6A}"/>
    <cellStyle name="แสดงผล 3 6 4 2 2" xfId="43224" xr:uid="{75A45F36-F9B8-46EA-BD42-1DD0E8A50731}"/>
    <cellStyle name="แสดงผล 3 6 4 3" xfId="23203" xr:uid="{7A35A8FF-791C-4FCC-A3D7-739FBC3BE586}"/>
    <cellStyle name="แสดงผล 3 6 4 3 2" xfId="48336" xr:uid="{1B632403-FB01-445A-928A-75485FF581D9}"/>
    <cellStyle name="แสดงผล 3 6 4 4" xfId="28388" xr:uid="{6E85F499-9BC7-42FB-BA94-72E5A4CF77A0}"/>
    <cellStyle name="แสดงผล 3 6 4 4 2" xfId="53521" xr:uid="{DF24EE80-CEB3-48AB-8F99-B49C30F529BC}"/>
    <cellStyle name="แสดงผล 3 6 4 5" xfId="36156" xr:uid="{39D4E83A-2516-491F-B0CD-57A5CFD13701}"/>
    <cellStyle name="แสดงผล 3 6 5" xfId="11690" xr:uid="{C5CA9710-EB74-4998-8A93-30995CE19B02}"/>
    <cellStyle name="แสดงผล 3 6 5 2" xfId="18764" xr:uid="{9BB462A0-79D1-4E0C-939A-D1ED5E90CF22}"/>
    <cellStyle name="แสดงผล 3 6 5 2 2" xfId="43897" xr:uid="{7D5503E3-5027-44C4-BD21-BAC90BD4029E}"/>
    <cellStyle name="แสดงผล 3 6 5 3" xfId="23876" xr:uid="{35DD2E5C-A820-487D-A8E6-57EDBAA2ED23}"/>
    <cellStyle name="แสดงผล 3 6 5 3 2" xfId="49009" xr:uid="{196E7ACB-B351-4E76-80D1-E0A1F8615EF9}"/>
    <cellStyle name="แสดงผล 3 6 5 4" xfId="29061" xr:uid="{FC93EBA9-01F0-4C83-B998-16D6BD5B7242}"/>
    <cellStyle name="แสดงผล 3 6 5 4 2" xfId="54194" xr:uid="{6BCA8C1C-F736-410C-BF4C-B80C1C76BEDD}"/>
    <cellStyle name="แสดงผล 3 6 5 5" xfId="36829" xr:uid="{4C5C1D82-26AE-45F4-9D0C-234A0E418F9B}"/>
    <cellStyle name="แสดงผล 3 6 6" xfId="13669" xr:uid="{82DBA8ED-073A-40A3-A392-D2ED052F78FD}"/>
    <cellStyle name="แสดงผล 3 6 6 2" xfId="38803" xr:uid="{0853AEE2-BF02-4614-AA2E-A8FEC354ECB1}"/>
    <cellStyle name="แสดงผล 3 6 7" xfId="13357" xr:uid="{8DAACD35-8D42-4CB5-9181-1D85CA6D5010}"/>
    <cellStyle name="แสดงผล 3 6 7 2" xfId="38491" xr:uid="{8FF60545-9E55-450E-AB32-0EBDCB2471B9}"/>
    <cellStyle name="แสดงผล 3 6 8" xfId="16406" xr:uid="{151C57CB-1AFA-4F6B-939E-6C688B772C28}"/>
    <cellStyle name="แสดงผล 3 6 8 2" xfId="41539" xr:uid="{BFC3E8A4-7839-479B-AE80-634CC60158BD}"/>
    <cellStyle name="แสดงผล 3 6 9" xfId="31212" xr:uid="{CFA8D6B0-42C7-4694-B560-776830CE78AE}"/>
    <cellStyle name="แสดงผล 3 7" xfId="3583" xr:uid="{91C33256-80AE-4467-BC0A-45EA70C00128}"/>
    <cellStyle name="แสดงผล 3 7 10" xfId="6795" xr:uid="{B47B434D-60D2-4A1B-95D9-D268AE6E8FD2}"/>
    <cellStyle name="แสดงผล 3 7 2" xfId="9668" xr:uid="{5199BF7E-FF0F-4DD3-A6EA-D612C7D34825}"/>
    <cellStyle name="แสดงผล 3 7 2 2" xfId="16748" xr:uid="{0DF0488A-47FC-4492-82A1-4B6125F712EC}"/>
    <cellStyle name="แสดงผล 3 7 2 2 2" xfId="41881" xr:uid="{695B5A10-61EA-4B61-B945-38F34DDF20B5}"/>
    <cellStyle name="แสดงผล 3 7 2 3" xfId="21860" xr:uid="{D4E5EB54-4E15-419C-A51D-DBB5B60799E1}"/>
    <cellStyle name="แสดงผล 3 7 2 3 2" xfId="46993" xr:uid="{25005B5C-CD3B-42A9-A43D-91B16A559019}"/>
    <cellStyle name="แสดงผล 3 7 2 4" xfId="27049" xr:uid="{028FFB95-7F6C-4E85-93CA-BCC59BBCD137}"/>
    <cellStyle name="แสดงผล 3 7 2 4 2" xfId="52182" xr:uid="{B852BA9D-2380-4D92-8505-5DE4B5B3E8E1}"/>
    <cellStyle name="แสดงผล 3 7 2 5" xfId="34810" xr:uid="{F65713F7-F74B-4785-96A0-CCE9D0270DE4}"/>
    <cellStyle name="แสดงผล 3 7 3" xfId="10776" xr:uid="{AB2F7AF8-13B2-4F98-A0FA-8BA74B7AB527}"/>
    <cellStyle name="แสดงผล 3 7 3 2" xfId="17852" xr:uid="{C585F444-121E-4DA2-9419-04ABDF634E3C}"/>
    <cellStyle name="แสดงผล 3 7 3 2 2" xfId="42985" xr:uid="{880A1DB0-CB37-4085-8F62-9B6A2C4193F1}"/>
    <cellStyle name="แสดงผล 3 7 3 3" xfId="22964" xr:uid="{C5A8A7E0-A612-4ED8-AFCA-F022A88B9821}"/>
    <cellStyle name="แสดงผล 3 7 3 3 2" xfId="48097" xr:uid="{857357B0-DC73-4077-B2F3-B768929A53EC}"/>
    <cellStyle name="แสดงผล 3 7 3 4" xfId="28149" xr:uid="{036F0B10-D8D5-401F-BBA4-B4C867DB918C}"/>
    <cellStyle name="แสดงผล 3 7 3 4 2" xfId="53282" xr:uid="{126FACA1-8E55-4658-B0AF-20C3569E8977}"/>
    <cellStyle name="แสดงผล 3 7 3 5" xfId="35917" xr:uid="{8AF0982C-CD6D-48D3-A32F-8E92F2407B00}"/>
    <cellStyle name="แสดงผล 3 7 4" xfId="11529" xr:uid="{DA832367-8DD7-414E-8ED7-2F90645280BF}"/>
    <cellStyle name="แสดงผล 3 7 4 2" xfId="18603" xr:uid="{626E1497-3853-4FC6-BACB-9044F9565CF0}"/>
    <cellStyle name="แสดงผล 3 7 4 2 2" xfId="43736" xr:uid="{B4C55336-B692-4814-8AC7-2A0B688EA855}"/>
    <cellStyle name="แสดงผล 3 7 4 3" xfId="23715" xr:uid="{597A9A82-63A1-47AE-86B8-890180AB15FC}"/>
    <cellStyle name="แสดงผล 3 7 4 3 2" xfId="48848" xr:uid="{4BB286C0-916C-4B01-A37E-8E935710A2E3}"/>
    <cellStyle name="แสดงผล 3 7 4 4" xfId="28900" xr:uid="{DE87394B-6AAA-46B0-AED9-2D732114D657}"/>
    <cellStyle name="แสดงผล 3 7 4 4 2" xfId="54033" xr:uid="{ECAAA30B-8945-4E4E-BDDB-0CC2D3D2A10A}"/>
    <cellStyle name="แสดงผล 3 7 4 5" xfId="36668" xr:uid="{2ADA72DC-C83C-4328-B20F-5F5B46ECE930}"/>
    <cellStyle name="แสดงผล 3 7 5" xfId="12176" xr:uid="{7A5CC172-CCFF-41D1-8971-0F93CAC5FF4A}"/>
    <cellStyle name="แสดงผล 3 7 5 2" xfId="19250" xr:uid="{2265FC38-3F3A-4C09-9889-95B4D25B5424}"/>
    <cellStyle name="แสดงผล 3 7 5 2 2" xfId="44383" xr:uid="{E169CB0E-7C99-4048-B455-E45E6A3399DE}"/>
    <cellStyle name="แสดงผล 3 7 5 3" xfId="24362" xr:uid="{CACAA7FF-D0D2-4097-BC90-5D490BFE6A64}"/>
    <cellStyle name="แสดงผล 3 7 5 3 2" xfId="49495" xr:uid="{ED5AE5F0-36D6-4A06-B208-170A46C24ADB}"/>
    <cellStyle name="แสดงผล 3 7 5 4" xfId="29547" xr:uid="{A63E51C3-40CC-480C-A5CF-D363CC6DCDA5}"/>
    <cellStyle name="แสดงผล 3 7 5 4 2" xfId="54680" xr:uid="{62E747BB-D4D6-4B8E-844F-440075896B65}"/>
    <cellStyle name="แสดงผล 3 7 5 5" xfId="37315" xr:uid="{4205A5FD-36C1-4232-8AE7-B4302F0054FF}"/>
    <cellStyle name="แสดงผล 3 7 6" xfId="14222" xr:uid="{84633A4A-7B71-40B5-A94C-F15BBB810F2D}"/>
    <cellStyle name="แสดงผล 3 7 6 2" xfId="39355" xr:uid="{B675BFA0-1CD6-440A-AC23-3D2381816975}"/>
    <cellStyle name="แสดงผล 3 7 7" xfId="19479" xr:uid="{DA76AA66-79C8-446C-B650-032C39C3C520}"/>
    <cellStyle name="แสดงผล 3 7 7 2" xfId="44612" xr:uid="{27C0488E-B92D-45A0-B16F-24B8BFD188F0}"/>
    <cellStyle name="แสดงผล 3 7 8" xfId="24819" xr:uid="{B9FA02CE-4698-4713-B7EB-0825F4B2328D}"/>
    <cellStyle name="แสดงผล 3 7 8 2" xfId="49952" xr:uid="{8F619534-6D64-4FF0-B060-E443DA9BB08A}"/>
    <cellStyle name="แสดงผล 3 7 9" xfId="31951" xr:uid="{C6419B34-3530-47A8-B74A-F58396CE1478}"/>
    <cellStyle name="แสดงผล 3 8" xfId="2830" xr:uid="{A5AE4213-B047-44CA-927E-C445DB2B9CFB}"/>
    <cellStyle name="แสดงผล 3 8 2" xfId="14637" xr:uid="{22232BD2-36D7-4387-AC87-0AD72047696F}"/>
    <cellStyle name="แสดงผล 3 8 2 2" xfId="39770" xr:uid="{9D260EA1-70D3-4C58-8ED1-6B1EA2715119}"/>
    <cellStyle name="แสดงผล 3 8 3" xfId="19886" xr:uid="{407853F3-4D8C-4903-A1BE-87663EC098EE}"/>
    <cellStyle name="แสดงผล 3 8 3 2" xfId="45019" xr:uid="{A7C4469F-23BD-4188-A0FF-4F93A1B2F3DA}"/>
    <cellStyle name="แสดงผล 3 8 4" xfId="25222" xr:uid="{5FD5682C-4263-41A8-95A8-3C2CE847F59E}"/>
    <cellStyle name="แสดงผล 3 8 4 2" xfId="50355" xr:uid="{BEEC0732-4444-48FA-AFB5-FEFAAA4CD443}"/>
    <cellStyle name="แสดงผล 3 8 5" xfId="32364" xr:uid="{E3E50351-F284-4318-8D44-CFB66DB8A78B}"/>
    <cellStyle name="แสดงผล 3 8 6" xfId="7215" xr:uid="{90CCDD88-0DD9-40C4-ADDC-40C0C0881471}"/>
    <cellStyle name="แสดงผล 3 9" xfId="2944" xr:uid="{AAA3E80E-4D80-4403-9CDA-D981971D8AE8}"/>
    <cellStyle name="แสดงผล 3 9 2" xfId="30280" xr:uid="{11815AA7-6E6E-4C87-AAE5-B67A258159CE}"/>
    <cellStyle name="แสดงผล 4" xfId="2302" xr:uid="{00000000-0005-0000-0000-000066090000}"/>
    <cellStyle name="แสดงผล 4 10" xfId="4835" xr:uid="{718CE07B-D891-44AC-AB46-7D298B0A25B8}"/>
    <cellStyle name="แสดงผล 4 2" xfId="2303" xr:uid="{00000000-0005-0000-0000-000067090000}"/>
    <cellStyle name="แสดงผล 4 2 2" xfId="3722" xr:uid="{FFC9782A-963B-4EA0-AEAC-C872E66F3D0A}"/>
    <cellStyle name="แสดงผล 4 2 2 2" xfId="9489" xr:uid="{E7815D6C-BFE7-467A-9B11-BD9D0F76C503}"/>
    <cellStyle name="แสดงผล 4 2 2 2 2" xfId="16570" xr:uid="{81003ABB-3B51-4285-A47A-724E78570D16}"/>
    <cellStyle name="แสดงผล 4 2 2 2 2 2" xfId="41703" xr:uid="{A94EF64B-18A4-4892-9974-7EBACF947395}"/>
    <cellStyle name="แสดงผล 4 2 2 2 3" xfId="21683" xr:uid="{2E43337A-3BAB-483A-B191-394C9EA2E374}"/>
    <cellStyle name="แสดงผล 4 2 2 2 3 2" xfId="46816" xr:uid="{8B859C00-B6AC-4B29-A83B-806BC5CEBF9B}"/>
    <cellStyle name="แสดงผล 4 2 2 2 4" xfId="26872" xr:uid="{793D239C-665B-44F6-9CC9-BC54024BBFFD}"/>
    <cellStyle name="แสดงผล 4 2 2 2 4 2" xfId="52005" xr:uid="{BB62C9F7-870B-4E05-9E4F-CFA3773DC87B}"/>
    <cellStyle name="แสดงผล 4 2 2 2 5" xfId="34631" xr:uid="{902ACE57-7BA1-4726-8E61-F3A842FB5E7A}"/>
    <cellStyle name="แสดงผล 4 2 2 3" xfId="10600" xr:uid="{B5F73765-7731-40B5-B103-2F517F626043}"/>
    <cellStyle name="แสดงผล 4 2 2 3 2" xfId="17676" xr:uid="{F20D806E-0055-40EB-9AC7-4352C10FFBE6}"/>
    <cellStyle name="แสดงผล 4 2 2 3 2 2" xfId="42809" xr:uid="{1ECAB191-7F0E-4D6D-886D-6EA71CF37BCF}"/>
    <cellStyle name="แสดงผล 4 2 2 3 3" xfId="22788" xr:uid="{A2E71FD7-BE2C-4F41-8FDD-F1F2012DE9D7}"/>
    <cellStyle name="แสดงผล 4 2 2 3 3 2" xfId="47921" xr:uid="{A3F695AB-993B-427B-853C-C23EC4795F0C}"/>
    <cellStyle name="แสดงผล 4 2 2 3 4" xfId="27973" xr:uid="{0A350799-7BFA-4289-84C6-5B54409919D4}"/>
    <cellStyle name="แสดงผล 4 2 2 3 4 2" xfId="53106" xr:uid="{4EB7A7A3-A45C-4308-BD9E-99B74433D2DB}"/>
    <cellStyle name="แสดงผล 4 2 2 3 5" xfId="35741" xr:uid="{1B7FA082-CA1A-473E-826B-2A0AFD2D3047}"/>
    <cellStyle name="แสดงผล 4 2 2 4" xfId="11354" xr:uid="{AFB53C89-9ED3-4BFA-B679-A750338339D0}"/>
    <cellStyle name="แสดงผล 4 2 2 4 2" xfId="18428" xr:uid="{26335D45-6CFD-4264-A4AC-8D8ECEBD2A02}"/>
    <cellStyle name="แสดงผล 4 2 2 4 2 2" xfId="43561" xr:uid="{0D7D04F7-817E-4B3B-945C-8CC6C7864462}"/>
    <cellStyle name="แสดงผล 4 2 2 4 3" xfId="23540" xr:uid="{7FF0C35E-A7D6-4620-83E8-00A8AECA3140}"/>
    <cellStyle name="แสดงผล 4 2 2 4 3 2" xfId="48673" xr:uid="{B3BBCC5C-8B29-4D5F-92B2-F49EBE8DB4F3}"/>
    <cellStyle name="แสดงผล 4 2 2 4 4" xfId="28725" xr:uid="{DE2D11D9-9733-439B-AD84-1C871F7C5A8F}"/>
    <cellStyle name="แสดงผล 4 2 2 4 4 2" xfId="53858" xr:uid="{918BDACE-98B7-4185-8BF8-32BDE9AB4357}"/>
    <cellStyle name="แสดงผล 4 2 2 4 5" xfId="36493" xr:uid="{3D0491EA-FB49-4516-A08F-1930EEC1390A}"/>
    <cellStyle name="แสดงผล 4 2 2 5" xfId="12001" xr:uid="{93248E8A-7520-4540-BAAA-3FD35B91F426}"/>
    <cellStyle name="แสดงผล 4 2 2 5 2" xfId="19075" xr:uid="{1DDAF697-17ED-4BA8-9835-B3185E549849}"/>
    <cellStyle name="แสดงผล 4 2 2 5 2 2" xfId="44208" xr:uid="{72A60060-ADDB-47A3-8E8D-C347BEC89D10}"/>
    <cellStyle name="แสดงผล 4 2 2 5 3" xfId="24187" xr:uid="{618FCA1B-82BD-4454-BA05-F266962DD290}"/>
    <cellStyle name="แสดงผล 4 2 2 5 3 2" xfId="49320" xr:uid="{3F1F6003-2DDF-400C-9ECC-661543E1931F}"/>
    <cellStyle name="แสดงผล 4 2 2 5 4" xfId="29372" xr:uid="{2DB745CF-9E26-4AC4-BE62-3E27D8FA7A52}"/>
    <cellStyle name="แสดงผล 4 2 2 5 4 2" xfId="54505" xr:uid="{C32D1D2A-3DDB-472E-A0CF-8FE77245250C}"/>
    <cellStyle name="แสดงผล 4 2 2 5 5" xfId="37140" xr:uid="{757D5D1A-1537-46D3-BB0B-CDD728BD01E7}"/>
    <cellStyle name="แสดงผล 4 2 2 6" xfId="12358" xr:uid="{D0646575-4AC0-4034-A1C1-48C8C49958E4}"/>
    <cellStyle name="แสดงผล 4 2 2 6 2" xfId="37496" xr:uid="{CEE95298-5DA9-4E4B-B8C0-7A7FC4FB8D06}"/>
    <cellStyle name="แสดงผล 4 2 2 7" xfId="24644" xr:uid="{4BE7E127-A379-47DE-BB89-91C8500C8E6A}"/>
    <cellStyle name="แสดงผล 4 2 2 7 2" xfId="49777" xr:uid="{E6A6C2EF-A7DD-455E-A66C-270ABE584851}"/>
    <cellStyle name="แสดงผล 4 2 2 8" xfId="31774" xr:uid="{A0FABF5C-FF0E-40D1-B36A-C73775712833}"/>
    <cellStyle name="แสดงผล 4 2 2 9" xfId="6615" xr:uid="{F85B8CB0-C707-4E73-91E3-29011BF4F5AA}"/>
    <cellStyle name="แสดงผล 4 2 3" xfId="2804" xr:uid="{9438697F-1A06-4474-A861-7725BF9A7BF7}"/>
    <cellStyle name="แสดงผล 4 2 3 10" xfId="6118" xr:uid="{51CE7FBC-EFF3-41FC-AC0B-AFA6517633A1}"/>
    <cellStyle name="แสดงผล 4 2 3 2" xfId="9042" xr:uid="{EF29B727-A4BE-4766-B0A7-ACF53A4E56B6}"/>
    <cellStyle name="แสดงผล 4 2 3 2 2" xfId="16216" xr:uid="{2F9062B9-DF17-47A2-A7F0-5A410BFF4E2E}"/>
    <cellStyle name="แสดงผล 4 2 3 2 2 2" xfId="41349" xr:uid="{EEF82401-433C-4AD4-B748-13831BCB0772}"/>
    <cellStyle name="แสดงผล 4 2 3 2 3" xfId="21356" xr:uid="{E3108101-B70A-4DA5-8C09-91174DC67690}"/>
    <cellStyle name="แสดงผล 4 2 3 2 3 2" xfId="46489" xr:uid="{028B949B-0989-4AAA-82DB-B2BFD49C876E}"/>
    <cellStyle name="แสดงผล 4 2 3 2 4" xfId="26570" xr:uid="{724A689D-74C8-46D2-95CB-8FA7C55FC24F}"/>
    <cellStyle name="แสดงผล 4 2 3 2 4 2" xfId="51703" xr:uid="{37E87C56-AFAF-470B-8CD5-27D394F2581E}"/>
    <cellStyle name="แสดงผล 4 2 3 2 5" xfId="34184" xr:uid="{F50A192D-CE82-417C-B5FB-3FF364C54BF1}"/>
    <cellStyle name="แสดงผล 4 2 3 3" xfId="10246" xr:uid="{AA8B06BB-893A-430A-9B00-5477CC4DCA30}"/>
    <cellStyle name="แสดงผล 4 2 3 3 2" xfId="17322" xr:uid="{79C12CC5-0E00-40A9-92D0-5C335A183C13}"/>
    <cellStyle name="แสดงผล 4 2 3 3 2 2" xfId="42455" xr:uid="{7239FF84-8355-4B0A-898F-C3B0001C70BC}"/>
    <cellStyle name="แสดงผล 4 2 3 3 3" xfId="22434" xr:uid="{4500EB4A-4B37-4F0F-BF6F-9507E9AE6EC3}"/>
    <cellStyle name="แสดงผล 4 2 3 3 3 2" xfId="47567" xr:uid="{BB642D61-5287-43E9-9233-DC632D8307CE}"/>
    <cellStyle name="แสดงผล 4 2 3 3 4" xfId="27619" xr:uid="{9D0A2E1F-4473-4F6D-9459-C796CAAA8FEF}"/>
    <cellStyle name="แสดงผล 4 2 3 3 4 2" xfId="52752" xr:uid="{98CF11E3-9643-4BA3-B35B-B54752179F89}"/>
    <cellStyle name="แสดงผล 4 2 3 3 5" xfId="35387" xr:uid="{F0425360-CC6E-40B1-A2F3-51A1053E9B8D}"/>
    <cellStyle name="แสดงผล 4 2 3 4" xfId="11065" xr:uid="{056703DA-615A-444D-883D-F194B52485B0}"/>
    <cellStyle name="แสดงผล 4 2 3 4 2" xfId="18140" xr:uid="{26592216-00C6-4237-B108-F91089E75E4A}"/>
    <cellStyle name="แสดงผล 4 2 3 4 2 2" xfId="43273" xr:uid="{F632A8DD-4C0B-4C77-9999-0ADEF090FAFA}"/>
    <cellStyle name="แสดงผล 4 2 3 4 3" xfId="23252" xr:uid="{C695B631-6E71-4361-A6CC-7FEA04C55BEA}"/>
    <cellStyle name="แสดงผล 4 2 3 4 3 2" xfId="48385" xr:uid="{8B9EED78-5F02-48B4-A97C-70B393D4F6C4}"/>
    <cellStyle name="แสดงผล 4 2 3 4 4" xfId="28437" xr:uid="{9B78712A-45BD-47D3-BE3B-343E1A117927}"/>
    <cellStyle name="แสดงผล 4 2 3 4 4 2" xfId="53570" xr:uid="{26F83791-4DB1-4402-A27C-60AA7108AE05}"/>
    <cellStyle name="แสดงผล 4 2 3 4 5" xfId="36205" xr:uid="{983020D7-4A54-4217-8C15-1D5DD7312A5C}"/>
    <cellStyle name="แสดงผล 4 2 3 5" xfId="11739" xr:uid="{774DC697-9D7D-4D12-93F3-6F6FA6125579}"/>
    <cellStyle name="แสดงผล 4 2 3 5 2" xfId="18813" xr:uid="{CE76E7F9-1824-4EA7-9236-4E72A9CEEDD5}"/>
    <cellStyle name="แสดงผล 4 2 3 5 2 2" xfId="43946" xr:uid="{90F4A985-C23D-49A4-A38D-4639E71BFDD6}"/>
    <cellStyle name="แสดงผล 4 2 3 5 3" xfId="23925" xr:uid="{BFE2DD11-0C60-4BBA-904F-66B45E2DD5B9}"/>
    <cellStyle name="แสดงผล 4 2 3 5 3 2" xfId="49058" xr:uid="{97C0699E-8A7D-428D-8270-118459A93D76}"/>
    <cellStyle name="แสดงผล 4 2 3 5 4" xfId="29110" xr:uid="{5B2C3A50-32CF-4878-B8B5-EB30455F27C4}"/>
    <cellStyle name="แสดงผล 4 2 3 5 4 2" xfId="54243" xr:uid="{DD1CE379-FB20-429D-92F1-16B5319B640D}"/>
    <cellStyle name="แสดงผล 4 2 3 5 5" xfId="36878" xr:uid="{62A8EC5D-2402-4705-9BBF-B06E775D16B6}"/>
    <cellStyle name="แสดงผล 4 2 3 6" xfId="13767" xr:uid="{571E2FB5-9E97-4C7B-80A3-4C0C66889B2E}"/>
    <cellStyle name="แสดงผล 4 2 3 6 2" xfId="38901" xr:uid="{2693E20B-5DDF-40BE-B03C-B0B87D9FD72B}"/>
    <cellStyle name="แสดงผล 4 2 3 7" xfId="12634" xr:uid="{5F94AF7A-8CC2-4175-BB69-182523996601}"/>
    <cellStyle name="แสดงผล 4 2 3 7 2" xfId="37772" xr:uid="{D642499A-2F9A-40E6-804F-E3523DEA317B}"/>
    <cellStyle name="แสดงผล 4 2 3 8" xfId="13794" xr:uid="{C4FA64EA-A74C-403C-BC9B-276A34C89150}"/>
    <cellStyle name="แสดงผล 4 2 3 8 2" xfId="38928" xr:uid="{390CF42B-5B42-4374-A501-B16BF32E86F4}"/>
    <cellStyle name="แสดงผล 4 2 3 9" xfId="31362" xr:uid="{DD799933-BBE5-4E27-A14F-B25E4C4538B6}"/>
    <cellStyle name="แสดงผล 4 2 4" xfId="3765" xr:uid="{319020B0-531D-4D9F-9A5B-0577C677604F}"/>
    <cellStyle name="แสดงผล 4 2 4 10" xfId="6551" xr:uid="{76DC8EDF-3CD6-4318-915E-EA73435E5D8F}"/>
    <cellStyle name="แสดงผล 4 2 4 2" xfId="9426" xr:uid="{DB02DC39-7502-4ADC-8489-901A713B94EF}"/>
    <cellStyle name="แสดงผล 4 2 4 2 2" xfId="16507" xr:uid="{5D03C573-4BB9-4A4E-88A5-A9DD521CE712}"/>
    <cellStyle name="แสดงผล 4 2 4 2 2 2" xfId="41640" xr:uid="{54A7554E-6877-44BA-82BA-B358DC7108EA}"/>
    <cellStyle name="แสดงผล 4 2 4 2 3" xfId="21620" xr:uid="{C8228A83-E57E-4585-9988-FB12BA810B28}"/>
    <cellStyle name="แสดงผล 4 2 4 2 3 2" xfId="46753" xr:uid="{6EEED408-B47C-41EA-9DD0-7C5B8FA1C8BB}"/>
    <cellStyle name="แสดงผล 4 2 4 2 4" xfId="26809" xr:uid="{CD1CE8E6-FC29-4072-87FF-6E2E0F422C8D}"/>
    <cellStyle name="แสดงผล 4 2 4 2 4 2" xfId="51942" xr:uid="{8588F169-5103-4AF1-8884-F8522F40CFDE}"/>
    <cellStyle name="แสดงผล 4 2 4 2 5" xfId="34568" xr:uid="{0AA09C3D-F4AD-4241-9D3C-61C94F22EA6A}"/>
    <cellStyle name="แสดงผล 4 2 4 3" xfId="10537" xr:uid="{877DCD3C-C63C-482C-B9FD-E24D39E93CCF}"/>
    <cellStyle name="แสดงผล 4 2 4 3 2" xfId="17613" xr:uid="{9D0771D6-90B1-4159-BE86-1F1B8F045423}"/>
    <cellStyle name="แสดงผล 4 2 4 3 2 2" xfId="42746" xr:uid="{2D86C709-2E9B-47B7-BCE4-9AE041766824}"/>
    <cellStyle name="แสดงผล 4 2 4 3 3" xfId="22725" xr:uid="{7D9C965F-0BF5-47C8-8706-57D335767D45}"/>
    <cellStyle name="แสดงผล 4 2 4 3 3 2" xfId="47858" xr:uid="{107884B5-BF3A-4274-B616-4099608FEC18}"/>
    <cellStyle name="แสดงผล 4 2 4 3 4" xfId="27910" xr:uid="{B8786817-43F5-4DDC-8C9C-99F2A6527D98}"/>
    <cellStyle name="แสดงผล 4 2 4 3 4 2" xfId="53043" xr:uid="{72B4998D-58C7-4C1C-A732-B0DE4EBBCE36}"/>
    <cellStyle name="แสดงผล 4 2 4 3 5" xfId="35678" xr:uid="{036E454D-4BB2-4B28-A07D-7454BE344081}"/>
    <cellStyle name="แสดงผล 4 2 4 4" xfId="11293" xr:uid="{41FB8EEB-5164-4430-9F45-0AA58A936D8D}"/>
    <cellStyle name="แสดงผล 4 2 4 4 2" xfId="18367" xr:uid="{BB516932-3A93-4700-BA86-3A306DC6FC5E}"/>
    <cellStyle name="แสดงผล 4 2 4 4 2 2" xfId="43500" xr:uid="{62F86AE2-56D7-499E-A7EF-C5F9AFF0E21E}"/>
    <cellStyle name="แสดงผล 4 2 4 4 3" xfId="23479" xr:uid="{B24C80E5-6F3A-4095-A471-194A62692BE5}"/>
    <cellStyle name="แสดงผล 4 2 4 4 3 2" xfId="48612" xr:uid="{62F77752-9403-42F7-BF1E-59002F9FD6C7}"/>
    <cellStyle name="แสดงผล 4 2 4 4 4" xfId="28664" xr:uid="{0D256488-CCD2-46CD-865E-26B04418B065}"/>
    <cellStyle name="แสดงผล 4 2 4 4 4 2" xfId="53797" xr:uid="{CFD2834C-D7D8-4FFC-916F-5ED033B59FE7}"/>
    <cellStyle name="แสดงผล 4 2 4 4 5" xfId="36432" xr:uid="{2F24991F-D50F-4387-9D30-F51CAD5BD72F}"/>
    <cellStyle name="แสดงผล 4 2 4 5" xfId="11940" xr:uid="{133D674B-B2FD-4BB5-8D77-A79954B4FBEC}"/>
    <cellStyle name="แสดงผล 4 2 4 5 2" xfId="19014" xr:uid="{0E3F3A39-FC2E-4939-B781-BFB425C21F81}"/>
    <cellStyle name="แสดงผล 4 2 4 5 2 2" xfId="44147" xr:uid="{BE505B44-9882-481E-B9EB-4128828F03AF}"/>
    <cellStyle name="แสดงผล 4 2 4 5 3" xfId="24126" xr:uid="{C1F745AA-FAC2-4F05-858F-5589A76A2D4D}"/>
    <cellStyle name="แสดงผล 4 2 4 5 3 2" xfId="49259" xr:uid="{6B908273-B91F-4CF3-AA11-33D543C5B550}"/>
    <cellStyle name="แสดงผล 4 2 4 5 4" xfId="29311" xr:uid="{EA3636E8-FE91-4FD3-9E4F-811219E2BF3A}"/>
    <cellStyle name="แสดงผล 4 2 4 5 4 2" xfId="54444" xr:uid="{53DB68C5-3A96-413D-A189-19174BFA7C89}"/>
    <cellStyle name="แสดงผล 4 2 4 5 5" xfId="37079" xr:uid="{A12ADB94-49BF-41B4-B26B-034D36C04E8F}"/>
    <cellStyle name="แสดงผล 4 2 4 6" xfId="14024" xr:uid="{0CFC5899-7041-47C2-A175-929E61BB5953}"/>
    <cellStyle name="แสดงผล 4 2 4 6 2" xfId="39157" xr:uid="{B8114DE7-5BED-4093-9851-E20691C8F88F}"/>
    <cellStyle name="แสดงผล 4 2 4 7" xfId="12414" xr:uid="{4AC93B4A-0027-4A80-89B3-F54F6204B46E}"/>
    <cellStyle name="แสดงผล 4 2 4 7 2" xfId="37552" xr:uid="{207D130F-F940-44A8-85F0-8FF8DEA9B32D}"/>
    <cellStyle name="แสดงผล 4 2 4 8" xfId="24583" xr:uid="{A343FB54-0A51-4DDF-8D68-857FBE92EB51}"/>
    <cellStyle name="แสดงผล 4 2 4 8 2" xfId="49716" xr:uid="{C7FEEA7E-D898-45BB-90B4-6EEB438E8EA7}"/>
    <cellStyle name="แสดงผล 4 2 4 9" xfId="31713" xr:uid="{E383C8D2-C2E4-4724-87CE-D85466AEE3AD}"/>
    <cellStyle name="แสดงผล 4 2 5" xfId="3791" xr:uid="{2C00A02B-0D6F-4DCD-BEBB-73698D425CE7}"/>
    <cellStyle name="แสดงผล 4 2 5 10" xfId="5927" xr:uid="{0FC6B86D-1B1F-4CF0-A7F6-3C5B53917309}"/>
    <cellStyle name="แสดงผล 4 2 5 2" xfId="8858" xr:uid="{10528E37-7DE8-46D1-AB82-6F1AE607AEF4}"/>
    <cellStyle name="แสดงผล 4 2 5 2 2" xfId="16101" xr:uid="{BAEEC195-9B7A-4ACD-921B-104B70406716}"/>
    <cellStyle name="แสดงผล 4 2 5 2 2 2" xfId="41234" xr:uid="{FC85E889-BE03-40A4-A8EF-99BAF0A57B25}"/>
    <cellStyle name="แสดงผล 4 2 5 2 3" xfId="21273" xr:uid="{6A17988F-9ECF-4EED-9877-FA4F7CBD55E2}"/>
    <cellStyle name="แสดงผล 4 2 5 2 3 2" xfId="46406" xr:uid="{27014DEC-180F-49BC-ACD5-D4E54B4223DC}"/>
    <cellStyle name="แสดงผล 4 2 5 2 4" xfId="26487" xr:uid="{BFBA722B-54D1-4D9C-A6A5-C52BF51A40E4}"/>
    <cellStyle name="แสดงผล 4 2 5 2 4 2" xfId="51620" xr:uid="{F5977538-3FCD-46D9-A68E-5A3121EAA00B}"/>
    <cellStyle name="แสดงผล 4 2 5 2 5" xfId="34000" xr:uid="{9629D613-74EA-48AE-A701-2D3A4D6DDA5C}"/>
    <cellStyle name="แสดงผล 4 2 5 3" xfId="10117" xr:uid="{11212231-6ABC-4A61-9AA2-F8BF93A207B0}"/>
    <cellStyle name="แสดงผล 4 2 5 3 2" xfId="17193" xr:uid="{3099DD6A-0EE2-4362-9F93-BD28CE840B0D}"/>
    <cellStyle name="แสดงผล 4 2 5 3 2 2" xfId="42326" xr:uid="{6505FC44-BAB2-4630-8AA3-6714314DF7DA}"/>
    <cellStyle name="แสดงผล 4 2 5 3 3" xfId="22305" xr:uid="{11FF1C9F-0141-48FE-9BDB-72FB4A3EFE01}"/>
    <cellStyle name="แสดงผล 4 2 5 3 3 2" xfId="47438" xr:uid="{9E144147-2B0D-4DA3-A06B-4ED17DF2ED9C}"/>
    <cellStyle name="แสดงผล 4 2 5 3 4" xfId="27490" xr:uid="{64C13A68-C330-4476-91A3-501C002A806C}"/>
    <cellStyle name="แสดงผล 4 2 5 3 4 2" xfId="52623" xr:uid="{9A2AC889-AC89-4C68-9A3C-BB6C7F1F2611}"/>
    <cellStyle name="แสดงผล 4 2 5 3 5" xfId="35258" xr:uid="{F2C30624-1110-45AD-9A14-2BF50894C070}"/>
    <cellStyle name="แสดงผล 4 2 5 4" xfId="11019" xr:uid="{C6598E69-99C7-43F2-8C20-9114755E4F65}"/>
    <cellStyle name="แสดงผล 4 2 5 4 2" xfId="18094" xr:uid="{625F3237-BA9C-46CD-A7F9-CCD0FACEBBDB}"/>
    <cellStyle name="แสดงผล 4 2 5 4 2 2" xfId="43227" xr:uid="{FD45EF6E-622C-4B23-845E-46866EFFC7AE}"/>
    <cellStyle name="แสดงผล 4 2 5 4 3" xfId="23206" xr:uid="{61DC699A-44E6-40F3-863D-83546BD7533D}"/>
    <cellStyle name="แสดงผล 4 2 5 4 3 2" xfId="48339" xr:uid="{AC631C23-E1A9-46AB-A28D-A3A1503BC7D3}"/>
    <cellStyle name="แสดงผล 4 2 5 4 4" xfId="28391" xr:uid="{D0F35760-92BE-47BE-9225-A36EEE3CD761}"/>
    <cellStyle name="แสดงผล 4 2 5 4 4 2" xfId="53524" xr:uid="{CBDDAD2D-C9F9-420F-ADC1-7E80E8BC4C68}"/>
    <cellStyle name="แสดงผล 4 2 5 4 5" xfId="36159" xr:uid="{C5892350-22F8-4683-BFB5-7721781A5429}"/>
    <cellStyle name="แสดงผล 4 2 5 5" xfId="11693" xr:uid="{383C25F6-812B-4702-B9C4-D56E30C03878}"/>
    <cellStyle name="แสดงผล 4 2 5 5 2" xfId="18767" xr:uid="{1114B5FF-159F-41B1-8F61-D2ED65BB80F6}"/>
    <cellStyle name="แสดงผล 4 2 5 5 2 2" xfId="43900" xr:uid="{90DE0071-BD5F-4B86-9597-7AB7F9C0A1BC}"/>
    <cellStyle name="แสดงผล 4 2 5 5 3" xfId="23879" xr:uid="{9A93B79C-CC7A-4239-A11A-C852540C087C}"/>
    <cellStyle name="แสดงผล 4 2 5 5 3 2" xfId="49012" xr:uid="{56E50D16-020B-49EE-96FF-415174B06219}"/>
    <cellStyle name="แสดงผล 4 2 5 5 4" xfId="29064" xr:uid="{52A0FE05-D503-4BCB-9BE7-313616CA77A0}"/>
    <cellStyle name="แสดงผล 4 2 5 5 4 2" xfId="54197" xr:uid="{0B06977A-EE68-4CF2-A5EB-07674779CBAC}"/>
    <cellStyle name="แสดงผล 4 2 5 5 5" xfId="36832" xr:uid="{595308F4-B760-4C1A-B918-A1F822CFC916}"/>
    <cellStyle name="แสดงผล 4 2 5 6" xfId="13672" xr:uid="{B4692AA3-E531-4CDA-89C9-13DF8EB3E0F5}"/>
    <cellStyle name="แสดงผล 4 2 5 6 2" xfId="38806" xr:uid="{C7F4F974-4D78-496C-9124-93E7E08F50E2}"/>
    <cellStyle name="แสดงผล 4 2 5 7" xfId="12677" xr:uid="{51E03C72-8496-4CB5-9221-D47EBE6FB7F6}"/>
    <cellStyle name="แสดงผล 4 2 5 7 2" xfId="37815" xr:uid="{782E438F-B28A-46B9-9027-C13AC38A0931}"/>
    <cellStyle name="แสดงผล 4 2 5 8" xfId="13967" xr:uid="{095DEF5C-541F-4C35-8F34-2074A3BF810D}"/>
    <cellStyle name="แสดงผล 4 2 5 8 2" xfId="39100" xr:uid="{E05515D4-8AC4-4F99-9961-7AA29DCE6288}"/>
    <cellStyle name="แสดงผล 4 2 5 9" xfId="31215" xr:uid="{4ABD3490-0337-4DE3-BC4C-A74401AB92C5}"/>
    <cellStyle name="แสดงผล 4 2 6" xfId="3585" xr:uid="{57B24BB3-2E6E-4B67-9FCF-28B51B9876EF}"/>
    <cellStyle name="แสดงผล 4 2 6 10" xfId="6798" xr:uid="{90BA78E5-85A6-4416-864D-6564CD66BEC1}"/>
    <cellStyle name="แสดงผล 4 2 6 2" xfId="9671" xr:uid="{D362EA43-AB06-49D6-AB42-4A5925333A85}"/>
    <cellStyle name="แสดงผล 4 2 6 2 2" xfId="16751" xr:uid="{9DF266C7-0CE4-40F0-B40B-6E4F989769D4}"/>
    <cellStyle name="แสดงผล 4 2 6 2 2 2" xfId="41884" xr:uid="{8487F3BB-0D80-4033-B700-26C1180DB689}"/>
    <cellStyle name="แสดงผล 4 2 6 2 3" xfId="21863" xr:uid="{FBFB1B8F-4333-46F6-B959-9CC0CB39B6C2}"/>
    <cellStyle name="แสดงผล 4 2 6 2 3 2" xfId="46996" xr:uid="{75B27692-BC5E-427A-B187-FDBE8DB15001}"/>
    <cellStyle name="แสดงผล 4 2 6 2 4" xfId="27052" xr:uid="{9EC07901-A42D-43A1-8BE6-2B8297CDFADE}"/>
    <cellStyle name="แสดงผล 4 2 6 2 4 2" xfId="52185" xr:uid="{A9231C2A-960B-4332-8BED-6A3F6D2026DD}"/>
    <cellStyle name="แสดงผล 4 2 6 2 5" xfId="34813" xr:uid="{ADA0A438-C9F9-415F-896E-2CD7335D454D}"/>
    <cellStyle name="แสดงผล 4 2 6 3" xfId="10779" xr:uid="{481C9120-9054-4189-9832-CD9BC1D5A08C}"/>
    <cellStyle name="แสดงผล 4 2 6 3 2" xfId="17855" xr:uid="{9FFD2A6D-D5BC-4619-B558-1CA1DF082366}"/>
    <cellStyle name="แสดงผล 4 2 6 3 2 2" xfId="42988" xr:uid="{B9D015C6-32E6-4384-BDFE-C41033EB8E77}"/>
    <cellStyle name="แสดงผล 4 2 6 3 3" xfId="22967" xr:uid="{7432E466-AEB7-4453-9AE8-2053CA7DFA00}"/>
    <cellStyle name="แสดงผล 4 2 6 3 3 2" xfId="48100" xr:uid="{61E179E5-7F42-4B7D-A2BA-250EF767E4E5}"/>
    <cellStyle name="แสดงผล 4 2 6 3 4" xfId="28152" xr:uid="{9129AB07-E6AF-4FD5-BAE6-A5C43472904F}"/>
    <cellStyle name="แสดงผล 4 2 6 3 4 2" xfId="53285" xr:uid="{63F2FD02-54A6-4182-92CA-CA5D036501F8}"/>
    <cellStyle name="แสดงผล 4 2 6 3 5" xfId="35920" xr:uid="{241578BD-0F94-4121-BB4D-A9FC119B783D}"/>
    <cellStyle name="แสดงผล 4 2 6 4" xfId="11532" xr:uid="{2AD25CD7-D785-4DC1-89DC-6F3ECB461FA2}"/>
    <cellStyle name="แสดงผล 4 2 6 4 2" xfId="18606" xr:uid="{BEC22731-EF66-47C9-9578-16C489112991}"/>
    <cellStyle name="แสดงผล 4 2 6 4 2 2" xfId="43739" xr:uid="{F08E24AB-913F-4231-8B8B-45D3C609E46E}"/>
    <cellStyle name="แสดงผล 4 2 6 4 3" xfId="23718" xr:uid="{17B0CABC-1C69-464A-9936-CE47901E72E8}"/>
    <cellStyle name="แสดงผล 4 2 6 4 3 2" xfId="48851" xr:uid="{745466C7-15A9-4479-BCE0-AA2C2E066697}"/>
    <cellStyle name="แสดงผล 4 2 6 4 4" xfId="28903" xr:uid="{DB0B39EC-EAAD-41FC-83FF-6ED67AF143C0}"/>
    <cellStyle name="แสดงผล 4 2 6 4 4 2" xfId="54036" xr:uid="{3C2EAFBC-00F1-4F23-8194-57851A48914C}"/>
    <cellStyle name="แสดงผล 4 2 6 4 5" xfId="36671" xr:uid="{931DAAA3-5509-4490-ADAD-7C1A5847644A}"/>
    <cellStyle name="แสดงผล 4 2 6 5" xfId="12179" xr:uid="{95310C9C-F92F-4E1C-8942-53729A34B8A7}"/>
    <cellStyle name="แสดงผล 4 2 6 5 2" xfId="19253" xr:uid="{73A56280-ADA0-4884-809D-F1DD80124977}"/>
    <cellStyle name="แสดงผล 4 2 6 5 2 2" xfId="44386" xr:uid="{245D1BEE-57FB-40F9-97C1-4EAA6A135AF7}"/>
    <cellStyle name="แสดงผล 4 2 6 5 3" xfId="24365" xr:uid="{F7B441AC-E6A4-415E-8E7B-349FFD222B7A}"/>
    <cellStyle name="แสดงผล 4 2 6 5 3 2" xfId="49498" xr:uid="{A41531BA-A00A-4623-A8B1-27F404146C08}"/>
    <cellStyle name="แสดงผล 4 2 6 5 4" xfId="29550" xr:uid="{5A3C0C99-DB12-4D42-B9BF-D86F8E89655D}"/>
    <cellStyle name="แสดงผล 4 2 6 5 4 2" xfId="54683" xr:uid="{00B880AC-8DD5-4B24-BFF7-7CED8DC987F7}"/>
    <cellStyle name="แสดงผล 4 2 6 5 5" xfId="37318" xr:uid="{BE8F8990-44EA-4609-8A15-F9832B66F0C1}"/>
    <cellStyle name="แสดงผล 4 2 6 6" xfId="14225" xr:uid="{03A32208-5223-4E99-A8C5-56D6A2D70CE0}"/>
    <cellStyle name="แสดงผล 4 2 6 6 2" xfId="39358" xr:uid="{C1E8D978-9E25-4B73-A220-E74D129B317B}"/>
    <cellStyle name="แสดงผล 4 2 6 7" xfId="19482" xr:uid="{6EF60E8A-72FC-4E48-9D21-5B44C3724F4D}"/>
    <cellStyle name="แสดงผล 4 2 6 7 2" xfId="44615" xr:uid="{35EAC131-6573-4714-A888-37E69F6C5A6C}"/>
    <cellStyle name="แสดงผล 4 2 6 8" xfId="24822" xr:uid="{429D6768-BFD9-4843-B49F-8995113F6C53}"/>
    <cellStyle name="แสดงผล 4 2 6 8 2" xfId="49955" xr:uid="{533D9007-2214-436C-AF77-F078A65BDD96}"/>
    <cellStyle name="แสดงผล 4 2 6 9" xfId="31954" xr:uid="{492280BA-7CE9-459E-AD10-E58F42B668D4}"/>
    <cellStyle name="แสดงผล 4 2 7" xfId="3078" xr:uid="{D318E2EE-5B76-4EF9-9BBF-FF078FB35829}"/>
    <cellStyle name="แสดงผล 4 2 7 2" xfId="14634" xr:uid="{CDD66A9C-14CD-4D57-9E32-E142D3EAA300}"/>
    <cellStyle name="แสดงผล 4 2 7 2 2" xfId="39767" xr:uid="{03CC3025-D573-4558-9F20-7D3863B5C3CA}"/>
    <cellStyle name="แสดงผล 4 2 7 3" xfId="19883" xr:uid="{3BF29F44-47A5-40D4-8D5F-ACABDF2BDB33}"/>
    <cellStyle name="แสดงผล 4 2 7 3 2" xfId="45016" xr:uid="{D33152BD-726E-4E5B-8B4F-3656E30A3833}"/>
    <cellStyle name="แสดงผล 4 2 7 4" xfId="25219" xr:uid="{86AF8FB5-13E7-4982-B935-31EB3426EBE2}"/>
    <cellStyle name="แสดงผล 4 2 7 4 2" xfId="50352" xr:uid="{75BE1352-BA96-4E30-BCF2-DEE99EB55CA2}"/>
    <cellStyle name="แสดงผล 4 2 7 5" xfId="32361" xr:uid="{E0BEB96D-E362-4A23-BD27-D2DDF29DCFA7}"/>
    <cellStyle name="แสดงผล 4 2 7 6" xfId="7212" xr:uid="{AB53FDF6-5976-4575-B016-E5AD1C9A51C0}"/>
    <cellStyle name="แสดงผล 4 2 8" xfId="2815" xr:uid="{69928F1D-5547-4D45-B0DE-8F771A21AF80}"/>
    <cellStyle name="แสดงผล 4 2 8 2" xfId="30283" xr:uid="{0A2A417A-968C-462C-B82A-0FBA4B0EDC72}"/>
    <cellStyle name="แสดงผล 4 2 9" xfId="4836" xr:uid="{A422A6AA-ECE3-4EF8-A40C-931DF646266A}"/>
    <cellStyle name="แสดงผล 4 3" xfId="3721" xr:uid="{98EE2DFB-2D8E-4601-A0D4-32BE4AE41253}"/>
    <cellStyle name="แสดงผล 4 3 2" xfId="9488" xr:uid="{3F41154B-65A8-4899-A31F-6B7222AA1D10}"/>
    <cellStyle name="แสดงผล 4 3 2 2" xfId="16569" xr:uid="{5DF8AE04-19F0-4A06-AB8A-185F1F10A462}"/>
    <cellStyle name="แสดงผล 4 3 2 2 2" xfId="41702" xr:uid="{3EC32255-3D23-41FF-8165-1DD0DAEBD3AC}"/>
    <cellStyle name="แสดงผล 4 3 2 3" xfId="21682" xr:uid="{8AC25E2B-3999-44FA-AAE5-1EC2380EAABB}"/>
    <cellStyle name="แสดงผล 4 3 2 3 2" xfId="46815" xr:uid="{C3AA90E5-861B-4BAD-8470-9A911EF83D52}"/>
    <cellStyle name="แสดงผล 4 3 2 4" xfId="26871" xr:uid="{DEB44DE3-A7AF-4BC9-A0C5-DFDE5F63C1AE}"/>
    <cellStyle name="แสดงผล 4 3 2 4 2" xfId="52004" xr:uid="{8D8B1E6A-816F-4A6F-97C3-29E5F7B73141}"/>
    <cellStyle name="แสดงผล 4 3 2 5" xfId="34630" xr:uid="{E8D496C5-EB88-4E0B-9BEB-29D0295A36AF}"/>
    <cellStyle name="แสดงผล 4 3 3" xfId="10599" xr:uid="{F9AA0CAC-15B4-46C3-B166-503F9CAF63DE}"/>
    <cellStyle name="แสดงผล 4 3 3 2" xfId="17675" xr:uid="{C3126239-2FB2-4F89-9B6A-219E16FED124}"/>
    <cellStyle name="แสดงผล 4 3 3 2 2" xfId="42808" xr:uid="{006329F5-1B0B-454E-944C-CCBBF0D175BA}"/>
    <cellStyle name="แสดงผล 4 3 3 3" xfId="22787" xr:uid="{0FBA2981-7E5A-43DB-9C78-B646E75A168A}"/>
    <cellStyle name="แสดงผล 4 3 3 3 2" xfId="47920" xr:uid="{7225B326-92F1-4EB6-9E57-CC5E36177788}"/>
    <cellStyle name="แสดงผล 4 3 3 4" xfId="27972" xr:uid="{1BB4D4FD-799F-474D-93BE-F73A46D226C2}"/>
    <cellStyle name="แสดงผล 4 3 3 4 2" xfId="53105" xr:uid="{2B2ABA35-CF6B-4386-BFDB-415D24FC1FEF}"/>
    <cellStyle name="แสดงผล 4 3 3 5" xfId="35740" xr:uid="{30C52B9B-6AB6-4AB9-AF02-6230B11AAA65}"/>
    <cellStyle name="แสดงผล 4 3 4" xfId="11353" xr:uid="{AB8C1965-BF21-4F93-A0B8-AD84A1AC13CB}"/>
    <cellStyle name="แสดงผล 4 3 4 2" xfId="18427" xr:uid="{F390305F-E575-4185-AC0A-175A050A6569}"/>
    <cellStyle name="แสดงผล 4 3 4 2 2" xfId="43560" xr:uid="{9D50D27F-AE4C-495F-A643-61467819E209}"/>
    <cellStyle name="แสดงผล 4 3 4 3" xfId="23539" xr:uid="{C8F9D957-817B-4395-BAEE-3748CCD12BB3}"/>
    <cellStyle name="แสดงผล 4 3 4 3 2" xfId="48672" xr:uid="{BC07D159-047A-4BB6-AAE0-2738C23EB2B8}"/>
    <cellStyle name="แสดงผล 4 3 4 4" xfId="28724" xr:uid="{0C4FC7E1-CE19-4378-AA42-C614E958B303}"/>
    <cellStyle name="แสดงผล 4 3 4 4 2" xfId="53857" xr:uid="{1B8027B7-6E13-4C55-8962-A20E35184BF1}"/>
    <cellStyle name="แสดงผล 4 3 4 5" xfId="36492" xr:uid="{4592A7F1-90F9-4A26-A6CB-25B130B35679}"/>
    <cellStyle name="แสดงผล 4 3 5" xfId="12000" xr:uid="{CE7BCC2B-AC0D-42D8-864A-3A9AE42541B4}"/>
    <cellStyle name="แสดงผล 4 3 5 2" xfId="19074" xr:uid="{A568999F-6FF6-469C-B283-F1F310A35BB9}"/>
    <cellStyle name="แสดงผล 4 3 5 2 2" xfId="44207" xr:uid="{61A7E0F4-5845-405A-9C4B-38634DE9F6A0}"/>
    <cellStyle name="แสดงผล 4 3 5 3" xfId="24186" xr:uid="{4A63CDF6-9721-41EA-915C-18D0AAE2E075}"/>
    <cellStyle name="แสดงผล 4 3 5 3 2" xfId="49319" xr:uid="{629B5F60-C665-4398-BF02-80C468329DED}"/>
    <cellStyle name="แสดงผล 4 3 5 4" xfId="29371" xr:uid="{5BD6D398-0BDD-4C08-BEFF-C5949FEEB134}"/>
    <cellStyle name="แสดงผล 4 3 5 4 2" xfId="54504" xr:uid="{9CB29432-41C1-41FF-9629-A7FCC7E357B4}"/>
    <cellStyle name="แสดงผล 4 3 5 5" xfId="37139" xr:uid="{0E304F9C-961D-4471-9FEF-EF0848A55822}"/>
    <cellStyle name="แสดงผล 4 3 6" xfId="12359" xr:uid="{430194CE-0515-4C87-8130-C4FF96E81182}"/>
    <cellStyle name="แสดงผล 4 3 6 2" xfId="37497" xr:uid="{626363DC-9646-464C-BC45-1570AFF7341B}"/>
    <cellStyle name="แสดงผล 4 3 7" xfId="24643" xr:uid="{A836A395-D3C2-4FDA-85D1-2B507BCD7535}"/>
    <cellStyle name="แสดงผล 4 3 7 2" xfId="49776" xr:uid="{2C1C0467-EBCC-427E-85D5-B0C0CC2DB185}"/>
    <cellStyle name="แสดงผล 4 3 8" xfId="31773" xr:uid="{E1E94391-5E90-4D59-A17E-75063752B3F8}"/>
    <cellStyle name="แสดงผล 4 3 9" xfId="6614" xr:uid="{00F957CB-BD80-4C38-B68C-D664420FCCC2}"/>
    <cellStyle name="แสดงผล 4 4" xfId="2805" xr:uid="{4D2D6096-EF55-4ABA-B573-3B226EEACCDD}"/>
    <cellStyle name="แสดงผล 4 4 10" xfId="6117" xr:uid="{6AA9536A-C485-4EAE-8AE2-79E7704EAFBF}"/>
    <cellStyle name="แสดงผล 4 4 2" xfId="9041" xr:uid="{71344C53-081B-4DE0-AEF7-4A69B1ADDA86}"/>
    <cellStyle name="แสดงผล 4 4 2 2" xfId="16215" xr:uid="{1C74B295-6681-46FC-B124-F42C070D6572}"/>
    <cellStyle name="แสดงผล 4 4 2 2 2" xfId="41348" xr:uid="{EC0FC3D2-6DF0-4551-AFF1-74AD6DCE3D32}"/>
    <cellStyle name="แสดงผล 4 4 2 3" xfId="21355" xr:uid="{EE9EA6EE-A2D5-4F4F-B5C1-CCD06894D26A}"/>
    <cellStyle name="แสดงผล 4 4 2 3 2" xfId="46488" xr:uid="{32D9849B-5BE8-4613-A925-AF0A1F87AC1E}"/>
    <cellStyle name="แสดงผล 4 4 2 4" xfId="26569" xr:uid="{578C5658-52ED-448F-AE83-59B548960003}"/>
    <cellStyle name="แสดงผล 4 4 2 4 2" xfId="51702" xr:uid="{A2A6D93F-957C-483F-84AF-32FD711CD164}"/>
    <cellStyle name="แสดงผล 4 4 2 5" xfId="34183" xr:uid="{DB7373BA-4D72-4FB6-90B8-F666A7FEC23F}"/>
    <cellStyle name="แสดงผล 4 4 3" xfId="10245" xr:uid="{25A9B9F1-856F-436A-8425-026C85B64DC8}"/>
    <cellStyle name="แสดงผล 4 4 3 2" xfId="17321" xr:uid="{DB0B7A81-8BDA-4935-B7C5-BF0FCDEF84D2}"/>
    <cellStyle name="แสดงผล 4 4 3 2 2" xfId="42454" xr:uid="{179DA288-EB6D-44C1-88C5-4617B3DB7A09}"/>
    <cellStyle name="แสดงผล 4 4 3 3" xfId="22433" xr:uid="{2B53B582-F877-4E72-B209-7F2024CACC04}"/>
    <cellStyle name="แสดงผล 4 4 3 3 2" xfId="47566" xr:uid="{AC1ACA7A-4B7B-4963-A45D-3DE84154ABCC}"/>
    <cellStyle name="แสดงผล 4 4 3 4" xfId="27618" xr:uid="{75374167-2032-4DCA-81AD-AD1DD05F1240}"/>
    <cellStyle name="แสดงผล 4 4 3 4 2" xfId="52751" xr:uid="{F3137AC7-9EA3-42D5-99CC-D7C32AF5B60A}"/>
    <cellStyle name="แสดงผล 4 4 3 5" xfId="35386" xr:uid="{1C8FFD5E-7853-44E4-A7FC-D08098CEF43C}"/>
    <cellStyle name="แสดงผล 4 4 4" xfId="11064" xr:uid="{D050E3CE-5F94-4B79-BED1-D6BACC6A0C59}"/>
    <cellStyle name="แสดงผล 4 4 4 2" xfId="18139" xr:uid="{9F9EF7FA-A8C1-4400-8E81-D6C5F5AB7B8A}"/>
    <cellStyle name="แสดงผล 4 4 4 2 2" xfId="43272" xr:uid="{11568A91-6CCB-487C-810D-936886D066B9}"/>
    <cellStyle name="แสดงผล 4 4 4 3" xfId="23251" xr:uid="{F68A0745-235D-4DC8-8416-FEA7E7991BF0}"/>
    <cellStyle name="แสดงผล 4 4 4 3 2" xfId="48384" xr:uid="{350A27A4-1AA2-4C5D-ABA7-6476733B8885}"/>
    <cellStyle name="แสดงผล 4 4 4 4" xfId="28436" xr:uid="{6B00ACCB-AEAB-424A-A62D-8590C8C6612B}"/>
    <cellStyle name="แสดงผล 4 4 4 4 2" xfId="53569" xr:uid="{F4BBA089-BCCE-4D8F-8CCC-AF2413F509AD}"/>
    <cellStyle name="แสดงผล 4 4 4 5" xfId="36204" xr:uid="{A6B78ED9-3733-4CAC-AD51-4F29FC7F0C22}"/>
    <cellStyle name="แสดงผล 4 4 5" xfId="11738" xr:uid="{ECE7393D-82F0-40AA-A86C-F446FFA6A771}"/>
    <cellStyle name="แสดงผล 4 4 5 2" xfId="18812" xr:uid="{093CAF89-6D8E-4621-B731-AC90739E836C}"/>
    <cellStyle name="แสดงผล 4 4 5 2 2" xfId="43945" xr:uid="{426104D0-7B41-4B51-9D64-13AC9B6EDCDE}"/>
    <cellStyle name="แสดงผล 4 4 5 3" xfId="23924" xr:uid="{FBC2B263-9DCA-40B0-89EF-1DE69E9CB402}"/>
    <cellStyle name="แสดงผล 4 4 5 3 2" xfId="49057" xr:uid="{A998604C-2E6F-4955-905D-2AAF45B5C447}"/>
    <cellStyle name="แสดงผล 4 4 5 4" xfId="29109" xr:uid="{ADCE26F2-4D6F-41AC-880E-58884D90603A}"/>
    <cellStyle name="แสดงผล 4 4 5 4 2" xfId="54242" xr:uid="{F6EBFDEB-8503-42E3-B99C-BBE219C8E4E2}"/>
    <cellStyle name="แสดงผล 4 4 5 5" xfId="36877" xr:uid="{FFF50DDB-22D8-48CC-8671-92145BCF809C}"/>
    <cellStyle name="แสดงผล 4 4 6" xfId="13766" xr:uid="{70A1A180-8F51-46B7-A433-E0AF1E1BE636}"/>
    <cellStyle name="แสดงผล 4 4 6 2" xfId="38900" xr:uid="{436F4FD6-3456-4E43-96D3-9FD380F54248}"/>
    <cellStyle name="แสดงผล 4 4 7" xfId="12635" xr:uid="{0F59FF26-206E-47AB-87BB-7319ED295B40}"/>
    <cellStyle name="แสดงผล 4 4 7 2" xfId="37773" xr:uid="{B7A2A0A6-6FF1-400B-AC26-B41A5B90A158}"/>
    <cellStyle name="แสดงผล 4 4 8" xfId="12986" xr:uid="{AE02674E-959C-4F40-B3C3-C566A19419C9}"/>
    <cellStyle name="แสดงผล 4 4 8 2" xfId="38122" xr:uid="{5AF946BE-ECC5-4B0A-8BB0-1CC2547AD715}"/>
    <cellStyle name="แสดงผล 4 4 9" xfId="31361" xr:uid="{4FA7A04B-A685-4924-BB0E-60CF23A3B5EF}"/>
    <cellStyle name="แสดงผล 4 5" xfId="3967" xr:uid="{085FBDBE-C39D-46E5-87C3-019F44BB4A23}"/>
    <cellStyle name="แสดงผล 4 5 10" xfId="6550" xr:uid="{AD094046-E8F6-4E08-8136-F5E997478F50}"/>
    <cellStyle name="แสดงผล 4 5 2" xfId="9425" xr:uid="{4457C8B9-82A9-4840-9608-D786FB63E356}"/>
    <cellStyle name="แสดงผล 4 5 2 2" xfId="16506" xr:uid="{88CD3818-53F6-410D-8D3B-D5FEEDF37D7C}"/>
    <cellStyle name="แสดงผล 4 5 2 2 2" xfId="41639" xr:uid="{F0D98850-33A3-4273-B38D-36F08EF8F6C5}"/>
    <cellStyle name="แสดงผล 4 5 2 3" xfId="21619" xr:uid="{48F8C35B-9F18-4F82-A5CB-33EF82C1B391}"/>
    <cellStyle name="แสดงผล 4 5 2 3 2" xfId="46752" xr:uid="{B9B1FAEE-AC21-4317-BDB3-8F927101BAA3}"/>
    <cellStyle name="แสดงผล 4 5 2 4" xfId="26808" xr:uid="{CA1F2B75-355B-41F7-B482-F644E95A4518}"/>
    <cellStyle name="แสดงผล 4 5 2 4 2" xfId="51941" xr:uid="{91914590-E5B6-4249-8038-C79B919E96E0}"/>
    <cellStyle name="แสดงผล 4 5 2 5" xfId="34567" xr:uid="{81A49226-A987-4B07-B051-6BB9937A5198}"/>
    <cellStyle name="แสดงผล 4 5 3" xfId="10536" xr:uid="{8BBD09D7-6F11-417D-9F83-5BDB15BD3643}"/>
    <cellStyle name="แสดงผล 4 5 3 2" xfId="17612" xr:uid="{2F221253-ED50-4627-BD0D-5F231C133873}"/>
    <cellStyle name="แสดงผล 4 5 3 2 2" xfId="42745" xr:uid="{812DF791-436D-4255-909D-AF204AC463B3}"/>
    <cellStyle name="แสดงผล 4 5 3 3" xfId="22724" xr:uid="{C7C52821-6F22-4D87-B838-8B9020BE08CD}"/>
    <cellStyle name="แสดงผล 4 5 3 3 2" xfId="47857" xr:uid="{41D74F5F-3CA7-4F38-B4AC-BB1EDC107CA9}"/>
    <cellStyle name="แสดงผล 4 5 3 4" xfId="27909" xr:uid="{23CFDC54-6E06-42DB-85ED-6C9F90F1EE20}"/>
    <cellStyle name="แสดงผล 4 5 3 4 2" xfId="53042" xr:uid="{F7BFF303-4E3F-4979-9160-A7F8D01C8574}"/>
    <cellStyle name="แสดงผล 4 5 3 5" xfId="35677" xr:uid="{0F812C38-D155-4B51-B9AC-2E168557C159}"/>
    <cellStyle name="แสดงผล 4 5 4" xfId="11292" xr:uid="{384FC445-59CB-463E-8AEE-706077818570}"/>
    <cellStyle name="แสดงผล 4 5 4 2" xfId="18366" xr:uid="{048FC7F7-5F24-4E46-8ADB-DB67666637B9}"/>
    <cellStyle name="แสดงผล 4 5 4 2 2" xfId="43499" xr:uid="{226A140C-6C52-45AD-B21E-468F7B2BF780}"/>
    <cellStyle name="แสดงผล 4 5 4 3" xfId="23478" xr:uid="{A5F532D9-5658-46DF-9369-7E941C5ABF60}"/>
    <cellStyle name="แสดงผล 4 5 4 3 2" xfId="48611" xr:uid="{6190BA33-AEA4-49FF-8B9E-37EBDCDEDC37}"/>
    <cellStyle name="แสดงผล 4 5 4 4" xfId="28663" xr:uid="{EC1C9752-0300-433D-97E4-59752988C8F3}"/>
    <cellStyle name="แสดงผล 4 5 4 4 2" xfId="53796" xr:uid="{81AD4F8B-F0F6-4CFF-B633-356767DCC5C3}"/>
    <cellStyle name="แสดงผล 4 5 4 5" xfId="36431" xr:uid="{9429B2CE-75F8-4483-912A-C2B878B2BAC8}"/>
    <cellStyle name="แสดงผล 4 5 5" xfId="11939" xr:uid="{9100B626-38E1-47CF-89A6-0AC50C0B74A2}"/>
    <cellStyle name="แสดงผล 4 5 5 2" xfId="19013" xr:uid="{A411FA45-9543-441D-AD4D-A26A82A5BCC4}"/>
    <cellStyle name="แสดงผล 4 5 5 2 2" xfId="44146" xr:uid="{02B422D3-7580-418B-A2DA-F253495E51D4}"/>
    <cellStyle name="แสดงผล 4 5 5 3" xfId="24125" xr:uid="{4A5D3FEA-ECA3-435D-B0E0-6D53A0DF4DBC}"/>
    <cellStyle name="แสดงผล 4 5 5 3 2" xfId="49258" xr:uid="{BA4562A9-5803-461F-9382-4DE717AF3535}"/>
    <cellStyle name="แสดงผล 4 5 5 4" xfId="29310" xr:uid="{3E2BB967-07FE-4E6B-B022-FBF63D2DDC95}"/>
    <cellStyle name="แสดงผล 4 5 5 4 2" xfId="54443" xr:uid="{A1F12770-EABD-4EA0-B001-043DB060E802}"/>
    <cellStyle name="แสดงผล 4 5 5 5" xfId="37078" xr:uid="{35CF7783-5EA3-4E14-90BE-FFAD04A0C9E1}"/>
    <cellStyle name="แสดงผล 4 5 6" xfId="14023" xr:uid="{BB726BA6-22DD-4892-AAB5-49943A9D281D}"/>
    <cellStyle name="แสดงผล 4 5 6 2" xfId="39156" xr:uid="{49AA7026-7591-4C94-AC2F-AD1E65E61EDC}"/>
    <cellStyle name="แสดงผล 4 5 7" xfId="12415" xr:uid="{6BF0F52D-D38F-4A2C-96C3-8A6571DDE062}"/>
    <cellStyle name="แสดงผล 4 5 7 2" xfId="37553" xr:uid="{9F3BD863-F0F3-40FA-BC6B-996563F84A2E}"/>
    <cellStyle name="แสดงผล 4 5 8" xfId="24582" xr:uid="{FB312853-CFF5-41C5-BA5D-758ACC1BD642}"/>
    <cellStyle name="แสดงผล 4 5 8 2" xfId="49715" xr:uid="{85B1F5CE-3411-4305-8744-500ED1CB2888}"/>
    <cellStyle name="แสดงผล 4 5 9" xfId="31712" xr:uid="{A291ED1D-99FE-4A24-889D-67F0EDF4B1FE}"/>
    <cellStyle name="แสดงผล 4 6" xfId="3611" xr:uid="{D7AEE4E5-0C97-475D-946A-7B90F1E19ABD}"/>
    <cellStyle name="แสดงผล 4 6 10" xfId="5926" xr:uid="{21B97CB6-E2BC-4A27-86BF-D8841A69FDA8}"/>
    <cellStyle name="แสดงผล 4 6 2" xfId="8857" xr:uid="{78E21BA8-5551-4A4E-B4F4-DC5932511392}"/>
    <cellStyle name="แสดงผล 4 6 2 2" xfId="16100" xr:uid="{0F8163C4-3DA6-483D-8E00-614386216D1B}"/>
    <cellStyle name="แสดงผล 4 6 2 2 2" xfId="41233" xr:uid="{14AD2BC5-8F62-491B-9B5A-C1724385FA8B}"/>
    <cellStyle name="แสดงผล 4 6 2 3" xfId="21272" xr:uid="{74B783E1-E162-4795-B118-B3903E6CC601}"/>
    <cellStyle name="แสดงผล 4 6 2 3 2" xfId="46405" xr:uid="{9E3C9E6B-B10E-48D8-884F-7AA890606A6E}"/>
    <cellStyle name="แสดงผล 4 6 2 4" xfId="26486" xr:uid="{1B77EA1B-FB7C-4BA8-99E8-628CF658FE94}"/>
    <cellStyle name="แสดงผล 4 6 2 4 2" xfId="51619" xr:uid="{8371E005-7E52-4E02-8021-178619FC0108}"/>
    <cellStyle name="แสดงผล 4 6 2 5" xfId="33999" xr:uid="{D38A6FBB-AF80-4DEB-B118-0D28C791D522}"/>
    <cellStyle name="แสดงผล 4 6 3" xfId="10116" xr:uid="{2D123620-B03E-4D3D-A7ED-715F8D4EEDBC}"/>
    <cellStyle name="แสดงผล 4 6 3 2" xfId="17192" xr:uid="{442D13DE-463E-44E0-A5E2-81E144A88ACE}"/>
    <cellStyle name="แสดงผล 4 6 3 2 2" xfId="42325" xr:uid="{5C0F6763-FFD3-4F30-9BC8-D137FEBF2207}"/>
    <cellStyle name="แสดงผล 4 6 3 3" xfId="22304" xr:uid="{A8814D8D-A71A-4B39-85A2-25F6EF25E09A}"/>
    <cellStyle name="แสดงผล 4 6 3 3 2" xfId="47437" xr:uid="{6A2C3619-08E6-4C7A-9391-3000E8740389}"/>
    <cellStyle name="แสดงผล 4 6 3 4" xfId="27489" xr:uid="{0EBA2D0C-396E-4839-BAA7-49381E64FD3E}"/>
    <cellStyle name="แสดงผล 4 6 3 4 2" xfId="52622" xr:uid="{C41AA85E-9C4B-40F4-966D-4B0C81FF7AAD}"/>
    <cellStyle name="แสดงผล 4 6 3 5" xfId="35257" xr:uid="{52E73255-15CB-4DDC-8496-0B1BE4D3DCFD}"/>
    <cellStyle name="แสดงผล 4 6 4" xfId="11018" xr:uid="{5A01A64B-1881-4F98-B377-BF740B97CD74}"/>
    <cellStyle name="แสดงผล 4 6 4 2" xfId="18093" xr:uid="{BA2A7D69-45F0-4415-9B8E-80BA633F122F}"/>
    <cellStyle name="แสดงผล 4 6 4 2 2" xfId="43226" xr:uid="{58B2D058-BAEE-44EB-AA78-973E613659F1}"/>
    <cellStyle name="แสดงผล 4 6 4 3" xfId="23205" xr:uid="{4CBBBA38-5491-4F8A-B619-39E90276E489}"/>
    <cellStyle name="แสดงผล 4 6 4 3 2" xfId="48338" xr:uid="{0DDF788D-ABDB-4927-AC23-9F36C872EBC0}"/>
    <cellStyle name="แสดงผล 4 6 4 4" xfId="28390" xr:uid="{F8C678BC-D1B0-43B5-AFA0-86A87F19E329}"/>
    <cellStyle name="แสดงผล 4 6 4 4 2" xfId="53523" xr:uid="{FA2D40D2-859D-41E4-8ADC-8E6635D3DE02}"/>
    <cellStyle name="แสดงผล 4 6 4 5" xfId="36158" xr:uid="{691812A8-A23E-4E03-9D41-F72AC01B64BE}"/>
    <cellStyle name="แสดงผล 4 6 5" xfId="11692" xr:uid="{9D2D8221-19D3-4465-A54C-1362835FEFF4}"/>
    <cellStyle name="แสดงผล 4 6 5 2" xfId="18766" xr:uid="{22C8258B-DF0D-402C-AAD0-28C06481FBF9}"/>
    <cellStyle name="แสดงผล 4 6 5 2 2" xfId="43899" xr:uid="{E18D996A-525D-4A40-B2AF-F236BFDC43CF}"/>
    <cellStyle name="แสดงผล 4 6 5 3" xfId="23878" xr:uid="{C82EA810-7B0B-4B97-A81C-47019A3496AA}"/>
    <cellStyle name="แสดงผล 4 6 5 3 2" xfId="49011" xr:uid="{1A29E6F5-3BA2-44CA-ADE7-22BEEC7B7CAF}"/>
    <cellStyle name="แสดงผล 4 6 5 4" xfId="29063" xr:uid="{F0A0BB59-4C1F-45DB-B544-388D303EF690}"/>
    <cellStyle name="แสดงผล 4 6 5 4 2" xfId="54196" xr:uid="{FD7D06FE-3993-4CF6-A197-88D45678A588}"/>
    <cellStyle name="แสดงผล 4 6 5 5" xfId="36831" xr:uid="{2C2BB5B6-F584-44A0-8782-3EA777FA21AE}"/>
    <cellStyle name="แสดงผล 4 6 6" xfId="13671" xr:uid="{A0474F91-DFB1-43DB-8DA2-D07C21F5B3A9}"/>
    <cellStyle name="แสดงผล 4 6 6 2" xfId="38805" xr:uid="{59ED5ABF-2D70-43E8-B9AE-0934666C6C65}"/>
    <cellStyle name="แสดงผล 4 6 7" xfId="13358" xr:uid="{778AB773-2E67-4966-BCFD-A45D7E889BC0}"/>
    <cellStyle name="แสดงผล 4 6 7 2" xfId="38492" xr:uid="{A72A1C11-0242-47FC-B52E-48D35DEA2005}"/>
    <cellStyle name="แสดงผล 4 6 8" xfId="13139" xr:uid="{5C4C0A7D-CFEF-4CE0-9D9E-AEC463A8FAB0}"/>
    <cellStyle name="แสดงผล 4 6 8 2" xfId="38274" xr:uid="{D826DA37-D6EC-47B4-A8C5-2A2528082D5E}"/>
    <cellStyle name="แสดงผล 4 6 9" xfId="31214" xr:uid="{07F0E3B7-4976-4F77-A950-6D639F51B21C}"/>
    <cellStyle name="แสดงผล 4 7" xfId="4178" xr:uid="{D64CEB9B-C408-4ED4-99D0-81A3A95C566F}"/>
    <cellStyle name="แสดงผล 4 7 10" xfId="6797" xr:uid="{88E8284A-18B8-4D00-935F-0FE504D4D4EC}"/>
    <cellStyle name="แสดงผล 4 7 2" xfId="9670" xr:uid="{21672F28-601C-4640-AC4F-EADBDE708B63}"/>
    <cellStyle name="แสดงผล 4 7 2 2" xfId="16750" xr:uid="{F12870E4-2D03-4005-BA90-C91323BFFB1A}"/>
    <cellStyle name="แสดงผล 4 7 2 2 2" xfId="41883" xr:uid="{48978FE4-8CFF-4BE8-BFCD-3E51CDF2D1DC}"/>
    <cellStyle name="แสดงผล 4 7 2 3" xfId="21862" xr:uid="{77063F87-5DDA-4C9C-BC9F-90907754AEC1}"/>
    <cellStyle name="แสดงผล 4 7 2 3 2" xfId="46995" xr:uid="{03606571-C45D-44B5-93B0-3A191043D184}"/>
    <cellStyle name="แสดงผล 4 7 2 4" xfId="27051" xr:uid="{38B46520-96ED-4F67-A7B1-3045D1D1C240}"/>
    <cellStyle name="แสดงผล 4 7 2 4 2" xfId="52184" xr:uid="{BA1402F0-8178-428E-868C-A15A50088C99}"/>
    <cellStyle name="แสดงผล 4 7 2 5" xfId="34812" xr:uid="{756C3F64-E778-44A3-A7A8-A3DFF22017A3}"/>
    <cellStyle name="แสดงผล 4 7 3" xfId="10778" xr:uid="{68612DE2-16E1-4CEC-8121-26E47532830F}"/>
    <cellStyle name="แสดงผล 4 7 3 2" xfId="17854" xr:uid="{2C227CA2-D2D4-44C1-9E47-DCA5EF076902}"/>
    <cellStyle name="แสดงผล 4 7 3 2 2" xfId="42987" xr:uid="{A2D228B6-7E01-46E6-9043-2E1027AC48F3}"/>
    <cellStyle name="แสดงผล 4 7 3 3" xfId="22966" xr:uid="{DC62D893-61CD-4DF6-AEEB-0BB5FF847821}"/>
    <cellStyle name="แสดงผล 4 7 3 3 2" xfId="48099" xr:uid="{F87B165E-BAE7-40DA-8FFE-DB3DC744302E}"/>
    <cellStyle name="แสดงผล 4 7 3 4" xfId="28151" xr:uid="{7F44C34A-C97D-4318-9CF8-693D955639FA}"/>
    <cellStyle name="แสดงผล 4 7 3 4 2" xfId="53284" xr:uid="{9E7503D6-B4BD-40EF-8EFC-A0DB8BA4C52F}"/>
    <cellStyle name="แสดงผล 4 7 3 5" xfId="35919" xr:uid="{8CC6B91D-9474-4D84-9742-904A20AFDCEA}"/>
    <cellStyle name="แสดงผล 4 7 4" xfId="11531" xr:uid="{992B7628-6AF2-4DE6-AA82-34907C7908E0}"/>
    <cellStyle name="แสดงผล 4 7 4 2" xfId="18605" xr:uid="{DD22C6E1-DEBA-48B1-BDB9-EADF533674E6}"/>
    <cellStyle name="แสดงผล 4 7 4 2 2" xfId="43738" xr:uid="{64940AC5-5BC1-4FDA-964A-D75DDE9CBEAF}"/>
    <cellStyle name="แสดงผล 4 7 4 3" xfId="23717" xr:uid="{5F56A209-90E4-4EA5-AC80-198ECFF248E8}"/>
    <cellStyle name="แสดงผล 4 7 4 3 2" xfId="48850" xr:uid="{6988C18C-1918-441F-9D66-90851AFF428A}"/>
    <cellStyle name="แสดงผล 4 7 4 4" xfId="28902" xr:uid="{C65FA5D8-033B-44A9-9DCB-15937306818B}"/>
    <cellStyle name="แสดงผล 4 7 4 4 2" xfId="54035" xr:uid="{DA3B35D6-839A-4306-911E-E9243CD1F71D}"/>
    <cellStyle name="แสดงผล 4 7 4 5" xfId="36670" xr:uid="{7A5FEE4C-396B-44D2-B80C-1D04D2E50E98}"/>
    <cellStyle name="แสดงผล 4 7 5" xfId="12178" xr:uid="{1C2F3109-8B0D-43FC-80A1-4A4A650ECC2F}"/>
    <cellStyle name="แสดงผล 4 7 5 2" xfId="19252" xr:uid="{BD6FECE8-5704-4E0C-9806-5CF50830793C}"/>
    <cellStyle name="แสดงผล 4 7 5 2 2" xfId="44385" xr:uid="{E27C632F-DCB2-4590-9445-2D2C38E32EAF}"/>
    <cellStyle name="แสดงผล 4 7 5 3" xfId="24364" xr:uid="{788CADF1-AD57-4BA1-AC2F-EBF5A1D1772E}"/>
    <cellStyle name="แสดงผล 4 7 5 3 2" xfId="49497" xr:uid="{A681317A-8836-41CE-B3E6-5A0C74298E89}"/>
    <cellStyle name="แสดงผล 4 7 5 4" xfId="29549" xr:uid="{5476BABD-F21B-4072-A172-798D4CCCB85E}"/>
    <cellStyle name="แสดงผล 4 7 5 4 2" xfId="54682" xr:uid="{9DDCDFAA-45E9-4364-B3AF-207AEFB623D6}"/>
    <cellStyle name="แสดงผล 4 7 5 5" xfId="37317" xr:uid="{F79F4FFB-3C32-4669-A82F-479DBBAD1DBA}"/>
    <cellStyle name="แสดงผล 4 7 6" xfId="14224" xr:uid="{C52FA157-621B-4614-A76C-327C0CB65C34}"/>
    <cellStyle name="แสดงผล 4 7 6 2" xfId="39357" xr:uid="{9125342E-B7AA-4E16-B61F-19ED1D92BE95}"/>
    <cellStyle name="แสดงผล 4 7 7" xfId="19481" xr:uid="{6739EBDC-85FF-4850-97A9-4F66FBC9445E}"/>
    <cellStyle name="แสดงผล 4 7 7 2" xfId="44614" xr:uid="{5C159A55-434E-4620-B852-4940549B21AC}"/>
    <cellStyle name="แสดงผล 4 7 8" xfId="24821" xr:uid="{FA2FB35E-30C6-4512-9CC2-F2CCF279817C}"/>
    <cellStyle name="แสดงผล 4 7 8 2" xfId="49954" xr:uid="{D02104A5-C638-4761-B32B-DF777034FE76}"/>
    <cellStyle name="แสดงผล 4 7 9" xfId="31953" xr:uid="{7B1B1943-F09A-4330-90E4-A20149F8DE37}"/>
    <cellStyle name="แสดงผล 4 8" xfId="3079" xr:uid="{330443CF-9C5A-491A-AFF8-A5BD6E3B9719}"/>
    <cellStyle name="แสดงผล 4 8 2" xfId="14635" xr:uid="{6CF99726-1B6D-4A88-B73D-A37114D262BE}"/>
    <cellStyle name="แสดงผล 4 8 2 2" xfId="39768" xr:uid="{0C1E5380-4E4F-4440-B9CD-B4EE0BE6F974}"/>
    <cellStyle name="แสดงผล 4 8 3" xfId="19884" xr:uid="{522CB3D5-B30D-4344-9B67-B06FDDC71E46}"/>
    <cellStyle name="แสดงผล 4 8 3 2" xfId="45017" xr:uid="{2720A3FF-69A3-4B31-9946-0B44B00C3AC4}"/>
    <cellStyle name="แสดงผล 4 8 4" xfId="25220" xr:uid="{DE3F6D99-DC74-4836-8FB0-39EC277ABAC3}"/>
    <cellStyle name="แสดงผล 4 8 4 2" xfId="50353" xr:uid="{79D88046-B57D-4132-B3B7-39F671A6D372}"/>
    <cellStyle name="แสดงผล 4 8 5" xfId="32362" xr:uid="{A89469A0-70CE-4831-B136-1A07D876BF21}"/>
    <cellStyle name="แสดงผล 4 8 6" xfId="7213" xr:uid="{2ABF9F4F-944F-4CA3-BEE9-D20512741ADA}"/>
    <cellStyle name="แสดงผล 4 9" xfId="2814" xr:uid="{9395FEE4-BEBE-4824-88B1-AF27B5627938}"/>
    <cellStyle name="แสดงผล 4 9 2" xfId="30282" xr:uid="{EBD765DB-54E9-412D-9C8F-B7781ED32741}"/>
    <cellStyle name="แสดงผล 5" xfId="2304" xr:uid="{00000000-0005-0000-0000-000068090000}"/>
    <cellStyle name="แสดงผล 5 10" xfId="4837" xr:uid="{B4C06B86-9CCE-4001-BDCB-5D2D186B4E56}"/>
    <cellStyle name="แสดงผล 5 2" xfId="2305" xr:uid="{00000000-0005-0000-0000-000069090000}"/>
    <cellStyle name="แสดงผล 5 2 2" xfId="3724" xr:uid="{BF575277-FBE8-48C3-BEF7-DEF0366D86CA}"/>
    <cellStyle name="แสดงผล 5 2 2 2" xfId="9491" xr:uid="{8D4772DA-17FD-4BCB-B977-5D692D7A9DA5}"/>
    <cellStyle name="แสดงผล 5 2 2 2 2" xfId="16572" xr:uid="{9327AA42-1B52-4BE5-A7B6-0BAAD1036B6C}"/>
    <cellStyle name="แสดงผล 5 2 2 2 2 2" xfId="41705" xr:uid="{8FAC9CFC-D9B3-4519-8497-47694265B53A}"/>
    <cellStyle name="แสดงผล 5 2 2 2 3" xfId="21685" xr:uid="{03E75B73-8412-43CB-A1D1-8E392D5FB351}"/>
    <cellStyle name="แสดงผล 5 2 2 2 3 2" xfId="46818" xr:uid="{C3349267-CDEC-4B50-8EAB-8D128747864A}"/>
    <cellStyle name="แสดงผล 5 2 2 2 4" xfId="26874" xr:uid="{ECD4F24C-A80E-4A14-BB59-2CB0DBA3239A}"/>
    <cellStyle name="แสดงผล 5 2 2 2 4 2" xfId="52007" xr:uid="{43B3C97D-BC4D-4D9D-AD5A-907367B0CFC2}"/>
    <cellStyle name="แสดงผล 5 2 2 2 5" xfId="34633" xr:uid="{F9BFDA11-A4F1-4AC2-8FA6-E6B025ABCD1D}"/>
    <cellStyle name="แสดงผล 5 2 2 3" xfId="10602" xr:uid="{0B92EF59-110A-426B-BD27-9B1865F79E31}"/>
    <cellStyle name="แสดงผล 5 2 2 3 2" xfId="17678" xr:uid="{DABE6EB4-F077-4FD1-8AF5-329FB2CFE564}"/>
    <cellStyle name="แสดงผล 5 2 2 3 2 2" xfId="42811" xr:uid="{F872CA76-53CF-4633-9FF5-F3A93FD3767F}"/>
    <cellStyle name="แสดงผล 5 2 2 3 3" xfId="22790" xr:uid="{1F3BE464-81D2-496D-B43A-E88CE2DD20DC}"/>
    <cellStyle name="แสดงผล 5 2 2 3 3 2" xfId="47923" xr:uid="{F1A7AFA0-FD21-4AA3-AC28-2606D057EF19}"/>
    <cellStyle name="แสดงผล 5 2 2 3 4" xfId="27975" xr:uid="{D952E8E2-4B3E-41FF-9807-5784E261428B}"/>
    <cellStyle name="แสดงผล 5 2 2 3 4 2" xfId="53108" xr:uid="{F5463781-1D12-49B1-B161-F1BE9DCB9116}"/>
    <cellStyle name="แสดงผล 5 2 2 3 5" xfId="35743" xr:uid="{8A51CF3F-3CF5-4FA5-ACFD-4101D3D72B68}"/>
    <cellStyle name="แสดงผล 5 2 2 4" xfId="11356" xr:uid="{E2595CD5-44F9-4FD7-8329-1B0DB4E1CE7D}"/>
    <cellStyle name="แสดงผล 5 2 2 4 2" xfId="18430" xr:uid="{B85B562B-2429-42D2-B063-7BAEFA22647A}"/>
    <cellStyle name="แสดงผล 5 2 2 4 2 2" xfId="43563" xr:uid="{1CA7B571-8A12-4AAD-927A-DD52103DBE16}"/>
    <cellStyle name="แสดงผล 5 2 2 4 3" xfId="23542" xr:uid="{BA716B76-49A2-419C-BA52-35EC48F84B9E}"/>
    <cellStyle name="แสดงผล 5 2 2 4 3 2" xfId="48675" xr:uid="{573A64BE-D6F3-46D2-96B1-0050E4B36FC2}"/>
    <cellStyle name="แสดงผล 5 2 2 4 4" xfId="28727" xr:uid="{0847C51A-FB52-40F5-A2D9-B3AFC897209F}"/>
    <cellStyle name="แสดงผล 5 2 2 4 4 2" xfId="53860" xr:uid="{9707BAC9-C2C4-45DC-ACC0-E44FA3BA779B}"/>
    <cellStyle name="แสดงผล 5 2 2 4 5" xfId="36495" xr:uid="{DC75AD56-0742-4BA8-B9B1-3597BB2A1062}"/>
    <cellStyle name="แสดงผล 5 2 2 5" xfId="12003" xr:uid="{ABD36F93-B9A8-4BF8-9058-E5A6D4E4A312}"/>
    <cellStyle name="แสดงผล 5 2 2 5 2" xfId="19077" xr:uid="{E3302EA4-36C3-4836-8991-314609863D03}"/>
    <cellStyle name="แสดงผล 5 2 2 5 2 2" xfId="44210" xr:uid="{EC6F578E-F0F9-4100-BA6A-69D053F98B4C}"/>
    <cellStyle name="แสดงผล 5 2 2 5 3" xfId="24189" xr:uid="{E3EE4EF4-804C-46ED-8B9A-D7C1EF76C363}"/>
    <cellStyle name="แสดงผล 5 2 2 5 3 2" xfId="49322" xr:uid="{7573B307-122D-4361-96C8-E1160F9EC599}"/>
    <cellStyle name="แสดงผล 5 2 2 5 4" xfId="29374" xr:uid="{44CB2CDF-AA29-416B-9927-38D65A30A622}"/>
    <cellStyle name="แสดงผล 5 2 2 5 4 2" xfId="54507" xr:uid="{1B4CB6C1-DC9E-4B45-9FEE-F6C883EF0B74}"/>
    <cellStyle name="แสดงผล 5 2 2 5 5" xfId="37142" xr:uid="{EADC97EC-C1A0-4CAB-907F-814BC513C8A0}"/>
    <cellStyle name="แสดงผล 5 2 2 6" xfId="12356" xr:uid="{97C75BF7-7DCB-4741-8831-3FE39785728F}"/>
    <cellStyle name="แสดงผล 5 2 2 6 2" xfId="37494" xr:uid="{3D359439-FBF2-4618-93AA-F3EB1794D0B2}"/>
    <cellStyle name="แสดงผล 5 2 2 7" xfId="24646" xr:uid="{717B2555-D0AC-403A-8CD8-B99738637742}"/>
    <cellStyle name="แสดงผล 5 2 2 7 2" xfId="49779" xr:uid="{3C68DF8E-28FD-460E-85E3-ABD21D7B8AB1}"/>
    <cellStyle name="แสดงผล 5 2 2 8" xfId="31776" xr:uid="{EBA4763F-5DA9-48B0-9FB9-43114956A173}"/>
    <cellStyle name="แสดงผล 5 2 2 9" xfId="6617" xr:uid="{9F42D00C-63B5-4CA0-9843-72C4E6A8FE8E}"/>
    <cellStyle name="แสดงผล 5 2 3" xfId="2802" xr:uid="{BBF7EA87-D464-4024-BFFE-D07EC777E68E}"/>
    <cellStyle name="แสดงผล 5 2 3 10" xfId="6127" xr:uid="{C8B24D29-CBA3-41AF-9725-78CE7610B6F5}"/>
    <cellStyle name="แสดงผล 5 2 3 2" xfId="9051" xr:uid="{414D27F3-3E02-41DB-8481-4F96A3EE1FA0}"/>
    <cellStyle name="แสดงผล 5 2 3 2 2" xfId="16225" xr:uid="{12AC9F60-F88C-47F0-A7A2-9ADB78B091BF}"/>
    <cellStyle name="แสดงผล 5 2 3 2 2 2" xfId="41358" xr:uid="{70DE7427-03FA-4582-95C5-30143E4EBE3F}"/>
    <cellStyle name="แสดงผล 5 2 3 2 3" xfId="21365" xr:uid="{8893C22D-70DD-4FCB-9003-4679062A3F09}"/>
    <cellStyle name="แสดงผล 5 2 3 2 3 2" xfId="46498" xr:uid="{52C9AB21-9360-4D97-B939-E17C620A089E}"/>
    <cellStyle name="แสดงผล 5 2 3 2 4" xfId="26579" xr:uid="{2F602D31-92DA-41BE-9D2D-783517E1C6C0}"/>
    <cellStyle name="แสดงผล 5 2 3 2 4 2" xfId="51712" xr:uid="{C29CAA33-E976-4EAB-995B-CB913BD40DF8}"/>
    <cellStyle name="แสดงผล 5 2 3 2 5" xfId="34193" xr:uid="{4CC0F83C-9D5B-4ACE-8B04-2223909FA623}"/>
    <cellStyle name="แสดงผล 5 2 3 3" xfId="10255" xr:uid="{4F5C80CC-E492-4D6B-86F4-6DB1DCF6652A}"/>
    <cellStyle name="แสดงผล 5 2 3 3 2" xfId="17331" xr:uid="{932DD137-52D1-40AA-9E0C-712B66039077}"/>
    <cellStyle name="แสดงผล 5 2 3 3 2 2" xfId="42464" xr:uid="{4D1B388B-5A23-45D2-89CA-F4966A11EAE4}"/>
    <cellStyle name="แสดงผล 5 2 3 3 3" xfId="22443" xr:uid="{5620E31D-8CDF-4B5F-A388-A7D6C9EC2AB6}"/>
    <cellStyle name="แสดงผล 5 2 3 3 3 2" xfId="47576" xr:uid="{A3641AE4-B26B-429B-9210-F7575BD3CC44}"/>
    <cellStyle name="แสดงผล 5 2 3 3 4" xfId="27628" xr:uid="{10E0B9B3-E4D5-459C-904E-9B1C85F04CDC}"/>
    <cellStyle name="แสดงผล 5 2 3 3 4 2" xfId="52761" xr:uid="{87657D1A-3A44-4704-88E9-AB6A023AC6FE}"/>
    <cellStyle name="แสดงผล 5 2 3 3 5" xfId="35396" xr:uid="{DE24B3C2-3272-4284-BE5E-473091FDD7D4}"/>
    <cellStyle name="แสดงผล 5 2 3 4" xfId="11067" xr:uid="{9DF1718D-7B41-4231-A50E-9E466E1D090C}"/>
    <cellStyle name="แสดงผล 5 2 3 4 2" xfId="18142" xr:uid="{75B26DC4-C6B2-47E8-91A6-948AF6566E29}"/>
    <cellStyle name="แสดงผล 5 2 3 4 2 2" xfId="43275" xr:uid="{7ADA2153-4C11-4956-A205-123CC75A7B07}"/>
    <cellStyle name="แสดงผล 5 2 3 4 3" xfId="23254" xr:uid="{880260CC-7E10-4982-B29D-C2F3931CF977}"/>
    <cellStyle name="แสดงผล 5 2 3 4 3 2" xfId="48387" xr:uid="{F64B6634-3F21-4EC2-B737-00130B08C0E2}"/>
    <cellStyle name="แสดงผล 5 2 3 4 4" xfId="28439" xr:uid="{4671566B-534D-42C0-A1DA-E30BE0F78333}"/>
    <cellStyle name="แสดงผล 5 2 3 4 4 2" xfId="53572" xr:uid="{07F9BB12-7141-45AF-ABA5-488CC6A68ED9}"/>
    <cellStyle name="แสดงผล 5 2 3 4 5" xfId="36207" xr:uid="{894A3B6B-DA36-4AE0-86F3-031932A62481}"/>
    <cellStyle name="แสดงผล 5 2 3 5" xfId="11741" xr:uid="{29C1E6DD-CFE6-47BF-B4D4-DDA962B15AD7}"/>
    <cellStyle name="แสดงผล 5 2 3 5 2" xfId="18815" xr:uid="{20827EE0-17B1-49A5-A974-9FDC67A522B8}"/>
    <cellStyle name="แสดงผล 5 2 3 5 2 2" xfId="43948" xr:uid="{A741D99E-1C42-4F9F-8F8F-948C31F4143D}"/>
    <cellStyle name="แสดงผล 5 2 3 5 3" xfId="23927" xr:uid="{2BE60ECE-C5E2-484A-AAB0-70D734821C5B}"/>
    <cellStyle name="แสดงผล 5 2 3 5 3 2" xfId="49060" xr:uid="{3C3634DA-2265-4DCD-AE4E-1E856B44D4DA}"/>
    <cellStyle name="แสดงผล 5 2 3 5 4" xfId="29112" xr:uid="{65D4BC5D-8DD1-45EA-BFA3-3BC11E94544A}"/>
    <cellStyle name="แสดงผล 5 2 3 5 4 2" xfId="54245" xr:uid="{BF74A401-290E-41AB-8B5E-D1566098324A}"/>
    <cellStyle name="แสดงผล 5 2 3 5 5" xfId="36880" xr:uid="{30B1E5F7-1C07-43D8-A508-C6F513973A15}"/>
    <cellStyle name="แสดงผล 5 2 3 6" xfId="13770" xr:uid="{46A7B6C3-35B0-4CAE-A2A5-5004915C3E09}"/>
    <cellStyle name="แสดงผล 5 2 3 6 2" xfId="38904" xr:uid="{3220B665-90BD-4802-8D5E-AF1D01AC93FC}"/>
    <cellStyle name="แสดงผล 5 2 3 7" xfId="12632" xr:uid="{B58A0E51-D7EC-48EF-8709-3C03C557780D}"/>
    <cellStyle name="แสดงผล 5 2 3 7 2" xfId="37770" xr:uid="{EB4EDC27-B83C-4EC6-A330-A047F05D29C0}"/>
    <cellStyle name="แสดงผล 5 2 3 8" xfId="13795" xr:uid="{3682DCA6-431F-4729-82F7-2F08AD10AB5C}"/>
    <cellStyle name="แสดงผล 5 2 3 8 2" xfId="38929" xr:uid="{A8373617-4F8A-490C-B175-DF415D34D4E2}"/>
    <cellStyle name="แสดงผล 5 2 3 9" xfId="31364" xr:uid="{CF8711CD-AF2D-4A25-91B1-C009E7AB6219}"/>
    <cellStyle name="แสดงผล 5 2 4" xfId="2914" xr:uid="{64B168C6-FB46-4720-9859-5BB642D2821A}"/>
    <cellStyle name="แสดงผล 5 2 4 10" xfId="6553" xr:uid="{2A793D22-BA1B-41F8-9DCE-5B4DD27CB85C}"/>
    <cellStyle name="แสดงผล 5 2 4 2" xfId="9428" xr:uid="{E716B4D8-1E3A-4201-BC40-22AAAF86DCA6}"/>
    <cellStyle name="แสดงผล 5 2 4 2 2" xfId="16509" xr:uid="{47AA74DF-1FC1-48A5-A3E2-ED72EAA94627}"/>
    <cellStyle name="แสดงผล 5 2 4 2 2 2" xfId="41642" xr:uid="{D4963FBF-46CB-40AD-AE1B-B5429E3A1112}"/>
    <cellStyle name="แสดงผล 5 2 4 2 3" xfId="21622" xr:uid="{6631B05F-C312-47DE-BB54-F451D413756A}"/>
    <cellStyle name="แสดงผล 5 2 4 2 3 2" xfId="46755" xr:uid="{93B0DD35-B683-487D-9A3E-B5C5E0563336}"/>
    <cellStyle name="แสดงผล 5 2 4 2 4" xfId="26811" xr:uid="{67AAD093-1742-44F1-B342-8C12633B2914}"/>
    <cellStyle name="แสดงผล 5 2 4 2 4 2" xfId="51944" xr:uid="{93131EC4-5171-43C3-90A0-A34946C443CE}"/>
    <cellStyle name="แสดงผล 5 2 4 2 5" xfId="34570" xr:uid="{1A29AFBE-1A29-4729-B754-1EAFFF0F5934}"/>
    <cellStyle name="แสดงผล 5 2 4 3" xfId="10539" xr:uid="{85BAF974-0332-4CBA-AAD8-CD0631E2DF36}"/>
    <cellStyle name="แสดงผล 5 2 4 3 2" xfId="17615" xr:uid="{8EAB44A5-AD3C-4DB4-9230-2387492EDEC8}"/>
    <cellStyle name="แสดงผล 5 2 4 3 2 2" xfId="42748" xr:uid="{F8F15990-0EA5-4556-A1AC-F026204B35AD}"/>
    <cellStyle name="แสดงผล 5 2 4 3 3" xfId="22727" xr:uid="{2724915D-4B0B-427A-AE06-659388769973}"/>
    <cellStyle name="แสดงผล 5 2 4 3 3 2" xfId="47860" xr:uid="{155F6E30-B2FB-40B6-931E-4B948EF8F271}"/>
    <cellStyle name="แสดงผล 5 2 4 3 4" xfId="27912" xr:uid="{46C846E6-2B7D-4BEC-A9A5-278B15A32F31}"/>
    <cellStyle name="แสดงผล 5 2 4 3 4 2" xfId="53045" xr:uid="{680969B1-FA20-43A4-8F90-F5B4597A4F9A}"/>
    <cellStyle name="แสดงผล 5 2 4 3 5" xfId="35680" xr:uid="{279CE541-39D1-4294-9D01-AC23CC1AF6AE}"/>
    <cellStyle name="แสดงผล 5 2 4 4" xfId="11295" xr:uid="{E3CD57B9-82FD-4804-B30E-8264E63449F4}"/>
    <cellStyle name="แสดงผล 5 2 4 4 2" xfId="18369" xr:uid="{00112A3A-5AEB-4579-BFBD-05F0FFA980D7}"/>
    <cellStyle name="แสดงผล 5 2 4 4 2 2" xfId="43502" xr:uid="{515A59A6-B622-4751-B8A7-0C6D32B2ED99}"/>
    <cellStyle name="แสดงผล 5 2 4 4 3" xfId="23481" xr:uid="{9866F206-9F9E-4F5D-B471-46E4AB39731C}"/>
    <cellStyle name="แสดงผล 5 2 4 4 3 2" xfId="48614" xr:uid="{703EF059-4647-4F87-9735-BCD8169DD5F1}"/>
    <cellStyle name="แสดงผล 5 2 4 4 4" xfId="28666" xr:uid="{74187157-DFEA-4EB4-B255-78EF23B78DD1}"/>
    <cellStyle name="แสดงผล 5 2 4 4 4 2" xfId="53799" xr:uid="{75B9554B-DE3C-4B59-8AD5-18A78CB607F3}"/>
    <cellStyle name="แสดงผล 5 2 4 4 5" xfId="36434" xr:uid="{D653C2FA-5FE0-4E58-9E58-70078D18C829}"/>
    <cellStyle name="แสดงผล 5 2 4 5" xfId="11942" xr:uid="{8CDAC0CE-B454-4FF7-AE52-828F6BC328D2}"/>
    <cellStyle name="แสดงผล 5 2 4 5 2" xfId="19016" xr:uid="{583748D7-4565-4D8C-9A2C-F838727D37FC}"/>
    <cellStyle name="แสดงผล 5 2 4 5 2 2" xfId="44149" xr:uid="{1F53858B-BA1F-48E1-BEF9-F2B1E9056049}"/>
    <cellStyle name="แสดงผล 5 2 4 5 3" xfId="24128" xr:uid="{8E68DBEF-2250-49D7-8694-94454E948D51}"/>
    <cellStyle name="แสดงผล 5 2 4 5 3 2" xfId="49261" xr:uid="{132B7577-D316-4FD8-8FF9-549C5703A0AB}"/>
    <cellStyle name="แสดงผล 5 2 4 5 4" xfId="29313" xr:uid="{03AB4E05-D961-4BAD-8A49-BB57DD6E7602}"/>
    <cellStyle name="แสดงผล 5 2 4 5 4 2" xfId="54446" xr:uid="{BEE348D0-F749-4140-8C99-A1F1D5BD2057}"/>
    <cellStyle name="แสดงผล 5 2 4 5 5" xfId="37081" xr:uid="{DE24E202-6A47-4A7B-BD00-F0C066CA85DA}"/>
    <cellStyle name="แสดงผล 5 2 4 6" xfId="14026" xr:uid="{D9F94F87-C298-4CB3-BBD3-AC00F18ECBE9}"/>
    <cellStyle name="แสดงผล 5 2 4 6 2" xfId="39159" xr:uid="{7BF4401D-BE48-43DA-96FF-F7B7B0A89415}"/>
    <cellStyle name="แสดงผล 5 2 4 7" xfId="12412" xr:uid="{331759C7-C60E-4194-BB1E-C8DB0B7689D0}"/>
    <cellStyle name="แสดงผล 5 2 4 7 2" xfId="37550" xr:uid="{AD11AB2A-ECC6-4FE5-9845-82799A2947EA}"/>
    <cellStyle name="แสดงผล 5 2 4 8" xfId="24585" xr:uid="{4AFCC320-D843-401D-9F3A-A71282EA1500}"/>
    <cellStyle name="แสดงผล 5 2 4 8 2" xfId="49718" xr:uid="{2A138406-E44F-4C9D-90B3-710640C8EE8C}"/>
    <cellStyle name="แสดงผล 5 2 4 9" xfId="31715" xr:uid="{9A0A50C1-F2B3-456F-995D-D3CE56C720CA}"/>
    <cellStyle name="แสดงผล 5 2 5" xfId="3613" xr:uid="{A30E3242-B8C9-4679-936A-8B575EBBB241}"/>
    <cellStyle name="แสดงผล 5 2 5 10" xfId="5929" xr:uid="{39461532-955E-43CD-B65E-49B18B6A3A08}"/>
    <cellStyle name="แสดงผล 5 2 5 2" xfId="8860" xr:uid="{0A9C33CE-CA85-4189-9B3A-58085A7F03DB}"/>
    <cellStyle name="แสดงผล 5 2 5 2 2" xfId="16103" xr:uid="{7099023C-F305-4F20-88A5-CC2DC2802742}"/>
    <cellStyle name="แสดงผล 5 2 5 2 2 2" xfId="41236" xr:uid="{460D6455-1443-43C4-AC2F-7D21EBA32426}"/>
    <cellStyle name="แสดงผล 5 2 5 2 3" xfId="21275" xr:uid="{0CC7AD6B-415C-4C69-A47F-C57074CEA1D2}"/>
    <cellStyle name="แสดงผล 5 2 5 2 3 2" xfId="46408" xr:uid="{49E2BAF7-97DE-40F9-BBA7-AAEF72FC033F}"/>
    <cellStyle name="แสดงผล 5 2 5 2 4" xfId="26489" xr:uid="{74B5D0FA-4BCE-4013-B53E-F815A22EFF3F}"/>
    <cellStyle name="แสดงผล 5 2 5 2 4 2" xfId="51622" xr:uid="{C187D0B0-FB73-43C0-94A1-9C87CE7956AD}"/>
    <cellStyle name="แสดงผล 5 2 5 2 5" xfId="34002" xr:uid="{B0C50B27-5EC3-4496-8B70-E0ABC19657BA}"/>
    <cellStyle name="แสดงผล 5 2 5 3" xfId="10119" xr:uid="{F1D7D8C6-8B81-4693-9649-07B00F784F2C}"/>
    <cellStyle name="แสดงผล 5 2 5 3 2" xfId="17195" xr:uid="{F7BE5057-4498-4CA7-9027-5C4ED044FF52}"/>
    <cellStyle name="แสดงผล 5 2 5 3 2 2" xfId="42328" xr:uid="{415D6E20-339D-4DB4-807B-E2BB98C351FC}"/>
    <cellStyle name="แสดงผล 5 2 5 3 3" xfId="22307" xr:uid="{2E0A8A3B-9B03-4346-BD77-643137E560FE}"/>
    <cellStyle name="แสดงผล 5 2 5 3 3 2" xfId="47440" xr:uid="{C00003C7-6D5B-4D56-9724-0AE622C1144A}"/>
    <cellStyle name="แสดงผล 5 2 5 3 4" xfId="27492" xr:uid="{F4E3BB98-A92F-481F-8076-5AA06A83981C}"/>
    <cellStyle name="แสดงผล 5 2 5 3 4 2" xfId="52625" xr:uid="{BA68C435-1274-4087-A7B9-D86025C039BF}"/>
    <cellStyle name="แสดงผล 5 2 5 3 5" xfId="35260" xr:uid="{F5DA6821-5778-4143-BED4-39813E74926A}"/>
    <cellStyle name="แสดงผล 5 2 5 4" xfId="11021" xr:uid="{872241E0-41E9-4994-9B26-E7258AB5667C}"/>
    <cellStyle name="แสดงผล 5 2 5 4 2" xfId="18096" xr:uid="{965A9067-2664-44AD-B6C5-759A88BD2655}"/>
    <cellStyle name="แสดงผล 5 2 5 4 2 2" xfId="43229" xr:uid="{29C3BE9D-80EA-412C-A7F3-43FE94C5ED51}"/>
    <cellStyle name="แสดงผล 5 2 5 4 3" xfId="23208" xr:uid="{72CF9F0E-D91A-4934-BEBB-2DC7B8BB16A5}"/>
    <cellStyle name="แสดงผล 5 2 5 4 3 2" xfId="48341" xr:uid="{A0B0B318-C50A-49C3-86E9-F99BDFA185E0}"/>
    <cellStyle name="แสดงผล 5 2 5 4 4" xfId="28393" xr:uid="{921B853A-4767-4595-8D2A-6E8195BD25AE}"/>
    <cellStyle name="แสดงผล 5 2 5 4 4 2" xfId="53526" xr:uid="{184FE20E-F036-4472-B6C5-6C4CF95121CD}"/>
    <cellStyle name="แสดงผล 5 2 5 4 5" xfId="36161" xr:uid="{430BA3C8-12B3-4725-A768-431BDF63D38B}"/>
    <cellStyle name="แสดงผล 5 2 5 5" xfId="11695" xr:uid="{D7839A8E-D9CD-42AA-8D4D-E84ED3D45B81}"/>
    <cellStyle name="แสดงผล 5 2 5 5 2" xfId="18769" xr:uid="{DFFA530C-B254-45B1-ABDC-10EBB001358F}"/>
    <cellStyle name="แสดงผล 5 2 5 5 2 2" xfId="43902" xr:uid="{FCF53CAE-3771-438D-89C0-3345FCA544E2}"/>
    <cellStyle name="แสดงผล 5 2 5 5 3" xfId="23881" xr:uid="{60A9BB8A-87B2-4183-BB2D-2F1AD41263B9}"/>
    <cellStyle name="แสดงผล 5 2 5 5 3 2" xfId="49014" xr:uid="{6E9F3027-C52B-47A8-A380-A4689C03C236}"/>
    <cellStyle name="แสดงผล 5 2 5 5 4" xfId="29066" xr:uid="{587C47FA-AB58-4E3A-8038-43BDC0378793}"/>
    <cellStyle name="แสดงผล 5 2 5 5 4 2" xfId="54199" xr:uid="{6610DA11-4641-4A51-841F-3B11473EE832}"/>
    <cellStyle name="แสดงผล 5 2 5 5 5" xfId="36834" xr:uid="{2100DC5B-2E69-41F0-821B-04E58E983EC3}"/>
    <cellStyle name="แสดงผล 5 2 5 6" xfId="13674" xr:uid="{5AEB7902-C451-467C-A5E1-33BBEA471450}"/>
    <cellStyle name="แสดงผล 5 2 5 6 2" xfId="38808" xr:uid="{3E8D054E-51F4-479D-AC6E-918FFD5D77F4}"/>
    <cellStyle name="แสดงผล 5 2 5 7" xfId="12307" xr:uid="{FF7E7EAC-4552-4F07-9222-17E56FF412EB}"/>
    <cellStyle name="แสดงผล 5 2 5 7 2" xfId="37445" xr:uid="{9246EF11-F515-48C2-BB04-11EF80133003}"/>
    <cellStyle name="แสดงผล 5 2 5 8" xfId="13140" xr:uid="{AB4AAAAE-124B-4DEA-9F85-B92368BF19D4}"/>
    <cellStyle name="แสดงผล 5 2 5 8 2" xfId="38275" xr:uid="{56FF6A32-D6D0-4619-B112-3A95120F077C}"/>
    <cellStyle name="แสดงผล 5 2 5 9" xfId="31217" xr:uid="{8DD4BC4F-D17F-40C4-9DD8-166DB095E44E}"/>
    <cellStyle name="แสดงผล 5 2 6" xfId="3586" xr:uid="{75CDCAC0-4C9E-405E-A72D-AEA3BBD0CA71}"/>
    <cellStyle name="แสดงผล 5 2 6 10" xfId="6526" xr:uid="{EE813B88-C41F-443D-89DF-BD5010FDF0FE}"/>
    <cellStyle name="แสดงผล 5 2 6 2" xfId="9401" xr:uid="{6355E4A2-75A0-4448-9198-1997DA6127E9}"/>
    <cellStyle name="แสดงผล 5 2 6 2 2" xfId="16482" xr:uid="{99B43F85-504E-4A1D-BE62-8C01F7B0457A}"/>
    <cellStyle name="แสดงผล 5 2 6 2 2 2" xfId="41615" xr:uid="{2FA511E1-E33D-46A1-9D4C-FC1CA2E24291}"/>
    <cellStyle name="แสดงผล 5 2 6 2 3" xfId="21595" xr:uid="{6353874D-177E-49B2-8B9C-76550EA457AF}"/>
    <cellStyle name="แสดงผล 5 2 6 2 3 2" xfId="46728" xr:uid="{FF997B2D-6080-4198-A663-09CC1AD62105}"/>
    <cellStyle name="แสดงผล 5 2 6 2 4" xfId="26784" xr:uid="{A5FA6D89-3A1F-4B4E-BC6F-4F24CF0311C7}"/>
    <cellStyle name="แสดงผล 5 2 6 2 4 2" xfId="51917" xr:uid="{C38DF367-DEE2-4D06-A01F-C1ADA12EC269}"/>
    <cellStyle name="แสดงผล 5 2 6 2 5" xfId="34543" xr:uid="{533DABAE-E948-41E2-8CEE-7C5D097C4F3F}"/>
    <cellStyle name="แสดงผล 5 2 6 3" xfId="10512" xr:uid="{D9D36152-4002-4D7F-918E-972ACD415B15}"/>
    <cellStyle name="แสดงผล 5 2 6 3 2" xfId="17588" xr:uid="{283424C8-21F8-480A-9738-3C91DA1BB471}"/>
    <cellStyle name="แสดงผล 5 2 6 3 2 2" xfId="42721" xr:uid="{5670BAF2-1B3B-4839-A5B3-0CB374D2931B}"/>
    <cellStyle name="แสดงผล 5 2 6 3 3" xfId="22700" xr:uid="{7DCF79BE-0E57-45D6-BF3D-B0BE8BD85E6A}"/>
    <cellStyle name="แสดงผล 5 2 6 3 3 2" xfId="47833" xr:uid="{A5EC6D9A-7C80-4E2D-9509-7D55066F168C}"/>
    <cellStyle name="แสดงผล 5 2 6 3 4" xfId="27885" xr:uid="{411D267B-4C43-442D-8A03-D21CF2F9947B}"/>
    <cellStyle name="แสดงผล 5 2 6 3 4 2" xfId="53018" xr:uid="{CB332AB4-EF4A-41BF-9357-66D7D3711A92}"/>
    <cellStyle name="แสดงผล 5 2 6 3 5" xfId="35653" xr:uid="{10111873-A2E6-428B-94E3-F54C781AC18D}"/>
    <cellStyle name="แสดงผล 5 2 6 4" xfId="11268" xr:uid="{F5CFFF18-7051-41CE-AB26-7B11FB0A2861}"/>
    <cellStyle name="แสดงผล 5 2 6 4 2" xfId="18342" xr:uid="{F100C507-05F4-4F14-A696-14FE232FDB38}"/>
    <cellStyle name="แสดงผล 5 2 6 4 2 2" xfId="43475" xr:uid="{5EC0B345-290E-4B00-8BC5-D3433EB40BDA}"/>
    <cellStyle name="แสดงผล 5 2 6 4 3" xfId="23454" xr:uid="{E16A50EF-9AB7-4DFB-902B-47CDA0FE47DF}"/>
    <cellStyle name="แสดงผล 5 2 6 4 3 2" xfId="48587" xr:uid="{67F7415B-35EA-4BDC-BF39-747B7982C648}"/>
    <cellStyle name="แสดงผล 5 2 6 4 4" xfId="28639" xr:uid="{443C5087-EA80-4266-8044-84C5E1575B91}"/>
    <cellStyle name="แสดงผล 5 2 6 4 4 2" xfId="53772" xr:uid="{370FA87D-156B-4F1F-B3B1-C9BB3E0A1CC6}"/>
    <cellStyle name="แสดงผล 5 2 6 4 5" xfId="36407" xr:uid="{509B4BA2-4E1E-459D-A3E3-B24F9D2AF49A}"/>
    <cellStyle name="แสดงผล 5 2 6 5" xfId="11915" xr:uid="{B8752A32-389C-413B-958B-210BC237BF57}"/>
    <cellStyle name="แสดงผล 5 2 6 5 2" xfId="18989" xr:uid="{43964335-768B-47AE-B7E4-DF053781B96A}"/>
    <cellStyle name="แสดงผล 5 2 6 5 2 2" xfId="44122" xr:uid="{9B2ABB91-1F35-410B-89C5-0240BF0F04A1}"/>
    <cellStyle name="แสดงผล 5 2 6 5 3" xfId="24101" xr:uid="{98DBC0BB-1E55-4CD1-ADB0-9323CB0D5888}"/>
    <cellStyle name="แสดงผล 5 2 6 5 3 2" xfId="49234" xr:uid="{679B09FB-6348-4187-A644-1E94B9C7D61F}"/>
    <cellStyle name="แสดงผล 5 2 6 5 4" xfId="29286" xr:uid="{7CA2EE7E-848D-4ECD-A1A9-8766A8859AC8}"/>
    <cellStyle name="แสดงผล 5 2 6 5 4 2" xfId="54419" xr:uid="{51ABFA80-B5B1-4336-AE63-86B41F588B81}"/>
    <cellStyle name="แสดงผล 5 2 6 5 5" xfId="37054" xr:uid="{AFAFB90D-8DEF-435D-BED9-DF028C2BCB35}"/>
    <cellStyle name="แสดงผล 5 2 6 6" xfId="13999" xr:uid="{77373664-9CB7-4A39-9F26-BBAAC10FEE07}"/>
    <cellStyle name="แสดงผล 5 2 6 6 2" xfId="39132" xr:uid="{F51E647A-281C-4821-9106-C6172A23EA1E}"/>
    <cellStyle name="แสดงผล 5 2 6 7" xfId="12437" xr:uid="{A52A24E2-36A4-4D8A-B7A0-29963D858B47}"/>
    <cellStyle name="แสดงผล 5 2 6 7 2" xfId="37575" xr:uid="{0ED3F6B4-A0C7-419D-9454-5FA681C2EE74}"/>
    <cellStyle name="แสดงผล 5 2 6 8" xfId="24558" xr:uid="{9C0F3D5D-4989-4807-AAD9-54DC704520AE}"/>
    <cellStyle name="แสดงผล 5 2 6 8 2" xfId="49691" xr:uid="{FAC03745-2432-4753-8E49-1DA637B3DE3C}"/>
    <cellStyle name="แสดงผล 5 2 6 9" xfId="31688" xr:uid="{62BEB9CC-B698-4844-911F-A4DD700A6653}"/>
    <cellStyle name="แสดงผล 5 2 7" xfId="3809" xr:uid="{F3A9A90C-F3AE-4200-B8AC-90C9035829FC}"/>
    <cellStyle name="แสดงผล 5 2 7 2" xfId="14632" xr:uid="{3813BCE1-BB5B-4D35-83C2-D1AE75125214}"/>
    <cellStyle name="แสดงผล 5 2 7 2 2" xfId="39765" xr:uid="{F3713A2D-088A-4917-91BD-AD5D7E742298}"/>
    <cellStyle name="แสดงผล 5 2 7 3" xfId="19881" xr:uid="{FE4C2274-5D49-455F-B0F0-AE606CA26984}"/>
    <cellStyle name="แสดงผล 5 2 7 3 2" xfId="45014" xr:uid="{962CC123-0D21-426A-8EBB-D6614512564F}"/>
    <cellStyle name="แสดงผล 5 2 7 4" xfId="25217" xr:uid="{4E004748-EFE2-42E6-8480-96D822C8CB91}"/>
    <cellStyle name="แสดงผล 5 2 7 4 2" xfId="50350" xr:uid="{1DFB1596-06C6-4A9F-AAD8-C7999326A30E}"/>
    <cellStyle name="แสดงผล 5 2 7 5" xfId="32359" xr:uid="{7E8A9DFA-463E-4D29-A843-4E3594E0AD5C}"/>
    <cellStyle name="แสดงผล 5 2 7 6" xfId="7210" xr:uid="{0B5F7564-2A28-414C-ABE7-13B512EB9FA8}"/>
    <cellStyle name="แสดงผล 5 2 8" xfId="2727" xr:uid="{C674DE6B-1648-436F-B314-7E6A751008A2}"/>
    <cellStyle name="แสดงผล 5 2 8 2" xfId="30285" xr:uid="{2B2EE390-352C-4C38-89DB-1BD315B5D985}"/>
    <cellStyle name="แสดงผล 5 2 9" xfId="4838" xr:uid="{149A744E-FBB4-4E90-BFA7-A53908178D0C}"/>
    <cellStyle name="แสดงผล 5 3" xfId="3723" xr:uid="{26DA90ED-F5CD-4940-A499-C9EA9D93CC53}"/>
    <cellStyle name="แสดงผล 5 3 2" xfId="9490" xr:uid="{A84A3194-2835-42BF-AA40-6A7EBDEF428F}"/>
    <cellStyle name="แสดงผล 5 3 2 2" xfId="16571" xr:uid="{7E375220-A956-455E-958F-0FF398D6C0F8}"/>
    <cellStyle name="แสดงผล 5 3 2 2 2" xfId="41704" xr:uid="{5FD6898B-05FE-4973-9D8A-F00D6A6797E4}"/>
    <cellStyle name="แสดงผล 5 3 2 3" xfId="21684" xr:uid="{006EE098-D3C2-454A-B109-4FBBA6254EBD}"/>
    <cellStyle name="แสดงผล 5 3 2 3 2" xfId="46817" xr:uid="{C6A740B8-A5CF-473A-8603-688153B84607}"/>
    <cellStyle name="แสดงผล 5 3 2 4" xfId="26873" xr:uid="{A94E3837-45C9-40D8-A774-CE25D21D3CB2}"/>
    <cellStyle name="แสดงผล 5 3 2 4 2" xfId="52006" xr:uid="{19D2FD8F-DC9B-42B8-9F9B-09DD3DD28672}"/>
    <cellStyle name="แสดงผล 5 3 2 5" xfId="34632" xr:uid="{B6129A09-F78D-446B-AC4D-E1BFDC0DF189}"/>
    <cellStyle name="แสดงผล 5 3 3" xfId="10601" xr:uid="{49EA2E9B-A19B-4AC4-BE8D-285577E3AEAA}"/>
    <cellStyle name="แสดงผล 5 3 3 2" xfId="17677" xr:uid="{1A9B961B-4846-4A82-A6C2-EEDD73DAD5B8}"/>
    <cellStyle name="แสดงผล 5 3 3 2 2" xfId="42810" xr:uid="{E6844FB8-4139-4B5F-87E9-1C49688D76F3}"/>
    <cellStyle name="แสดงผล 5 3 3 3" xfId="22789" xr:uid="{AE3F4F4A-20FB-4B06-A2C7-FF906E6564AF}"/>
    <cellStyle name="แสดงผล 5 3 3 3 2" xfId="47922" xr:uid="{6220C8D6-0C51-4E59-BD7E-B38C947281EE}"/>
    <cellStyle name="แสดงผล 5 3 3 4" xfId="27974" xr:uid="{B88A0418-84DB-48DF-B7BB-0EF395C7E3C9}"/>
    <cellStyle name="แสดงผล 5 3 3 4 2" xfId="53107" xr:uid="{2E5FA246-457C-4490-BFE2-731019471C1B}"/>
    <cellStyle name="แสดงผล 5 3 3 5" xfId="35742" xr:uid="{7D2808BA-8E01-418F-A327-6BC5A7D0AA64}"/>
    <cellStyle name="แสดงผล 5 3 4" xfId="11355" xr:uid="{AAA77B46-B607-4938-B4E4-881834C3D691}"/>
    <cellStyle name="แสดงผล 5 3 4 2" xfId="18429" xr:uid="{A50B2B17-6420-4172-BD67-E4CD3F89302F}"/>
    <cellStyle name="แสดงผล 5 3 4 2 2" xfId="43562" xr:uid="{AA414262-72D7-4FFB-9032-47014AF6A116}"/>
    <cellStyle name="แสดงผล 5 3 4 3" xfId="23541" xr:uid="{FDD5D9F2-C18E-439A-A9FE-E0D67332B4CC}"/>
    <cellStyle name="แสดงผล 5 3 4 3 2" xfId="48674" xr:uid="{B8FDD7EF-2309-43FC-BA79-9D8822355B95}"/>
    <cellStyle name="แสดงผล 5 3 4 4" xfId="28726" xr:uid="{5250EB34-B2B3-4CAC-BB36-93EA901C1239}"/>
    <cellStyle name="แสดงผล 5 3 4 4 2" xfId="53859" xr:uid="{EE1B8B38-BCF8-41B9-B5E3-9728B0DE7703}"/>
    <cellStyle name="แสดงผล 5 3 4 5" xfId="36494" xr:uid="{27C4981F-81D7-426A-95B5-C4F4D8796D0D}"/>
    <cellStyle name="แสดงผล 5 3 5" xfId="12002" xr:uid="{978B67BD-927C-49B5-B097-B7D12F7D9557}"/>
    <cellStyle name="แสดงผล 5 3 5 2" xfId="19076" xr:uid="{A6BC61C7-C074-4697-BEA3-94B71CA678AF}"/>
    <cellStyle name="แสดงผล 5 3 5 2 2" xfId="44209" xr:uid="{75322472-4A0E-484D-93FB-5DC7BEA35A1E}"/>
    <cellStyle name="แสดงผล 5 3 5 3" xfId="24188" xr:uid="{8D3098B7-CEBA-40C3-B1F7-9449ADD71798}"/>
    <cellStyle name="แสดงผล 5 3 5 3 2" xfId="49321" xr:uid="{02B2C083-D9B1-4EB4-BE90-BCF3B8460EEF}"/>
    <cellStyle name="แสดงผล 5 3 5 4" xfId="29373" xr:uid="{D3FAF66B-EF94-4E29-B2EE-A12189635586}"/>
    <cellStyle name="แสดงผล 5 3 5 4 2" xfId="54506" xr:uid="{E2BC0185-CA36-4E1E-B49A-7E3D3E8D5728}"/>
    <cellStyle name="แสดงผล 5 3 5 5" xfId="37141" xr:uid="{7004A5F5-5F5B-434C-A415-5AF5F5729DCA}"/>
    <cellStyle name="แสดงผล 5 3 6" xfId="12357" xr:uid="{E40D8E41-B465-4399-943F-DE2ED95D0585}"/>
    <cellStyle name="แสดงผล 5 3 6 2" xfId="37495" xr:uid="{375A2AB5-6909-47D6-A1AB-D81BECF6697B}"/>
    <cellStyle name="แสดงผล 5 3 7" xfId="24645" xr:uid="{446711C9-07BC-487F-9974-9272A7A33050}"/>
    <cellStyle name="แสดงผล 5 3 7 2" xfId="49778" xr:uid="{51072B51-241D-4886-BD3E-035CB2CC9491}"/>
    <cellStyle name="แสดงผล 5 3 8" xfId="31775" xr:uid="{4EA3B936-6729-4578-B94E-E3DC601B1881}"/>
    <cellStyle name="แสดงผล 5 3 9" xfId="6616" xr:uid="{5A32B24C-697C-46C7-96AD-7D0AA8BE2326}"/>
    <cellStyle name="แสดงผล 5 4" xfId="2803" xr:uid="{E7136C9D-848D-4A43-918C-660E5EF396D2}"/>
    <cellStyle name="แสดงผล 5 4 10" xfId="6119" xr:uid="{B9223871-AC12-41D8-9ACE-0F4ECF255FFE}"/>
    <cellStyle name="แสดงผล 5 4 2" xfId="9043" xr:uid="{BD88F8DC-647C-430A-9D7D-6D8410FE9099}"/>
    <cellStyle name="แสดงผล 5 4 2 2" xfId="16217" xr:uid="{32DFD0A1-C576-4CD0-86D4-DD38C3D11EB1}"/>
    <cellStyle name="แสดงผล 5 4 2 2 2" xfId="41350" xr:uid="{79B39AAE-8BD5-4379-8D56-BA3916AED92A}"/>
    <cellStyle name="แสดงผล 5 4 2 3" xfId="21357" xr:uid="{3603F268-6863-40CE-A762-C23F6A21D199}"/>
    <cellStyle name="แสดงผล 5 4 2 3 2" xfId="46490" xr:uid="{76103E88-3AC5-41DC-9B47-0FBDB72814CF}"/>
    <cellStyle name="แสดงผล 5 4 2 4" xfId="26571" xr:uid="{69DBE279-636B-4A0B-9884-7367A8AC9046}"/>
    <cellStyle name="แสดงผล 5 4 2 4 2" xfId="51704" xr:uid="{7F7FA936-6935-4F17-B55D-4BA641F7BC20}"/>
    <cellStyle name="แสดงผล 5 4 2 5" xfId="34185" xr:uid="{D4513CE3-1A5A-4A3F-A279-86083137BACA}"/>
    <cellStyle name="แสดงผล 5 4 3" xfId="10247" xr:uid="{98A315FA-EEA1-406C-BE9F-DFCD5DEB160E}"/>
    <cellStyle name="แสดงผล 5 4 3 2" xfId="17323" xr:uid="{F391706F-DD71-41D9-B297-189358705B50}"/>
    <cellStyle name="แสดงผล 5 4 3 2 2" xfId="42456" xr:uid="{AD5D3F8E-5E01-428F-BD0F-F849BDB57EBD}"/>
    <cellStyle name="แสดงผล 5 4 3 3" xfId="22435" xr:uid="{CB0C3D4A-D0AC-425E-87CB-6F1FA0F474DE}"/>
    <cellStyle name="แสดงผล 5 4 3 3 2" xfId="47568" xr:uid="{4B83E5F7-90CD-49AF-B154-64D9DC15A905}"/>
    <cellStyle name="แสดงผล 5 4 3 4" xfId="27620" xr:uid="{3F0AA344-3773-4EF3-B082-99A2221CECF8}"/>
    <cellStyle name="แสดงผล 5 4 3 4 2" xfId="52753" xr:uid="{76B6D8CC-53C7-4D59-8B15-BFA1CF904618}"/>
    <cellStyle name="แสดงผล 5 4 3 5" xfId="35388" xr:uid="{F86A849A-8283-4352-84D9-7B57400B0465}"/>
    <cellStyle name="แสดงผล 5 4 4" xfId="11066" xr:uid="{629B567A-56CF-4CC0-BFAA-D5E6F6F895A8}"/>
    <cellStyle name="แสดงผล 5 4 4 2" xfId="18141" xr:uid="{48EC808C-46E8-4DD6-9055-A30BBB5835DE}"/>
    <cellStyle name="แสดงผล 5 4 4 2 2" xfId="43274" xr:uid="{2972F51F-E5E3-4BB8-8705-11045D8F7D34}"/>
    <cellStyle name="แสดงผล 5 4 4 3" xfId="23253" xr:uid="{C91302BA-0B72-4538-97E8-EDDECA58D0F6}"/>
    <cellStyle name="แสดงผล 5 4 4 3 2" xfId="48386" xr:uid="{E4C8920C-CA88-4BF4-AAF4-B3F4CB934337}"/>
    <cellStyle name="แสดงผล 5 4 4 4" xfId="28438" xr:uid="{36D18B5E-E9E4-4641-9FE7-1C21C35502F9}"/>
    <cellStyle name="แสดงผล 5 4 4 4 2" xfId="53571" xr:uid="{8025E14C-FA40-4F3E-8591-133F7C8FCEB3}"/>
    <cellStyle name="แสดงผล 5 4 4 5" xfId="36206" xr:uid="{1726301A-A84D-4AB4-9AD9-278C00E2D9A1}"/>
    <cellStyle name="แสดงผล 5 4 5" xfId="11740" xr:uid="{0A3300A8-7333-41FD-94EA-E23479F98A6F}"/>
    <cellStyle name="แสดงผล 5 4 5 2" xfId="18814" xr:uid="{C6F216E6-CF8A-4BF7-BC48-8A959EBC7049}"/>
    <cellStyle name="แสดงผล 5 4 5 2 2" xfId="43947" xr:uid="{2CBF7CD4-CBC4-4444-8E1D-D13385CFE097}"/>
    <cellStyle name="แสดงผล 5 4 5 3" xfId="23926" xr:uid="{FE700374-61DE-4ABB-83C1-C9D1349B3CA7}"/>
    <cellStyle name="แสดงผล 5 4 5 3 2" xfId="49059" xr:uid="{35C9FE45-D72B-4D2A-A6A4-0E81E1CB82C8}"/>
    <cellStyle name="แสดงผล 5 4 5 4" xfId="29111" xr:uid="{BF207BD2-CCA3-43EA-BB5E-DDDF4CB920E6}"/>
    <cellStyle name="แสดงผล 5 4 5 4 2" xfId="54244" xr:uid="{C5BD177F-1BFA-4970-BA53-E95EBB1E5246}"/>
    <cellStyle name="แสดงผล 5 4 5 5" xfId="36879" xr:uid="{EFE5FFC7-29DC-4F31-B16F-183D63640EAE}"/>
    <cellStyle name="แสดงผล 5 4 6" xfId="13768" xr:uid="{527BE5D1-7F47-4921-8262-3E105A5C3126}"/>
    <cellStyle name="แสดงผล 5 4 6 2" xfId="38902" xr:uid="{534AE785-3B9E-45E5-A316-0BD3C77EF906}"/>
    <cellStyle name="แสดงผล 5 4 7" xfId="12633" xr:uid="{BC9C2CA1-CAE1-40DD-9232-144863DDCAF0}"/>
    <cellStyle name="แสดงผล 5 4 7 2" xfId="37771" xr:uid="{5377C723-F44D-4C00-9F70-2A81D18E9CD9}"/>
    <cellStyle name="แสดงผล 5 4 8" xfId="12987" xr:uid="{12E41C34-DDAA-4CAC-87D6-3C1AC5CAE079}"/>
    <cellStyle name="แสดงผล 5 4 8 2" xfId="38123" xr:uid="{2F7E98EF-5E9E-49F3-B149-7B0468CC6746}"/>
    <cellStyle name="แสดงผล 5 4 9" xfId="31363" xr:uid="{0AEAD987-C1A3-4CB6-BCD8-FC6266CA3FEB}"/>
    <cellStyle name="แสดงผล 5 5" xfId="2915" xr:uid="{6DD1562F-8B51-425C-9EB9-ADDB2676619B}"/>
    <cellStyle name="แสดงผล 5 5 10" xfId="6552" xr:uid="{BC298950-E304-4E12-8BB8-01447D3C1EF2}"/>
    <cellStyle name="แสดงผล 5 5 2" xfId="9427" xr:uid="{C5F6397F-8971-40FA-9057-D21BD532EEB2}"/>
    <cellStyle name="แสดงผล 5 5 2 2" xfId="16508" xr:uid="{489B44C8-F54C-4CA5-95F9-88817584AF75}"/>
    <cellStyle name="แสดงผล 5 5 2 2 2" xfId="41641" xr:uid="{487A61D0-1FE6-47D4-B2DE-DEBDB684D5A8}"/>
    <cellStyle name="แสดงผล 5 5 2 3" xfId="21621" xr:uid="{B512501F-BFAB-43F9-89F6-87EA98361A42}"/>
    <cellStyle name="แสดงผล 5 5 2 3 2" xfId="46754" xr:uid="{20A5AACA-9198-45AD-A9AA-DF1B26EA6BED}"/>
    <cellStyle name="แสดงผล 5 5 2 4" xfId="26810" xr:uid="{0AF070B8-9B03-493F-AE6D-73195E59FE38}"/>
    <cellStyle name="แสดงผล 5 5 2 4 2" xfId="51943" xr:uid="{ED4F06D1-56EB-4307-A2F8-59FA6E55782E}"/>
    <cellStyle name="แสดงผล 5 5 2 5" xfId="34569" xr:uid="{D0EB4638-924B-43B1-9B10-2E20ABECD116}"/>
    <cellStyle name="แสดงผล 5 5 3" xfId="10538" xr:uid="{8C4A4741-54CF-4293-B246-B8D5A049BED9}"/>
    <cellStyle name="แสดงผล 5 5 3 2" xfId="17614" xr:uid="{0612A466-B923-41FB-A695-5BD6029EC686}"/>
    <cellStyle name="แสดงผล 5 5 3 2 2" xfId="42747" xr:uid="{B8CFD29B-9C5B-45CC-8DFB-53D70D9EF6C5}"/>
    <cellStyle name="แสดงผล 5 5 3 3" xfId="22726" xr:uid="{CA76FE3D-1A06-45FA-9337-A0F050ECD0EF}"/>
    <cellStyle name="แสดงผล 5 5 3 3 2" xfId="47859" xr:uid="{FE9BEAD3-4FEA-40B7-9A04-ED84578DABD3}"/>
    <cellStyle name="แสดงผล 5 5 3 4" xfId="27911" xr:uid="{B79A3A64-5846-4D07-8AF5-B68BEFED1D1F}"/>
    <cellStyle name="แสดงผล 5 5 3 4 2" xfId="53044" xr:uid="{5C6A4D37-B4D5-42D8-88EB-D578C3FBE289}"/>
    <cellStyle name="แสดงผล 5 5 3 5" xfId="35679" xr:uid="{6205554E-C8AF-4F1B-BEB2-1611B2420CFF}"/>
    <cellStyle name="แสดงผล 5 5 4" xfId="11294" xr:uid="{D33867BF-F024-4931-B9E4-19552709A126}"/>
    <cellStyle name="แสดงผล 5 5 4 2" xfId="18368" xr:uid="{1001E20B-A816-4098-B56D-EB0BFAB6AC1C}"/>
    <cellStyle name="แสดงผล 5 5 4 2 2" xfId="43501" xr:uid="{C9DA595D-150D-43D1-8E38-FC4C0931D045}"/>
    <cellStyle name="แสดงผล 5 5 4 3" xfId="23480" xr:uid="{16DAFBED-4804-4144-A7A4-9C0E2CE15D10}"/>
    <cellStyle name="แสดงผล 5 5 4 3 2" xfId="48613" xr:uid="{12402C0D-688A-4292-B75C-612991DB01C9}"/>
    <cellStyle name="แสดงผล 5 5 4 4" xfId="28665" xr:uid="{0CA80548-E921-4604-8BFC-1DE571DA6295}"/>
    <cellStyle name="แสดงผล 5 5 4 4 2" xfId="53798" xr:uid="{6E0C178B-A19D-4CD4-A0CE-F3651C2F099B}"/>
    <cellStyle name="แสดงผล 5 5 4 5" xfId="36433" xr:uid="{307AE38D-7A91-4A1D-A262-E0955F5BAF85}"/>
    <cellStyle name="แสดงผล 5 5 5" xfId="11941" xr:uid="{45F95CB9-F036-47AD-AC25-EBCF9F857756}"/>
    <cellStyle name="แสดงผล 5 5 5 2" xfId="19015" xr:uid="{A16342E1-D376-46D1-816A-4979BBDC6ED5}"/>
    <cellStyle name="แสดงผล 5 5 5 2 2" xfId="44148" xr:uid="{88A6A10E-20CB-4B5B-B94C-AA741A57926C}"/>
    <cellStyle name="แสดงผล 5 5 5 3" xfId="24127" xr:uid="{D93D6F95-0B4F-464C-B0EF-D194ED36E700}"/>
    <cellStyle name="แสดงผล 5 5 5 3 2" xfId="49260" xr:uid="{7AA22E5D-E8CC-402B-BA29-AF67B3FB48C4}"/>
    <cellStyle name="แสดงผล 5 5 5 4" xfId="29312" xr:uid="{CCF2A242-8BB1-4304-A4ED-FF73B356690E}"/>
    <cellStyle name="แสดงผล 5 5 5 4 2" xfId="54445" xr:uid="{D2577C6C-A9E9-41C9-9D7E-FDEC5E76C52A}"/>
    <cellStyle name="แสดงผล 5 5 5 5" xfId="37080" xr:uid="{FCF0DD13-14D2-4DBF-B740-2B96BBAAD0BF}"/>
    <cellStyle name="แสดงผล 5 5 6" xfId="14025" xr:uid="{B94E68FE-B2E9-4F87-800C-52D61526E70D}"/>
    <cellStyle name="แสดงผล 5 5 6 2" xfId="39158" xr:uid="{C596E03F-F184-4C12-9EC4-E9135E3968C1}"/>
    <cellStyle name="แสดงผล 5 5 7" xfId="12413" xr:uid="{73DC011F-DB69-4144-A866-F437E66624C9}"/>
    <cellStyle name="แสดงผล 5 5 7 2" xfId="37551" xr:uid="{3F40C130-5AEE-4F94-9714-6F58E6D3BE3A}"/>
    <cellStyle name="แสดงผล 5 5 8" xfId="24584" xr:uid="{157F4A42-7EC0-4659-9521-74AC3C0F4986}"/>
    <cellStyle name="แสดงผล 5 5 8 2" xfId="49717" xr:uid="{D500EA59-C26E-4049-B21E-745722A664D0}"/>
    <cellStyle name="แสดงผล 5 5 9" xfId="31714" xr:uid="{26C54F2F-B174-4654-B469-C0F6ADC1A9C7}"/>
    <cellStyle name="แสดงผล 5 6" xfId="3612" xr:uid="{D69FA322-EFE6-49E5-9FCD-BAA4441D4CC5}"/>
    <cellStyle name="แสดงผล 5 6 10" xfId="5928" xr:uid="{7EA2D08E-68C6-4448-B574-A53AF5BCEA12}"/>
    <cellStyle name="แสดงผล 5 6 2" xfId="8859" xr:uid="{DE7076F4-293F-4926-B8CD-359C03D553BB}"/>
    <cellStyle name="แสดงผล 5 6 2 2" xfId="16102" xr:uid="{3F29A6A6-0A7D-422C-8413-B01465C15DD9}"/>
    <cellStyle name="แสดงผล 5 6 2 2 2" xfId="41235" xr:uid="{ED5C354C-AF9B-4B67-9449-CDC74A9A435C}"/>
    <cellStyle name="แสดงผล 5 6 2 3" xfId="21274" xr:uid="{AF873B82-0ADF-449D-A38C-49D7D05C1ABA}"/>
    <cellStyle name="แสดงผล 5 6 2 3 2" xfId="46407" xr:uid="{AA61D20B-49BC-492C-9448-5B3F39DCDE64}"/>
    <cellStyle name="แสดงผล 5 6 2 4" xfId="26488" xr:uid="{54A2D0AE-6FA5-4BBE-B6B1-C19DC49228CF}"/>
    <cellStyle name="แสดงผล 5 6 2 4 2" xfId="51621" xr:uid="{07217F10-D54C-4B70-BE87-367EB5C645FC}"/>
    <cellStyle name="แสดงผล 5 6 2 5" xfId="34001" xr:uid="{8A3CA4A4-3F22-4BCC-B508-2C1C166ED65B}"/>
    <cellStyle name="แสดงผล 5 6 3" xfId="10118" xr:uid="{040AB794-02F2-49E2-BD7F-0F2D98CF46DF}"/>
    <cellStyle name="แสดงผล 5 6 3 2" xfId="17194" xr:uid="{B4A5E274-34F0-453E-A9F9-AFC2DE025B34}"/>
    <cellStyle name="แสดงผล 5 6 3 2 2" xfId="42327" xr:uid="{A7884728-A6F1-41D3-A542-EF6317A65EC6}"/>
    <cellStyle name="แสดงผล 5 6 3 3" xfId="22306" xr:uid="{CADC16A8-C5B5-4F67-ACC8-3A69E44DBDBD}"/>
    <cellStyle name="แสดงผล 5 6 3 3 2" xfId="47439" xr:uid="{171ACB99-F34F-409E-A652-9282271C8E4A}"/>
    <cellStyle name="แสดงผล 5 6 3 4" xfId="27491" xr:uid="{C5EE23AB-CED8-4A47-8C4F-5BA64796E5CC}"/>
    <cellStyle name="แสดงผล 5 6 3 4 2" xfId="52624" xr:uid="{2C12E261-8200-448A-BFE0-F2294E14E22D}"/>
    <cellStyle name="แสดงผล 5 6 3 5" xfId="35259" xr:uid="{1AC5B503-C3B3-4C32-A3AC-D93C869FB910}"/>
    <cellStyle name="แสดงผล 5 6 4" xfId="11020" xr:uid="{CDF0F1C2-8E60-4023-9D40-4C5F18960732}"/>
    <cellStyle name="แสดงผล 5 6 4 2" xfId="18095" xr:uid="{B5A77C63-F4E8-4B04-A635-89F63AD3DE7C}"/>
    <cellStyle name="แสดงผล 5 6 4 2 2" xfId="43228" xr:uid="{7CFC4527-EE90-4EFF-9726-BDBCAA8CEF16}"/>
    <cellStyle name="แสดงผล 5 6 4 3" xfId="23207" xr:uid="{B3B9F94C-B412-4F24-A73B-9F20A58474D0}"/>
    <cellStyle name="แสดงผล 5 6 4 3 2" xfId="48340" xr:uid="{832B492A-DDA7-4B34-8EEC-4E60511769D2}"/>
    <cellStyle name="แสดงผล 5 6 4 4" xfId="28392" xr:uid="{56FB1266-BF3A-4BCD-A923-B9A4C67A0C92}"/>
    <cellStyle name="แสดงผล 5 6 4 4 2" xfId="53525" xr:uid="{AEF29BA8-789C-40D0-B00C-FF1FF21F8089}"/>
    <cellStyle name="แสดงผล 5 6 4 5" xfId="36160" xr:uid="{9FF55CDA-343F-40C4-B316-4876F9CD17C6}"/>
    <cellStyle name="แสดงผล 5 6 5" xfId="11694" xr:uid="{ED0AC037-3700-4895-BA9B-5DE1CF454948}"/>
    <cellStyle name="แสดงผล 5 6 5 2" xfId="18768" xr:uid="{C89D5C87-7B47-4928-9B84-9955B9D765ED}"/>
    <cellStyle name="แสดงผล 5 6 5 2 2" xfId="43901" xr:uid="{22E1A0F3-1149-445E-B318-CD2ED5387A31}"/>
    <cellStyle name="แสดงผล 5 6 5 3" xfId="23880" xr:uid="{71D39518-236F-4E2C-B6EA-394EF7403328}"/>
    <cellStyle name="แสดงผล 5 6 5 3 2" xfId="49013" xr:uid="{197D04F6-B74C-490D-B2A1-0CCDFB8E5A36}"/>
    <cellStyle name="แสดงผล 5 6 5 4" xfId="29065" xr:uid="{A4794A21-C8E0-454D-BAE8-7B0F42DA0149}"/>
    <cellStyle name="แสดงผล 5 6 5 4 2" xfId="54198" xr:uid="{1858BFE0-820C-4B5B-A896-BADC5A4576D5}"/>
    <cellStyle name="แสดงผล 5 6 5 5" xfId="36833" xr:uid="{664BD283-E70C-4D38-A885-732BC75FD1D5}"/>
    <cellStyle name="แสดงผล 5 6 6" xfId="13673" xr:uid="{AF4DDB7E-C816-42C9-9FC5-A9354E73F80B}"/>
    <cellStyle name="แสดงผล 5 6 6 2" xfId="38807" xr:uid="{3B994396-AD6D-4DB5-A133-417AD8F1FF6A}"/>
    <cellStyle name="แสดงผล 5 6 7" xfId="12676" xr:uid="{4A1DF8D3-2DD2-4C72-B12F-79033D87066E}"/>
    <cellStyle name="แสดงผล 5 6 7 2" xfId="37814" xr:uid="{307DFDF2-D897-4EDD-8785-6ABE5ADB86ED}"/>
    <cellStyle name="แสดงผล 5 6 8" xfId="16407" xr:uid="{B07327AA-1347-4FAF-A9CA-864399B9317C}"/>
    <cellStyle name="แสดงผล 5 6 8 2" xfId="41540" xr:uid="{B650A0C9-DEBB-4F46-A457-1395D1EB6F6A}"/>
    <cellStyle name="แสดงผล 5 6 9" xfId="31216" xr:uid="{F62ECDBD-E7AF-4E70-8DC1-794C3DA25C3D}"/>
    <cellStyle name="แสดงผล 5 7" xfId="4179" xr:uid="{05076165-7724-4242-9532-4307440F108E}"/>
    <cellStyle name="แสดงผล 5 7 10" xfId="6799" xr:uid="{24A67ED8-AD1A-4126-8B92-DCD25DB39AA2}"/>
    <cellStyle name="แสดงผล 5 7 2" xfId="9672" xr:uid="{DFF0CCFF-4AF3-47D7-9967-19A3B4D92CD8}"/>
    <cellStyle name="แสดงผล 5 7 2 2" xfId="16752" xr:uid="{B66C464E-345A-4528-B798-9F7AD2EC8D02}"/>
    <cellStyle name="แสดงผล 5 7 2 2 2" xfId="41885" xr:uid="{B24462A9-B745-498F-B123-8358D3EC05D1}"/>
    <cellStyle name="แสดงผล 5 7 2 3" xfId="21864" xr:uid="{942348C9-1925-44EE-BF90-E5D6E4B53094}"/>
    <cellStyle name="แสดงผล 5 7 2 3 2" xfId="46997" xr:uid="{3F5E1738-F18A-4CF2-A4A7-7B68DE150A10}"/>
    <cellStyle name="แสดงผล 5 7 2 4" xfId="27053" xr:uid="{DB5E1F93-D62D-459C-854C-FBCAF21FAD88}"/>
    <cellStyle name="แสดงผล 5 7 2 4 2" xfId="52186" xr:uid="{50FD6749-66DA-4752-9DCC-3BE4997BCA8D}"/>
    <cellStyle name="แสดงผล 5 7 2 5" xfId="34814" xr:uid="{B8729C9C-B75F-493C-B5CB-02FC5F175171}"/>
    <cellStyle name="แสดงผล 5 7 3" xfId="10780" xr:uid="{2F4FE003-5A56-4450-AAFF-BCA17303EED9}"/>
    <cellStyle name="แสดงผล 5 7 3 2" xfId="17856" xr:uid="{88718D9A-1C6F-418A-8B8F-3AF634C9645E}"/>
    <cellStyle name="แสดงผล 5 7 3 2 2" xfId="42989" xr:uid="{8E8213D2-BE08-47E8-B954-B6086DAD8E95}"/>
    <cellStyle name="แสดงผล 5 7 3 3" xfId="22968" xr:uid="{D1CC840F-7C30-4F29-A6DB-DFD52D693B2E}"/>
    <cellStyle name="แสดงผล 5 7 3 3 2" xfId="48101" xr:uid="{2B7427D6-D921-4BDD-8986-12F3ABF1107A}"/>
    <cellStyle name="แสดงผล 5 7 3 4" xfId="28153" xr:uid="{D1DDF7AC-C546-4F8E-9C96-117B1CF0BB82}"/>
    <cellStyle name="แสดงผล 5 7 3 4 2" xfId="53286" xr:uid="{0F21306E-0745-4510-BFC9-D3606B6875E6}"/>
    <cellStyle name="แสดงผล 5 7 3 5" xfId="35921" xr:uid="{3138D452-C005-4654-B2AD-8B6843B8FA94}"/>
    <cellStyle name="แสดงผล 5 7 4" xfId="11533" xr:uid="{C5AB633B-CD3F-413C-B4D2-D0067F39CCF7}"/>
    <cellStyle name="แสดงผล 5 7 4 2" xfId="18607" xr:uid="{552C8BB5-240E-41B8-92A9-E7F2AF35BDBF}"/>
    <cellStyle name="แสดงผล 5 7 4 2 2" xfId="43740" xr:uid="{BD8ECF37-B3DB-4599-B551-0A574944A1E1}"/>
    <cellStyle name="แสดงผล 5 7 4 3" xfId="23719" xr:uid="{676D68EF-0975-4C2B-A49B-A037FC1E8AC3}"/>
    <cellStyle name="แสดงผล 5 7 4 3 2" xfId="48852" xr:uid="{1FD9A0ED-2401-47A5-B4D2-8D1552D6231F}"/>
    <cellStyle name="แสดงผล 5 7 4 4" xfId="28904" xr:uid="{C0DEEC2E-7158-41C8-BA3E-6A13B1669D58}"/>
    <cellStyle name="แสดงผล 5 7 4 4 2" xfId="54037" xr:uid="{A10F3891-5482-4253-BA49-F8BD594EE5FC}"/>
    <cellStyle name="แสดงผล 5 7 4 5" xfId="36672" xr:uid="{5E07ADC0-2FBB-4EDE-A9F1-29F41DC222F7}"/>
    <cellStyle name="แสดงผล 5 7 5" xfId="12180" xr:uid="{A937275B-8111-4815-AC27-62E84038350B}"/>
    <cellStyle name="แสดงผล 5 7 5 2" xfId="19254" xr:uid="{C627E2AD-263B-4264-9692-81EB21EDA415}"/>
    <cellStyle name="แสดงผล 5 7 5 2 2" xfId="44387" xr:uid="{06F01144-083B-4C75-AB23-A2CDAA82C3CE}"/>
    <cellStyle name="แสดงผล 5 7 5 3" xfId="24366" xr:uid="{85D5B075-8B65-4963-8F20-84CD129B35F1}"/>
    <cellStyle name="แสดงผล 5 7 5 3 2" xfId="49499" xr:uid="{B8C5C916-6AEF-41D2-89F1-D705A77DE452}"/>
    <cellStyle name="แสดงผล 5 7 5 4" xfId="29551" xr:uid="{019E8DA4-70C0-462C-A0AF-AD030837EF73}"/>
    <cellStyle name="แสดงผล 5 7 5 4 2" xfId="54684" xr:uid="{DCEBC958-A270-4D86-ADE3-8C85864FD00E}"/>
    <cellStyle name="แสดงผล 5 7 5 5" xfId="37319" xr:uid="{0A2C2335-8898-49DA-A210-1DC3183B86B9}"/>
    <cellStyle name="แสดงผล 5 7 6" xfId="14226" xr:uid="{E285400F-45F8-43EB-8F45-146F82D2413B}"/>
    <cellStyle name="แสดงผล 5 7 6 2" xfId="39359" xr:uid="{C694083B-D55B-4D24-96A1-5A7020A4A4C4}"/>
    <cellStyle name="แสดงผล 5 7 7" xfId="19483" xr:uid="{EC89BF24-924F-450C-A915-AB9C28F22BB0}"/>
    <cellStyle name="แสดงผล 5 7 7 2" xfId="44616" xr:uid="{64BBA314-C951-4D57-A068-3B84E8768AEB}"/>
    <cellStyle name="แสดงผล 5 7 8" xfId="24823" xr:uid="{7251E954-31FE-4014-9421-BD319DD39BD7}"/>
    <cellStyle name="แสดงผล 5 7 8 2" xfId="49956" xr:uid="{F9C34A0A-4C7C-476E-92A1-306993A773C1}"/>
    <cellStyle name="แสดงผล 5 7 9" xfId="31955" xr:uid="{1BC086C6-BAE4-4907-AA22-74C74BCBD51D}"/>
    <cellStyle name="แสดงผล 5 8" xfId="2919" xr:uid="{ECA6B0FA-85CD-4C27-860C-6CCA36F5AF23}"/>
    <cellStyle name="แสดงผล 5 8 2" xfId="14633" xr:uid="{34B2A7B7-0255-41B8-8AF1-40C8470C4354}"/>
    <cellStyle name="แสดงผล 5 8 2 2" xfId="39766" xr:uid="{ADF1D79A-E3F6-4152-A813-9047AEFD31A7}"/>
    <cellStyle name="แสดงผล 5 8 3" xfId="19882" xr:uid="{B912540E-6E45-4FB7-AAFF-FBB99D4969AB}"/>
    <cellStyle name="แสดงผล 5 8 3 2" xfId="45015" xr:uid="{A2C12011-3864-4B98-BD63-D92A6D6CB05A}"/>
    <cellStyle name="แสดงผล 5 8 4" xfId="25218" xr:uid="{F7F8E4FD-1262-4E44-BD94-2E01D13EC662}"/>
    <cellStyle name="แสดงผล 5 8 4 2" xfId="50351" xr:uid="{B12C3779-6DA7-4976-8F2E-D17EF7B4921F}"/>
    <cellStyle name="แสดงผล 5 8 5" xfId="32360" xr:uid="{8F26C7F7-DDFF-4BF2-AEEE-26569E3DD6AF}"/>
    <cellStyle name="แสดงผล 5 8 6" xfId="7211" xr:uid="{658D5652-F1FA-4254-8AC0-EF52C76B029E}"/>
    <cellStyle name="แสดงผล 5 9" xfId="2816" xr:uid="{0E2F65F3-F427-4007-B904-CC6D0A85AD20}"/>
    <cellStyle name="แสดงผล 5 9 2" xfId="30284" xr:uid="{1C036F1C-516E-4BA2-9E00-86FF405FDBE3}"/>
    <cellStyle name="แสดงผล 6" xfId="2306" xr:uid="{00000000-0005-0000-0000-00006A090000}"/>
    <cellStyle name="แสดงผล 6 2" xfId="3725" xr:uid="{D7567FC5-CA12-4ED4-B2EC-08223721CF60}"/>
    <cellStyle name="แสดงผล 6 2 2" xfId="9492" xr:uid="{06F98FE8-F1AB-4CA3-A2FB-76928D7C2467}"/>
    <cellStyle name="แสดงผล 6 2 2 2" xfId="16573" xr:uid="{83E9610A-F8B4-4976-8EA2-4C85EC33F2AE}"/>
    <cellStyle name="แสดงผล 6 2 2 2 2" xfId="41706" xr:uid="{237BF95E-A677-4710-A2CF-7BE2279DBC89}"/>
    <cellStyle name="แสดงผล 6 2 2 3" xfId="21686" xr:uid="{75A6C436-03CD-43B5-81A3-9968E8E58077}"/>
    <cellStyle name="แสดงผล 6 2 2 3 2" xfId="46819" xr:uid="{AA32D146-D85B-4513-8565-504B18846FE6}"/>
    <cellStyle name="แสดงผล 6 2 2 4" xfId="26875" xr:uid="{47966579-D9EF-4E9B-92DB-46AC3E8EC20E}"/>
    <cellStyle name="แสดงผล 6 2 2 4 2" xfId="52008" xr:uid="{600E79E9-9779-4E9B-8923-B24F2F2FB79A}"/>
    <cellStyle name="แสดงผล 6 2 2 5" xfId="34634" xr:uid="{FFB46900-4374-498E-8B25-37501A0993EE}"/>
    <cellStyle name="แสดงผล 6 2 3" xfId="10603" xr:uid="{84EED257-DCF9-49A8-BA58-0CCCD8F6AEC2}"/>
    <cellStyle name="แสดงผล 6 2 3 2" xfId="17679" xr:uid="{CB6E4DF3-D687-464E-BAB1-E0E73C03B0AC}"/>
    <cellStyle name="แสดงผล 6 2 3 2 2" xfId="42812" xr:uid="{1B4CE7B7-4314-4EC4-A3AC-20FC5B813A97}"/>
    <cellStyle name="แสดงผล 6 2 3 3" xfId="22791" xr:uid="{EABD2423-9FA2-4209-A684-CD151EDBB0D4}"/>
    <cellStyle name="แสดงผล 6 2 3 3 2" xfId="47924" xr:uid="{613C9E8C-8B4B-4023-822C-15CE615C2C29}"/>
    <cellStyle name="แสดงผล 6 2 3 4" xfId="27976" xr:uid="{62E3ABB5-CBEA-47A4-BE93-D76090C597FC}"/>
    <cellStyle name="แสดงผล 6 2 3 4 2" xfId="53109" xr:uid="{22B80C27-36ED-43E1-B093-F4E6C581B689}"/>
    <cellStyle name="แสดงผล 6 2 3 5" xfId="35744" xr:uid="{770392F7-86F5-4DF9-AD52-6D2050D8539D}"/>
    <cellStyle name="แสดงผล 6 2 4" xfId="11357" xr:uid="{639730BE-CE58-4C98-A070-8E6A369001D6}"/>
    <cellStyle name="แสดงผล 6 2 4 2" xfId="18431" xr:uid="{9659E633-99E4-4F0C-B45F-F7ACBFBC1995}"/>
    <cellStyle name="แสดงผล 6 2 4 2 2" xfId="43564" xr:uid="{C307F393-692F-46F5-AC7B-485DC69767ED}"/>
    <cellStyle name="แสดงผล 6 2 4 3" xfId="23543" xr:uid="{B7C3ECD7-0E4A-439F-9BAB-E28946C02BEE}"/>
    <cellStyle name="แสดงผล 6 2 4 3 2" xfId="48676" xr:uid="{DAA4BEBD-4113-43B6-8AA6-6CC34AEF91EA}"/>
    <cellStyle name="แสดงผล 6 2 4 4" xfId="28728" xr:uid="{A0952712-CC28-443B-A7EF-9EDB5D9BD070}"/>
    <cellStyle name="แสดงผล 6 2 4 4 2" xfId="53861" xr:uid="{E4B67F61-8C44-4DCA-B617-DBB99DC3E525}"/>
    <cellStyle name="แสดงผล 6 2 4 5" xfId="36496" xr:uid="{EA930352-6147-4CC8-B424-38FC5D192E8C}"/>
    <cellStyle name="แสดงผล 6 2 5" xfId="12004" xr:uid="{EAE20B3D-1284-4942-95D3-3504EDD76452}"/>
    <cellStyle name="แสดงผล 6 2 5 2" xfId="19078" xr:uid="{3F3E7E43-292F-43FB-BBA5-989C3B56661D}"/>
    <cellStyle name="แสดงผล 6 2 5 2 2" xfId="44211" xr:uid="{71E1F392-1FBE-40AB-96BF-44C1CBCA061F}"/>
    <cellStyle name="แสดงผล 6 2 5 3" xfId="24190" xr:uid="{8AB994F7-37A9-4A02-85AA-56C90DA3BE21}"/>
    <cellStyle name="แสดงผล 6 2 5 3 2" xfId="49323" xr:uid="{8A3F4725-41A9-437B-A771-97C9C9EF1167}"/>
    <cellStyle name="แสดงผล 6 2 5 4" xfId="29375" xr:uid="{048C5E8C-045B-493A-A319-D1A46EC504E9}"/>
    <cellStyle name="แสดงผล 6 2 5 4 2" xfId="54508" xr:uid="{C012EDC3-DD29-478C-955D-D074B7D5C6AB}"/>
    <cellStyle name="แสดงผล 6 2 5 5" xfId="37143" xr:uid="{A64C5B8D-A64F-4543-AB3D-2D07EBECF819}"/>
    <cellStyle name="แสดงผล 6 2 6" xfId="12355" xr:uid="{D5E57638-0C02-47DB-A2E1-60D024763410}"/>
    <cellStyle name="แสดงผล 6 2 6 2" xfId="37493" xr:uid="{D995A549-DDDB-4622-A7AE-C457361FE3B7}"/>
    <cellStyle name="แสดงผล 6 2 7" xfId="24647" xr:uid="{160A2A64-E82A-4FB5-9F1F-7F5EC3BE1506}"/>
    <cellStyle name="แสดงผล 6 2 7 2" xfId="49780" xr:uid="{CA80A8D0-09D4-49D7-AAF9-53E45205D3D2}"/>
    <cellStyle name="แสดงผล 6 2 8" xfId="31777" xr:uid="{BE281B33-DE0F-44A7-A948-228B1EC8267C}"/>
    <cellStyle name="แสดงผล 6 2 9" xfId="6618" xr:uid="{45448149-B62C-4998-BF4B-C05B30EFC2C2}"/>
    <cellStyle name="แสดงผล 6 3" xfId="2801" xr:uid="{44D81A02-F1DA-4F55-A6BF-D747B33C865E}"/>
    <cellStyle name="แสดงผล 6 3 10" xfId="6132" xr:uid="{3E837485-4095-48AC-B131-851C7D12C6EF}"/>
    <cellStyle name="แสดงผล 6 3 2" xfId="9056" xr:uid="{BEA0AD3B-D141-416C-B82E-6EFB8B378E50}"/>
    <cellStyle name="แสดงผล 6 3 2 2" xfId="16230" xr:uid="{59896A49-56CE-48E3-B5B8-20A3C773C949}"/>
    <cellStyle name="แสดงผล 6 3 2 2 2" xfId="41363" xr:uid="{106BBE06-596F-4E83-ADEE-B5610F625892}"/>
    <cellStyle name="แสดงผล 6 3 2 3" xfId="21370" xr:uid="{125D241C-D924-4688-9737-70EFDABE5330}"/>
    <cellStyle name="แสดงผล 6 3 2 3 2" xfId="46503" xr:uid="{BD43069B-F9EF-46B6-A565-D3BAC195603A}"/>
    <cellStyle name="แสดงผล 6 3 2 4" xfId="26584" xr:uid="{EDFB5151-6D8B-4FD7-8DF2-3B85E13E1401}"/>
    <cellStyle name="แสดงผล 6 3 2 4 2" xfId="51717" xr:uid="{ACC0EBA8-F68A-4E6B-A01E-97D335EA84E1}"/>
    <cellStyle name="แสดงผล 6 3 2 5" xfId="34198" xr:uid="{135E9AA1-9F6E-4DBF-910D-4FDC9679745C}"/>
    <cellStyle name="แสดงผล 6 3 3" xfId="10260" xr:uid="{0B6B954E-E67B-4E68-B1BB-D6141D4E9D1B}"/>
    <cellStyle name="แสดงผล 6 3 3 2" xfId="17336" xr:uid="{C971DAD2-727E-4D3A-93B9-47D5B26EF311}"/>
    <cellStyle name="แสดงผล 6 3 3 2 2" xfId="42469" xr:uid="{D8FECA51-04CD-48DD-8AA8-7F44A80A5D97}"/>
    <cellStyle name="แสดงผล 6 3 3 3" xfId="22448" xr:uid="{BDE8265D-D01D-4D0A-BF15-6355D2BAFB25}"/>
    <cellStyle name="แสดงผล 6 3 3 3 2" xfId="47581" xr:uid="{03241F9B-54C9-4A88-A449-BB68018C993B}"/>
    <cellStyle name="แสดงผล 6 3 3 4" xfId="27633" xr:uid="{6B4B6CE7-DFB7-4673-9991-8BB208CC95E6}"/>
    <cellStyle name="แสดงผล 6 3 3 4 2" xfId="52766" xr:uid="{C375358B-1DD5-4128-8966-ADC584A5707A}"/>
    <cellStyle name="แสดงผล 6 3 3 5" xfId="35401" xr:uid="{C56FCCA7-DCF8-450D-BFC5-9C748D50D83C}"/>
    <cellStyle name="แสดงผล 6 3 4" xfId="11068" xr:uid="{C3AF3EE7-B1B7-426A-A0A0-C9D357BBCF89}"/>
    <cellStyle name="แสดงผล 6 3 4 2" xfId="18143" xr:uid="{CEA1560B-FB69-448A-8588-8D6252D97BEA}"/>
    <cellStyle name="แสดงผล 6 3 4 2 2" xfId="43276" xr:uid="{9850992D-A2DA-4692-B81A-2F5A9EEDAC3D}"/>
    <cellStyle name="แสดงผล 6 3 4 3" xfId="23255" xr:uid="{98E3D074-0F94-4485-BF4F-C4F6D4608FF6}"/>
    <cellStyle name="แสดงผล 6 3 4 3 2" xfId="48388" xr:uid="{C08D49E8-F547-4D17-90A0-501A4BAC4FCC}"/>
    <cellStyle name="แสดงผล 6 3 4 4" xfId="28440" xr:uid="{C390CD9A-191B-47D1-B437-52BA6467F6DE}"/>
    <cellStyle name="แสดงผล 6 3 4 4 2" xfId="53573" xr:uid="{270B88AF-7E98-4A54-B254-4804F809BF37}"/>
    <cellStyle name="แสดงผล 6 3 4 5" xfId="36208" xr:uid="{06456359-0B79-4DA9-8FCE-B04978BF9B18}"/>
    <cellStyle name="แสดงผล 6 3 5" xfId="11742" xr:uid="{552F4595-3E44-4B5D-8CFD-91F54EC57B66}"/>
    <cellStyle name="แสดงผล 6 3 5 2" xfId="18816" xr:uid="{146DA266-FA33-4489-98E2-0F4166EEB89F}"/>
    <cellStyle name="แสดงผล 6 3 5 2 2" xfId="43949" xr:uid="{9920732F-96B3-48A8-90B5-1EC6921DAB5B}"/>
    <cellStyle name="แสดงผล 6 3 5 3" xfId="23928" xr:uid="{D8F91EB2-E036-40A5-B390-F46E027D7984}"/>
    <cellStyle name="แสดงผล 6 3 5 3 2" xfId="49061" xr:uid="{6877F036-0D82-4463-B540-96F8C35BB4EB}"/>
    <cellStyle name="แสดงผล 6 3 5 4" xfId="29113" xr:uid="{39558305-6CA1-40E3-A547-26421845F494}"/>
    <cellStyle name="แสดงผล 6 3 5 4 2" xfId="54246" xr:uid="{89B59FDD-EFE9-4C9D-8DAA-DFF565654D7B}"/>
    <cellStyle name="แสดงผล 6 3 5 5" xfId="36881" xr:uid="{850E59EB-C71A-41A2-ADA1-DF1EA9929422}"/>
    <cellStyle name="แสดงผล 6 3 6" xfId="13771" xr:uid="{20B27D83-8839-4A19-A53E-DDE369795803}"/>
    <cellStyle name="แสดงผล 6 3 6 2" xfId="38905" xr:uid="{814A2285-6CB7-4425-A516-459AEE2B1468}"/>
    <cellStyle name="แสดงผล 6 3 7" xfId="12631" xr:uid="{DC39649E-895F-48BE-9BE7-8C7F71DB3C99}"/>
    <cellStyle name="แสดงผล 6 3 7 2" xfId="37769" xr:uid="{0DD00C10-55CD-447F-B2E9-45DC33762E40}"/>
    <cellStyle name="แสดงผล 6 3 8" xfId="12988" xr:uid="{B03C22E9-1D57-437D-B51C-CA0874A23A1A}"/>
    <cellStyle name="แสดงผล 6 3 8 2" xfId="38124" xr:uid="{F89799D1-920A-47AA-BF1A-03F2F3A88EC2}"/>
    <cellStyle name="แสดงผล 6 3 9" xfId="31365" xr:uid="{332F5B27-C693-428F-AB8E-6ED6EA777889}"/>
    <cellStyle name="แสดงผล 6 4" xfId="2913" xr:uid="{24254C75-3561-4924-AB92-34A698DAD58B}"/>
    <cellStyle name="แสดงผล 6 4 10" xfId="6554" xr:uid="{3D2839B5-95D4-4ED1-8156-AC554E2AA3BB}"/>
    <cellStyle name="แสดงผล 6 4 2" xfId="9429" xr:uid="{A7196DF2-C1BA-42F8-9662-F55778083802}"/>
    <cellStyle name="แสดงผล 6 4 2 2" xfId="16510" xr:uid="{8BEA9707-A6FE-49EC-9E24-2C352D4CC9F7}"/>
    <cellStyle name="แสดงผล 6 4 2 2 2" xfId="41643" xr:uid="{A6456CAB-D827-49F2-99FA-0CA2A7BAB667}"/>
    <cellStyle name="แสดงผล 6 4 2 3" xfId="21623" xr:uid="{55A76C4A-5879-4514-BB68-29B5E218C950}"/>
    <cellStyle name="แสดงผล 6 4 2 3 2" xfId="46756" xr:uid="{E7C8C57C-3802-4BFF-B0AA-06D37A9DA24B}"/>
    <cellStyle name="แสดงผล 6 4 2 4" xfId="26812" xr:uid="{47F246D8-5D56-4D14-8660-E57F3D456081}"/>
    <cellStyle name="แสดงผล 6 4 2 4 2" xfId="51945" xr:uid="{1BEBEB3D-667C-4AD3-A14B-9EBB8E9DE18C}"/>
    <cellStyle name="แสดงผล 6 4 2 5" xfId="34571" xr:uid="{09FAD415-56FF-4714-8158-D7C9C212703F}"/>
    <cellStyle name="แสดงผล 6 4 3" xfId="10540" xr:uid="{747E78ED-16A7-400A-A9A5-02298C20DAFE}"/>
    <cellStyle name="แสดงผล 6 4 3 2" xfId="17616" xr:uid="{9F709ED6-8146-4CF9-AA86-15FA108424EF}"/>
    <cellStyle name="แสดงผล 6 4 3 2 2" xfId="42749" xr:uid="{2BDF0DAB-C3BD-4803-A748-848A7B3B28A1}"/>
    <cellStyle name="แสดงผล 6 4 3 3" xfId="22728" xr:uid="{3620D668-34D5-4C20-A0EC-E98B7132BB3F}"/>
    <cellStyle name="แสดงผล 6 4 3 3 2" xfId="47861" xr:uid="{D1A30930-A297-4FD5-B71A-BFD8412CB688}"/>
    <cellStyle name="แสดงผล 6 4 3 4" xfId="27913" xr:uid="{7D36C9B8-C68C-4675-A730-B13071BD0631}"/>
    <cellStyle name="แสดงผล 6 4 3 4 2" xfId="53046" xr:uid="{0C0D7CEC-588E-4FAF-9771-F5A685835D85}"/>
    <cellStyle name="แสดงผล 6 4 3 5" xfId="35681" xr:uid="{4AA24FC0-578A-4244-9CCC-A2F430690F4A}"/>
    <cellStyle name="แสดงผล 6 4 4" xfId="11296" xr:uid="{7A4BB1D1-EB9A-4026-8120-0A13E1CEF512}"/>
    <cellStyle name="แสดงผล 6 4 4 2" xfId="18370" xr:uid="{39A9FAE6-6415-42A4-B53F-6A0C9E679D1C}"/>
    <cellStyle name="แสดงผล 6 4 4 2 2" xfId="43503" xr:uid="{6AE457F5-B86F-4FAA-83BA-4EFE5814EC6A}"/>
    <cellStyle name="แสดงผล 6 4 4 3" xfId="23482" xr:uid="{D74A0BA5-70A8-4365-8163-292F025862A4}"/>
    <cellStyle name="แสดงผล 6 4 4 3 2" xfId="48615" xr:uid="{5893853B-2C07-4267-A606-3C5CA26F57E4}"/>
    <cellStyle name="แสดงผล 6 4 4 4" xfId="28667" xr:uid="{41EBD2DF-88FC-471D-ADD7-7C257ED6A304}"/>
    <cellStyle name="แสดงผล 6 4 4 4 2" xfId="53800" xr:uid="{2DC7F9FA-9414-4C3A-9544-DD19BA28417F}"/>
    <cellStyle name="แสดงผล 6 4 4 5" xfId="36435" xr:uid="{E3C39314-44B1-4072-9DB1-0B6CCE1039E4}"/>
    <cellStyle name="แสดงผล 6 4 5" xfId="11943" xr:uid="{9F63C123-3B05-4394-9229-DF6FC5E91718}"/>
    <cellStyle name="แสดงผล 6 4 5 2" xfId="19017" xr:uid="{E3EF35C7-BCC6-45BD-AC6E-49DBDEF483F7}"/>
    <cellStyle name="แสดงผล 6 4 5 2 2" xfId="44150" xr:uid="{2140FC62-07E9-4EB1-82DF-696EC4221891}"/>
    <cellStyle name="แสดงผล 6 4 5 3" xfId="24129" xr:uid="{8967268A-1142-4B89-B9AC-8A2BA27A2D2E}"/>
    <cellStyle name="แสดงผล 6 4 5 3 2" xfId="49262" xr:uid="{333065F0-B036-42C0-9AF1-42CD9203FA01}"/>
    <cellStyle name="แสดงผล 6 4 5 4" xfId="29314" xr:uid="{A1A2DFA0-C3CE-4398-9EFF-7FAA880E09F8}"/>
    <cellStyle name="แสดงผล 6 4 5 4 2" xfId="54447" xr:uid="{94D6E3A5-37C0-4C91-8E8D-686A8F8AB248}"/>
    <cellStyle name="แสดงผล 6 4 5 5" xfId="37082" xr:uid="{58B3A208-98B0-47F1-98B4-04960BAA5729}"/>
    <cellStyle name="แสดงผล 6 4 6" xfId="14027" xr:uid="{7B4F38C4-C487-41A1-915C-F63F991FE9BC}"/>
    <cellStyle name="แสดงผล 6 4 6 2" xfId="39160" xr:uid="{05C073BF-097F-4687-8182-3F84619AB14C}"/>
    <cellStyle name="แสดงผล 6 4 7" xfId="12411" xr:uid="{E0060F11-30C5-4913-B491-44D770ED7D34}"/>
    <cellStyle name="แสดงผล 6 4 7 2" xfId="37549" xr:uid="{CFA31939-6CB9-49F5-8D31-AD3CC655C545}"/>
    <cellStyle name="แสดงผล 6 4 8" xfId="24586" xr:uid="{C8A283D6-0A48-4CED-B8BF-47824C793800}"/>
    <cellStyle name="แสดงผล 6 4 8 2" xfId="49719" xr:uid="{50789964-9434-4A27-9A8C-485C00FC6820}"/>
    <cellStyle name="แสดงผล 6 4 9" xfId="31716" xr:uid="{A8A85B4E-D37E-4229-B2DE-713A4EE7DCA2}"/>
    <cellStyle name="แสดงผล 6 5" xfId="3715" xr:uid="{B2193632-D585-45C8-B570-FE4BF9F7F7C9}"/>
    <cellStyle name="แสดงผล 6 5 10" xfId="5930" xr:uid="{6CE902E4-8484-4B99-9B16-D51A02D20792}"/>
    <cellStyle name="แสดงผล 6 5 2" xfId="8861" xr:uid="{0D9EF999-CCDF-4E59-B87B-515661C1C9A4}"/>
    <cellStyle name="แสดงผล 6 5 2 2" xfId="16104" xr:uid="{DC7FD22C-5780-4EAE-8BF3-3FE501C51F14}"/>
    <cellStyle name="แสดงผล 6 5 2 2 2" xfId="41237" xr:uid="{CC35D643-6F28-4EAC-A9DC-26F6E8D9453D}"/>
    <cellStyle name="แสดงผล 6 5 2 3" xfId="21276" xr:uid="{1AE92979-5ADA-4F58-A396-1BDEA07F6248}"/>
    <cellStyle name="แสดงผล 6 5 2 3 2" xfId="46409" xr:uid="{DF63102E-74CC-47CF-AD59-0F2E494AE35E}"/>
    <cellStyle name="แสดงผล 6 5 2 4" xfId="26490" xr:uid="{B88C2E0B-920C-4258-8B1C-CC539190DF8C}"/>
    <cellStyle name="แสดงผล 6 5 2 4 2" xfId="51623" xr:uid="{FA560A6D-24E5-4F4E-9F90-65905A7D6E69}"/>
    <cellStyle name="แสดงผล 6 5 2 5" xfId="34003" xr:uid="{84023608-14B6-494D-8511-E6DECFDD875C}"/>
    <cellStyle name="แสดงผล 6 5 3" xfId="10120" xr:uid="{C789EB56-D166-49F2-B398-1E4189A57E5E}"/>
    <cellStyle name="แสดงผล 6 5 3 2" xfId="17196" xr:uid="{F5E133AF-6325-4BFB-BF57-B88491F1B7FA}"/>
    <cellStyle name="แสดงผล 6 5 3 2 2" xfId="42329" xr:uid="{DE8DDEC8-AA7A-43A1-977A-F1CEA3DBDE46}"/>
    <cellStyle name="แสดงผล 6 5 3 3" xfId="22308" xr:uid="{B4DC8D61-CF93-4EED-87B5-1C07D58631B0}"/>
    <cellStyle name="แสดงผล 6 5 3 3 2" xfId="47441" xr:uid="{9E91F659-336E-4C3A-9C71-EB97BFCF4660}"/>
    <cellStyle name="แสดงผล 6 5 3 4" xfId="27493" xr:uid="{5FC35665-4DBF-4854-915C-F3DE31E58BEF}"/>
    <cellStyle name="แสดงผล 6 5 3 4 2" xfId="52626" xr:uid="{386416C3-1505-4D01-98B1-95C18F77EAEC}"/>
    <cellStyle name="แสดงผล 6 5 3 5" xfId="35261" xr:uid="{D904B7B1-3831-43C6-A25C-07259BBD2E29}"/>
    <cellStyle name="แสดงผล 6 5 4" xfId="11022" xr:uid="{7D3092A2-5FBC-452F-880B-8F4B32E28806}"/>
    <cellStyle name="แสดงผล 6 5 4 2" xfId="18097" xr:uid="{C4FBA29E-8857-4B96-B8C3-B887B68BE925}"/>
    <cellStyle name="แสดงผล 6 5 4 2 2" xfId="43230" xr:uid="{FAE8D5E8-6759-45B8-9D76-2AB1194FAFFD}"/>
    <cellStyle name="แสดงผล 6 5 4 3" xfId="23209" xr:uid="{18DA4F14-63C0-4BB6-9F9A-0BD255BD2658}"/>
    <cellStyle name="แสดงผล 6 5 4 3 2" xfId="48342" xr:uid="{4087F9E2-6A69-4F72-817A-E6A4147F6808}"/>
    <cellStyle name="แสดงผล 6 5 4 4" xfId="28394" xr:uid="{12101FB0-6EA4-4876-ACBD-82AA44E3C40B}"/>
    <cellStyle name="แสดงผล 6 5 4 4 2" xfId="53527" xr:uid="{93AB9C60-9A68-4574-83BD-AF093EB05C9F}"/>
    <cellStyle name="แสดงผล 6 5 4 5" xfId="36162" xr:uid="{1BD9DD61-D5FA-4CEB-BC3B-9C65DC8A8916}"/>
    <cellStyle name="แสดงผล 6 5 5" xfId="11696" xr:uid="{96E6EA50-3477-473A-91A6-84D4259AA962}"/>
    <cellStyle name="แสดงผล 6 5 5 2" xfId="18770" xr:uid="{72B74734-FDFD-40C1-9762-1B490C39C85C}"/>
    <cellStyle name="แสดงผล 6 5 5 2 2" xfId="43903" xr:uid="{35648A8B-105B-4F5C-B445-69BEB4C11E84}"/>
    <cellStyle name="แสดงผล 6 5 5 3" xfId="23882" xr:uid="{7F8973A1-7FFF-4B24-B8E6-BA7F4B0ED028}"/>
    <cellStyle name="แสดงผล 6 5 5 3 2" xfId="49015" xr:uid="{3C2752A0-0E51-4A1C-8A69-C87EEDE81A27}"/>
    <cellStyle name="แสดงผล 6 5 5 4" xfId="29067" xr:uid="{FC5E9A5C-2413-48B3-94F1-2EE2C3703CEA}"/>
    <cellStyle name="แสดงผล 6 5 5 4 2" xfId="54200" xr:uid="{023F93C3-B200-466D-94FF-2615176DA4F7}"/>
    <cellStyle name="แสดงผล 6 5 5 5" xfId="36835" xr:uid="{52C793B6-BA2C-47E9-A0E2-571A7B51A703}"/>
    <cellStyle name="แสดงผล 6 5 6" xfId="13675" xr:uid="{8CB9FAA9-5F15-4E5E-8BCB-065D2C5B4750}"/>
    <cellStyle name="แสดงผล 6 5 6 2" xfId="38809" xr:uid="{DF9ED26E-9734-4CC0-AC27-0CFFD1B91D76}"/>
    <cellStyle name="แสดงผล 6 5 7" xfId="13356" xr:uid="{861E6514-4A21-446A-AFD9-5B85DBCE0F13}"/>
    <cellStyle name="แสดงผล 6 5 7 2" xfId="38490" xr:uid="{05D0F4DF-1BFE-4397-8173-570294C8754F}"/>
    <cellStyle name="แสดงผล 6 5 8" xfId="13968" xr:uid="{B0507378-B0E3-48B7-A933-53F0706E581D}"/>
    <cellStyle name="แสดงผล 6 5 8 2" xfId="39101" xr:uid="{503AD4B5-A616-43F9-9780-A174312F8CE4}"/>
    <cellStyle name="แสดงผล 6 5 9" xfId="31218" xr:uid="{7CA99C7C-AB1C-495F-BF81-93786114E40E}"/>
    <cellStyle name="แสดงผล 6 6" xfId="3587" xr:uid="{9AB26620-ACEA-4E55-84AF-63F80351F2F9}"/>
    <cellStyle name="แสดงผล 6 6 10" xfId="6527" xr:uid="{62C8A05A-864B-4916-9814-33BE9791AA65}"/>
    <cellStyle name="แสดงผล 6 6 2" xfId="9402" xr:uid="{C2112CA2-D4BC-4A58-BF23-3F23338DF4AD}"/>
    <cellStyle name="แสดงผล 6 6 2 2" xfId="16483" xr:uid="{00CA5AAB-FDA3-4CD9-9AAB-14BB505BD556}"/>
    <cellStyle name="แสดงผล 6 6 2 2 2" xfId="41616" xr:uid="{54B56DC6-0946-46EB-B1F7-644B7DE59BE8}"/>
    <cellStyle name="แสดงผล 6 6 2 3" xfId="21596" xr:uid="{357674D3-4C16-4D00-AE08-2660FA71D787}"/>
    <cellStyle name="แสดงผล 6 6 2 3 2" xfId="46729" xr:uid="{990C92AB-4296-45E6-ABAF-672D56075723}"/>
    <cellStyle name="แสดงผล 6 6 2 4" xfId="26785" xr:uid="{B664B140-2AC3-4E3D-991F-5A82ECA5EC26}"/>
    <cellStyle name="แสดงผล 6 6 2 4 2" xfId="51918" xr:uid="{451D1239-4412-4235-BFC1-3503F17651A0}"/>
    <cellStyle name="แสดงผล 6 6 2 5" xfId="34544" xr:uid="{8F2CB4E5-DF08-4C97-ADC7-3F9AE88B4F50}"/>
    <cellStyle name="แสดงผล 6 6 3" xfId="10513" xr:uid="{2D53E1C9-4955-4494-B3FD-56C202CC1478}"/>
    <cellStyle name="แสดงผล 6 6 3 2" xfId="17589" xr:uid="{AFB9BE8A-E0ED-499E-8992-8F7FC4CC7507}"/>
    <cellStyle name="แสดงผล 6 6 3 2 2" xfId="42722" xr:uid="{EF0EAE89-540A-4D5D-9AD6-1224C1956D62}"/>
    <cellStyle name="แสดงผล 6 6 3 3" xfId="22701" xr:uid="{CF836919-22DF-4488-97AB-DB316B708099}"/>
    <cellStyle name="แสดงผล 6 6 3 3 2" xfId="47834" xr:uid="{2811B264-F21B-4772-947D-376B362A3B0F}"/>
    <cellStyle name="แสดงผล 6 6 3 4" xfId="27886" xr:uid="{FAEBCA10-9B13-430A-B2D8-F70930FCA70D}"/>
    <cellStyle name="แสดงผล 6 6 3 4 2" xfId="53019" xr:uid="{3457BC6A-3334-4BAA-8459-482293685AF3}"/>
    <cellStyle name="แสดงผล 6 6 3 5" xfId="35654" xr:uid="{A92D92DB-A50C-48FB-99A2-06993F3AB8E0}"/>
    <cellStyle name="แสดงผล 6 6 4" xfId="11269" xr:uid="{DA0315E0-A76E-4713-A878-DC529245B53F}"/>
    <cellStyle name="แสดงผล 6 6 4 2" xfId="18343" xr:uid="{6721148D-760D-47B8-A34E-B7A77627F6EA}"/>
    <cellStyle name="แสดงผล 6 6 4 2 2" xfId="43476" xr:uid="{40296094-7CA7-436C-A37D-ABCEE529D4F9}"/>
    <cellStyle name="แสดงผล 6 6 4 3" xfId="23455" xr:uid="{7DD9427D-A327-4B0F-9579-23C1A01596D0}"/>
    <cellStyle name="แสดงผล 6 6 4 3 2" xfId="48588" xr:uid="{A9F23F23-DA7C-46E7-A03A-8E93AD3B6F51}"/>
    <cellStyle name="แสดงผล 6 6 4 4" xfId="28640" xr:uid="{D0E28DCE-2875-4069-A34C-42F66F063559}"/>
    <cellStyle name="แสดงผล 6 6 4 4 2" xfId="53773" xr:uid="{6FCBE959-8C79-403A-8787-7CA65D6E8A3A}"/>
    <cellStyle name="แสดงผล 6 6 4 5" xfId="36408" xr:uid="{1D85D3F8-6B20-4A55-9F23-9661B6F602C7}"/>
    <cellStyle name="แสดงผล 6 6 5" xfId="11916" xr:uid="{B76A8BA5-50C9-4CDF-A694-7F83A6C3692B}"/>
    <cellStyle name="แสดงผล 6 6 5 2" xfId="18990" xr:uid="{839069A1-AB48-4642-92C6-7252F1E69AF1}"/>
    <cellStyle name="แสดงผล 6 6 5 2 2" xfId="44123" xr:uid="{D8F0173C-3D8F-4704-A4A2-81D228685912}"/>
    <cellStyle name="แสดงผล 6 6 5 3" xfId="24102" xr:uid="{1C9EAC67-7600-49D2-A9B7-C3BBAE137A38}"/>
    <cellStyle name="แสดงผล 6 6 5 3 2" xfId="49235" xr:uid="{588EE477-3307-45F2-AAAC-37A90C643AB5}"/>
    <cellStyle name="แสดงผล 6 6 5 4" xfId="29287" xr:uid="{B89B45E6-74F7-411E-AA04-81271396A87B}"/>
    <cellStyle name="แสดงผล 6 6 5 4 2" xfId="54420" xr:uid="{93594BAD-743C-467B-A84B-29ED61D820FD}"/>
    <cellStyle name="แสดงผล 6 6 5 5" xfId="37055" xr:uid="{DEA998C4-5580-45CC-A160-BDD6866F5FF7}"/>
    <cellStyle name="แสดงผล 6 6 6" xfId="14000" xr:uid="{AE448110-17CB-440E-8269-3481508837AB}"/>
    <cellStyle name="แสดงผล 6 6 6 2" xfId="39133" xr:uid="{C9461352-B4AB-472F-8C58-B1796F027EA0}"/>
    <cellStyle name="แสดงผล 6 6 7" xfId="12436" xr:uid="{499CA27C-CF1E-4E5A-AFBC-C3834CE4BB44}"/>
    <cellStyle name="แสดงผล 6 6 7 2" xfId="37574" xr:uid="{B99C6290-5129-49FF-AA1E-E9520C950F56}"/>
    <cellStyle name="แสดงผล 6 6 8" xfId="24559" xr:uid="{C2779FF1-0FFA-4728-8671-F37561E9455C}"/>
    <cellStyle name="แสดงผล 6 6 8 2" xfId="49692" xr:uid="{446CD639-FB36-47E0-9D28-CA65EA73BF88}"/>
    <cellStyle name="แสดงผล 6 6 9" xfId="31689" xr:uid="{97AEE26D-9970-4A85-8B7C-FC50F09E988B}"/>
    <cellStyle name="แสดงผล 6 7" xfId="3077" xr:uid="{9321CB23-3C10-4352-A4AB-A520F63215AF}"/>
    <cellStyle name="แสดงผล 6 7 2" xfId="14631" xr:uid="{F55C331E-396A-4825-9D9D-F3A16A95ABDC}"/>
    <cellStyle name="แสดงผล 6 7 2 2" xfId="39764" xr:uid="{5F7349A1-8861-44FA-9A10-AFEBA69D4D9A}"/>
    <cellStyle name="แสดงผล 6 7 3" xfId="19880" xr:uid="{39878958-DE3E-47C4-A5B1-DC62F5CF2746}"/>
    <cellStyle name="แสดงผล 6 7 3 2" xfId="45013" xr:uid="{7B236268-B770-4812-AB1D-8149BF7A6170}"/>
    <cellStyle name="แสดงผล 6 7 4" xfId="25216" xr:uid="{EF2F8D3F-C07B-4F46-A94A-EF8103147DDF}"/>
    <cellStyle name="แสดงผล 6 7 4 2" xfId="50349" xr:uid="{77C408D5-8ACC-4F68-ACCE-B7C35BE7ED94}"/>
    <cellStyle name="แสดงผล 6 7 5" xfId="32358" xr:uid="{98B6389F-F194-4D67-8993-1AB462ADE3D8}"/>
    <cellStyle name="แสดงผล 6 7 6" xfId="7209" xr:uid="{7C4A4ABD-7DAD-4612-8143-48D345766960}"/>
    <cellStyle name="แสดงผล 6 8" xfId="3404" xr:uid="{A4DAEA8A-A1A6-458B-9693-D1105FA32E53}"/>
    <cellStyle name="แสดงผล 6 8 2" xfId="30286" xr:uid="{99610EA3-FFA7-4B40-AA24-A51E56741280}"/>
    <cellStyle name="แสดงผล 6 9" xfId="4839" xr:uid="{4FF37E26-76A3-48E8-8BA3-C61CA3BE933E}"/>
    <cellStyle name="การคำนวณ 2" xfId="1863" xr:uid="{00000000-0005-0000-0000-00006B090000}"/>
    <cellStyle name="การคำนวณ 2 10" xfId="4750" xr:uid="{C9B66028-5ED1-4988-ABDF-57E07B2F5051}"/>
    <cellStyle name="การคำนวณ 2 2" xfId="1864" xr:uid="{00000000-0005-0000-0000-00006C090000}"/>
    <cellStyle name="การคำนวณ 2 2 2" xfId="3563" xr:uid="{186E2EE5-D2A2-43A1-A406-B36B139C54D2}"/>
    <cellStyle name="การคำนวณ 2 2 2 2" xfId="9382" xr:uid="{A4AA6B60-29D9-45AE-83F5-4CD4E77F29BA}"/>
    <cellStyle name="การคำนวณ 2 2 2 2 2" xfId="16463" xr:uid="{CEE982AF-3835-4263-A17C-2DF92200F1B7}"/>
    <cellStyle name="การคำนวณ 2 2 2 2 2 2" xfId="41596" xr:uid="{05614357-A681-4F63-8ABD-42F955F15D91}"/>
    <cellStyle name="การคำนวณ 2 2 2 2 3" xfId="21576" xr:uid="{4F139E04-2C02-418B-82D1-81F27A000266}"/>
    <cellStyle name="การคำนวณ 2 2 2 2 3 2" xfId="46709" xr:uid="{AA9FE7B3-C202-4699-A717-D02AE1094ACE}"/>
    <cellStyle name="การคำนวณ 2 2 2 2 4" xfId="26765" xr:uid="{85B87992-C449-4B0A-90FA-12BDC23D82CA}"/>
    <cellStyle name="การคำนวณ 2 2 2 2 4 2" xfId="51898" xr:uid="{DDAA3A24-E766-419C-BF33-D3CA4F6C949E}"/>
    <cellStyle name="การคำนวณ 2 2 2 2 5" xfId="34524" xr:uid="{9967D7C1-EAE0-4553-A8D2-323DE8498475}"/>
    <cellStyle name="การคำนวณ 2 2 2 3" xfId="10493" xr:uid="{816018F5-6F91-4B3B-AA1D-D14A889F2F0E}"/>
    <cellStyle name="การคำนวณ 2 2 2 3 2" xfId="17569" xr:uid="{2B735C64-F1C6-4368-9FB0-ADEE20027074}"/>
    <cellStyle name="การคำนวณ 2 2 2 3 2 2" xfId="42702" xr:uid="{FD8A9705-DAAF-4E04-9DFB-22ADC3DC7D54}"/>
    <cellStyle name="การคำนวณ 2 2 2 3 3" xfId="22681" xr:uid="{0662004A-7496-4863-B7DC-6A1B70D62C1D}"/>
    <cellStyle name="การคำนวณ 2 2 2 3 3 2" xfId="47814" xr:uid="{9A5EB320-F32D-49B7-8E84-FC75133FFEC0}"/>
    <cellStyle name="การคำนวณ 2 2 2 3 4" xfId="27866" xr:uid="{E5DE6EA1-E9BA-43C1-895E-7E6162A58EF5}"/>
    <cellStyle name="การคำนวณ 2 2 2 3 4 2" xfId="52999" xr:uid="{66A61BDC-C73E-4AC6-A602-270842BFE005}"/>
    <cellStyle name="การคำนวณ 2 2 2 3 5" xfId="35634" xr:uid="{CC967CAE-DC71-4DDD-A6EE-DCD13C162C9F}"/>
    <cellStyle name="การคำนวณ 2 2 2 4" xfId="11249" xr:uid="{6F92F51D-D46A-4471-8D2C-8C8420A084BD}"/>
    <cellStyle name="การคำนวณ 2 2 2 4 2" xfId="18323" xr:uid="{AEBF7980-99C8-49EC-853E-015730A06CC2}"/>
    <cellStyle name="การคำนวณ 2 2 2 4 2 2" xfId="43456" xr:uid="{0509AF97-16B2-4057-BC39-6AA025033EEA}"/>
    <cellStyle name="การคำนวณ 2 2 2 4 3" xfId="23435" xr:uid="{EE07047B-A25F-4452-B515-6260BC700836}"/>
    <cellStyle name="การคำนวณ 2 2 2 4 3 2" xfId="48568" xr:uid="{7651342B-B326-4438-8BCD-7151497AC133}"/>
    <cellStyle name="การคำนวณ 2 2 2 4 4" xfId="28620" xr:uid="{68F3D2E4-B929-430D-8A2C-6FF90D4439FB}"/>
    <cellStyle name="การคำนวณ 2 2 2 4 4 2" xfId="53753" xr:uid="{14BD3E40-E3C2-4755-8F98-21B87D86CF59}"/>
    <cellStyle name="การคำนวณ 2 2 2 4 5" xfId="36388" xr:uid="{F49E7072-80E4-4F45-AAEE-E16DEC7107C4}"/>
    <cellStyle name="การคำนวณ 2 2 2 5" xfId="11896" xr:uid="{1F197465-B1BF-4BD1-B89D-3BB5D39F618F}"/>
    <cellStyle name="การคำนวณ 2 2 2 5 2" xfId="18970" xr:uid="{CC84DF94-D2F4-4A9E-B75B-1B30662AAAEC}"/>
    <cellStyle name="การคำนวณ 2 2 2 5 2 2" xfId="44103" xr:uid="{9CFB3FDE-D2F5-40AC-9DCE-5893791AA80C}"/>
    <cellStyle name="การคำนวณ 2 2 2 5 3" xfId="24082" xr:uid="{7F74B223-F17D-40AD-9E7D-5E3A76072837}"/>
    <cellStyle name="การคำนวณ 2 2 2 5 3 2" xfId="49215" xr:uid="{2DF628C4-364F-43E3-BD20-DB49AC6447F5}"/>
    <cellStyle name="การคำนวณ 2 2 2 5 4" xfId="29267" xr:uid="{DB6CE394-3E4E-4AD5-9FFE-5ABAA45C44FD}"/>
    <cellStyle name="การคำนวณ 2 2 2 5 4 2" xfId="54400" xr:uid="{30130697-7BBB-4F59-BDD5-EFAB64955960}"/>
    <cellStyle name="การคำนวณ 2 2 2 5 5" xfId="37035" xr:uid="{A4A7BC77-4E93-4854-91D6-E944E40367AE}"/>
    <cellStyle name="การคำนวณ 2 2 2 6" xfId="12454" xr:uid="{99992D21-6473-48BE-BFB7-F45BE840FA8D}"/>
    <cellStyle name="การคำนวณ 2 2 2 6 2" xfId="37592" xr:uid="{D39EB00D-34BF-459C-B74B-F99059591860}"/>
    <cellStyle name="การคำนวณ 2 2 2 7" xfId="24539" xr:uid="{1EEC660B-7ACF-4615-BD3F-353FBFCBFE3D}"/>
    <cellStyle name="การคำนวณ 2 2 2 7 2" xfId="49672" xr:uid="{4DAE80BE-C90B-433F-94E0-7F68A81B8FD7}"/>
    <cellStyle name="การคำนวณ 2 2 2 8" xfId="31669" xr:uid="{47250BAE-1F7A-480E-B11F-50570E25DC68}"/>
    <cellStyle name="การคำนวณ 2 2 2 9" xfId="6507" xr:uid="{B0B28EC9-7CBA-4A4C-899D-CC20D0E9608D}"/>
    <cellStyle name="การคำนวณ 2 2 3" xfId="2960" xr:uid="{E9915386-C25A-4A3E-A856-469DD0CCF4D1}"/>
    <cellStyle name="การคำนวณ 2 2 3 10" xfId="5774" xr:uid="{F1CFEEC3-94BA-40F8-B530-080791E56063}"/>
    <cellStyle name="การคำนวณ 2 2 3 2" xfId="8797" xr:uid="{EDF75B94-479D-4210-ACDE-441E10EE43B2}"/>
    <cellStyle name="การคำนวณ 2 2 3 2 2" xfId="16047" xr:uid="{3745F29C-E91C-44FF-9F30-D25FC8694BE6}"/>
    <cellStyle name="การคำนวณ 2 2 3 2 2 2" xfId="41180" xr:uid="{56CCC8E1-2591-458C-AA20-381C9BA981C0}"/>
    <cellStyle name="การคำนวณ 2 2 3 2 3" xfId="21220" xr:uid="{B7370B34-147B-44D1-AF2A-B4C11524B90B}"/>
    <cellStyle name="การคำนวณ 2 2 3 2 3 2" xfId="46353" xr:uid="{3665B9E2-DCEE-4F4E-8E5B-FFE5409674B6}"/>
    <cellStyle name="การคำนวณ 2 2 3 2 4" xfId="26434" xr:uid="{5DB78D36-CB99-4288-A242-CC7BC4CA5165}"/>
    <cellStyle name="การคำนวณ 2 2 3 2 4 2" xfId="51567" xr:uid="{3B285407-AE07-40ED-AF7F-4F14B40530D0}"/>
    <cellStyle name="การคำนวณ 2 2 3 2 5" xfId="33939" xr:uid="{88C84D0C-8AA0-4566-A433-CAFED5FBF975}"/>
    <cellStyle name="การคำนวณ 2 2 3 3" xfId="10067" xr:uid="{F3457954-DC00-4B75-A287-919C2584FCDF}"/>
    <cellStyle name="การคำนวณ 2 2 3 3 2" xfId="17143" xr:uid="{A983E441-9976-43FB-84EB-E30CBABFA503}"/>
    <cellStyle name="การคำนวณ 2 2 3 3 2 2" xfId="42276" xr:uid="{AFF11E50-AB23-4077-9F22-4C2C35427E1B}"/>
    <cellStyle name="การคำนวณ 2 2 3 3 3" xfId="22255" xr:uid="{C5810171-377A-49AD-94A4-AA159C337805}"/>
    <cellStyle name="การคำนวณ 2 2 3 3 3 2" xfId="47388" xr:uid="{F9A676DC-076F-4E25-9FD2-8EAE08885FE2}"/>
    <cellStyle name="การคำนวณ 2 2 3 3 4" xfId="27440" xr:uid="{5B6C4C94-1850-4C29-B341-755857E6CE31}"/>
    <cellStyle name="การคำนวณ 2 2 3 3 4 2" xfId="52573" xr:uid="{B056C19D-8750-432B-ADCF-A4DA6FC899E7}"/>
    <cellStyle name="การคำนวณ 2 2 3 3 5" xfId="35208" xr:uid="{CE615584-ABA3-40E6-9ADD-3B14B110DD5F}"/>
    <cellStyle name="การคำนวณ 2 2 3 4" xfId="10969" xr:uid="{C5EE7F30-F5FF-49DC-9034-B11AA84DD8B4}"/>
    <cellStyle name="การคำนวณ 2 2 3 4 2" xfId="18044" xr:uid="{E4F2A27A-EFB5-46BC-B9E5-E5C66C300057}"/>
    <cellStyle name="การคำนวณ 2 2 3 4 2 2" xfId="43177" xr:uid="{93827E12-3661-40E7-8F0D-ABE7F486569B}"/>
    <cellStyle name="การคำนวณ 2 2 3 4 3" xfId="23156" xr:uid="{9873770C-8233-4F1C-A820-0E0918089511}"/>
    <cellStyle name="การคำนวณ 2 2 3 4 3 2" xfId="48289" xr:uid="{B477703A-4A37-48F6-BC0A-588D889D7530}"/>
    <cellStyle name="การคำนวณ 2 2 3 4 4" xfId="28341" xr:uid="{2D849BE4-14AC-446B-BCC3-4237126767AA}"/>
    <cellStyle name="การคำนวณ 2 2 3 4 4 2" xfId="53474" xr:uid="{8197C281-0043-4721-A536-11895DF1ED7D}"/>
    <cellStyle name="การคำนวณ 2 2 3 4 5" xfId="36109" xr:uid="{613F91F0-2028-467A-850F-FF1CD36D474A}"/>
    <cellStyle name="การคำนวณ 2 2 3 5" xfId="7223" xr:uid="{42CCC374-E844-4EC9-9E62-12C07FF9989D}"/>
    <cellStyle name="การคำนวณ 2 2 3 5 2" xfId="14645" xr:uid="{A9F0C525-7131-4A66-A6ED-067E5934EC58}"/>
    <cellStyle name="การคำนวณ 2 2 3 5 2 2" xfId="39778" xr:uid="{FCA82A5B-515B-45F8-B41A-128F29D15738}"/>
    <cellStyle name="การคำนวณ 2 2 3 5 3" xfId="19894" xr:uid="{A02D667F-F8A8-4BE2-8330-0312466CCFB5}"/>
    <cellStyle name="การคำนวณ 2 2 3 5 3 2" xfId="45027" xr:uid="{893123A7-1668-4F73-86C3-2BA6FE651432}"/>
    <cellStyle name="การคำนวณ 2 2 3 5 4" xfId="25230" xr:uid="{2B29CDBB-630C-45BA-BCA2-222D05D26201}"/>
    <cellStyle name="การคำนวณ 2 2 3 5 4 2" xfId="50363" xr:uid="{BD4D2E32-4E70-451D-A5D7-E0C6FE2C5337}"/>
    <cellStyle name="การคำนวณ 2 2 3 5 5" xfId="32372" xr:uid="{257BB490-7A48-427B-9EF1-A48C5D57779C}"/>
    <cellStyle name="การคำนวณ 2 2 3 6" xfId="13644" xr:uid="{E043CEE8-E450-4D08-9906-FB09EA1034D8}"/>
    <cellStyle name="การคำนวณ 2 2 3 6 2" xfId="38778" xr:uid="{E878BB5B-00EE-4EBB-8B8A-058C7206DD3E}"/>
    <cellStyle name="การคำนวณ 2 2 3 7" xfId="13067" xr:uid="{B00B50A9-93AF-4211-B5AF-15D1F25AAAEC}"/>
    <cellStyle name="การคำนวณ 2 2 3 7 2" xfId="38202" xr:uid="{C78BD013-5923-4F3F-A64D-1CAF42EC2065}"/>
    <cellStyle name="การคำนวณ 2 2 3 8" xfId="12958" xr:uid="{14EC4F76-62D5-484B-B4C9-95E4490BC9A6}"/>
    <cellStyle name="การคำนวณ 2 2 3 8 2" xfId="38094" xr:uid="{6540BEB0-0ACE-4074-83D0-9E9860DBEE0F}"/>
    <cellStyle name="การคำนวณ 2 2 3 9" xfId="31144" xr:uid="{7375A11B-4A04-4A9D-9FC6-3ECB2BBDBB75}"/>
    <cellStyle name="การคำนวณ 2 2 4" xfId="3123" xr:uid="{768E9750-D80B-48B5-8024-74266BD77412}"/>
    <cellStyle name="การคำนวณ 2 2 4 10" xfId="4994" xr:uid="{F9BB6EF0-EE78-45C6-99BF-4260510BB3FE}"/>
    <cellStyle name="การคำนวณ 2 2 4 2" xfId="8123" xr:uid="{1261EC91-EB8F-4C87-9B87-1C6AA916DB73}"/>
    <cellStyle name="การคำนวณ 2 2 4 2 2" xfId="15461" xr:uid="{E6BAAB68-5DB9-41E2-B41E-415E5AB32130}"/>
    <cellStyle name="การคำนวณ 2 2 4 2 2 2" xfId="40594" xr:uid="{6AE4A8F5-6E57-4893-BA7E-4BBE657A3E08}"/>
    <cellStyle name="การคำนวณ 2 2 4 2 3" xfId="20652" xr:uid="{02750C65-86FC-4751-81FA-D927986E6369}"/>
    <cellStyle name="การคำนวณ 2 2 4 2 3 2" xfId="45785" xr:uid="{0D69434A-2E88-48BD-8017-B23B63077A75}"/>
    <cellStyle name="การคำนวณ 2 2 4 2 4" xfId="25969" xr:uid="{CF345E95-9FBB-4B6B-A270-E5A5E3E803ED}"/>
    <cellStyle name="การคำนวณ 2 2 4 2 4 2" xfId="51102" xr:uid="{62B8743C-DE48-470A-833C-51A434D09493}"/>
    <cellStyle name="การคำนวณ 2 2 4 2 5" xfId="33265" xr:uid="{9DD7218F-B883-4455-A7A9-FE3FCDB96AA8}"/>
    <cellStyle name="การคำนวณ 2 2 4 3" xfId="7097" xr:uid="{80D92063-2461-4EB9-868D-009C82E046EC}"/>
    <cellStyle name="การคำนวณ 2 2 4 3 2" xfId="14520" xr:uid="{C22D55D5-FA99-4588-A196-164CB6C1F892}"/>
    <cellStyle name="การคำนวณ 2 2 4 3 2 2" xfId="39653" xr:uid="{B9B28046-C487-4871-B460-3D4226344C66}"/>
    <cellStyle name="การคำนวณ 2 2 4 3 3" xfId="19772" xr:uid="{9CB30FDA-1AE0-4AD3-B3FE-176450AF49F7}"/>
    <cellStyle name="การคำนวณ 2 2 4 3 3 2" xfId="44905" xr:uid="{C00EFBC1-EF49-4E5A-A4EC-39CA38656E13}"/>
    <cellStyle name="การคำนวณ 2 2 4 3 4" xfId="25108" xr:uid="{366A4F15-84B2-4B53-A715-C966DA16BE80}"/>
    <cellStyle name="การคำนวณ 2 2 4 3 4 2" xfId="50241" xr:uid="{FDC09BB0-D91A-4E75-A808-0832A8CAF950}"/>
    <cellStyle name="การคำนวณ 2 2 4 3 5" xfId="32249" xr:uid="{4D7B8141-9D6E-488E-AD18-E3D5BFC7648A}"/>
    <cellStyle name="การคำนวณ 2 2 4 4" xfId="10387" xr:uid="{8D05938C-55FD-479E-AC1B-9E77D87A8669}"/>
    <cellStyle name="การคำนวณ 2 2 4 4 2" xfId="17463" xr:uid="{E90AF7D6-2AD6-45EA-806A-06F6B80B0472}"/>
    <cellStyle name="การคำนวณ 2 2 4 4 2 2" xfId="42596" xr:uid="{83D88527-D3CA-4C0D-BC6F-AFBE5C1A6972}"/>
    <cellStyle name="การคำนวณ 2 2 4 4 3" xfId="22575" xr:uid="{76D41ABB-972A-48BF-921B-A96F7AA62732}"/>
    <cellStyle name="การคำนวณ 2 2 4 4 3 2" xfId="47708" xr:uid="{F5EEDD6C-111D-4262-B3A3-7A6679262311}"/>
    <cellStyle name="การคำนวณ 2 2 4 4 4" xfId="27760" xr:uid="{8A09FAE3-FE76-47C0-967C-BA7D19E9AF2E}"/>
    <cellStyle name="การคำนวณ 2 2 4 4 4 2" xfId="52893" xr:uid="{46CCF9A1-2305-4159-999C-D14BCB8CBDE5}"/>
    <cellStyle name="การคำนวณ 2 2 4 4 5" xfId="35528" xr:uid="{6F580FD6-7BD7-4F71-B06D-9A7D670C531E}"/>
    <cellStyle name="การคำนวณ 2 2 4 5" xfId="7154" xr:uid="{A9FC4FE7-65CF-4FB0-9E06-CE6D3B110826}"/>
    <cellStyle name="การคำนวณ 2 2 4 5 2" xfId="14577" xr:uid="{40E533A7-6BFE-47FF-AF10-A5F8E06B4805}"/>
    <cellStyle name="การคำนวณ 2 2 4 5 2 2" xfId="39710" xr:uid="{3671AE14-8368-46F9-9096-6EAD524F1E07}"/>
    <cellStyle name="การคำนวณ 2 2 4 5 3" xfId="19829" xr:uid="{630D784D-445F-403D-A4F0-430ECD0BABB2}"/>
    <cellStyle name="การคำนวณ 2 2 4 5 3 2" xfId="44962" xr:uid="{DE2521B0-79B5-453A-8969-0693EC2BCC3B}"/>
    <cellStyle name="การคำนวณ 2 2 4 5 4" xfId="25165" xr:uid="{D987219D-6945-407B-B751-56E3F027A697}"/>
    <cellStyle name="การคำนวณ 2 2 4 5 4 2" xfId="50298" xr:uid="{5F27D7B0-5AED-4493-812C-8BBF42D61809}"/>
    <cellStyle name="การคำนวณ 2 2 4 5 5" xfId="32306" xr:uid="{82CE4874-386A-4D47-9A38-F6DB3B8C1367}"/>
    <cellStyle name="การคำนวณ 2 2 4 6" xfId="13167" xr:uid="{971F2193-10F1-40A9-8697-240FCA991300}"/>
    <cellStyle name="การคำนวณ 2 2 4 6 2" xfId="38301" xr:uid="{32CAF597-783C-4A48-AF8F-555FDBFB4A1C}"/>
    <cellStyle name="การคำนวณ 2 2 4 7" xfId="12844" xr:uid="{9A9BCFAA-31BD-4985-B69C-3EDE71EF4D09}"/>
    <cellStyle name="การคำนวณ 2 2 4 7 2" xfId="37982" xr:uid="{2B079D3F-B01C-4AFE-AE50-2EEA3BA510B6}"/>
    <cellStyle name="การคำนวณ 2 2 4 8" xfId="21021" xr:uid="{C309A9BD-120D-4076-A919-9A0E2E22FFC4}"/>
    <cellStyle name="การคำนวณ 2 2 4 8 2" xfId="46154" xr:uid="{6E60C909-2EE3-42B4-8AF8-B8E3EB7AA190}"/>
    <cellStyle name="การคำนวณ 2 2 4 9" xfId="30495" xr:uid="{15D03C4D-5CBF-4995-9401-FF9CFD10EB15}"/>
    <cellStyle name="การคำนวณ 2 2 5" xfId="3454" xr:uid="{B2C5091A-EFB6-465E-8DAB-CFE38C539AFB}"/>
    <cellStyle name="การคำนวณ 2 2 5 10" xfId="5618" xr:uid="{54EAB764-719B-406B-8256-EFE162EA44D8}"/>
    <cellStyle name="การคำนวณ 2 2 5 2" xfId="8725" xr:uid="{8E798C8B-B58C-4A57-AC52-D1A752DAF35D}"/>
    <cellStyle name="การคำนวณ 2 2 5 2 2" xfId="15982" xr:uid="{D73CC04D-0990-4F1A-9079-A30EBE009819}"/>
    <cellStyle name="การคำนวณ 2 2 5 2 2 2" xfId="41115" xr:uid="{BB89BF14-E869-4677-9F9E-275F9EAEEEC4}"/>
    <cellStyle name="การคำนวณ 2 2 5 2 3" xfId="21155" xr:uid="{1A92D779-F10E-4B11-BCEF-684468288020}"/>
    <cellStyle name="การคำนวณ 2 2 5 2 3 2" xfId="46288" xr:uid="{398A0767-EF10-4AC0-9199-A7C2575AF2F6}"/>
    <cellStyle name="การคำนวณ 2 2 5 2 4" xfId="26368" xr:uid="{816B4393-8079-4E36-9413-E65A9D363E56}"/>
    <cellStyle name="การคำนวณ 2 2 5 2 4 2" xfId="51501" xr:uid="{9113092F-2F17-4D49-A63B-C6B3B6B2AB00}"/>
    <cellStyle name="การคำนวณ 2 2 5 2 5" xfId="33867" xr:uid="{266A19B7-E1E1-4F0D-B161-0A61B863BF39}"/>
    <cellStyle name="การคำนวณ 2 2 5 3" xfId="10002" xr:uid="{69C24B36-57CB-4A55-9625-945F72DB00B7}"/>
    <cellStyle name="การคำนวณ 2 2 5 3 2" xfId="17078" xr:uid="{31ED9E97-B0DB-4E43-81F3-3FC2C72BCBB3}"/>
    <cellStyle name="การคำนวณ 2 2 5 3 2 2" xfId="42211" xr:uid="{C197D882-3D44-4BB0-89F1-F19D15E9CCCC}"/>
    <cellStyle name="การคำนวณ 2 2 5 3 3" xfId="22190" xr:uid="{812FAC3B-BA15-428F-B5FD-C633A1B47B8B}"/>
    <cellStyle name="การคำนวณ 2 2 5 3 3 2" xfId="47323" xr:uid="{9BCEC117-5542-461C-9313-0D61264A2E93}"/>
    <cellStyle name="การคำนวณ 2 2 5 3 4" xfId="27375" xr:uid="{5EA139F1-817B-47F7-82C0-82340B6585A0}"/>
    <cellStyle name="การคำนวณ 2 2 5 3 4 2" xfId="52508" xr:uid="{A1969E91-2168-4F32-8820-585DED551C84}"/>
    <cellStyle name="การคำนวณ 2 2 5 3 5" xfId="35143" xr:uid="{02FC67D8-66B9-437A-8054-3C8502756668}"/>
    <cellStyle name="การคำนวณ 2 2 5 4" xfId="7888" xr:uid="{7F0D4FA5-7E6D-4A9D-B7E0-22D5CC64F49B}"/>
    <cellStyle name="การคำนวณ 2 2 5 4 2" xfId="15247" xr:uid="{3B9E7CA6-62FF-42F6-B0FF-2E50E2EF05B5}"/>
    <cellStyle name="การคำนวณ 2 2 5 4 2 2" xfId="40380" xr:uid="{AF3F892C-5DA2-410E-9750-719225C70097}"/>
    <cellStyle name="การคำนวณ 2 2 5 4 3" xfId="20459" xr:uid="{85443D7E-F021-4FD2-AB05-F6B4795F9386}"/>
    <cellStyle name="การคำนวณ 2 2 5 4 3 2" xfId="45592" xr:uid="{60350770-997F-4607-8EDD-F62951C25727}"/>
    <cellStyle name="การคำนวณ 2 2 5 4 4" xfId="25782" xr:uid="{33F59C7B-3D7C-4263-BBA5-0A39F3CADF70}"/>
    <cellStyle name="การคำนวณ 2 2 5 4 4 2" xfId="50915" xr:uid="{7C9C9EAC-8D9D-4F39-AD12-F7A5B0523AC3}"/>
    <cellStyle name="การคำนวณ 2 2 5 4 5" xfId="33033" xr:uid="{FE520078-EF05-4630-A480-69596174BD0E}"/>
    <cellStyle name="การคำนวณ 2 2 5 5" xfId="10298" xr:uid="{BDDED764-0215-43BD-AC40-BAE3FD1693B8}"/>
    <cellStyle name="การคำนวณ 2 2 5 5 2" xfId="17374" xr:uid="{87E6FCCD-4480-4E64-BEDE-B8096A85D440}"/>
    <cellStyle name="การคำนวณ 2 2 5 5 2 2" xfId="42507" xr:uid="{553A5605-94CE-48A0-9525-78C28EF16960}"/>
    <cellStyle name="การคำนวณ 2 2 5 5 3" xfId="22486" xr:uid="{2908B123-2BDC-4DCB-A005-E2CB27671E23}"/>
    <cellStyle name="การคำนวณ 2 2 5 5 3 2" xfId="47619" xr:uid="{69AF686A-8A12-4C0C-A325-13E348CDA681}"/>
    <cellStyle name="การคำนวณ 2 2 5 5 4" xfId="27671" xr:uid="{AA32F4E5-2F0C-41C3-AAE4-4F731B23B7CC}"/>
    <cellStyle name="การคำนวณ 2 2 5 5 4 2" xfId="52804" xr:uid="{6D5FC268-3CEE-46CD-9D2F-BBBE0BEEA27D}"/>
    <cellStyle name="การคำนวณ 2 2 5 5 5" xfId="35439" xr:uid="{3E7C2538-B7DE-450A-9C2A-78DA469B84A3}"/>
    <cellStyle name="การคำนวณ 2 2 5 6" xfId="13594" xr:uid="{5DC04374-62DB-4A17-A7FD-A8444113A909}"/>
    <cellStyle name="การคำนวณ 2 2 5 6 2" xfId="38728" xr:uid="{AA62531F-8A47-4CD6-B61A-FB8508398AAA}"/>
    <cellStyle name="การคำนวณ 2 2 5 7" xfId="15750" xr:uid="{50F57E51-89A8-4814-811A-CC85CAA962B4}"/>
    <cellStyle name="การคำนวณ 2 2 5 7 2" xfId="40883" xr:uid="{EE3A3B71-AE1C-44E5-BD8F-263444FDDD38}"/>
    <cellStyle name="การคำนวณ 2 2 5 8" xfId="19942" xr:uid="{4BD5FA44-11D5-446D-8FF6-648E5155FB7B}"/>
    <cellStyle name="การคำนวณ 2 2 5 8 2" xfId="45075" xr:uid="{4723CFBE-1949-42F1-B4A1-11FB7843A0FD}"/>
    <cellStyle name="การคำนวณ 2 2 5 9" xfId="31072" xr:uid="{0EC854B8-72DB-4CB9-BAAA-7A2979288014}"/>
    <cellStyle name="การคำนวณ 2 2 6" xfId="3622" xr:uid="{DEC4F012-FFE4-4BDB-8456-ED3DC52E5A8D}"/>
    <cellStyle name="การคำนวณ 2 2 6 10" xfId="6266" xr:uid="{0BA49F78-98D8-4149-B0F5-350C8B84DD92}"/>
    <cellStyle name="การคำนวณ 2 2 6 2" xfId="9134" xr:uid="{0499DF6F-F806-4E0F-9A3A-D7D0E737F043}"/>
    <cellStyle name="การคำนวณ 2 2 6 2 2" xfId="16306" xr:uid="{86E7E019-F487-4610-9741-65BE88125DC1}"/>
    <cellStyle name="การคำนวณ 2 2 6 2 2 2" xfId="41439" xr:uid="{985762A8-AEAD-4592-A9AE-3F801627FB49}"/>
    <cellStyle name="การคำนวณ 2 2 6 2 3" xfId="21446" xr:uid="{C759FDA6-0679-49ED-B233-F499D5EF11E2}"/>
    <cellStyle name="การคำนวณ 2 2 6 2 3 2" xfId="46579" xr:uid="{435A10E0-16EC-4625-9822-8363BA1A852D}"/>
    <cellStyle name="การคำนวณ 2 2 6 2 4" xfId="26660" xr:uid="{20962813-CF9C-4CC4-8DEB-922FA9F43054}"/>
    <cellStyle name="การคำนวณ 2 2 6 2 4 2" xfId="51793" xr:uid="{9378C38E-655A-4E78-BC8C-49651B25EF3E}"/>
    <cellStyle name="การคำนวณ 2 2 6 2 5" xfId="34276" xr:uid="{4D5DA9BF-B9C1-49D7-9BD5-9BF80010071E}"/>
    <cellStyle name="การคำนวณ 2 2 6 3" xfId="10363" xr:uid="{E5D2899A-3C6B-43FD-86E7-4526B4F5A901}"/>
    <cellStyle name="การคำนวณ 2 2 6 3 2" xfId="17439" xr:uid="{DDC4E5A6-9FEB-4EB7-A447-3A4DCD6C8A42}"/>
    <cellStyle name="การคำนวณ 2 2 6 3 2 2" xfId="42572" xr:uid="{9ADFE4F9-A754-4542-9F43-B2755C8DC574}"/>
    <cellStyle name="การคำนวณ 2 2 6 3 3" xfId="22551" xr:uid="{0E6BFBF6-BAAA-426E-97AC-91AEDA777357}"/>
    <cellStyle name="การคำนวณ 2 2 6 3 3 2" xfId="47684" xr:uid="{EFEB890F-A1BA-4957-81D6-7EE031B1045A}"/>
    <cellStyle name="การคำนวณ 2 2 6 3 4" xfId="27736" xr:uid="{9BFC2FD4-9BAC-476F-A36D-44AB4099CCC1}"/>
    <cellStyle name="การคำนวณ 2 2 6 3 4 2" xfId="52869" xr:uid="{4AFFBE01-E179-494D-9BDE-4DB1FDA0B0B1}"/>
    <cellStyle name="การคำนวณ 2 2 6 3 5" xfId="35504" xr:uid="{FB44A9B4-80AF-4BBD-A919-2698EF7F5AE9}"/>
    <cellStyle name="การคำนวณ 2 2 6 4" xfId="11135" xr:uid="{7F54C61E-10CD-4B66-8D94-6BE2998264A7}"/>
    <cellStyle name="การคำนวณ 2 2 6 4 2" xfId="18210" xr:uid="{690B0435-BDE2-4624-9E88-1B5BD9FB8C81}"/>
    <cellStyle name="การคำนวณ 2 2 6 4 2 2" xfId="43343" xr:uid="{974E7D71-6185-4F11-9748-E6BFE96DE128}"/>
    <cellStyle name="การคำนวณ 2 2 6 4 3" xfId="23322" xr:uid="{A284F344-ED4D-4DD1-9685-3DCF032D567E}"/>
    <cellStyle name="การคำนวณ 2 2 6 4 3 2" xfId="48455" xr:uid="{04B015B0-9F9E-4B62-A1C0-3F25A9F6C5A6}"/>
    <cellStyle name="การคำนวณ 2 2 6 4 4" xfId="28507" xr:uid="{C8735FD2-AC9E-4975-BE61-A2F45439F366}"/>
    <cellStyle name="การคำนวณ 2 2 6 4 4 2" xfId="53640" xr:uid="{96515F15-D9DE-405E-A71E-20EA1F920B0D}"/>
    <cellStyle name="การคำนวณ 2 2 6 4 5" xfId="36275" xr:uid="{2B876D66-3403-4E99-872F-1986D9A07E91}"/>
    <cellStyle name="การคำนวณ 2 2 6 5" xfId="11809" xr:uid="{2490718C-E373-4ACB-BF1F-7E1D686688FF}"/>
    <cellStyle name="การคำนวณ 2 2 6 5 2" xfId="18883" xr:uid="{6BBF30E3-2681-4385-9C62-0D3C9618806F}"/>
    <cellStyle name="การคำนวณ 2 2 6 5 2 2" xfId="44016" xr:uid="{C34FAA30-E396-42A4-914D-3F4CCC64F4D8}"/>
    <cellStyle name="การคำนวณ 2 2 6 5 3" xfId="23995" xr:uid="{EFA23351-5CB8-4A60-82E3-0EF882A28EE3}"/>
    <cellStyle name="การคำนวณ 2 2 6 5 3 2" xfId="49128" xr:uid="{57A4793B-CFB6-47DB-8FA2-E6970FF55A6E}"/>
    <cellStyle name="การคำนวณ 2 2 6 5 4" xfId="29180" xr:uid="{755ECDF2-CEC3-44E3-96B8-FDE92EC1A3AC}"/>
    <cellStyle name="การคำนวณ 2 2 6 5 4 2" xfId="54313" xr:uid="{E9AA4ADE-98E2-411E-995C-CF76EE3CE275}"/>
    <cellStyle name="การคำนวณ 2 2 6 5 5" xfId="36948" xr:uid="{98933565-9450-46DF-9C63-E162EF2FB3D2}"/>
    <cellStyle name="การคำนวณ 2 2 6 6" xfId="13866" xr:uid="{09457E06-1083-4C6A-98D4-0C6FEE078644}"/>
    <cellStyle name="การคำนวณ 2 2 6 6 2" xfId="39000" xr:uid="{3AA4B763-2B27-4685-9524-37CE9B4D075D}"/>
    <cellStyle name="การคำนวณ 2 2 6 7" xfId="12570" xr:uid="{9737F627-103D-4A80-9969-372BE65034B6}"/>
    <cellStyle name="การคำนวณ 2 2 6 7 2" xfId="37708" xr:uid="{A37BB52D-D032-49BD-87F5-187786B8E7C7}"/>
    <cellStyle name="การคำนวณ 2 2 6 8" xfId="13027" xr:uid="{A2F36547-5867-49C5-B0E8-E9EA2E32D630}"/>
    <cellStyle name="การคำนวณ 2 2 6 8 2" xfId="38163" xr:uid="{D1A009F4-A584-4F36-BD6D-E23E56A38BFD}"/>
    <cellStyle name="การคำนวณ 2 2 6 9" xfId="31434" xr:uid="{FAA01729-22CA-4CE7-8FBC-490FA6A0AB04}"/>
    <cellStyle name="การคำนวณ 2 2 7" xfId="3757" xr:uid="{C53238E2-54B4-4CC0-9115-65F4B63F2DF2}"/>
    <cellStyle name="การคำนวณ 2 2 7 2" xfId="14839" xr:uid="{E92C1ED4-0D16-4AF3-B590-F33CC07E14C2}"/>
    <cellStyle name="การคำนวณ 2 2 7 2 2" xfId="39972" xr:uid="{BDDC0C7B-75DA-4260-81E6-04FCCDD91827}"/>
    <cellStyle name="การคำนวณ 2 2 7 3" xfId="20070" xr:uid="{B6084877-BA93-4746-9E77-AB0603A7CDAD}"/>
    <cellStyle name="การคำนวณ 2 2 7 3 2" xfId="45203" xr:uid="{D2FD2898-35B2-4CB6-BD3A-A60DE45DA712}"/>
    <cellStyle name="การคำนวณ 2 2 7 4" xfId="25393" xr:uid="{AFB263D2-0BFD-4A0C-B87E-0CBA136CA7D1}"/>
    <cellStyle name="การคำนวณ 2 2 7 4 2" xfId="50526" xr:uid="{A869BC83-EDE4-49FF-80B1-A6219AC8E0D1}"/>
    <cellStyle name="การคำนวณ 2 2 7 5" xfId="32575" xr:uid="{1759EA06-185C-4D00-A012-C0B4EA4067C2}"/>
    <cellStyle name="การคำนวณ 2 2 7 6" xfId="7426" xr:uid="{A67048F4-EB15-48F0-AAD2-234A043EB177}"/>
    <cellStyle name="การคำนวณ 2 2 8" xfId="4079" xr:uid="{E3112A2A-3CB0-4459-B3DC-8518D2C68DC0}"/>
    <cellStyle name="การคำนวณ 2 2 8 2" xfId="30151" xr:uid="{D2CB9730-7DC9-47B4-A1C1-40DF06975177}"/>
    <cellStyle name="การคำนวณ 2 2 9" xfId="4751" xr:uid="{753CA145-FA71-461A-BA21-FE6C21156BDA}"/>
    <cellStyle name="การคำนวณ 2 3" xfId="3562" xr:uid="{734E1E57-E6F9-40C1-9847-51C3E9248333}"/>
    <cellStyle name="การคำนวณ 2 3 2" xfId="9381" xr:uid="{02AF1AE9-E96B-4FE7-8645-2775D83724CD}"/>
    <cellStyle name="การคำนวณ 2 3 2 2" xfId="16462" xr:uid="{75BCA7C0-C862-4884-BBF5-D64ADFBD2E4D}"/>
    <cellStyle name="การคำนวณ 2 3 2 2 2" xfId="41595" xr:uid="{4CE3917B-1291-402C-BFC1-4FFA8CC58BBB}"/>
    <cellStyle name="การคำนวณ 2 3 2 3" xfId="21575" xr:uid="{7DD0CD25-A8C5-49F2-AFFC-39493D885F19}"/>
    <cellStyle name="การคำนวณ 2 3 2 3 2" xfId="46708" xr:uid="{7B5D718F-9588-44A2-97F7-30151B34C821}"/>
    <cellStyle name="การคำนวณ 2 3 2 4" xfId="26764" xr:uid="{A9B21441-8637-4AF3-9F55-87F4CFDA7991}"/>
    <cellStyle name="การคำนวณ 2 3 2 4 2" xfId="51897" xr:uid="{ED3034A8-8573-4773-94C0-4A36F638F473}"/>
    <cellStyle name="การคำนวณ 2 3 2 5" xfId="34523" xr:uid="{3BD66571-ABC5-4B7B-8FDC-3C8ECCC26462}"/>
    <cellStyle name="การคำนวณ 2 3 3" xfId="10492" xr:uid="{62F734E5-3E11-4F88-9FBE-A28E2F38D048}"/>
    <cellStyle name="การคำนวณ 2 3 3 2" xfId="17568" xr:uid="{5FC4D06F-B3CC-4ACD-A4CF-30139CC7D7D3}"/>
    <cellStyle name="การคำนวณ 2 3 3 2 2" xfId="42701" xr:uid="{6A4A8256-8964-4A2C-B476-91AD855A7841}"/>
    <cellStyle name="การคำนวณ 2 3 3 3" xfId="22680" xr:uid="{1D06FFFF-C984-4065-B7FE-8387E0761272}"/>
    <cellStyle name="การคำนวณ 2 3 3 3 2" xfId="47813" xr:uid="{091AEA35-60D6-4060-BA5A-1639E1EF4BAE}"/>
    <cellStyle name="การคำนวณ 2 3 3 4" xfId="27865" xr:uid="{433C23C7-EA48-4011-8027-2CB9BB968252}"/>
    <cellStyle name="การคำนวณ 2 3 3 4 2" xfId="52998" xr:uid="{5562E4FC-0602-405D-9C3E-54ED144B24E5}"/>
    <cellStyle name="การคำนวณ 2 3 3 5" xfId="35633" xr:uid="{63DB06F3-EB04-4784-9018-14231534F328}"/>
    <cellStyle name="การคำนวณ 2 3 4" xfId="11248" xr:uid="{840053BC-F90F-40A9-B022-7FCC739A7D9B}"/>
    <cellStyle name="การคำนวณ 2 3 4 2" xfId="18322" xr:uid="{7A620AE1-5774-4AD6-9448-DEC81F5F5601}"/>
    <cellStyle name="การคำนวณ 2 3 4 2 2" xfId="43455" xr:uid="{A4529ADE-D730-44F0-A2D3-0DC356C464AE}"/>
    <cellStyle name="การคำนวณ 2 3 4 3" xfId="23434" xr:uid="{6B745145-169E-4E57-B23F-1750893B25CE}"/>
    <cellStyle name="การคำนวณ 2 3 4 3 2" xfId="48567" xr:uid="{E4007FBA-B501-4AB5-A189-5FC764141988}"/>
    <cellStyle name="การคำนวณ 2 3 4 4" xfId="28619" xr:uid="{213D83FA-3CBD-452C-BF4D-B31EADDDAEB1}"/>
    <cellStyle name="การคำนวณ 2 3 4 4 2" xfId="53752" xr:uid="{98AB57C3-92D3-4C6C-A762-DDD06BF98648}"/>
    <cellStyle name="การคำนวณ 2 3 4 5" xfId="36387" xr:uid="{CA8B0CA9-CA63-45C1-ABDB-354561378EC3}"/>
    <cellStyle name="การคำนวณ 2 3 5" xfId="11895" xr:uid="{DDD8BF67-FCF5-4460-8989-270CFA2CBD09}"/>
    <cellStyle name="การคำนวณ 2 3 5 2" xfId="18969" xr:uid="{85EE0177-D93C-4974-A0AF-C182C492FDF6}"/>
    <cellStyle name="การคำนวณ 2 3 5 2 2" xfId="44102" xr:uid="{3418EF6C-4E2E-48E2-A82A-9C1B0CFC0CAE}"/>
    <cellStyle name="การคำนวณ 2 3 5 3" xfId="24081" xr:uid="{706FB2C0-4639-4689-B797-AF5E884C89B6}"/>
    <cellStyle name="การคำนวณ 2 3 5 3 2" xfId="49214" xr:uid="{04359E3C-5344-4932-B509-20F3E10E3099}"/>
    <cellStyle name="การคำนวณ 2 3 5 4" xfId="29266" xr:uid="{837B2623-D238-4886-AD16-84FA880B6D7F}"/>
    <cellStyle name="การคำนวณ 2 3 5 4 2" xfId="54399" xr:uid="{0823C11B-BF40-4469-99BE-75EFF63150EB}"/>
    <cellStyle name="การคำนวณ 2 3 5 5" xfId="37034" xr:uid="{C903CFD1-16CA-4F51-B027-DC46936376F8}"/>
    <cellStyle name="การคำนวณ 2 3 6" xfId="12455" xr:uid="{32D5E5AD-1648-4C17-B219-8E0CB3F0C262}"/>
    <cellStyle name="การคำนวณ 2 3 6 2" xfId="37593" xr:uid="{3583D54E-295B-4DE2-8997-54AE3D07929D}"/>
    <cellStyle name="การคำนวณ 2 3 7" xfId="24538" xr:uid="{3F7E7C18-DBB6-4602-89F7-24DDDD84DF7B}"/>
    <cellStyle name="การคำนวณ 2 3 7 2" xfId="49671" xr:uid="{5CE75F5C-FE10-4A7A-A99C-AB78D1B805F2}"/>
    <cellStyle name="การคำนวณ 2 3 8" xfId="31668" xr:uid="{90A2374E-B781-419B-8E17-4C6DFD190D75}"/>
    <cellStyle name="การคำนวณ 2 3 9" xfId="6506" xr:uid="{83368B33-D36D-4BC0-974A-8A916E00D2F1}"/>
    <cellStyle name="การคำนวณ 2 4" xfId="2961" xr:uid="{F0BB2E52-B456-4D2E-AB1A-31BADB8A0197}"/>
    <cellStyle name="การคำนวณ 2 4 10" xfId="6374" xr:uid="{40E0CFBB-D25D-47B9-8918-C7B2C7FDA647}"/>
    <cellStyle name="การคำนวณ 2 4 2" xfId="9250" xr:uid="{6562BD6F-B080-48D7-A15C-77889CA697EC}"/>
    <cellStyle name="การคำนวณ 2 4 2 2" xfId="16387" xr:uid="{A407FEEE-7D31-48D5-A5A3-7E35DDC2D317}"/>
    <cellStyle name="การคำนวณ 2 4 2 2 2" xfId="41520" xr:uid="{18706E64-A97C-47EE-B19A-616BC60E7719}"/>
    <cellStyle name="การคำนวณ 2 4 2 3" xfId="21522" xr:uid="{BB4ECF76-BD57-43B6-92A8-32B6F2315F8D}"/>
    <cellStyle name="การคำนวณ 2 4 2 3 2" xfId="46655" xr:uid="{9C553EBA-C281-49D0-8348-C0E518B377E0}"/>
    <cellStyle name="การคำนวณ 2 4 2 4" xfId="26711" xr:uid="{F9687226-1108-44E4-8B14-EDA814A6FEBF}"/>
    <cellStyle name="การคำนวณ 2 4 2 4 2" xfId="51844" xr:uid="{460D5681-7109-45DA-979B-9418D5215668}"/>
    <cellStyle name="การคำนวณ 2 4 2 5" xfId="34392" xr:uid="{EB0A78B2-D4E2-43E2-AAD0-758EEA8588C7}"/>
    <cellStyle name="การคำนวณ 2 4 3" xfId="10425" xr:uid="{7C8DA8D9-6284-4D10-A5C2-CFE5286A8622}"/>
    <cellStyle name="การคำนวณ 2 4 3 2" xfId="17501" xr:uid="{B2539EEE-1AA3-46E4-8D86-6F2126B34631}"/>
    <cellStyle name="การคำนวณ 2 4 3 2 2" xfId="42634" xr:uid="{CEDB4819-053F-45B5-86E1-F42CC9394562}"/>
    <cellStyle name="การคำนวณ 2 4 3 3" xfId="22613" xr:uid="{E66CD40B-B8A1-4A94-B79A-0EFACFDD215C}"/>
    <cellStyle name="การคำนวณ 2 4 3 3 2" xfId="47746" xr:uid="{2359EB15-CCA7-4E0B-BB02-5626D4FBA1E5}"/>
    <cellStyle name="การคำนวณ 2 4 3 4" xfId="27798" xr:uid="{95E07FF5-C059-44A1-82AF-481A8B1A1C54}"/>
    <cellStyle name="การคำนวณ 2 4 3 4 2" xfId="52931" xr:uid="{18A987C9-8A7E-4467-90CA-2A937D3EC305}"/>
    <cellStyle name="การคำนวณ 2 4 3 5" xfId="35566" xr:uid="{B9DE5475-CE1F-49B6-AB70-28B0BFFC9D8D}"/>
    <cellStyle name="การคำนวณ 2 4 4" xfId="11195" xr:uid="{29D2C215-9FC0-40E5-955A-B7F6816F340F}"/>
    <cellStyle name="การคำนวณ 2 4 4 2" xfId="18269" xr:uid="{42C8A67F-2FE1-4838-B6C5-A958787EF062}"/>
    <cellStyle name="การคำนวณ 2 4 4 2 2" xfId="43402" xr:uid="{062F30E7-D1BF-4526-B2C3-1F28E1EF30AE}"/>
    <cellStyle name="การคำนวณ 2 4 4 3" xfId="23381" xr:uid="{B9C54101-3C7C-49BC-A7BD-41C76B8B39B6}"/>
    <cellStyle name="การคำนวณ 2 4 4 3 2" xfId="48514" xr:uid="{FEFB2939-9941-4F0D-98A8-93397A3C51C4}"/>
    <cellStyle name="การคำนวณ 2 4 4 4" xfId="28566" xr:uid="{B4E02F5D-B4F1-4E5E-804A-306D41F065BB}"/>
    <cellStyle name="การคำนวณ 2 4 4 4 2" xfId="53699" xr:uid="{B3C9C192-2D8B-4D22-BAFE-B31A94D3E796}"/>
    <cellStyle name="การคำนวณ 2 4 4 5" xfId="36334" xr:uid="{F87D9532-9C19-4C28-AEA7-D89D9141ABAE}"/>
    <cellStyle name="การคำนวณ 2 4 5" xfId="11842" xr:uid="{B22B3A07-65EB-4FA1-A4EB-EB223F66AFAD}"/>
    <cellStyle name="การคำนวณ 2 4 5 2" xfId="18916" xr:uid="{DFEA999A-EDC6-41D8-8D1C-F9340E2B01E3}"/>
    <cellStyle name="การคำนวณ 2 4 5 2 2" xfId="44049" xr:uid="{19BE6473-8B95-47B5-807A-486B9764DBD8}"/>
    <cellStyle name="การคำนวณ 2 4 5 3" xfId="24028" xr:uid="{01DF4E0D-BE05-4E35-A2A8-386EB9DCB6BA}"/>
    <cellStyle name="การคำนวณ 2 4 5 3 2" xfId="49161" xr:uid="{198C32C6-BAA8-4221-B48C-4AF20418DB3E}"/>
    <cellStyle name="การคำนวณ 2 4 5 4" xfId="29213" xr:uid="{0E38EB50-2DD7-4B3F-8C4B-F8609BB0CDEA}"/>
    <cellStyle name="การคำนวณ 2 4 5 4 2" xfId="54346" xr:uid="{7BA022F9-FF7D-40BF-8495-73E9F9BBA5E3}"/>
    <cellStyle name="การคำนวณ 2 4 5 5" xfId="36981" xr:uid="{39A24618-7791-4AB0-9134-0586567A21D4}"/>
    <cellStyle name="การคำนวณ 2 4 6" xfId="13940" xr:uid="{00C84BE8-4D8B-48CF-B4D0-DEC399F05BD7}"/>
    <cellStyle name="การคำนวณ 2 4 6 2" xfId="39074" xr:uid="{8CA001AD-7D4B-469E-8AA3-CD1F1D47145D}"/>
    <cellStyle name="การคำนวณ 2 4 7" xfId="12507" xr:uid="{163649DF-35AF-4F7B-AF35-703ACECD23CF}"/>
    <cellStyle name="การคำนวณ 2 4 7 2" xfId="37645" xr:uid="{151F5261-C47B-495F-BEF6-D6B895A93381}"/>
    <cellStyle name="การคำนวณ 2 4 8" xfId="14067" xr:uid="{3D57D5AC-FCB5-4E4C-AE9E-E486D0B507F7}"/>
    <cellStyle name="การคำนวณ 2 4 8 2" xfId="39200" xr:uid="{F2FAC049-9159-440A-81C9-DDBFA24B6614}"/>
    <cellStyle name="การคำนวณ 2 4 9" xfId="31537" xr:uid="{910C140E-A72D-4FAF-AD1E-B2722DFF6407}"/>
    <cellStyle name="การคำนวณ 2 5" xfId="3758" xr:uid="{8DCC092E-603C-496C-A0A7-679ABC381A34}"/>
    <cellStyle name="การคำนวณ 2 5 10" xfId="4995" xr:uid="{51792025-E773-42B8-9D9F-E6A077E7DB9C}"/>
    <cellStyle name="การคำนวณ 2 5 2" xfId="8124" xr:uid="{0C0A0094-AA36-4DEE-B4AB-4B59B9BC4D8D}"/>
    <cellStyle name="การคำนวณ 2 5 2 2" xfId="15462" xr:uid="{A76EA862-03D9-48D6-85C1-0D89ACD6E203}"/>
    <cellStyle name="การคำนวณ 2 5 2 2 2" xfId="40595" xr:uid="{1AAD4A8B-41D6-443B-96DE-654CBF7700CA}"/>
    <cellStyle name="การคำนวณ 2 5 2 3" xfId="20653" xr:uid="{BAD8FB93-CC5F-4D8B-BE3D-D4760E363FCF}"/>
    <cellStyle name="การคำนวณ 2 5 2 3 2" xfId="45786" xr:uid="{4FEC9F68-2E45-4FD4-8B23-C8F6921E738F}"/>
    <cellStyle name="การคำนวณ 2 5 2 4" xfId="25970" xr:uid="{28BCA801-30A5-4ECB-9D48-588380BB4BFD}"/>
    <cellStyle name="การคำนวณ 2 5 2 4 2" xfId="51103" xr:uid="{7B18B828-B955-40B9-8672-38DD4E13F3FA}"/>
    <cellStyle name="การคำนวณ 2 5 2 5" xfId="33266" xr:uid="{09BEF0B0-7C8B-4EA8-A13A-DC3CD29234C3}"/>
    <cellStyle name="การคำนวณ 2 5 3" xfId="7096" xr:uid="{96B64A0E-5C7B-4C8B-B3D8-13CAA8A1C630}"/>
    <cellStyle name="การคำนวณ 2 5 3 2" xfId="14519" xr:uid="{EE3CFABC-A933-4A4B-9515-B4136FD115B4}"/>
    <cellStyle name="การคำนวณ 2 5 3 2 2" xfId="39652" xr:uid="{420BAB4C-E272-4A11-82BF-3E2E15719F52}"/>
    <cellStyle name="การคำนวณ 2 5 3 3" xfId="19771" xr:uid="{0D6A638F-DD46-4BE0-847D-16A33BEF337F}"/>
    <cellStyle name="การคำนวณ 2 5 3 3 2" xfId="44904" xr:uid="{5B3F9329-1FA5-4BA6-81EA-708BC6419385}"/>
    <cellStyle name="การคำนวณ 2 5 3 4" xfId="25107" xr:uid="{A28607F6-23E5-46AC-B49A-36709E20B8EC}"/>
    <cellStyle name="การคำนวณ 2 5 3 4 2" xfId="50240" xr:uid="{C3D41711-2A31-49C8-AE31-29A09822E0F6}"/>
    <cellStyle name="การคำนวณ 2 5 3 5" xfId="32248" xr:uid="{86156ED8-F545-4589-8EFF-092B4C8A986B}"/>
    <cellStyle name="การคำนวณ 2 5 4" xfId="7590" xr:uid="{1C12C6DC-DF37-46F3-87BD-D8C9B5B9E0F6}"/>
    <cellStyle name="การคำนวณ 2 5 4 2" xfId="14982" xr:uid="{7A4DC4FC-F2B3-48C8-86B9-F95C160FB49D}"/>
    <cellStyle name="การคำนวณ 2 5 4 2 2" xfId="40115" xr:uid="{445EDB55-68BE-43A0-982A-96DF7E9EB3FF}"/>
    <cellStyle name="การคำนวณ 2 5 4 3" xfId="20212" xr:uid="{12A2D69B-CA3B-4394-8D04-DC004802AD0E}"/>
    <cellStyle name="การคำนวณ 2 5 4 3 2" xfId="45345" xr:uid="{1287CC74-B1DC-42F2-88F0-1D92237B75E5}"/>
    <cellStyle name="การคำนวณ 2 5 4 4" xfId="25535" xr:uid="{5D44F61E-E858-4D2C-9751-8132866F9156}"/>
    <cellStyle name="การคำนวณ 2 5 4 4 2" xfId="50668" xr:uid="{5F81D9F3-7283-4EAE-8E03-6248AB956DFE}"/>
    <cellStyle name="การคำนวณ 2 5 4 5" xfId="32737" xr:uid="{0F03F062-FA91-4687-A67A-4080FD6BC71B}"/>
    <cellStyle name="การคำนวณ 2 5 5" xfId="11175" xr:uid="{A1188504-9729-4BF2-BCCA-2D07E8775672}"/>
    <cellStyle name="การคำนวณ 2 5 5 2" xfId="18250" xr:uid="{B991C43B-B819-49E1-9254-35F3163C4DD7}"/>
    <cellStyle name="การคำนวณ 2 5 5 2 2" xfId="43383" xr:uid="{8F7F391C-F632-4CFE-9011-2C41AF3AD7DC}"/>
    <cellStyle name="การคำนวณ 2 5 5 3" xfId="23362" xr:uid="{708B20AC-43AB-4035-8BDC-715DF2A4CDD0}"/>
    <cellStyle name="การคำนวณ 2 5 5 3 2" xfId="48495" xr:uid="{F8CFC9AD-AF9F-4607-ADED-2FEC23D12C19}"/>
    <cellStyle name="การคำนวณ 2 5 5 4" xfId="28547" xr:uid="{3D35F1C9-32CC-4543-9CEF-DC47BF8A3C69}"/>
    <cellStyle name="การคำนวณ 2 5 5 4 2" xfId="53680" xr:uid="{F4D38058-9EA4-45D5-AE01-F3EF7A700D1C}"/>
    <cellStyle name="การคำนวณ 2 5 5 5" xfId="36315" xr:uid="{CB5C84C0-6A21-4D23-A76E-B0F5A2585754}"/>
    <cellStyle name="การคำนวณ 2 5 6" xfId="13168" xr:uid="{7D0CAFA0-31D4-458F-98FE-CF1C30640E6D}"/>
    <cellStyle name="การคำนวณ 2 5 6 2" xfId="38302" xr:uid="{63D95D37-1A1F-4F08-8DCD-82AE9C8CAED6}"/>
    <cellStyle name="การคำนวณ 2 5 7" xfId="14830" xr:uid="{C40E4725-6E7D-41A2-8B83-DD3352930B5C}"/>
    <cellStyle name="การคำนวณ 2 5 7 2" xfId="39963" xr:uid="{DAB91C1B-25DA-439C-94FB-BA6D909D6B67}"/>
    <cellStyle name="การคำนวณ 2 5 8" xfId="15780" xr:uid="{D30A0397-DF91-4EB3-83F1-8B12C6F66622}"/>
    <cellStyle name="การคำนวณ 2 5 8 2" xfId="40913" xr:uid="{324E4352-6CF7-41CC-A28B-5B3CA4593244}"/>
    <cellStyle name="การคำนวณ 2 5 9" xfId="30496" xr:uid="{4CD45828-852C-4267-B76E-8AD5738CD0FC}"/>
    <cellStyle name="การคำนวณ 2 6" xfId="3873" xr:uid="{23187F7A-AAB8-4967-9C0E-062D9682A06C}"/>
    <cellStyle name="การคำนวณ 2 6 10" xfId="6705" xr:uid="{D8DB90FE-142B-4D33-BCFA-7887FD1B3FE2}"/>
    <cellStyle name="การคำนวณ 2 6 2" xfId="9578" xr:uid="{BACEA207-358D-45DB-8598-C78700BBD05C}"/>
    <cellStyle name="การคำนวณ 2 6 2 2" xfId="16658" xr:uid="{5F5085A0-44D1-479F-86BA-88040526567D}"/>
    <cellStyle name="การคำนวณ 2 6 2 2 2" xfId="41791" xr:uid="{0FCDE067-5680-4C4C-B68A-F64CAB66CE13}"/>
    <cellStyle name="การคำนวณ 2 6 2 3" xfId="21770" xr:uid="{686A793C-2875-4FE2-A0FF-E2705AC87D10}"/>
    <cellStyle name="การคำนวณ 2 6 2 3 2" xfId="46903" xr:uid="{5BA931C0-B072-45DC-9260-64563892165A}"/>
    <cellStyle name="การคำนวณ 2 6 2 4" xfId="26959" xr:uid="{83876A25-6C79-4653-92F3-59D4A7189457}"/>
    <cellStyle name="การคำนวณ 2 6 2 4 2" xfId="52092" xr:uid="{30D40FA8-C3B9-4410-A3B4-4DEB32E15FB0}"/>
    <cellStyle name="การคำนวณ 2 6 2 5" xfId="34720" xr:uid="{36C9C8E2-F764-4714-A8F7-6177DAEA7B39}"/>
    <cellStyle name="การคำนวณ 2 6 3" xfId="10686" xr:uid="{A1BB8365-7B7D-4FCF-9E23-CCDB7196FEF6}"/>
    <cellStyle name="การคำนวณ 2 6 3 2" xfId="17762" xr:uid="{44E5E4E9-5309-4450-B999-3C3B2EF630C3}"/>
    <cellStyle name="การคำนวณ 2 6 3 2 2" xfId="42895" xr:uid="{208AF2C1-7A78-44CE-90E3-3ABC3EE04077}"/>
    <cellStyle name="การคำนวณ 2 6 3 3" xfId="22874" xr:uid="{72E609B5-A1FC-4FAB-BB10-B36F86D20D9A}"/>
    <cellStyle name="การคำนวณ 2 6 3 3 2" xfId="48007" xr:uid="{16870E9A-D6E2-4B55-A2DE-2C97EE217A96}"/>
    <cellStyle name="การคำนวณ 2 6 3 4" xfId="28059" xr:uid="{6DEA5E10-D495-4659-A900-3A00053C1FD6}"/>
    <cellStyle name="การคำนวณ 2 6 3 4 2" xfId="53192" xr:uid="{DA572A70-6F90-4426-965A-0499587B5BBC}"/>
    <cellStyle name="การคำนวณ 2 6 3 5" xfId="35827" xr:uid="{566F240A-C178-42E3-9722-072B71168415}"/>
    <cellStyle name="การคำนวณ 2 6 4" xfId="11439" xr:uid="{E0974E59-2DED-433A-A3A4-744CC922D65D}"/>
    <cellStyle name="การคำนวณ 2 6 4 2" xfId="18513" xr:uid="{18F3F7E8-DDDE-4503-BC75-4692A6C4F401}"/>
    <cellStyle name="การคำนวณ 2 6 4 2 2" xfId="43646" xr:uid="{76E71315-DF74-4CD2-B31C-80262BC34363}"/>
    <cellStyle name="การคำนวณ 2 6 4 3" xfId="23625" xr:uid="{B8216F67-151C-46D7-B87E-332545E0F70D}"/>
    <cellStyle name="การคำนวณ 2 6 4 3 2" xfId="48758" xr:uid="{01FB5D36-B868-433F-9BAE-7BBCF74F4D1A}"/>
    <cellStyle name="การคำนวณ 2 6 4 4" xfId="28810" xr:uid="{411E883D-0480-4C9F-8275-AD6490E5F9B9}"/>
    <cellStyle name="การคำนวณ 2 6 4 4 2" xfId="53943" xr:uid="{C5DB6523-D5C1-45D6-81B2-76B917C4E3FB}"/>
    <cellStyle name="การคำนวณ 2 6 4 5" xfId="36578" xr:uid="{E0E1FDC9-78EF-4715-90B0-49BCB8879E68}"/>
    <cellStyle name="การคำนวณ 2 6 5" xfId="12086" xr:uid="{6FB027A0-67FC-4D4E-B131-262644E53E9F}"/>
    <cellStyle name="การคำนวณ 2 6 5 2" xfId="19160" xr:uid="{C69F0D70-3C38-414F-A404-BF00689FBB2D}"/>
    <cellStyle name="การคำนวณ 2 6 5 2 2" xfId="44293" xr:uid="{981712B5-FACE-4A1F-BD91-78FAC34F050A}"/>
    <cellStyle name="การคำนวณ 2 6 5 3" xfId="24272" xr:uid="{E8C6E5A8-EA83-4B06-BC43-B1175D567C1D}"/>
    <cellStyle name="การคำนวณ 2 6 5 3 2" xfId="49405" xr:uid="{47372207-DC84-4C66-A466-5D1234253394}"/>
    <cellStyle name="การคำนวณ 2 6 5 4" xfId="29457" xr:uid="{E282C2C4-4AB5-40E2-AA30-A32F512EE357}"/>
    <cellStyle name="การคำนวณ 2 6 5 4 2" xfId="54590" xr:uid="{04BEEF97-B6BF-424A-B490-FFFBA4CD2320}"/>
    <cellStyle name="การคำนวณ 2 6 5 5" xfId="37225" xr:uid="{B8C085EA-B47D-454A-A77B-64BCB307A9D3}"/>
    <cellStyle name="การคำนวณ 2 6 6" xfId="14138" xr:uid="{684EBD95-93EF-4FC8-807F-0BBA675BC7A6}"/>
    <cellStyle name="การคำนวณ 2 6 6 2" xfId="39271" xr:uid="{7BACC1D0-C67A-4E5A-830B-029CA8E11862}"/>
    <cellStyle name="การคำนวณ 2 6 7" xfId="19389" xr:uid="{C328A059-8979-4042-8344-875475CEEA02}"/>
    <cellStyle name="การคำนวณ 2 6 7 2" xfId="44522" xr:uid="{C933BF55-9E99-48F2-BFAA-96073DEBDD44}"/>
    <cellStyle name="การคำนวณ 2 6 8" xfId="24729" xr:uid="{70E637D8-3CB2-4A0C-BDE9-B6E58D288618}"/>
    <cellStyle name="การคำนวณ 2 6 8 2" xfId="49862" xr:uid="{216F000D-0CCC-4769-9791-BB28B4E66742}"/>
    <cellStyle name="การคำนวณ 2 6 9" xfId="31861" xr:uid="{124C71EE-6E6D-4B46-818C-6678D03EA873}"/>
    <cellStyle name="การคำนวณ 2 7" xfId="3844" xr:uid="{94901A06-89BE-4F41-B31A-BEE69C6CD289}"/>
    <cellStyle name="การคำนวณ 2 7 10" xfId="5139" xr:uid="{CD428AF2-C743-4820-B262-AD4DC5A6A693}"/>
    <cellStyle name="การคำนวณ 2 7 2" xfId="8268" xr:uid="{323888A7-3959-4334-8467-379A2956AC6F}"/>
    <cellStyle name="การคำนวณ 2 7 2 2" xfId="15606" xr:uid="{6BA3D788-ECFE-4B02-A0F5-FF9B964F5454}"/>
    <cellStyle name="การคำนวณ 2 7 2 2 2" xfId="40739" xr:uid="{679E61AC-4B9F-434A-B37F-5D94D77FEEE1}"/>
    <cellStyle name="การคำนวณ 2 7 2 3" xfId="20797" xr:uid="{2A9E3160-A752-4C7C-9D6D-B10110D295C5}"/>
    <cellStyle name="การคำนวณ 2 7 2 3 2" xfId="45930" xr:uid="{2C17B8D9-5B46-4F4A-BDF1-9207443EF3D3}"/>
    <cellStyle name="การคำนวณ 2 7 2 4" xfId="26114" xr:uid="{731BC6B4-F901-456C-9CF8-D7CF6978E688}"/>
    <cellStyle name="การคำนวณ 2 7 2 4 2" xfId="51247" xr:uid="{58374543-FCE6-4948-ADA0-4F62D2E7E776}"/>
    <cellStyle name="การคำนวณ 2 7 2 5" xfId="33410" xr:uid="{472F93C0-959A-4BA6-A4C3-76A1E8AF2129}"/>
    <cellStyle name="การคำนวณ 2 7 3" xfId="6969" xr:uid="{CB98900D-457F-4787-865D-1840119051D3}"/>
    <cellStyle name="การคำนวณ 2 7 3 2" xfId="14392" xr:uid="{AF7421AB-9024-4384-8848-6C78AD0C41FE}"/>
    <cellStyle name="การคำนวณ 2 7 3 2 2" xfId="39525" xr:uid="{35D8ECBF-D666-4142-99D0-64F502FB34EC}"/>
    <cellStyle name="การคำนวณ 2 7 3 3" xfId="19644" xr:uid="{28C18009-9CCA-44BA-8251-3BD4741DA541}"/>
    <cellStyle name="การคำนวณ 2 7 3 3 2" xfId="44777" xr:uid="{7EF41371-03D6-4FC3-802D-DCA8750B8DB1}"/>
    <cellStyle name="การคำนวณ 2 7 3 4" xfId="24980" xr:uid="{E6E28BF3-D9B6-49BD-93C8-644A09AE86F5}"/>
    <cellStyle name="การคำนวณ 2 7 3 4 2" xfId="50113" xr:uid="{3FB75043-66F4-4D70-BD93-3BD1F1690B06}"/>
    <cellStyle name="การคำนวณ 2 7 3 5" xfId="32121" xr:uid="{85999AB2-271C-41F6-9677-D020DE8BC018}"/>
    <cellStyle name="การคำนวณ 2 7 4" xfId="10381" xr:uid="{023CF9DF-FD5D-4473-BF0E-6A013E18F328}"/>
    <cellStyle name="การคำนวณ 2 7 4 2" xfId="17457" xr:uid="{C95E3EA5-1EF9-42B1-BC02-C98AAEB4F2BB}"/>
    <cellStyle name="การคำนวณ 2 7 4 2 2" xfId="42590" xr:uid="{E2B21AA3-6E49-44CC-A93B-E7CFCE14C361}"/>
    <cellStyle name="การคำนวณ 2 7 4 3" xfId="22569" xr:uid="{09946166-CB5A-4225-8FE6-9C2F41D2033F}"/>
    <cellStyle name="การคำนวณ 2 7 4 3 2" xfId="47702" xr:uid="{A7B071B1-B68B-45A2-8C7D-65BE928027FF}"/>
    <cellStyle name="การคำนวณ 2 7 4 4" xfId="27754" xr:uid="{BF64B7CB-B2A2-409B-BD8A-600627278103}"/>
    <cellStyle name="การคำนวณ 2 7 4 4 2" xfId="52887" xr:uid="{CB2110C6-EF3C-4327-BCBE-73701A871206}"/>
    <cellStyle name="การคำนวณ 2 7 4 5" xfId="35522" xr:uid="{41368FDA-C488-4615-923E-A80F5B00C157}"/>
    <cellStyle name="การคำนวณ 2 7 5" xfId="7770" xr:uid="{C800557C-2A5F-4981-B874-6322EE1C7CB0}"/>
    <cellStyle name="การคำนวณ 2 7 5 2" xfId="15129" xr:uid="{2C89FA9B-5248-4491-83F3-B64B0256F1B5}"/>
    <cellStyle name="การคำนวณ 2 7 5 2 2" xfId="40262" xr:uid="{EF6F3BD3-A563-45C0-A2EE-EBA2E9CD7A94}"/>
    <cellStyle name="การคำนวณ 2 7 5 3" xfId="20344" xr:uid="{8B7C5024-E827-4977-A638-7C8247626136}"/>
    <cellStyle name="การคำนวณ 2 7 5 3 2" xfId="45477" xr:uid="{48F95CF7-8D6D-48C6-ABFC-E53B82AFC6B9}"/>
    <cellStyle name="การคำนวณ 2 7 5 4" xfId="25667" xr:uid="{D806AF25-06C7-46A7-9532-F200CA06540E}"/>
    <cellStyle name="การคำนวณ 2 7 5 4 2" xfId="50800" xr:uid="{F64AA915-4073-4C3D-9F29-67293DBFA4B3}"/>
    <cellStyle name="การคำนวณ 2 7 5 5" xfId="32917" xr:uid="{ABCA2332-B797-4C52-BEAD-5CD59971A9F1}"/>
    <cellStyle name="การคำนวณ 2 7 6" xfId="13254" xr:uid="{100ABE74-21CF-421A-8833-AA8A79E465A9}"/>
    <cellStyle name="การคำนวณ 2 7 6 2" xfId="38388" xr:uid="{703B66F0-8C35-4596-BFD2-AE64C0EBA2AB}"/>
    <cellStyle name="การคำนวณ 2 7 7" xfId="12807" xr:uid="{75E11F6F-F232-4735-B0B6-A3CF6DEB829E}"/>
    <cellStyle name="การคำนวณ 2 7 7 2" xfId="37945" xr:uid="{096E1104-3EB4-48B0-9E4E-17FD9E59CDFC}"/>
    <cellStyle name="การคำนวณ 2 7 8" xfId="20980" xr:uid="{551F7525-210F-4C11-A444-12C541333567}"/>
    <cellStyle name="การคำนวณ 2 7 8 2" xfId="46113" xr:uid="{8CF0AA0C-F3D4-499B-8D74-AC72F0E91DD2}"/>
    <cellStyle name="การคำนวณ 2 7 9" xfId="30638" xr:uid="{AD6D0FD6-BCAB-4900-88F3-AA5B0D03105D}"/>
    <cellStyle name="การคำนวณ 2 8" xfId="3142" xr:uid="{7A8DC321-CB65-4D0C-8621-A388F585D529}"/>
    <cellStyle name="การคำนวณ 2 8 2" xfId="15861" xr:uid="{BA6F17DB-7611-446D-865F-2C568C571373}"/>
    <cellStyle name="การคำนวณ 2 8 2 2" xfId="40994" xr:uid="{1D32B52F-968F-403F-B329-3D48B25C0BC3}"/>
    <cellStyle name="การคำนวณ 2 8 3" xfId="21032" xr:uid="{0C6C7D7B-8265-47A5-9229-DD36AC7C51E4}"/>
    <cellStyle name="การคำนวณ 2 8 3 2" xfId="46165" xr:uid="{5A19AEB9-2E36-4199-8884-4A4B8FFD7585}"/>
    <cellStyle name="การคำนวณ 2 8 4" xfId="26245" xr:uid="{436EB86B-C705-4F2B-AA8D-4522444C50A9}"/>
    <cellStyle name="การคำนวณ 2 8 4 2" xfId="51378" xr:uid="{C072BC24-9FFD-4D0D-9644-A19E6FD50072}"/>
    <cellStyle name="การคำนวณ 2 8 5" xfId="33743" xr:uid="{C5B7294D-4E53-4670-AC5F-B268D50445BB}"/>
    <cellStyle name="การคำนวณ 2 8 6" xfId="8601" xr:uid="{83C81466-BACB-49E1-B4E1-C5F1306262AF}"/>
    <cellStyle name="การคำนวณ 2 9" xfId="4002" xr:uid="{CB13B698-CB6B-406B-B50D-132E74D8F4B5}"/>
    <cellStyle name="การคำนวณ 2 9 2" xfId="30150" xr:uid="{6FF6405C-A156-4426-87B2-14CD03890F45}"/>
    <cellStyle name="การคำนวณ 3" xfId="1865" xr:uid="{00000000-0005-0000-0000-00006D090000}"/>
    <cellStyle name="การคำนวณ 3 10" xfId="4752" xr:uid="{B5E5C8B6-9545-4AC5-9EBD-EDAE3A9A02A9}"/>
    <cellStyle name="การคำนวณ 3 2" xfId="1866" xr:uid="{00000000-0005-0000-0000-00006E090000}"/>
    <cellStyle name="การคำนวณ 3 2 2" xfId="3565" xr:uid="{D07D98A2-5490-4E04-B10E-FB446942B70E}"/>
    <cellStyle name="การคำนวณ 3 2 2 2" xfId="9384" xr:uid="{A0965C46-A179-47D7-9CF4-B4B759DB085B}"/>
    <cellStyle name="การคำนวณ 3 2 2 2 2" xfId="16465" xr:uid="{5D4B0978-C7C2-41C9-8928-817DCF15864A}"/>
    <cellStyle name="การคำนวณ 3 2 2 2 2 2" xfId="41598" xr:uid="{648C7470-ACDD-492B-809B-84F6D9E48265}"/>
    <cellStyle name="การคำนวณ 3 2 2 2 3" xfId="21578" xr:uid="{385E2B4D-6909-4B8F-B7F8-C24AF4A2F7E9}"/>
    <cellStyle name="การคำนวณ 3 2 2 2 3 2" xfId="46711" xr:uid="{9D70B5A4-4A1E-4A11-BC47-4BCB96775F3B}"/>
    <cellStyle name="การคำนวณ 3 2 2 2 4" xfId="26767" xr:uid="{E11A9388-0677-42B7-BDCC-9896EA967C85}"/>
    <cellStyle name="การคำนวณ 3 2 2 2 4 2" xfId="51900" xr:uid="{CCB00B36-29DF-4A0C-BAED-9A099D6A4C01}"/>
    <cellStyle name="การคำนวณ 3 2 2 2 5" xfId="34526" xr:uid="{C65E6CF2-4F39-4EC9-9D95-229D41CB8422}"/>
    <cellStyle name="การคำนวณ 3 2 2 3" xfId="10495" xr:uid="{064405F3-A8FD-42D1-9420-053DCF9D0C83}"/>
    <cellStyle name="การคำนวณ 3 2 2 3 2" xfId="17571" xr:uid="{6E503931-34E3-47C6-BCE9-8AC1739BFCFA}"/>
    <cellStyle name="การคำนวณ 3 2 2 3 2 2" xfId="42704" xr:uid="{57D4C55E-2856-4119-BF50-1350FE3F5CE0}"/>
    <cellStyle name="การคำนวณ 3 2 2 3 3" xfId="22683" xr:uid="{C844253D-E315-470C-9112-D6C2F4DDBB6E}"/>
    <cellStyle name="การคำนวณ 3 2 2 3 3 2" xfId="47816" xr:uid="{3B6EE83E-A0F1-44F4-96DA-CE290CD0ABE4}"/>
    <cellStyle name="การคำนวณ 3 2 2 3 4" xfId="27868" xr:uid="{162C68A2-6C85-4694-8C49-81EC74221EB6}"/>
    <cellStyle name="การคำนวณ 3 2 2 3 4 2" xfId="53001" xr:uid="{B40B5714-F13C-4C77-9623-9316F1A73E24}"/>
    <cellStyle name="การคำนวณ 3 2 2 3 5" xfId="35636" xr:uid="{D373856A-9B13-49F3-B045-3FE032DB53CB}"/>
    <cellStyle name="การคำนวณ 3 2 2 4" xfId="11251" xr:uid="{785A7A34-183C-45E8-A411-64F39D753B53}"/>
    <cellStyle name="การคำนวณ 3 2 2 4 2" xfId="18325" xr:uid="{26618912-9B4E-4E39-8366-9D37C4C8FD82}"/>
    <cellStyle name="การคำนวณ 3 2 2 4 2 2" xfId="43458" xr:uid="{D388CB0E-D11D-4DB5-8030-847D5C3CE17D}"/>
    <cellStyle name="การคำนวณ 3 2 2 4 3" xfId="23437" xr:uid="{A585445F-E287-487A-B178-C7D0C53D68CF}"/>
    <cellStyle name="การคำนวณ 3 2 2 4 3 2" xfId="48570" xr:uid="{B1AF96E2-B627-4A89-8313-053DDE31403C}"/>
    <cellStyle name="การคำนวณ 3 2 2 4 4" xfId="28622" xr:uid="{BFABD614-3C66-4CE8-BEE3-1935A49CB16D}"/>
    <cellStyle name="การคำนวณ 3 2 2 4 4 2" xfId="53755" xr:uid="{0FF301E0-8DB3-4B7D-B272-D00C323B551A}"/>
    <cellStyle name="การคำนวณ 3 2 2 4 5" xfId="36390" xr:uid="{1E22298F-5D01-424F-937E-801EF3F9F424}"/>
    <cellStyle name="การคำนวณ 3 2 2 5" xfId="11898" xr:uid="{40A72ECA-6964-487C-9A6C-66205FF6E27B}"/>
    <cellStyle name="การคำนวณ 3 2 2 5 2" xfId="18972" xr:uid="{9703D9EB-A6BA-4EA8-B605-27AD2432C210}"/>
    <cellStyle name="การคำนวณ 3 2 2 5 2 2" xfId="44105" xr:uid="{859E238C-B752-4C55-A845-CC1A5014D234}"/>
    <cellStyle name="การคำนวณ 3 2 2 5 3" xfId="24084" xr:uid="{E8F1E803-A3F8-44AC-9E3D-F158EBD78B96}"/>
    <cellStyle name="การคำนวณ 3 2 2 5 3 2" xfId="49217" xr:uid="{F1256D7C-9674-442B-9297-9F10CC0A060B}"/>
    <cellStyle name="การคำนวณ 3 2 2 5 4" xfId="29269" xr:uid="{B5E25D18-6236-445B-8023-1FF415023FA9}"/>
    <cellStyle name="การคำนวณ 3 2 2 5 4 2" xfId="54402" xr:uid="{C5D64829-5145-4E2B-BCA4-FE504B91F5DB}"/>
    <cellStyle name="การคำนวณ 3 2 2 5 5" xfId="37037" xr:uid="{005D7815-2739-41EC-9D54-5B581FF233B2}"/>
    <cellStyle name="การคำนวณ 3 2 2 6" xfId="12452" xr:uid="{8D8A8CE3-58AA-4140-9F65-866601D7D38D}"/>
    <cellStyle name="การคำนวณ 3 2 2 6 2" xfId="37590" xr:uid="{5CA79D5F-360B-42F4-AC54-0FC0A9955AD4}"/>
    <cellStyle name="การคำนวณ 3 2 2 7" xfId="24541" xr:uid="{6D04CDE5-9DB8-4620-A9CC-639C60A085C3}"/>
    <cellStyle name="การคำนวณ 3 2 2 7 2" xfId="49674" xr:uid="{E027228E-5610-47EC-A523-8659740F6AD6}"/>
    <cellStyle name="การคำนวณ 3 2 2 8" xfId="31671" xr:uid="{C00C3921-2941-4E72-A9D2-01C5FFE2A9E3}"/>
    <cellStyle name="การคำนวณ 3 2 2 9" xfId="6509" xr:uid="{9AC74807-B315-46EC-A762-495B6BDB5A1A}"/>
    <cellStyle name="การคำนวณ 3 2 3" xfId="2958" xr:uid="{2CEB00B1-926B-4B2E-B47D-58AC58F8CC88}"/>
    <cellStyle name="การคำนวณ 3 2 3 10" xfId="5775" xr:uid="{606C2249-F2E1-4691-927A-202A1654CFF9}"/>
    <cellStyle name="การคำนวณ 3 2 3 2" xfId="8798" xr:uid="{5C9ED744-73EC-4A1C-9548-207B6614594F}"/>
    <cellStyle name="การคำนวณ 3 2 3 2 2" xfId="16048" xr:uid="{55512E5C-722F-4118-BAF1-2E6C7AD8C148}"/>
    <cellStyle name="การคำนวณ 3 2 3 2 2 2" xfId="41181" xr:uid="{AFC9A410-BCAB-49E3-A3BE-51615BF133E9}"/>
    <cellStyle name="การคำนวณ 3 2 3 2 3" xfId="21221" xr:uid="{C8BF7F46-9462-4E50-93C3-A3AF90678D06}"/>
    <cellStyle name="การคำนวณ 3 2 3 2 3 2" xfId="46354" xr:uid="{F5BC6D8D-58AF-40B4-9FEA-B6E32A55341B}"/>
    <cellStyle name="การคำนวณ 3 2 3 2 4" xfId="26435" xr:uid="{C5CB81D9-3A43-44D8-99F9-4FEF92DD9AB4}"/>
    <cellStyle name="การคำนวณ 3 2 3 2 4 2" xfId="51568" xr:uid="{1F4780A2-FA82-459D-B1E5-83B39892A866}"/>
    <cellStyle name="การคำนวณ 3 2 3 2 5" xfId="33940" xr:uid="{7D725791-169F-4494-A68B-FE39672187D3}"/>
    <cellStyle name="การคำนวณ 3 2 3 3" xfId="10068" xr:uid="{9C9BF80E-C65E-47A3-8DCB-8B7B384BE35A}"/>
    <cellStyle name="การคำนวณ 3 2 3 3 2" xfId="17144" xr:uid="{4ACBBE27-6C1B-4C40-B77B-5A06D687BA7E}"/>
    <cellStyle name="การคำนวณ 3 2 3 3 2 2" xfId="42277" xr:uid="{796ADE95-597D-47D0-A1DD-607729FC1FE9}"/>
    <cellStyle name="การคำนวณ 3 2 3 3 3" xfId="22256" xr:uid="{48592945-6FBD-4C14-B61E-324C12EFD766}"/>
    <cellStyle name="การคำนวณ 3 2 3 3 3 2" xfId="47389" xr:uid="{9D0E27DA-F4A0-420D-95FD-3CF47129DEC2}"/>
    <cellStyle name="การคำนวณ 3 2 3 3 4" xfId="27441" xr:uid="{DA1251A2-8CD4-4029-B6FA-016C53D95835}"/>
    <cellStyle name="การคำนวณ 3 2 3 3 4 2" xfId="52574" xr:uid="{D2C44244-BBCE-4658-8801-52F69791F3BA}"/>
    <cellStyle name="การคำนวณ 3 2 3 3 5" xfId="35209" xr:uid="{B439D07E-63F0-4631-852A-1912FEFE6543}"/>
    <cellStyle name="การคำนวณ 3 2 3 4" xfId="10970" xr:uid="{D5D38C98-723C-438B-86B3-C27408FCB7D6}"/>
    <cellStyle name="การคำนวณ 3 2 3 4 2" xfId="18045" xr:uid="{3A033616-4C51-4914-8732-961E6D9877FA}"/>
    <cellStyle name="การคำนวณ 3 2 3 4 2 2" xfId="43178" xr:uid="{EF9E267C-D51D-4213-92D7-916F1A0BE904}"/>
    <cellStyle name="การคำนวณ 3 2 3 4 3" xfId="23157" xr:uid="{0CE1CC54-163B-424A-B7AF-D73FAD12EA95}"/>
    <cellStyle name="การคำนวณ 3 2 3 4 3 2" xfId="48290" xr:uid="{E1FF14EA-E0FB-4EA3-9175-9533FE8D7A75}"/>
    <cellStyle name="การคำนวณ 3 2 3 4 4" xfId="28342" xr:uid="{911F11DB-05F4-45ED-8B9A-B409ABB5B6C0}"/>
    <cellStyle name="การคำนวณ 3 2 3 4 4 2" xfId="53475" xr:uid="{5738D7DB-B99F-400E-B7DF-AB894C04943A}"/>
    <cellStyle name="การคำนวณ 3 2 3 4 5" xfId="36110" xr:uid="{892B3E70-3961-492F-A591-942FECD9206C}"/>
    <cellStyle name="การคำนวณ 3 2 3 5" xfId="7222" xr:uid="{86C07814-FC84-4B94-9727-E4108E099C49}"/>
    <cellStyle name="การคำนวณ 3 2 3 5 2" xfId="14644" xr:uid="{F413AFF7-9680-4FD7-82B2-86450CEB7931}"/>
    <cellStyle name="การคำนวณ 3 2 3 5 2 2" xfId="39777" xr:uid="{C4071DD0-4983-41AB-A089-D43767D7E9D5}"/>
    <cellStyle name="การคำนวณ 3 2 3 5 3" xfId="19893" xr:uid="{89A9E8AD-062A-4240-904D-D921092E6030}"/>
    <cellStyle name="การคำนวณ 3 2 3 5 3 2" xfId="45026" xr:uid="{EB56F47A-0EE3-4B5B-A236-8D8DEC204E1F}"/>
    <cellStyle name="การคำนวณ 3 2 3 5 4" xfId="25229" xr:uid="{006C5256-ABAD-4A53-AD09-10129E686509}"/>
    <cellStyle name="การคำนวณ 3 2 3 5 4 2" xfId="50362" xr:uid="{9F778F60-81BC-4B91-8198-3CEE75BA3391}"/>
    <cellStyle name="การคำนวณ 3 2 3 5 5" xfId="32371" xr:uid="{084196AE-4420-4AD9-AE6D-130A2055166A}"/>
    <cellStyle name="การคำนวณ 3 2 3 6" xfId="13645" xr:uid="{B825FEFF-6083-4738-B439-E299CAB86E6E}"/>
    <cellStyle name="การคำนวณ 3 2 3 6 2" xfId="38779" xr:uid="{AE625D4D-417C-42CC-84E9-833B5C745747}"/>
    <cellStyle name="การคำนวณ 3 2 3 7" xfId="15741" xr:uid="{1CF5DA6B-6D0D-4CE5-8294-1FE9CE556929}"/>
    <cellStyle name="การคำนวณ 3 2 3 7 2" xfId="40874" xr:uid="{0758F18F-E71D-453A-B6B6-EC06513FC963}"/>
    <cellStyle name="การคำนวณ 3 2 3 8" xfId="12959" xr:uid="{6C75814F-5237-47CA-9529-75176D782AC9}"/>
    <cellStyle name="การคำนวณ 3 2 3 8 2" xfId="38095" xr:uid="{A0B02599-BAFE-48F4-B6E1-3CF46C7F6E77}"/>
    <cellStyle name="การคำนวณ 3 2 3 9" xfId="31145" xr:uid="{CA692DCD-273D-4BFE-AE89-E2FABAAC085B}"/>
    <cellStyle name="การคำนวณ 3 2 4" xfId="3122" xr:uid="{96236243-3B56-4847-91B5-166C80382AA5}"/>
    <cellStyle name="การคำนวณ 3 2 4 10" xfId="6483" xr:uid="{124ABB8E-BBE0-405A-AD46-52FA09C6AD5B}"/>
    <cellStyle name="การคำนวณ 3 2 4 2" xfId="9358" xr:uid="{DCB1BD83-03DA-4F10-82AB-252E9956AF6C}"/>
    <cellStyle name="การคำนวณ 3 2 4 2 2" xfId="16439" xr:uid="{CF28CC68-4527-42F1-A499-71CF955CAFB7}"/>
    <cellStyle name="การคำนวณ 3 2 4 2 2 2" xfId="41572" xr:uid="{FF4AF810-5436-4020-981D-A1803AB2C837}"/>
    <cellStyle name="การคำนวณ 3 2 4 2 3" xfId="21552" xr:uid="{88B195AC-C313-470F-9F46-E191FDA66BCA}"/>
    <cellStyle name="การคำนวณ 3 2 4 2 3 2" xfId="46685" xr:uid="{10399C36-6EB6-485D-B57B-3D15C330B937}"/>
    <cellStyle name="การคำนวณ 3 2 4 2 4" xfId="26741" xr:uid="{74CD4BA3-5D78-45FB-AFB7-397964E4C670}"/>
    <cellStyle name="การคำนวณ 3 2 4 2 4 2" xfId="51874" xr:uid="{E3F4263F-397C-44D9-AFEA-047220AB4D2A}"/>
    <cellStyle name="การคำนวณ 3 2 4 2 5" xfId="34500" xr:uid="{0940872F-FF92-4612-A43F-CA4D99D7858D}"/>
    <cellStyle name="การคำนวณ 3 2 4 3" xfId="10469" xr:uid="{1208D701-1FAC-435F-8DCD-DFCA1A90C4A9}"/>
    <cellStyle name="การคำนวณ 3 2 4 3 2" xfId="17545" xr:uid="{8BBB5FD3-F11C-4E87-973A-BCAFE59DEB4C}"/>
    <cellStyle name="การคำนวณ 3 2 4 3 2 2" xfId="42678" xr:uid="{B5E96519-A0AE-4502-8837-EFA3FB8184FB}"/>
    <cellStyle name="การคำนวณ 3 2 4 3 3" xfId="22657" xr:uid="{B674E237-BFC8-4ABA-92C6-575735949447}"/>
    <cellStyle name="การคำนวณ 3 2 4 3 3 2" xfId="47790" xr:uid="{6D9EDBFF-2DB8-45B8-8451-A7F2C3B3ECD9}"/>
    <cellStyle name="การคำนวณ 3 2 4 3 4" xfId="27842" xr:uid="{A748618F-A0D5-48F9-A2B1-F65F7B46A761}"/>
    <cellStyle name="การคำนวณ 3 2 4 3 4 2" xfId="52975" xr:uid="{25C65C09-0816-4909-A12C-9DC0881D0C0D}"/>
    <cellStyle name="การคำนวณ 3 2 4 3 5" xfId="35610" xr:uid="{7A1E6CEF-6747-497C-8485-D590D45C40FB}"/>
    <cellStyle name="การคำนวณ 3 2 4 4" xfId="11225" xr:uid="{8C795325-7924-4D15-83A3-27A17F5E4338}"/>
    <cellStyle name="การคำนวณ 3 2 4 4 2" xfId="18299" xr:uid="{C207C64E-5B1D-4519-84D5-2B733CD64443}"/>
    <cellStyle name="การคำนวณ 3 2 4 4 2 2" xfId="43432" xr:uid="{107C7F59-0731-4C86-8D04-F0864C56BF39}"/>
    <cellStyle name="การคำนวณ 3 2 4 4 3" xfId="23411" xr:uid="{114D84F0-4D10-408C-8389-6ECD9C9F71AB}"/>
    <cellStyle name="การคำนวณ 3 2 4 4 3 2" xfId="48544" xr:uid="{1F584D52-E867-4E11-857F-BE2F2C86373A}"/>
    <cellStyle name="การคำนวณ 3 2 4 4 4" xfId="28596" xr:uid="{A048CE63-3CE0-4B0A-9B0E-EB5FE17143DF}"/>
    <cellStyle name="การคำนวณ 3 2 4 4 4 2" xfId="53729" xr:uid="{5D351F4C-1150-4D9F-93D5-CD6CC0D7B876}"/>
    <cellStyle name="การคำนวณ 3 2 4 4 5" xfId="36364" xr:uid="{E5E7A6CC-4BDD-4878-A75B-E2A5D7D3DBAF}"/>
    <cellStyle name="การคำนวณ 3 2 4 5" xfId="11872" xr:uid="{AF27FAA5-0E70-4B1C-80F0-731E94C7501F}"/>
    <cellStyle name="การคำนวณ 3 2 4 5 2" xfId="18946" xr:uid="{A0318D3A-5F60-4B49-8F62-FB5C87B1158C}"/>
    <cellStyle name="การคำนวณ 3 2 4 5 2 2" xfId="44079" xr:uid="{A7AFFFE5-6791-496D-8FA9-0B8D11C6D366}"/>
    <cellStyle name="การคำนวณ 3 2 4 5 3" xfId="24058" xr:uid="{ECFD0AF0-3A2B-441C-B08A-D8EFBCD59A3A}"/>
    <cellStyle name="การคำนวณ 3 2 4 5 3 2" xfId="49191" xr:uid="{9CACD68D-AEFA-49A2-B69A-24AC459A364C}"/>
    <cellStyle name="การคำนวณ 3 2 4 5 4" xfId="29243" xr:uid="{107B03F6-ED91-4A2F-A161-19C47E2F3204}"/>
    <cellStyle name="การคำนวณ 3 2 4 5 4 2" xfId="54376" xr:uid="{FE9B687E-A756-451C-96B9-9AA6E59E69BD}"/>
    <cellStyle name="การคำนวณ 3 2 4 5 5" xfId="37011" xr:uid="{56A5ECF0-5C1E-403B-AC22-B0FCB8D2B7E8}"/>
    <cellStyle name="การคำนวณ 3 2 4 6" xfId="13983" xr:uid="{D664D8E8-DCA7-4BF2-9CA1-DF1C3DC42CF9}"/>
    <cellStyle name="การคำนวณ 3 2 4 6 2" xfId="39116" xr:uid="{632F24F1-0DAC-4A79-9633-8705AAED69DD}"/>
    <cellStyle name="การคำนวณ 3 2 4 7" xfId="12478" xr:uid="{89760997-8620-4073-AB49-29EC98624CC0}"/>
    <cellStyle name="การคำนวณ 3 2 4 7 2" xfId="37616" xr:uid="{EC6F1AB8-6A6A-41D3-BCF8-22F335636053}"/>
    <cellStyle name="การคำนวณ 3 2 4 8" xfId="24515" xr:uid="{DE253EC9-67D2-4F08-9EF5-30835531DD76}"/>
    <cellStyle name="การคำนวณ 3 2 4 8 2" xfId="49648" xr:uid="{68644556-A802-400F-BF0F-D5FDA8710440}"/>
    <cellStyle name="การคำนวณ 3 2 4 9" xfId="31645" xr:uid="{A9054795-DFDC-4452-81A7-70B94B3B578C}"/>
    <cellStyle name="การคำนวณ 3 2 5" xfId="3457" xr:uid="{D5D10EFC-F1CC-4E3B-A774-5663F56564E8}"/>
    <cellStyle name="การคำนวณ 3 2 5 10" xfId="6692" xr:uid="{B7FB3E13-E10F-41E8-81BC-DCDC62BABBD2}"/>
    <cellStyle name="การคำนวณ 3 2 5 2" xfId="9565" xr:uid="{C0841AD4-91F4-4CAE-BE45-3C1F39D3CF2D}"/>
    <cellStyle name="การคำนวณ 3 2 5 2 2" xfId="16645" xr:uid="{A84AC83A-59BD-4318-BDFB-64607FC3ED15}"/>
    <cellStyle name="การคำนวณ 3 2 5 2 2 2" xfId="41778" xr:uid="{027138F0-C603-427E-A910-3D4CDC8CF225}"/>
    <cellStyle name="การคำนวณ 3 2 5 2 3" xfId="21757" xr:uid="{138C542B-F707-420D-A75C-1595594042F0}"/>
    <cellStyle name="การคำนวณ 3 2 5 2 3 2" xfId="46890" xr:uid="{4989DC11-276F-4EF4-8B9F-38EC9855B38A}"/>
    <cellStyle name="การคำนวณ 3 2 5 2 4" xfId="26946" xr:uid="{C86051C8-B439-456D-814F-CE31F9366AC3}"/>
    <cellStyle name="การคำนวณ 3 2 5 2 4 2" xfId="52079" xr:uid="{4D8C0860-58CF-4D63-B0E3-EBF5D5F65E2A}"/>
    <cellStyle name="การคำนวณ 3 2 5 2 5" xfId="34707" xr:uid="{E6828721-E582-44F6-A4D4-FEFB69112C8E}"/>
    <cellStyle name="การคำนวณ 3 2 5 3" xfId="10673" xr:uid="{F65DA15B-6051-43B0-B06E-831174ED9C43}"/>
    <cellStyle name="การคำนวณ 3 2 5 3 2" xfId="17749" xr:uid="{AD52C20B-A92B-4A95-AEB2-5E1D984C371F}"/>
    <cellStyle name="การคำนวณ 3 2 5 3 2 2" xfId="42882" xr:uid="{3935FD92-B9A4-47A7-A3A1-7DA4CC34A24C}"/>
    <cellStyle name="การคำนวณ 3 2 5 3 3" xfId="22861" xr:uid="{DA3DB476-B596-4B74-91DA-7739C919C9BF}"/>
    <cellStyle name="การคำนวณ 3 2 5 3 3 2" xfId="47994" xr:uid="{70E86D55-0DD7-4BB1-805B-EFA5849E9D15}"/>
    <cellStyle name="การคำนวณ 3 2 5 3 4" xfId="28046" xr:uid="{AA85C05D-C013-4939-A6A3-3A30F6DFB446}"/>
    <cellStyle name="การคำนวณ 3 2 5 3 4 2" xfId="53179" xr:uid="{8AB1FFF0-6F3E-4A8E-A579-FF44D60C4D44}"/>
    <cellStyle name="การคำนวณ 3 2 5 3 5" xfId="35814" xr:uid="{38EE8BD9-36A0-4C21-8E4D-E5180388FC02}"/>
    <cellStyle name="การคำนวณ 3 2 5 4" xfId="11426" xr:uid="{9DB459E4-7020-4026-905E-78495F7BCDF2}"/>
    <cellStyle name="การคำนวณ 3 2 5 4 2" xfId="18500" xr:uid="{9758DC8D-FF4C-4941-AE89-B024B46EE65C}"/>
    <cellStyle name="การคำนวณ 3 2 5 4 2 2" xfId="43633" xr:uid="{10283092-A4DD-4DFF-B3B0-2930AA56D455}"/>
    <cellStyle name="การคำนวณ 3 2 5 4 3" xfId="23612" xr:uid="{F417BD41-25FF-4114-8AED-A3EF7825DF94}"/>
    <cellStyle name="การคำนวณ 3 2 5 4 3 2" xfId="48745" xr:uid="{4ED4B7C0-804C-4443-A512-8802EB1FA63C}"/>
    <cellStyle name="การคำนวณ 3 2 5 4 4" xfId="28797" xr:uid="{BD1FBA21-C309-4D17-8EA4-664DCC731466}"/>
    <cellStyle name="การคำนวณ 3 2 5 4 4 2" xfId="53930" xr:uid="{D6C6EF50-E5B1-4AFB-B042-DBEB0E6201F7}"/>
    <cellStyle name="การคำนวณ 3 2 5 4 5" xfId="36565" xr:uid="{BB930B0D-43F5-4013-B164-E8F53F1A26BD}"/>
    <cellStyle name="การคำนวณ 3 2 5 5" xfId="12073" xr:uid="{0DE755E3-7DE0-478E-AD51-87BC3BE964D4}"/>
    <cellStyle name="การคำนวณ 3 2 5 5 2" xfId="19147" xr:uid="{190E3376-7FBE-4E1F-AC32-7C94596DDF4E}"/>
    <cellStyle name="การคำนวณ 3 2 5 5 2 2" xfId="44280" xr:uid="{A1335D97-0AF2-419D-8D8D-4077BFA1F2DD}"/>
    <cellStyle name="การคำนวณ 3 2 5 5 3" xfId="24259" xr:uid="{DA1BAC03-B095-4E3F-A04D-56024243E184}"/>
    <cellStyle name="การคำนวณ 3 2 5 5 3 2" xfId="49392" xr:uid="{066FD841-933E-4E42-914B-DDEA4BDAC4CD}"/>
    <cellStyle name="การคำนวณ 3 2 5 5 4" xfId="29444" xr:uid="{0F7B4F13-33A0-4428-A154-0EFB6DEC1755}"/>
    <cellStyle name="การคำนวณ 3 2 5 5 4 2" xfId="54577" xr:uid="{DAFDDB08-821B-498A-A6F5-FDD1E6A44CC2}"/>
    <cellStyle name="การคำนวณ 3 2 5 5 5" xfId="37212" xr:uid="{A24788B9-D871-4E6B-8BB3-2A6AB2506643}"/>
    <cellStyle name="การคำนวณ 3 2 5 6" xfId="14125" xr:uid="{770ACE3D-6C74-4812-BDF2-443CF5EC7B2E}"/>
    <cellStyle name="การคำนวณ 3 2 5 6 2" xfId="39258" xr:uid="{2F629A63-759B-4EE5-877F-3E49DA220ECB}"/>
    <cellStyle name="การคำนวณ 3 2 5 7" xfId="13164" xr:uid="{D7789024-2AFB-4E8B-B397-143786E86080}"/>
    <cellStyle name="การคำนวณ 3 2 5 7 2" xfId="38298" xr:uid="{323654EE-99A8-4AC7-AC8F-5B3506D39E92}"/>
    <cellStyle name="การคำนวณ 3 2 5 8" xfId="24716" xr:uid="{D8C92849-54C5-4338-932C-14D0C0EF70C0}"/>
    <cellStyle name="การคำนวณ 3 2 5 8 2" xfId="49849" xr:uid="{0FEE7C43-19B5-43CD-A187-9BBFAA054625}"/>
    <cellStyle name="การคำนวณ 3 2 5 9" xfId="31848" xr:uid="{66F1034A-9D72-4679-998A-8B3E7E9FC413}"/>
    <cellStyle name="การคำนวณ 3 2 6" xfId="3623" xr:uid="{0244E782-DB11-49EA-ABF7-045A3E4E9A11}"/>
    <cellStyle name="การคำนวณ 3 2 6 10" xfId="6248" xr:uid="{CBF26E95-3596-4125-A7DC-310BAAE56A4C}"/>
    <cellStyle name="การคำนวณ 3 2 6 2" xfId="9116" xr:uid="{07B1C889-F50A-4868-8B46-0689284CBF40}"/>
    <cellStyle name="การคำนวณ 3 2 6 2 2" xfId="16288" xr:uid="{3979E100-B166-4236-A0FB-2B4E426643AB}"/>
    <cellStyle name="การคำนวณ 3 2 6 2 2 2" xfId="41421" xr:uid="{7DE6DA67-7CE6-4383-A180-971DA2529399}"/>
    <cellStyle name="การคำนวณ 3 2 6 2 3" xfId="21428" xr:uid="{7F877200-1BF1-4778-987B-365A17C00819}"/>
    <cellStyle name="การคำนวณ 3 2 6 2 3 2" xfId="46561" xr:uid="{8D5408D2-8488-4375-9B50-59B64CF65EE1}"/>
    <cellStyle name="การคำนวณ 3 2 6 2 4" xfId="26642" xr:uid="{6219795D-8D2B-4C36-B9AB-DB3059207E3F}"/>
    <cellStyle name="การคำนวณ 3 2 6 2 4 2" xfId="51775" xr:uid="{7D957D5E-4381-4744-8953-F993C2C7B91C}"/>
    <cellStyle name="การคำนวณ 3 2 6 2 5" xfId="34258" xr:uid="{8BDFA6CC-01A6-4064-BB3D-EFFCFCAACB04}"/>
    <cellStyle name="การคำนวณ 3 2 6 3" xfId="10345" xr:uid="{01644CD6-EC5F-433F-8D8A-C0407257D2A6}"/>
    <cellStyle name="การคำนวณ 3 2 6 3 2" xfId="17421" xr:uid="{0942E060-C243-4D81-992D-41850B439ED9}"/>
    <cellStyle name="การคำนวณ 3 2 6 3 2 2" xfId="42554" xr:uid="{B7C94779-A5E3-4D20-90BC-9C2AC463448F}"/>
    <cellStyle name="การคำนวณ 3 2 6 3 3" xfId="22533" xr:uid="{8BA5121E-D19C-43D2-8939-21EB3ACFC713}"/>
    <cellStyle name="การคำนวณ 3 2 6 3 3 2" xfId="47666" xr:uid="{F9F778D0-1423-4B50-B709-F3FFE6EECE4D}"/>
    <cellStyle name="การคำนวณ 3 2 6 3 4" xfId="27718" xr:uid="{41F5A429-76DA-483B-A75E-0F6F94C8097B}"/>
    <cellStyle name="การคำนวณ 3 2 6 3 4 2" xfId="52851" xr:uid="{689D4F72-9C4C-46E5-AC6B-34BDC95CAED1}"/>
    <cellStyle name="การคำนวณ 3 2 6 3 5" xfId="35486" xr:uid="{C1B03751-70AD-40E7-90AF-02F3C9458C65}"/>
    <cellStyle name="การคำนวณ 3 2 6 4" xfId="11117" xr:uid="{5F356E82-B6AB-4FD6-ABAF-0B583E2C40A3}"/>
    <cellStyle name="การคำนวณ 3 2 6 4 2" xfId="18192" xr:uid="{AE793D0E-16E6-45D0-BA12-25026E272A78}"/>
    <cellStyle name="การคำนวณ 3 2 6 4 2 2" xfId="43325" xr:uid="{BD8664AF-3FE9-4D6E-946C-740B65E6E4D3}"/>
    <cellStyle name="การคำนวณ 3 2 6 4 3" xfId="23304" xr:uid="{1A8CCAA1-8652-4C65-9623-C3D70E8732D9}"/>
    <cellStyle name="การคำนวณ 3 2 6 4 3 2" xfId="48437" xr:uid="{BC2C890D-0C87-4594-A540-BCAC486900FC}"/>
    <cellStyle name="การคำนวณ 3 2 6 4 4" xfId="28489" xr:uid="{E39E84F6-D39C-4FAC-876A-705BDC9E1FA2}"/>
    <cellStyle name="การคำนวณ 3 2 6 4 4 2" xfId="53622" xr:uid="{F2DE751B-54DF-4B5B-9F94-D64903C39CB0}"/>
    <cellStyle name="การคำนวณ 3 2 6 4 5" xfId="36257" xr:uid="{ADCB2673-DA07-4654-BD4D-A9902EAA6B1E}"/>
    <cellStyle name="การคำนวณ 3 2 6 5" xfId="11791" xr:uid="{E9A3D231-BA70-4EE0-B4A5-75D67FA59C22}"/>
    <cellStyle name="การคำนวณ 3 2 6 5 2" xfId="18865" xr:uid="{D7DF139A-C4BB-4240-8092-332072E98A7D}"/>
    <cellStyle name="การคำนวณ 3 2 6 5 2 2" xfId="43998" xr:uid="{D8E2056F-387D-4EBE-838E-7D7F0A4D4625}"/>
    <cellStyle name="การคำนวณ 3 2 6 5 3" xfId="23977" xr:uid="{87B04806-235F-45C3-989B-1196F86356FC}"/>
    <cellStyle name="การคำนวณ 3 2 6 5 3 2" xfId="49110" xr:uid="{E58F9E5F-838E-45FF-BC47-9E7047999069}"/>
    <cellStyle name="การคำนวณ 3 2 6 5 4" xfId="29162" xr:uid="{6BF55572-F8A6-45C0-AD0F-F49B47585424}"/>
    <cellStyle name="การคำนวณ 3 2 6 5 4 2" xfId="54295" xr:uid="{DA226516-3F1D-4F43-AB2F-D1B6EC382B95}"/>
    <cellStyle name="การคำนวณ 3 2 6 5 5" xfId="36930" xr:uid="{9D049AD4-A895-4D3C-8C6D-559139EE3467}"/>
    <cellStyle name="การคำนวณ 3 2 6 6" xfId="13849" xr:uid="{FD9710C8-456A-44B9-ABB0-791B0A4A85DD}"/>
    <cellStyle name="การคำนวณ 3 2 6 6 2" xfId="38983" xr:uid="{8A362596-4AE9-4761-A5D2-87B989D0E818}"/>
    <cellStyle name="การคำนวณ 3 2 6 7" xfId="12586" xr:uid="{0F931DF4-2505-477A-AFC4-B7A2E10B6361}"/>
    <cellStyle name="การคำนวณ 3 2 6 7 2" xfId="37724" xr:uid="{77F749C6-3D23-4A19-937B-FAF847405559}"/>
    <cellStyle name="การคำนวณ 3 2 6 8" xfId="13018" xr:uid="{43A3AD86-86D8-4FA9-9675-C51ACDCCB35F}"/>
    <cellStyle name="การคำนวณ 3 2 6 8 2" xfId="38154" xr:uid="{10EB41EE-A27B-4296-AB42-9A3014E1D590}"/>
    <cellStyle name="การคำนวณ 3 2 6 9" xfId="31416" xr:uid="{D46D3B52-5515-4C88-9044-CBC5D3ADCC68}"/>
    <cellStyle name="การคำนวณ 3 2 7" xfId="3139" xr:uid="{568D418B-115F-4FD9-8DB2-B8A1AF8D2297}"/>
    <cellStyle name="การคำนวณ 3 2 7 2" xfId="14837" xr:uid="{1E1D8DB1-A97C-4BBE-8CEC-F437B6E18684}"/>
    <cellStyle name="การคำนวณ 3 2 7 2 2" xfId="39970" xr:uid="{46689D3F-CCC6-4B48-AB4F-0E0A4A00097F}"/>
    <cellStyle name="การคำนวณ 3 2 7 3" xfId="20068" xr:uid="{E76CD04A-8DDB-400E-9733-6EEF3FB3FB91}"/>
    <cellStyle name="การคำนวณ 3 2 7 3 2" xfId="45201" xr:uid="{E3C7ED50-BD92-4AD9-B3C8-740481950127}"/>
    <cellStyle name="การคำนวณ 3 2 7 4" xfId="25391" xr:uid="{33EDB7F1-482F-4307-A010-FF66A8253B2A}"/>
    <cellStyle name="การคำนวณ 3 2 7 4 2" xfId="50524" xr:uid="{C50EE541-626D-4E6E-A914-91CA37019474}"/>
    <cellStyle name="การคำนวณ 3 2 7 5" xfId="32573" xr:uid="{CF04A419-A7A0-4365-8E09-4A5106167A0A}"/>
    <cellStyle name="การคำนวณ 3 2 7 6" xfId="7424" xr:uid="{B491A846-2C08-412B-826B-11FE0F6ADD7C}"/>
    <cellStyle name="การคำนวณ 3 2 8" xfId="2712" xr:uid="{1AED383F-0746-473C-AE8A-C1E5088F58F9}"/>
    <cellStyle name="การคำนวณ 3 2 8 2" xfId="30153" xr:uid="{A7922634-1E8D-4ED8-8039-A5FB08F2C748}"/>
    <cellStyle name="การคำนวณ 3 2 9" xfId="4753" xr:uid="{0C43C5A7-9404-4A8E-8657-9AE3A5A22C3E}"/>
    <cellStyle name="การคำนวณ 3 3" xfId="3564" xr:uid="{9A3FAF72-3A40-42E3-A07B-CFAAEA62CC77}"/>
    <cellStyle name="การคำนวณ 3 3 2" xfId="9383" xr:uid="{F18A010D-C4E8-4DEE-921C-17EA3C3225F3}"/>
    <cellStyle name="การคำนวณ 3 3 2 2" xfId="16464" xr:uid="{901F68E5-DA7F-4024-9440-8E3B4AD6FECF}"/>
    <cellStyle name="การคำนวณ 3 3 2 2 2" xfId="41597" xr:uid="{37A077DD-F97D-4B0D-AA66-B092A129AD2D}"/>
    <cellStyle name="การคำนวณ 3 3 2 3" xfId="21577" xr:uid="{BFDADF1A-FD20-4B7D-A7CC-06E6E729BD16}"/>
    <cellStyle name="การคำนวณ 3 3 2 3 2" xfId="46710" xr:uid="{93118F10-0E1D-491A-9EB2-D7FF6D2C47D1}"/>
    <cellStyle name="การคำนวณ 3 3 2 4" xfId="26766" xr:uid="{718BFDFD-14BD-4EE0-902B-CB5C4E0F610E}"/>
    <cellStyle name="การคำนวณ 3 3 2 4 2" xfId="51899" xr:uid="{2A029028-48E5-4729-9550-5B53DC9C4829}"/>
    <cellStyle name="การคำนวณ 3 3 2 5" xfId="34525" xr:uid="{8AE76E2E-41CA-4662-9E28-704ABB833CDC}"/>
    <cellStyle name="การคำนวณ 3 3 3" xfId="10494" xr:uid="{C96CC102-F931-4541-8950-934554D2FEFB}"/>
    <cellStyle name="การคำนวณ 3 3 3 2" xfId="17570" xr:uid="{D42567B3-314F-4192-94E9-AEDDCCC5D9EB}"/>
    <cellStyle name="การคำนวณ 3 3 3 2 2" xfId="42703" xr:uid="{CBBE5F4A-88D7-4909-80F3-50554340AD5C}"/>
    <cellStyle name="การคำนวณ 3 3 3 3" xfId="22682" xr:uid="{1A4F0A49-8569-4388-9DC5-1BF786B7E7EA}"/>
    <cellStyle name="การคำนวณ 3 3 3 3 2" xfId="47815" xr:uid="{463691F9-DFF7-4C1C-90DE-463D60CE5F79}"/>
    <cellStyle name="การคำนวณ 3 3 3 4" xfId="27867" xr:uid="{752C134C-0672-4DFD-8502-A7DB4C8F4CCB}"/>
    <cellStyle name="การคำนวณ 3 3 3 4 2" xfId="53000" xr:uid="{30066FEB-37D1-4ADA-A0B9-503A175655E3}"/>
    <cellStyle name="การคำนวณ 3 3 3 5" xfId="35635" xr:uid="{CEEB01F2-55CD-4069-BB83-D390ACB4390A}"/>
    <cellStyle name="การคำนวณ 3 3 4" xfId="11250" xr:uid="{900A6C43-6AD6-431F-8A2C-DFFC5C8C7B38}"/>
    <cellStyle name="การคำนวณ 3 3 4 2" xfId="18324" xr:uid="{83DD4709-C7DB-4B6B-80F5-83C0D38DB2C4}"/>
    <cellStyle name="การคำนวณ 3 3 4 2 2" xfId="43457" xr:uid="{4F018E76-5B3B-4A70-99A7-B7733DC70D44}"/>
    <cellStyle name="การคำนวณ 3 3 4 3" xfId="23436" xr:uid="{89944A48-CF4E-495B-A6C0-E0F07C91D8BB}"/>
    <cellStyle name="การคำนวณ 3 3 4 3 2" xfId="48569" xr:uid="{965B48EE-5553-46DA-AD02-7C559A537DA7}"/>
    <cellStyle name="การคำนวณ 3 3 4 4" xfId="28621" xr:uid="{CE2DE016-385C-490F-B42E-1073B11DB970}"/>
    <cellStyle name="การคำนวณ 3 3 4 4 2" xfId="53754" xr:uid="{2E1344E2-3DF8-4293-9E66-39625B40CA2F}"/>
    <cellStyle name="การคำนวณ 3 3 4 5" xfId="36389" xr:uid="{C26BFC73-1D15-4670-B45D-ED3AF793B0C5}"/>
    <cellStyle name="การคำนวณ 3 3 5" xfId="11897" xr:uid="{61481EA6-9559-415C-AB6D-20624948F9D3}"/>
    <cellStyle name="การคำนวณ 3 3 5 2" xfId="18971" xr:uid="{BF58F689-07F3-475E-9942-7BB669D7AE19}"/>
    <cellStyle name="การคำนวณ 3 3 5 2 2" xfId="44104" xr:uid="{B0201819-55D3-43A2-A647-6A101A296D76}"/>
    <cellStyle name="การคำนวณ 3 3 5 3" xfId="24083" xr:uid="{59638176-8388-40DD-ADE8-79B0054531CD}"/>
    <cellStyle name="การคำนวณ 3 3 5 3 2" xfId="49216" xr:uid="{51FBD0ED-EC18-4F7F-AB1A-F8711F9FAA7B}"/>
    <cellStyle name="การคำนวณ 3 3 5 4" xfId="29268" xr:uid="{0B9BBC13-471C-4EB3-AC94-0C2404401050}"/>
    <cellStyle name="การคำนวณ 3 3 5 4 2" xfId="54401" xr:uid="{D2D793AD-83E3-49F9-8482-93648D496F52}"/>
    <cellStyle name="การคำนวณ 3 3 5 5" xfId="37036" xr:uid="{D7329CD7-F78E-4555-B1D9-4EB14C3F37ED}"/>
    <cellStyle name="การคำนวณ 3 3 6" xfId="12453" xr:uid="{551F17BD-2CF1-472C-B01B-08B2939B9931}"/>
    <cellStyle name="การคำนวณ 3 3 6 2" xfId="37591" xr:uid="{6DA7C5E6-C7AA-46C5-9C2D-E880847397E2}"/>
    <cellStyle name="การคำนวณ 3 3 7" xfId="24540" xr:uid="{3B04FB3C-2604-4C17-B623-3ADF0FE903A0}"/>
    <cellStyle name="การคำนวณ 3 3 7 2" xfId="49673" xr:uid="{E04A1599-AE94-44D8-A8B7-4FB346FFC2B3}"/>
    <cellStyle name="การคำนวณ 3 3 8" xfId="31670" xr:uid="{9A36E8BC-7288-483B-B390-213717D2346C}"/>
    <cellStyle name="การคำนวณ 3 3 9" xfId="6508" xr:uid="{F72C3B71-0E50-4317-828A-092ACD1EA07D}"/>
    <cellStyle name="การคำนวณ 3 4" xfId="2959" xr:uid="{97195632-0882-4305-89B4-D5C9968F8FE5}"/>
    <cellStyle name="การคำนวณ 3 4 10" xfId="6375" xr:uid="{2419A37F-B159-4D94-A8A5-C8987DCE633B}"/>
    <cellStyle name="การคำนวณ 3 4 2" xfId="9251" xr:uid="{C11F8664-5AAF-4D6A-A954-67E126D786C8}"/>
    <cellStyle name="การคำนวณ 3 4 2 2" xfId="16388" xr:uid="{D7E8E3F0-FC6A-41C5-B5CC-9955CFF9A484}"/>
    <cellStyle name="การคำนวณ 3 4 2 2 2" xfId="41521" xr:uid="{9DF65C6D-39CF-47FD-BD5B-CC91655F3BA1}"/>
    <cellStyle name="การคำนวณ 3 4 2 3" xfId="21523" xr:uid="{99A59D8A-1FB2-4FBE-8181-81C7BCA1F55E}"/>
    <cellStyle name="การคำนวณ 3 4 2 3 2" xfId="46656" xr:uid="{26893EE2-65C9-4AC3-A2A2-8C097171A818}"/>
    <cellStyle name="การคำนวณ 3 4 2 4" xfId="26712" xr:uid="{0C42B5BD-9310-4F2B-A260-531FF2C7ED3F}"/>
    <cellStyle name="การคำนวณ 3 4 2 4 2" xfId="51845" xr:uid="{0C69B0E4-1375-4123-A8FC-399B14FF4A00}"/>
    <cellStyle name="การคำนวณ 3 4 2 5" xfId="34393" xr:uid="{6C3756E7-42CD-463B-880B-B5AFD311B08D}"/>
    <cellStyle name="การคำนวณ 3 4 3" xfId="10426" xr:uid="{D4E05103-0488-4437-9781-0E76502A23DA}"/>
    <cellStyle name="การคำนวณ 3 4 3 2" xfId="17502" xr:uid="{A7D18366-AF9C-44A8-B85E-CF89091222DF}"/>
    <cellStyle name="การคำนวณ 3 4 3 2 2" xfId="42635" xr:uid="{532D5823-3187-4EA6-8E3C-DBB2D84260B9}"/>
    <cellStyle name="การคำนวณ 3 4 3 3" xfId="22614" xr:uid="{ACCDE8F6-1DB0-4687-B244-189EB21113A0}"/>
    <cellStyle name="การคำนวณ 3 4 3 3 2" xfId="47747" xr:uid="{612AF4FA-B95A-4CF4-9CA9-45976AFAE66B}"/>
    <cellStyle name="การคำนวณ 3 4 3 4" xfId="27799" xr:uid="{53E4E304-750B-45FB-A0F4-BCDB4DB7B8EE}"/>
    <cellStyle name="การคำนวณ 3 4 3 4 2" xfId="52932" xr:uid="{24F4F028-EA16-4027-B71F-B8771EFE4C7B}"/>
    <cellStyle name="การคำนวณ 3 4 3 5" xfId="35567" xr:uid="{B2DA900B-1FB2-471B-8E41-7B3C8BBCCC85}"/>
    <cellStyle name="การคำนวณ 3 4 4" xfId="11196" xr:uid="{FC3DEF14-75F7-4AA0-905E-2D1BB17944C5}"/>
    <cellStyle name="การคำนวณ 3 4 4 2" xfId="18270" xr:uid="{E4D24F6A-7C7D-4433-8B53-A6BF2F678830}"/>
    <cellStyle name="การคำนวณ 3 4 4 2 2" xfId="43403" xr:uid="{1ACE2E81-9DDC-4C85-8668-2C5AB0D4754F}"/>
    <cellStyle name="การคำนวณ 3 4 4 3" xfId="23382" xr:uid="{795F48ED-1352-435D-A5A1-B23A0F357EB2}"/>
    <cellStyle name="การคำนวณ 3 4 4 3 2" xfId="48515" xr:uid="{A75567BA-5A07-4B72-B31E-6FEBC92AD2B2}"/>
    <cellStyle name="การคำนวณ 3 4 4 4" xfId="28567" xr:uid="{2B69ECB1-13AD-4A80-B314-941428859F8F}"/>
    <cellStyle name="การคำนวณ 3 4 4 4 2" xfId="53700" xr:uid="{73A50243-67FC-45F0-893B-978B340C0AE9}"/>
    <cellStyle name="การคำนวณ 3 4 4 5" xfId="36335" xr:uid="{C2AC6AD3-922D-4C43-8D1F-4C77C93F58C1}"/>
    <cellStyle name="การคำนวณ 3 4 5" xfId="11843" xr:uid="{B684CE1A-0B4A-4FEF-8748-B79248F0906A}"/>
    <cellStyle name="การคำนวณ 3 4 5 2" xfId="18917" xr:uid="{2D7B596B-0B49-4036-913E-8C65A79E148F}"/>
    <cellStyle name="การคำนวณ 3 4 5 2 2" xfId="44050" xr:uid="{E20C8C49-42BE-4DD1-B3C1-0CE329494B15}"/>
    <cellStyle name="การคำนวณ 3 4 5 3" xfId="24029" xr:uid="{C5648F1E-CE5D-4862-8AF3-351EDC20F2D8}"/>
    <cellStyle name="การคำนวณ 3 4 5 3 2" xfId="49162" xr:uid="{91EC9988-68BE-487C-B595-745BE445CD1B}"/>
    <cellStyle name="การคำนวณ 3 4 5 4" xfId="29214" xr:uid="{E41FEB52-E380-46CC-9FD5-3E00E759BD30}"/>
    <cellStyle name="การคำนวณ 3 4 5 4 2" xfId="54347" xr:uid="{6C00D308-52F8-4CD3-8B6B-6675986CD001}"/>
    <cellStyle name="การคำนวณ 3 4 5 5" xfId="36982" xr:uid="{705CD9E2-4B2A-43D6-B2FC-4370FE13F549}"/>
    <cellStyle name="การคำนวณ 3 4 6" xfId="13941" xr:uid="{7A6785B7-6184-4222-B71B-5F7B16DE131E}"/>
    <cellStyle name="การคำนวณ 3 4 6 2" xfId="39075" xr:uid="{06C6CA73-0ECD-4C38-A9F8-F5A510A3538D}"/>
    <cellStyle name="การคำนวณ 3 4 7" xfId="12506" xr:uid="{A4118D2B-DD3E-4227-A85E-A4F16E162F4E}"/>
    <cellStyle name="การคำนวณ 3 4 7 2" xfId="37644" xr:uid="{142BA178-0DFA-4DBA-8F66-52587A29451D}"/>
    <cellStyle name="การคำนวณ 3 4 8" xfId="15855" xr:uid="{8270A434-7440-41F2-A3EB-BBA3EBE466D0}"/>
    <cellStyle name="การคำนวณ 3 4 8 2" xfId="40988" xr:uid="{72986BC3-C88F-41F9-9C3B-CAF2E6062730}"/>
    <cellStyle name="การคำนวณ 3 4 9" xfId="31538" xr:uid="{394C9F33-A839-408D-9B78-44C4DE7BA15E}"/>
    <cellStyle name="การคำนวณ 3 5" xfId="2746" xr:uid="{6FB8B357-6F26-4711-9E5E-F801629D5E68}"/>
    <cellStyle name="การคำนวณ 3 5 10" xfId="6480" xr:uid="{15573E0A-6DFB-4D0E-A59C-F94DBCB54FCA}"/>
    <cellStyle name="การคำนวณ 3 5 2" xfId="9355" xr:uid="{2B8CD0A7-B315-4F43-9ED4-FB834415E38A}"/>
    <cellStyle name="การคำนวณ 3 5 2 2" xfId="16436" xr:uid="{D9500BB2-24A2-4A47-911D-B7D4AA72F940}"/>
    <cellStyle name="การคำนวณ 3 5 2 2 2" xfId="41569" xr:uid="{D40AD676-2492-4A9B-9A7B-17CD9097E1C9}"/>
    <cellStyle name="การคำนวณ 3 5 2 3" xfId="21549" xr:uid="{A40AB85F-F75A-4AA9-A9BC-629DFFB5E951}"/>
    <cellStyle name="การคำนวณ 3 5 2 3 2" xfId="46682" xr:uid="{28830DB9-CE97-446B-82DD-E0C24D71D131}"/>
    <cellStyle name="การคำนวณ 3 5 2 4" xfId="26738" xr:uid="{FF590EE1-0968-447B-85BD-778F5A32515E}"/>
    <cellStyle name="การคำนวณ 3 5 2 4 2" xfId="51871" xr:uid="{9D0090A0-68E3-43BF-A909-650FDC039295}"/>
    <cellStyle name="การคำนวณ 3 5 2 5" xfId="34497" xr:uid="{5279C9BF-6D95-4596-8557-E38E779360B5}"/>
    <cellStyle name="การคำนวณ 3 5 3" xfId="10466" xr:uid="{AD84CD12-F757-4A81-8450-B2D37CB7E8AC}"/>
    <cellStyle name="การคำนวณ 3 5 3 2" xfId="17542" xr:uid="{5A654A9B-3960-482E-B709-89038C47A904}"/>
    <cellStyle name="การคำนวณ 3 5 3 2 2" xfId="42675" xr:uid="{362FB04D-D976-45A8-8770-FC41797467D9}"/>
    <cellStyle name="การคำนวณ 3 5 3 3" xfId="22654" xr:uid="{7CAD949D-8C91-474C-9454-1188B87E906E}"/>
    <cellStyle name="การคำนวณ 3 5 3 3 2" xfId="47787" xr:uid="{95B18614-21A1-4B95-A789-33CC5F36D39E}"/>
    <cellStyle name="การคำนวณ 3 5 3 4" xfId="27839" xr:uid="{FFA4AC90-FCC6-4CF8-AD28-1CD4A391EA09}"/>
    <cellStyle name="การคำนวณ 3 5 3 4 2" xfId="52972" xr:uid="{12AD0E4F-CF8A-40CD-A7CE-B9E02B64E89C}"/>
    <cellStyle name="การคำนวณ 3 5 3 5" xfId="35607" xr:uid="{A7574DC0-3A0C-40CC-B873-64B2DD783BDF}"/>
    <cellStyle name="การคำนวณ 3 5 4" xfId="11222" xr:uid="{2645E46E-AED7-42C1-9733-D3695F1ABE0D}"/>
    <cellStyle name="การคำนวณ 3 5 4 2" xfId="18296" xr:uid="{5A5989D4-C828-4AC1-9250-C05275A725C5}"/>
    <cellStyle name="การคำนวณ 3 5 4 2 2" xfId="43429" xr:uid="{1E705BCB-D2EF-4A84-9193-94B18C06D064}"/>
    <cellStyle name="การคำนวณ 3 5 4 3" xfId="23408" xr:uid="{6BFE7952-2B3E-479B-A42D-0B561B18F004}"/>
    <cellStyle name="การคำนวณ 3 5 4 3 2" xfId="48541" xr:uid="{7B09E282-778B-4F69-953E-9BC5D8314DAA}"/>
    <cellStyle name="การคำนวณ 3 5 4 4" xfId="28593" xr:uid="{267FC9B4-6D4D-47BF-9BE9-132E97F5B67F}"/>
    <cellStyle name="การคำนวณ 3 5 4 4 2" xfId="53726" xr:uid="{52EEE586-7062-4186-8289-FE637C8E1A3F}"/>
    <cellStyle name="การคำนวณ 3 5 4 5" xfId="36361" xr:uid="{39080E96-E4BD-4A1A-B1F5-A06CBC4CD5D9}"/>
    <cellStyle name="การคำนวณ 3 5 5" xfId="11869" xr:uid="{F1D7EF55-6685-4036-B7F4-E593F38142CC}"/>
    <cellStyle name="การคำนวณ 3 5 5 2" xfId="18943" xr:uid="{9A22E761-0713-4D13-BEAB-DDB8C676CEFE}"/>
    <cellStyle name="การคำนวณ 3 5 5 2 2" xfId="44076" xr:uid="{A19BCDE9-8C3E-4CA9-B312-6140375A2752}"/>
    <cellStyle name="การคำนวณ 3 5 5 3" xfId="24055" xr:uid="{85897C5E-408A-45FA-8EFD-DFEB48FF258C}"/>
    <cellStyle name="การคำนวณ 3 5 5 3 2" xfId="49188" xr:uid="{3618D640-1A14-45DC-B2C0-830CF7100814}"/>
    <cellStyle name="การคำนวณ 3 5 5 4" xfId="29240" xr:uid="{737EE1B5-1E16-4270-B721-DD7F5A3EDB2B}"/>
    <cellStyle name="การคำนวณ 3 5 5 4 2" xfId="54373" xr:uid="{55E8BA9C-4D43-483B-A37A-90D02B2EF41A}"/>
    <cellStyle name="การคำนวณ 3 5 5 5" xfId="37008" xr:uid="{BE26995D-F5F0-40AB-825C-4F646D88618D}"/>
    <cellStyle name="การคำนวณ 3 5 6" xfId="13982" xr:uid="{A720BB16-049D-4AF4-8F2A-A02E4BED7533}"/>
    <cellStyle name="การคำนวณ 3 5 6 2" xfId="39115" xr:uid="{1F234B8F-9402-4D52-8119-398C1A1C0587}"/>
    <cellStyle name="การคำนวณ 3 5 7" xfId="12481" xr:uid="{D7C1114A-34C6-4EDF-9C98-F1196F59C6D1}"/>
    <cellStyle name="การคำนวณ 3 5 7 2" xfId="37619" xr:uid="{3FAE6040-B2CB-46D2-9E9B-1F0F989FDE3D}"/>
    <cellStyle name="การคำนวณ 3 5 8" xfId="24512" xr:uid="{7E8E45D3-34E1-46EB-968A-5199371667FB}"/>
    <cellStyle name="การคำนวณ 3 5 8 2" xfId="49645" xr:uid="{8FF97EAC-0DEC-488B-9B01-7E16C8CB5450}"/>
    <cellStyle name="การคำนวณ 3 5 9" xfId="31642" xr:uid="{9955E880-483C-41A0-A55C-1CEDF7C493E7}"/>
    <cellStyle name="การคำนวณ 3 6" xfId="3455" xr:uid="{952C5DFA-4225-47E5-BF80-36E0D0A8C79F}"/>
    <cellStyle name="การคำนวณ 3 6 10" xfId="6693" xr:uid="{0462E369-408F-4B61-95A4-74F5A06B8DE5}"/>
    <cellStyle name="การคำนวณ 3 6 2" xfId="9566" xr:uid="{9EC8CE12-EF5A-407B-97E0-6328F8CE61DB}"/>
    <cellStyle name="การคำนวณ 3 6 2 2" xfId="16646" xr:uid="{A2BE04B4-BB70-4DEE-AC04-E6234F2CC0E5}"/>
    <cellStyle name="การคำนวณ 3 6 2 2 2" xfId="41779" xr:uid="{A9EE6945-B2C1-4347-B7B4-70298C20B34B}"/>
    <cellStyle name="การคำนวณ 3 6 2 3" xfId="21758" xr:uid="{468EB1CE-5341-4EAD-9A29-5794DC88C641}"/>
    <cellStyle name="การคำนวณ 3 6 2 3 2" xfId="46891" xr:uid="{C6EB2290-C921-43B9-905F-96B05CFD6AB1}"/>
    <cellStyle name="การคำนวณ 3 6 2 4" xfId="26947" xr:uid="{CDFA0B7F-DE15-43F4-AFF6-128EC76599B5}"/>
    <cellStyle name="การคำนวณ 3 6 2 4 2" xfId="52080" xr:uid="{23A10841-2B04-426D-8821-2E4433C9C1BD}"/>
    <cellStyle name="การคำนวณ 3 6 2 5" xfId="34708" xr:uid="{3CF6E8F4-F7B5-4DC5-8166-49CFA24FED58}"/>
    <cellStyle name="การคำนวณ 3 6 3" xfId="10674" xr:uid="{4647EE0A-9832-471F-B869-72F0D4099197}"/>
    <cellStyle name="การคำนวณ 3 6 3 2" xfId="17750" xr:uid="{35CC4701-6A91-4687-BA17-3C575157C4B8}"/>
    <cellStyle name="การคำนวณ 3 6 3 2 2" xfId="42883" xr:uid="{3A705EA5-6089-4137-AA86-D372DCD63486}"/>
    <cellStyle name="การคำนวณ 3 6 3 3" xfId="22862" xr:uid="{3C3F637C-5473-47EC-8E54-5D63AA40AF77}"/>
    <cellStyle name="การคำนวณ 3 6 3 3 2" xfId="47995" xr:uid="{0B5B295A-BB50-4BCD-ACC1-F4E893C4B1B3}"/>
    <cellStyle name="การคำนวณ 3 6 3 4" xfId="28047" xr:uid="{8569C625-3A7A-480D-B9BC-4E51F3BA1BBB}"/>
    <cellStyle name="การคำนวณ 3 6 3 4 2" xfId="53180" xr:uid="{588A958F-124F-4A62-AB53-73B08BC2A122}"/>
    <cellStyle name="การคำนวณ 3 6 3 5" xfId="35815" xr:uid="{24AEABBC-9AC1-4077-ACBF-1A0D549A4E80}"/>
    <cellStyle name="การคำนวณ 3 6 4" xfId="11427" xr:uid="{26182F54-433C-4447-8DFD-2050099B710B}"/>
    <cellStyle name="การคำนวณ 3 6 4 2" xfId="18501" xr:uid="{F07B187F-9F5A-4816-90AA-9ECC8098C760}"/>
    <cellStyle name="การคำนวณ 3 6 4 2 2" xfId="43634" xr:uid="{C2A0D535-C267-498F-A6C4-A91DEB6F49FA}"/>
    <cellStyle name="การคำนวณ 3 6 4 3" xfId="23613" xr:uid="{4437CEB0-7312-4551-864C-B50C0E9A7324}"/>
    <cellStyle name="การคำนวณ 3 6 4 3 2" xfId="48746" xr:uid="{BA0049E8-61DA-4234-9C2B-2E6735B0BF0E}"/>
    <cellStyle name="การคำนวณ 3 6 4 4" xfId="28798" xr:uid="{80B470D9-3280-4D2A-9AD7-90267BBCAD31}"/>
    <cellStyle name="การคำนวณ 3 6 4 4 2" xfId="53931" xr:uid="{B2E619A5-AF95-4077-A388-2760683000B1}"/>
    <cellStyle name="การคำนวณ 3 6 4 5" xfId="36566" xr:uid="{739214FC-18CC-4E9D-9AAC-9378EF41FC61}"/>
    <cellStyle name="การคำนวณ 3 6 5" xfId="12074" xr:uid="{39F40C29-C431-4272-AB51-D0A528AE69D5}"/>
    <cellStyle name="การคำนวณ 3 6 5 2" xfId="19148" xr:uid="{1C1A2418-03D2-489A-8539-B0E02AE0AD1E}"/>
    <cellStyle name="การคำนวณ 3 6 5 2 2" xfId="44281" xr:uid="{441DE8D5-B380-46D9-8AF8-EBCB564A66A1}"/>
    <cellStyle name="การคำนวณ 3 6 5 3" xfId="24260" xr:uid="{F0B6AEC9-AFFA-4FB7-97D0-7020920968B3}"/>
    <cellStyle name="การคำนวณ 3 6 5 3 2" xfId="49393" xr:uid="{0BE8762E-99C2-4F70-BAA6-2B5B3E95314F}"/>
    <cellStyle name="การคำนวณ 3 6 5 4" xfId="29445" xr:uid="{48016F9C-E551-4ABA-AD95-BFA92F4EB9D1}"/>
    <cellStyle name="การคำนวณ 3 6 5 4 2" xfId="54578" xr:uid="{ABB74AF5-15E8-4944-901C-5B058637D1EA}"/>
    <cellStyle name="การคำนวณ 3 6 5 5" xfId="37213" xr:uid="{DCF6A500-C9B6-44D1-ACD3-B709BE8B0B4C}"/>
    <cellStyle name="การคำนวณ 3 6 6" xfId="14126" xr:uid="{90D0CA02-A253-4E49-A947-6F355425AAB1}"/>
    <cellStyle name="การคำนวณ 3 6 6 2" xfId="39259" xr:uid="{B5C813CB-0D86-48A1-972A-5A3FB3102A5A}"/>
    <cellStyle name="การคำนวณ 3 6 7" xfId="12311" xr:uid="{6FAA7BFD-BA77-4B0F-9B81-98AA119F2946}"/>
    <cellStyle name="การคำนวณ 3 6 7 2" xfId="37449" xr:uid="{E70C33BB-6B3C-4FA2-866B-FB8DC241FA0A}"/>
    <cellStyle name="การคำนวณ 3 6 8" xfId="24717" xr:uid="{63F2ABE4-0DCB-4FB5-AAB0-B4E9481E98D0}"/>
    <cellStyle name="การคำนวณ 3 6 8 2" xfId="49850" xr:uid="{0C7C4F04-F20F-4C9A-A8EF-0D0718243F9E}"/>
    <cellStyle name="การคำนวณ 3 6 9" xfId="31849" xr:uid="{28D4A275-8451-45FC-8089-C099CB93FBF5}"/>
    <cellStyle name="การคำนวณ 3 7" xfId="3845" xr:uid="{11D48AB2-D141-409D-A8EF-CBFA90D24269}"/>
    <cellStyle name="การคำนวณ 3 7 10" xfId="5095" xr:uid="{C580046F-814A-4AB7-A969-B819EF51631F}"/>
    <cellStyle name="การคำนวณ 3 7 2" xfId="8224" xr:uid="{6B2B9DF3-B42B-40C5-B222-FC4A629D9B26}"/>
    <cellStyle name="การคำนวณ 3 7 2 2" xfId="15562" xr:uid="{D072141A-FDE0-4E7E-BB24-C470ACD14943}"/>
    <cellStyle name="การคำนวณ 3 7 2 2 2" xfId="40695" xr:uid="{370E2D70-F101-4352-8961-2E22EB4A161D}"/>
    <cellStyle name="การคำนวณ 3 7 2 3" xfId="20753" xr:uid="{C74818B0-98D4-4E99-ACF2-DFDDBDCC445A}"/>
    <cellStyle name="การคำนวณ 3 7 2 3 2" xfId="45886" xr:uid="{07D61174-9D48-4D2B-A97D-63E750610830}"/>
    <cellStyle name="การคำนวณ 3 7 2 4" xfId="26070" xr:uid="{619BB054-F1E5-4EF2-ACCC-D70C2EE16010}"/>
    <cellStyle name="การคำนวณ 3 7 2 4 2" xfId="51203" xr:uid="{94C62063-B35E-4DFB-B57A-4887F853965A}"/>
    <cellStyle name="การคำนวณ 3 7 2 5" xfId="33366" xr:uid="{249A53EF-586B-4744-9EA4-2247FAE63B83}"/>
    <cellStyle name="การคำนวณ 3 7 3" xfId="7005" xr:uid="{85D7B9B6-ED07-4889-9DC9-3413BDBCEA8D}"/>
    <cellStyle name="การคำนวณ 3 7 3 2" xfId="14428" xr:uid="{712BADD7-FEFB-4DB1-B302-3B35B86C9672}"/>
    <cellStyle name="การคำนวณ 3 7 3 2 2" xfId="39561" xr:uid="{CDDA0E99-4CF2-4419-BB89-8FFD21390DEB}"/>
    <cellStyle name="การคำนวณ 3 7 3 3" xfId="19680" xr:uid="{394968EA-7216-41C9-9D65-8CADB77A4A27}"/>
    <cellStyle name="การคำนวณ 3 7 3 3 2" xfId="44813" xr:uid="{D13BD2DC-5B19-40DF-AA53-E1792E8C2BC5}"/>
    <cellStyle name="การคำนวณ 3 7 3 4" xfId="25016" xr:uid="{BA701638-ADA3-4217-99B2-22D74AB91819}"/>
    <cellStyle name="การคำนวณ 3 7 3 4 2" xfId="50149" xr:uid="{77C3615A-DFB0-42C1-B570-5F1DA5B90C8B}"/>
    <cellStyle name="การคำนวณ 3 7 3 5" xfId="32157" xr:uid="{D2B64659-1D39-48AF-939D-AF2F74026341}"/>
    <cellStyle name="การคำนวณ 3 7 4" xfId="7699" xr:uid="{C73F41E5-A4A2-4FB1-854F-D03DD467C114}"/>
    <cellStyle name="การคำนวณ 3 7 4 2" xfId="15060" xr:uid="{A386A7C1-6C1F-4AC5-BF8D-092AE6949A99}"/>
    <cellStyle name="การคำนวณ 3 7 4 2 2" xfId="40193" xr:uid="{0B5A3B19-E4F7-424C-A493-92A00FABB2B5}"/>
    <cellStyle name="การคำนวณ 3 7 4 3" xfId="20276" xr:uid="{7B90833B-41B7-4BD7-899F-0A68FEA8E3F8}"/>
    <cellStyle name="การคำนวณ 3 7 4 3 2" xfId="45409" xr:uid="{A00CB5D6-4A90-4BBD-9593-01ACD5AA6534}"/>
    <cellStyle name="การคำนวณ 3 7 4 4" xfId="25599" xr:uid="{80ED88D6-F750-4F25-BD98-BD4C783BD607}"/>
    <cellStyle name="การคำนวณ 3 7 4 4 2" xfId="50732" xr:uid="{B9CE461C-EC5C-43FF-97B4-B6AAA2430A36}"/>
    <cellStyle name="การคำนวณ 3 7 4 5" xfId="32846" xr:uid="{E09D35D3-1874-46E6-B5FA-8A4F13DD324A}"/>
    <cellStyle name="การคำนวณ 3 7 5" xfId="10148" xr:uid="{94AEECF2-FD6E-48B1-B07C-0D43FD8601CF}"/>
    <cellStyle name="การคำนวณ 3 7 5 2" xfId="17224" xr:uid="{CE68BE03-BD30-48EA-8FD2-F25339AF6DBA}"/>
    <cellStyle name="การคำนวณ 3 7 5 2 2" xfId="42357" xr:uid="{D4693942-8555-465B-AC77-F2E2F0A9ED9B}"/>
    <cellStyle name="การคำนวณ 3 7 5 3" xfId="22336" xr:uid="{491630A2-4368-4C2A-9B8D-EB580015FFCD}"/>
    <cellStyle name="การคำนวณ 3 7 5 3 2" xfId="47469" xr:uid="{2F3A9B9E-5A01-4B2B-863B-40067E4A0C84}"/>
    <cellStyle name="การคำนวณ 3 7 5 4" xfId="27521" xr:uid="{2EB08863-7EDE-493A-844F-A244692CF526}"/>
    <cellStyle name="การคำนวณ 3 7 5 4 2" xfId="52654" xr:uid="{FC835D87-F04C-4DE9-8E60-963ED8FB12E2}"/>
    <cellStyle name="การคำนวณ 3 7 5 5" xfId="35289" xr:uid="{1672A046-537E-40E8-8340-B555C200B987}"/>
    <cellStyle name="การคำนวณ 3 7 6" xfId="13243" xr:uid="{810B0771-94AD-4388-A37A-EF520E277987}"/>
    <cellStyle name="การคำนวณ 3 7 6 2" xfId="38377" xr:uid="{5063AB7F-E7FC-4E13-BB8B-7AF2E679444D}"/>
    <cellStyle name="การคำนวณ 3 7 7" xfId="13877" xr:uid="{F4CA09B9-0C50-4F49-8BC1-5BA6945F0094}"/>
    <cellStyle name="การคำนวณ 3 7 7 2" xfId="39011" xr:uid="{E61707FA-6587-4F42-A2B2-D2EBAFF580EF}"/>
    <cellStyle name="การคำนวณ 3 7 8" xfId="20993" xr:uid="{C7A4BDF2-B68C-421B-BE52-939307BBB9F5}"/>
    <cellStyle name="การคำนวณ 3 7 8 2" xfId="46126" xr:uid="{5E55B9EE-EB89-4A7B-B1C0-1635D6976D67}"/>
    <cellStyle name="การคำนวณ 3 7 9" xfId="30594" xr:uid="{12DC87B1-616A-4221-B3C5-9EC588559FB9}"/>
    <cellStyle name="การคำนวณ 3 8" xfId="3140" xr:uid="{DB103382-0441-4F6F-8A82-42D50C3F0EFF}"/>
    <cellStyle name="การคำนวณ 3 8 2" xfId="14838" xr:uid="{B27A87A9-9D27-443D-855A-2999DCCB0322}"/>
    <cellStyle name="การคำนวณ 3 8 2 2" xfId="39971" xr:uid="{447EC0E3-828C-4E55-B833-43AF4EF742AF}"/>
    <cellStyle name="การคำนวณ 3 8 3" xfId="20069" xr:uid="{10897BCD-B2B7-4C85-BB73-557A16011A9C}"/>
    <cellStyle name="การคำนวณ 3 8 3 2" xfId="45202" xr:uid="{B3D800F0-961F-4E7B-9F32-FAE4BB3C7742}"/>
    <cellStyle name="การคำนวณ 3 8 4" xfId="25392" xr:uid="{22F38C32-1F41-4A39-9BFC-28BCB597BAEE}"/>
    <cellStyle name="การคำนวณ 3 8 4 2" xfId="50525" xr:uid="{06364792-94CE-48E8-916F-0698322F54EF}"/>
    <cellStyle name="การคำนวณ 3 8 5" xfId="32574" xr:uid="{DF3F0289-361B-4DE6-B5F7-900FEABF4E1C}"/>
    <cellStyle name="การคำนวณ 3 8 6" xfId="7425" xr:uid="{4015C82B-398A-4748-A694-76F8EAEF316E}"/>
    <cellStyle name="การคำนวณ 3 9" xfId="3336" xr:uid="{AEC1FBF7-5B5E-4F51-B2B8-6B053B9E75F8}"/>
    <cellStyle name="การคำนวณ 3 9 2" xfId="30152" xr:uid="{6F3C640C-887A-43AF-A4F1-843A2F8EA0E4}"/>
    <cellStyle name="การคำนวณ 4" xfId="1867" xr:uid="{00000000-0005-0000-0000-00006F090000}"/>
    <cellStyle name="การคำนวณ 4 10" xfId="4754" xr:uid="{0CEDF886-6224-404B-9FDE-C801AC470E95}"/>
    <cellStyle name="การคำนวณ 4 2" xfId="1868" xr:uid="{00000000-0005-0000-0000-000070090000}"/>
    <cellStyle name="การคำนวณ 4 2 2" xfId="3567" xr:uid="{71FD9566-7734-4CB4-BFF6-196AAC926C8A}"/>
    <cellStyle name="การคำนวณ 4 2 2 2" xfId="9386" xr:uid="{923076DB-FBEE-4C53-A6C4-75AB3CC0F17E}"/>
    <cellStyle name="การคำนวณ 4 2 2 2 2" xfId="16467" xr:uid="{3B909A5B-A1C4-4D8D-9613-0B3A2A77B1B1}"/>
    <cellStyle name="การคำนวณ 4 2 2 2 2 2" xfId="41600" xr:uid="{51C6975F-71BD-4A1A-AFFD-A01A945320F7}"/>
    <cellStyle name="การคำนวณ 4 2 2 2 3" xfId="21580" xr:uid="{CC622391-302A-4C2E-988E-CF8B68E26E34}"/>
    <cellStyle name="การคำนวณ 4 2 2 2 3 2" xfId="46713" xr:uid="{D4F196E3-5C38-4D38-916D-43045FF6DBB5}"/>
    <cellStyle name="การคำนวณ 4 2 2 2 4" xfId="26769" xr:uid="{02ED3A2B-449F-4F30-A280-AD3F83DDA4D0}"/>
    <cellStyle name="การคำนวณ 4 2 2 2 4 2" xfId="51902" xr:uid="{5F2ED4ED-4BE4-4F16-9681-BBE9A5C738F4}"/>
    <cellStyle name="การคำนวณ 4 2 2 2 5" xfId="34528" xr:uid="{4769737D-9427-40D8-A98D-4205311E1CC3}"/>
    <cellStyle name="การคำนวณ 4 2 2 3" xfId="10497" xr:uid="{F77C704A-BFD0-42F9-9AE2-544F9F03D708}"/>
    <cellStyle name="การคำนวณ 4 2 2 3 2" xfId="17573" xr:uid="{F0D869B0-BFAD-4341-BD7A-7E642027BA7E}"/>
    <cellStyle name="การคำนวณ 4 2 2 3 2 2" xfId="42706" xr:uid="{F467E764-057B-4377-BB0C-9B33B4A2463F}"/>
    <cellStyle name="การคำนวณ 4 2 2 3 3" xfId="22685" xr:uid="{645997B5-4737-4902-94B5-FFAECFD4A8F2}"/>
    <cellStyle name="การคำนวณ 4 2 2 3 3 2" xfId="47818" xr:uid="{C71E5843-B043-464A-AD18-5EB1C47F8BF4}"/>
    <cellStyle name="การคำนวณ 4 2 2 3 4" xfId="27870" xr:uid="{74D34526-E9FD-432D-B54C-3A39D6866209}"/>
    <cellStyle name="การคำนวณ 4 2 2 3 4 2" xfId="53003" xr:uid="{448F36EF-89A7-4480-B175-A12FA4F53991}"/>
    <cellStyle name="การคำนวณ 4 2 2 3 5" xfId="35638" xr:uid="{A000B4C5-33C9-4E17-94CC-0DFC9D6625EC}"/>
    <cellStyle name="การคำนวณ 4 2 2 4" xfId="11253" xr:uid="{288C2C7B-687F-4CFE-9354-4CE86695A115}"/>
    <cellStyle name="การคำนวณ 4 2 2 4 2" xfId="18327" xr:uid="{92AEA52A-24E8-4237-B6AD-3926D7809A97}"/>
    <cellStyle name="การคำนวณ 4 2 2 4 2 2" xfId="43460" xr:uid="{0BC7D1D6-A544-48AA-A7F1-3F0DA1383105}"/>
    <cellStyle name="การคำนวณ 4 2 2 4 3" xfId="23439" xr:uid="{4D8605CB-0A0E-43A1-B4CF-7FE0AA762AF0}"/>
    <cellStyle name="การคำนวณ 4 2 2 4 3 2" xfId="48572" xr:uid="{966421B8-DEDD-4713-A811-3E2FE8B82491}"/>
    <cellStyle name="การคำนวณ 4 2 2 4 4" xfId="28624" xr:uid="{D997E972-23DF-42CB-B76C-CA5154358248}"/>
    <cellStyle name="การคำนวณ 4 2 2 4 4 2" xfId="53757" xr:uid="{BB573286-16B1-451C-86FD-D6625D745B16}"/>
    <cellStyle name="การคำนวณ 4 2 2 4 5" xfId="36392" xr:uid="{9F25C86F-AA22-4E73-8427-71A72E88DC51}"/>
    <cellStyle name="การคำนวณ 4 2 2 5" xfId="11900" xr:uid="{2648071D-0C7E-47F0-9B2A-B81615A531BD}"/>
    <cellStyle name="การคำนวณ 4 2 2 5 2" xfId="18974" xr:uid="{18DC97E9-C624-40D9-B670-CFE2752D6AD3}"/>
    <cellStyle name="การคำนวณ 4 2 2 5 2 2" xfId="44107" xr:uid="{A4F7034E-469E-43BE-A955-836B73036CEA}"/>
    <cellStyle name="การคำนวณ 4 2 2 5 3" xfId="24086" xr:uid="{6223665F-6C6E-410C-8FEF-8DAE6F171EDE}"/>
    <cellStyle name="การคำนวณ 4 2 2 5 3 2" xfId="49219" xr:uid="{03EC4E7C-67CC-4407-878B-99A4A67258D0}"/>
    <cellStyle name="การคำนวณ 4 2 2 5 4" xfId="29271" xr:uid="{F80FABA4-97BD-413A-9A17-04C241268774}"/>
    <cellStyle name="การคำนวณ 4 2 2 5 4 2" xfId="54404" xr:uid="{82B14020-69D1-4AFE-B854-FAA84A21294A}"/>
    <cellStyle name="การคำนวณ 4 2 2 5 5" xfId="37039" xr:uid="{E97B40A2-4712-468A-A1B6-A250B93C1C64}"/>
    <cellStyle name="การคำนวณ 4 2 2 6" xfId="12450" xr:uid="{B3524A52-5441-4513-9991-FC93EE91181D}"/>
    <cellStyle name="การคำนวณ 4 2 2 6 2" xfId="37588" xr:uid="{E9053956-4EA0-4BC7-9C4F-060327F1203D}"/>
    <cellStyle name="การคำนวณ 4 2 2 7" xfId="24543" xr:uid="{D1FBC83D-3AC9-41BA-8C79-483F3F8DB871}"/>
    <cellStyle name="การคำนวณ 4 2 2 7 2" xfId="49676" xr:uid="{FD2C0E6B-443A-40D3-8F29-D5C1D9BC29D0}"/>
    <cellStyle name="การคำนวณ 4 2 2 8" xfId="31673" xr:uid="{50E5E2BA-AC0B-47A2-9080-FACA593AACFA}"/>
    <cellStyle name="การคำนวณ 4 2 2 9" xfId="6511" xr:uid="{F59530ED-EFF0-484E-9B4A-02F91DC24745}"/>
    <cellStyle name="การคำนวณ 4 2 3" xfId="2956" xr:uid="{82A9EC91-C0CF-4D2F-BE11-00D70B9F7BEA}"/>
    <cellStyle name="การคำนวณ 4 2 3 10" xfId="6376" xr:uid="{41F54C14-188A-4EF8-B915-57FA2FC93598}"/>
    <cellStyle name="การคำนวณ 4 2 3 2" xfId="9252" xr:uid="{3125FF1D-E2CA-4FEF-B3A8-78BA3E816280}"/>
    <cellStyle name="การคำนวณ 4 2 3 2 2" xfId="16389" xr:uid="{B2910AE8-F1E6-4684-A89D-8D95B385C5DE}"/>
    <cellStyle name="การคำนวณ 4 2 3 2 2 2" xfId="41522" xr:uid="{90EF6288-5736-45D9-B551-C28CE3B9F603}"/>
    <cellStyle name="การคำนวณ 4 2 3 2 3" xfId="21524" xr:uid="{BA8BE616-EF9E-4907-9951-5BE151DD9CA7}"/>
    <cellStyle name="การคำนวณ 4 2 3 2 3 2" xfId="46657" xr:uid="{86B3BAA3-15B2-450A-8472-15527F4269F4}"/>
    <cellStyle name="การคำนวณ 4 2 3 2 4" xfId="26713" xr:uid="{17953268-632A-492B-9931-0F69904CFE1D}"/>
    <cellStyle name="การคำนวณ 4 2 3 2 4 2" xfId="51846" xr:uid="{9927B2C7-182C-4D3B-89EF-7AA0CD088170}"/>
    <cellStyle name="การคำนวณ 4 2 3 2 5" xfId="34394" xr:uid="{D820BAA1-D730-4329-9BA9-DB3C90F94EED}"/>
    <cellStyle name="การคำนวณ 4 2 3 3" xfId="10427" xr:uid="{E7CE44FC-DE7F-4D9D-AEFA-029F7A6EBEAD}"/>
    <cellStyle name="การคำนวณ 4 2 3 3 2" xfId="17503" xr:uid="{D6F21B0B-0463-4795-8F7E-28CB2E100AAE}"/>
    <cellStyle name="การคำนวณ 4 2 3 3 2 2" xfId="42636" xr:uid="{D2491D28-75AA-478B-ACDD-BC822A2B988F}"/>
    <cellStyle name="การคำนวณ 4 2 3 3 3" xfId="22615" xr:uid="{1C96C89B-2502-46CE-8880-DD6CA1EAC9BD}"/>
    <cellStyle name="การคำนวณ 4 2 3 3 3 2" xfId="47748" xr:uid="{87B46D7B-5E8E-481D-9BD9-63BCEE6D7DC5}"/>
    <cellStyle name="การคำนวณ 4 2 3 3 4" xfId="27800" xr:uid="{95CBF28C-361D-4FF9-9D34-48793766A434}"/>
    <cellStyle name="การคำนวณ 4 2 3 3 4 2" xfId="52933" xr:uid="{B491569D-E3A7-4836-9008-C208DCA30922}"/>
    <cellStyle name="การคำนวณ 4 2 3 3 5" xfId="35568" xr:uid="{865C3A3C-7AB9-4B84-9450-B7300F627144}"/>
    <cellStyle name="การคำนวณ 4 2 3 4" xfId="11197" xr:uid="{470E559C-54FA-4A51-863C-93606AEE7497}"/>
    <cellStyle name="การคำนวณ 4 2 3 4 2" xfId="18271" xr:uid="{34914400-DBA8-4F41-93D6-DD9B290509A0}"/>
    <cellStyle name="การคำนวณ 4 2 3 4 2 2" xfId="43404" xr:uid="{901B7AF4-01A6-4588-BA2F-57C393A93580}"/>
    <cellStyle name="การคำนวณ 4 2 3 4 3" xfId="23383" xr:uid="{C923D2A2-3DB5-48AC-9552-D13E38D0FE63}"/>
    <cellStyle name="การคำนวณ 4 2 3 4 3 2" xfId="48516" xr:uid="{3AA7607F-DA37-4703-89D3-F547893CC579}"/>
    <cellStyle name="การคำนวณ 4 2 3 4 4" xfId="28568" xr:uid="{8933A004-5A2C-4D33-93E2-03BAD934E837}"/>
    <cellStyle name="การคำนวณ 4 2 3 4 4 2" xfId="53701" xr:uid="{014B2D8E-9D56-4FEB-A1B8-7B47EF3519EC}"/>
    <cellStyle name="การคำนวณ 4 2 3 4 5" xfId="36336" xr:uid="{72821A5C-0FE1-407E-A7D4-474106162D72}"/>
    <cellStyle name="การคำนวณ 4 2 3 5" xfId="11844" xr:uid="{66E1E9CC-FA66-497E-83BF-D5477EB18A20}"/>
    <cellStyle name="การคำนวณ 4 2 3 5 2" xfId="18918" xr:uid="{362AA410-2D18-46A5-A805-C9044CA76E18}"/>
    <cellStyle name="การคำนวณ 4 2 3 5 2 2" xfId="44051" xr:uid="{F55D687C-7B38-4F88-AB31-D55834EE42DB}"/>
    <cellStyle name="การคำนวณ 4 2 3 5 3" xfId="24030" xr:uid="{71AA8FC5-32DF-4D21-AB35-E08EB128DF37}"/>
    <cellStyle name="การคำนวณ 4 2 3 5 3 2" xfId="49163" xr:uid="{1D7A6EBB-4396-4C29-9287-DFCC42BCB5DB}"/>
    <cellStyle name="การคำนวณ 4 2 3 5 4" xfId="29215" xr:uid="{69759882-1BEC-466B-BC67-CB5EE8DCF2E0}"/>
    <cellStyle name="การคำนวณ 4 2 3 5 4 2" xfId="54348" xr:uid="{F95DDF19-C96A-4534-A544-E2A83C5147FE}"/>
    <cellStyle name="การคำนวณ 4 2 3 5 5" xfId="36983" xr:uid="{73D8A21F-ED72-468F-BF18-174B09EDCE50}"/>
    <cellStyle name="การคำนวณ 4 2 3 6" xfId="13942" xr:uid="{7E8137A6-E75F-4BD8-BCC9-42839E110D44}"/>
    <cellStyle name="การคำนวณ 4 2 3 6 2" xfId="39076" xr:uid="{C07178FE-78DE-4428-9589-34593C94783A}"/>
    <cellStyle name="การคำนวณ 4 2 3 7" xfId="12505" xr:uid="{BA885080-99CD-412A-8759-CA9D9D888B5E}"/>
    <cellStyle name="การคำนวณ 4 2 3 7 2" xfId="37643" xr:uid="{755F2391-6475-4465-9CC9-FB2097DD88EE}"/>
    <cellStyle name="การคำนวณ 4 2 3 8" xfId="13046" xr:uid="{0ED90AFD-632B-4027-9E19-9710F2CDE23E}"/>
    <cellStyle name="การคำนวณ 4 2 3 8 2" xfId="38182" xr:uid="{1E61FC75-880C-45F0-9DD7-C38D36CFD199}"/>
    <cellStyle name="การคำนวณ 4 2 3 9" xfId="31539" xr:uid="{0F55F8C1-FEE1-4D76-8E09-7DCEF62375FB}"/>
    <cellStyle name="การคำนวณ 4 2 4" xfId="3121" xr:uid="{E9BCB1A4-F590-4079-971A-2BC09FBD9731}"/>
    <cellStyle name="การคำนวณ 4 2 4 10" xfId="6485" xr:uid="{DC9C7BB9-971B-4897-821C-B6FBC0A33E6D}"/>
    <cellStyle name="การคำนวณ 4 2 4 2" xfId="9360" xr:uid="{9890DF8B-5357-49C0-A443-B78651B04728}"/>
    <cellStyle name="การคำนวณ 4 2 4 2 2" xfId="16441" xr:uid="{386D2D0A-E0F2-42D6-AA6B-19B6D4252516}"/>
    <cellStyle name="การคำนวณ 4 2 4 2 2 2" xfId="41574" xr:uid="{04279AA1-0B23-4E88-A9BD-458F8D9A6B25}"/>
    <cellStyle name="การคำนวณ 4 2 4 2 3" xfId="21554" xr:uid="{33E23821-3742-466C-AB61-731CDDFC9EE9}"/>
    <cellStyle name="การคำนวณ 4 2 4 2 3 2" xfId="46687" xr:uid="{D5F6598B-E315-4725-BEF9-A04C8120F00A}"/>
    <cellStyle name="การคำนวณ 4 2 4 2 4" xfId="26743" xr:uid="{D3687913-8827-49E7-ACBB-D4F37649B7DB}"/>
    <cellStyle name="การคำนวณ 4 2 4 2 4 2" xfId="51876" xr:uid="{0F970C0B-38CF-4FC3-8C3A-5A3442E049B6}"/>
    <cellStyle name="การคำนวณ 4 2 4 2 5" xfId="34502" xr:uid="{CED5BE25-E9BD-49E5-9284-A09D63931F68}"/>
    <cellStyle name="การคำนวณ 4 2 4 3" xfId="10471" xr:uid="{3A74037C-AB09-4204-A107-92E2764AE96A}"/>
    <cellStyle name="การคำนวณ 4 2 4 3 2" xfId="17547" xr:uid="{58EE2FE6-66B1-454B-BBBC-27C4FA2E2EE5}"/>
    <cellStyle name="การคำนวณ 4 2 4 3 2 2" xfId="42680" xr:uid="{B508A458-BB51-4C64-AA31-42AF89EDD450}"/>
    <cellStyle name="การคำนวณ 4 2 4 3 3" xfId="22659" xr:uid="{3B0FA974-10E7-4E72-B446-AB4C0D28B817}"/>
    <cellStyle name="การคำนวณ 4 2 4 3 3 2" xfId="47792" xr:uid="{0862E5F2-B544-43D2-9B0C-56C819B69015}"/>
    <cellStyle name="การคำนวณ 4 2 4 3 4" xfId="27844" xr:uid="{EEE1CF4C-0FE6-4357-9ADE-3B35D4E69C35}"/>
    <cellStyle name="การคำนวณ 4 2 4 3 4 2" xfId="52977" xr:uid="{92C434E6-3170-4C11-9410-0A79B2CA4079}"/>
    <cellStyle name="การคำนวณ 4 2 4 3 5" xfId="35612" xr:uid="{72852E8A-96EB-4C35-A422-934E97FFFBEB}"/>
    <cellStyle name="การคำนวณ 4 2 4 4" xfId="11227" xr:uid="{772E8F3A-ECD6-4904-91BD-58773D823C6A}"/>
    <cellStyle name="การคำนวณ 4 2 4 4 2" xfId="18301" xr:uid="{55B339E8-7A4C-43AD-96B3-A8518AA8C41F}"/>
    <cellStyle name="การคำนวณ 4 2 4 4 2 2" xfId="43434" xr:uid="{1AF624E9-C5DE-4364-8F20-EB08C018947C}"/>
    <cellStyle name="การคำนวณ 4 2 4 4 3" xfId="23413" xr:uid="{36609F10-F1A1-465D-BAE9-0990CD1CE8CA}"/>
    <cellStyle name="การคำนวณ 4 2 4 4 3 2" xfId="48546" xr:uid="{9017D530-8CE1-4901-8DF1-12905B56C95C}"/>
    <cellStyle name="การคำนวณ 4 2 4 4 4" xfId="28598" xr:uid="{EE7D5D12-A300-4140-92AA-0585A8DBAC4A}"/>
    <cellStyle name="การคำนวณ 4 2 4 4 4 2" xfId="53731" xr:uid="{9581BFDB-0ED7-404D-85B4-5B6BADF17514}"/>
    <cellStyle name="การคำนวณ 4 2 4 4 5" xfId="36366" xr:uid="{F341638D-0760-4F63-8B87-10C5A3E25504}"/>
    <cellStyle name="การคำนวณ 4 2 4 5" xfId="11874" xr:uid="{63F7D493-B53D-4DA7-B69B-DD44710D1311}"/>
    <cellStyle name="การคำนวณ 4 2 4 5 2" xfId="18948" xr:uid="{3B369181-DB96-4EF6-9AA4-8568E672E83E}"/>
    <cellStyle name="การคำนวณ 4 2 4 5 2 2" xfId="44081" xr:uid="{C8BC06B2-BAEF-44F0-97C0-C05D88EFE958}"/>
    <cellStyle name="การคำนวณ 4 2 4 5 3" xfId="24060" xr:uid="{1B9E0CC6-DBFE-4259-A4C8-CC774544C18D}"/>
    <cellStyle name="การคำนวณ 4 2 4 5 3 2" xfId="49193" xr:uid="{04F21822-9A4D-4E5D-A99E-D118FA43BDC3}"/>
    <cellStyle name="การคำนวณ 4 2 4 5 4" xfId="29245" xr:uid="{28E3F6F6-5FBA-45C7-BA10-F232A76EB14B}"/>
    <cellStyle name="การคำนวณ 4 2 4 5 4 2" xfId="54378" xr:uid="{9D94A17A-80DF-42E8-9D28-D0CAA63E6527}"/>
    <cellStyle name="การคำนวณ 4 2 4 5 5" xfId="37013" xr:uid="{DBA4EFD3-4FCF-4319-A811-8FDA91EDA92C}"/>
    <cellStyle name="การคำนวณ 4 2 4 6" xfId="13985" xr:uid="{2C0B4C7F-69C9-4F83-B06D-A3EE7B757B84}"/>
    <cellStyle name="การคำนวณ 4 2 4 6 2" xfId="39118" xr:uid="{0E6258C2-2940-47BD-9423-E2090BD7DC26}"/>
    <cellStyle name="การคำนวณ 4 2 4 7" xfId="12476" xr:uid="{439B366E-3DC8-42D2-80AC-A96E6ADDB808}"/>
    <cellStyle name="การคำนวณ 4 2 4 7 2" xfId="37614" xr:uid="{3201A2C8-AD9A-4165-B92D-B011DFC1FF58}"/>
    <cellStyle name="การคำนวณ 4 2 4 8" xfId="24517" xr:uid="{A5DD9C30-EFEE-4F15-A97C-E74E7DBDBDA3}"/>
    <cellStyle name="การคำนวณ 4 2 4 8 2" xfId="49650" xr:uid="{F586DCF3-066A-460D-A61E-DA18028013F1}"/>
    <cellStyle name="การคำนวณ 4 2 4 9" xfId="31647" xr:uid="{0735FD8C-7167-4243-82B1-CAEDAF534A64}"/>
    <cellStyle name="การคำนวณ 4 2 5" xfId="3459" xr:uid="{B666CF1B-09D5-4A4E-AEBD-7A1A2D496C94}"/>
    <cellStyle name="การคำนวณ 4 2 5 10" xfId="5673" xr:uid="{937FC885-6A3E-4CBE-8908-FF54163660EF}"/>
    <cellStyle name="การคำนวณ 4 2 5 2" xfId="8759" xr:uid="{76BE7A05-A37D-4E95-8D89-592C3CDE1B8C}"/>
    <cellStyle name="การคำนวณ 4 2 5 2 2" xfId="16014" xr:uid="{22DA8F36-BE99-4C56-98BE-0096767FD49E}"/>
    <cellStyle name="การคำนวณ 4 2 5 2 2 2" xfId="41147" xr:uid="{F357210E-83F6-49A7-B75B-559969FD7420}"/>
    <cellStyle name="การคำนวณ 4 2 5 2 3" xfId="21187" xr:uid="{693E962C-2050-4E1C-8EDA-0C5BDFAF84C2}"/>
    <cellStyle name="การคำนวณ 4 2 5 2 3 2" xfId="46320" xr:uid="{D3B6078F-D572-421C-9136-2E86F6D9EE04}"/>
    <cellStyle name="การคำนวณ 4 2 5 2 4" xfId="26400" xr:uid="{A0B9DB7B-98A6-4EA9-B86D-6115A17D15A5}"/>
    <cellStyle name="การคำนวณ 4 2 5 2 4 2" xfId="51533" xr:uid="{760E761D-9B6D-4D2D-A168-6DE5DC1A1A2F}"/>
    <cellStyle name="การคำนวณ 4 2 5 2 5" xfId="33901" xr:uid="{E95EFBD4-7BDF-4990-9691-3719A6B44C06}"/>
    <cellStyle name="การคำนวณ 4 2 5 3" xfId="10034" xr:uid="{70A625FA-7B95-41D4-8AB9-5FB446CD055D}"/>
    <cellStyle name="การคำนวณ 4 2 5 3 2" xfId="17110" xr:uid="{8E8153AC-3DCB-49B0-964F-BC4335428FFD}"/>
    <cellStyle name="การคำนวณ 4 2 5 3 2 2" xfId="42243" xr:uid="{07AEEE7B-4C91-4BFB-891B-5A6E2CA8DB34}"/>
    <cellStyle name="การคำนวณ 4 2 5 3 3" xfId="22222" xr:uid="{F3243AF9-B819-467B-953C-CACE125881A7}"/>
    <cellStyle name="การคำนวณ 4 2 5 3 3 2" xfId="47355" xr:uid="{A4E25E4F-E9D7-45DA-A56C-5F05CB7D4764}"/>
    <cellStyle name="การคำนวณ 4 2 5 3 4" xfId="27407" xr:uid="{B4DA81C8-79D0-44B6-9444-56C042BAB5C0}"/>
    <cellStyle name="การคำนวณ 4 2 5 3 4 2" xfId="52540" xr:uid="{0C78B6BE-F077-4299-9844-66395B9E3581}"/>
    <cellStyle name="การคำนวณ 4 2 5 3 5" xfId="35175" xr:uid="{4C8EE64D-4151-4240-A26D-AEE1223C38BF}"/>
    <cellStyle name="การคำนวณ 4 2 5 4" xfId="10936" xr:uid="{E98ECC9A-F066-4AD1-B0B5-67E6143A1A77}"/>
    <cellStyle name="การคำนวณ 4 2 5 4 2" xfId="18011" xr:uid="{E5FC08EE-3C82-4DAF-B311-D13461912F3D}"/>
    <cellStyle name="การคำนวณ 4 2 5 4 2 2" xfId="43144" xr:uid="{48DD8D1A-B7AB-41FB-90A8-3E69740C7809}"/>
    <cellStyle name="การคำนวณ 4 2 5 4 3" xfId="23123" xr:uid="{AAD8E49C-C11A-4232-9F99-65A44BFCF15C}"/>
    <cellStyle name="การคำนวณ 4 2 5 4 3 2" xfId="48256" xr:uid="{D5399BF6-3032-479C-817D-60278CD2270D}"/>
    <cellStyle name="การคำนวณ 4 2 5 4 4" xfId="28308" xr:uid="{79BFC1A1-D89A-450F-A269-6D11B5948FE3}"/>
    <cellStyle name="การคำนวณ 4 2 5 4 4 2" xfId="53441" xr:uid="{28C7BEDA-71DB-44E5-94E9-24B245BA600F}"/>
    <cellStyle name="การคำนวณ 4 2 5 4 5" xfId="36076" xr:uid="{83F85C55-9DDB-4EE4-8B9F-D4E8742669F3}"/>
    <cellStyle name="การคำนวณ 4 2 5 5" xfId="9155" xr:uid="{69155DF5-77E0-455C-A6B9-F3B70A1E872C}"/>
    <cellStyle name="การคำนวณ 4 2 5 5 2" xfId="16327" xr:uid="{0C765748-F96A-428A-AA0F-3C4E732240B8}"/>
    <cellStyle name="การคำนวณ 4 2 5 5 2 2" xfId="41460" xr:uid="{092F6FBE-9754-4C35-BCE0-D994A174AE60}"/>
    <cellStyle name="การคำนวณ 4 2 5 5 3" xfId="21465" xr:uid="{6E12998C-9381-4AC9-8BE7-BE1AAD350B5D}"/>
    <cellStyle name="การคำนวณ 4 2 5 5 3 2" xfId="46598" xr:uid="{99B7704E-97FC-4939-92F7-02BF5AF39BF7}"/>
    <cellStyle name="การคำนวณ 4 2 5 5 4" xfId="26679" xr:uid="{66A16207-33DB-4F6E-A247-5A3BEE15D839}"/>
    <cellStyle name="การคำนวณ 4 2 5 5 4 2" xfId="51812" xr:uid="{2E131AF7-AF7F-4E71-BFEF-70A714BBD8B3}"/>
    <cellStyle name="การคำนวณ 4 2 5 5 5" xfId="34297" xr:uid="{608B4056-80DD-4653-98BB-DE395B6601E4}"/>
    <cellStyle name="การคำนวณ 4 2 5 6" xfId="13626" xr:uid="{477BC44E-D735-4850-B5E0-8A250EC1B513}"/>
    <cellStyle name="การคำนวณ 4 2 5 6 2" xfId="38760" xr:uid="{C50B636F-DAEA-47F9-8824-59A272C27665}"/>
    <cellStyle name="การคำนวณ 4 2 5 7" xfId="16362" xr:uid="{3F37F330-81E0-4724-B250-21928395F229}"/>
    <cellStyle name="การคำนวณ 4 2 5 7 2" xfId="41495" xr:uid="{C9009A2F-AC22-48F3-9BE9-8C166829884D}"/>
    <cellStyle name="การคำนวณ 4 2 5 8" xfId="13121" xr:uid="{052E7226-4DE5-4C60-87B3-EA800E46E121}"/>
    <cellStyle name="การคำนวณ 4 2 5 8 2" xfId="38256" xr:uid="{902B2F53-993C-402C-B4C1-30932EA2F4B7}"/>
    <cellStyle name="การคำนวณ 4 2 5 9" xfId="31106" xr:uid="{DC5A9B9A-6F9F-436C-BB65-71BF74405151}"/>
    <cellStyle name="การคำนวณ 4 2 6" xfId="3624" xr:uid="{C9F5A09E-020E-452A-B838-77F6C31603E9}"/>
    <cellStyle name="การคำนวณ 4 2 6 10" xfId="5061" xr:uid="{AE9BB572-D53C-427F-B834-DE67B9724D62}"/>
    <cellStyle name="การคำนวณ 4 2 6 2" xfId="8190" xr:uid="{8CF3F980-8DBE-470F-BF19-40E6FCE9F249}"/>
    <cellStyle name="การคำนวณ 4 2 6 2 2" xfId="15528" xr:uid="{0A932965-8144-4AE3-BA18-DAD98479B73B}"/>
    <cellStyle name="การคำนวณ 4 2 6 2 2 2" xfId="40661" xr:uid="{75311C5C-7ADA-4740-A97C-88BD92F781F3}"/>
    <cellStyle name="การคำนวณ 4 2 6 2 3" xfId="20719" xr:uid="{BFAC5C06-C157-4D65-8AE4-881AD5DA22B0}"/>
    <cellStyle name="การคำนวณ 4 2 6 2 3 2" xfId="45852" xr:uid="{F9CA4091-71F6-498F-B204-1874E2DBEDC8}"/>
    <cellStyle name="การคำนวณ 4 2 6 2 4" xfId="26036" xr:uid="{4F3821B1-0208-4DEC-9346-4DFC0168C8B5}"/>
    <cellStyle name="การคำนวณ 4 2 6 2 4 2" xfId="51169" xr:uid="{8876C34E-B162-4FA2-893A-1BC39890BD30}"/>
    <cellStyle name="การคำนวณ 4 2 6 2 5" xfId="33332" xr:uid="{4FE34E4A-AA5B-4DE0-8707-E510CA9A0306}"/>
    <cellStyle name="การคำนวณ 4 2 6 3" xfId="7035" xr:uid="{0B01DBC5-F8F0-4FAD-9C5F-F07C16F127A4}"/>
    <cellStyle name="การคำนวณ 4 2 6 3 2" xfId="14458" xr:uid="{3CC35E6D-75BD-4E96-A124-356482D590E9}"/>
    <cellStyle name="การคำนวณ 4 2 6 3 2 2" xfId="39591" xr:uid="{BAA29E38-FC98-4416-BDC0-A03A1F3FE19F}"/>
    <cellStyle name="การคำนวณ 4 2 6 3 3" xfId="19710" xr:uid="{64632ED4-E26E-4F51-8E6D-4A723B5A1B9C}"/>
    <cellStyle name="การคำนวณ 4 2 6 3 3 2" xfId="44843" xr:uid="{D42FDDE8-163C-4EE2-9079-A64D76EE2B73}"/>
    <cellStyle name="การคำนวณ 4 2 6 3 4" xfId="25046" xr:uid="{1D401862-D1D7-4D83-9A29-9613EE824620}"/>
    <cellStyle name="การคำนวณ 4 2 6 3 4 2" xfId="50179" xr:uid="{08992196-F5B5-4EBB-A18F-60C634BAF114}"/>
    <cellStyle name="การคำนวณ 4 2 6 3 5" xfId="32187" xr:uid="{4B079836-F0BA-422C-8AE6-52029FDEABE4}"/>
    <cellStyle name="การคำนวณ 4 2 6 4" xfId="7671" xr:uid="{B5124B22-D061-414B-AA13-6434573D9AFE}"/>
    <cellStyle name="การคำนวณ 4 2 6 4 2" xfId="15037" xr:uid="{829BC0FB-2313-41DE-BB2C-698EF4184280}"/>
    <cellStyle name="การคำนวณ 4 2 6 4 2 2" xfId="40170" xr:uid="{3412ED35-BAAA-4CA5-A984-32CF8FEB40BB}"/>
    <cellStyle name="การคำนวณ 4 2 6 4 3" xfId="20257" xr:uid="{647BD49D-E55E-42EB-9B2B-5C551BA363D7}"/>
    <cellStyle name="การคำนวณ 4 2 6 4 3 2" xfId="45390" xr:uid="{EA785592-0529-4E69-8B60-91583C3C64FB}"/>
    <cellStyle name="การคำนวณ 4 2 6 4 4" xfId="25580" xr:uid="{DC2ED9D0-4055-4FA4-A807-0E12DF6584CB}"/>
    <cellStyle name="การคำนวณ 4 2 6 4 4 2" xfId="50713" xr:uid="{055A49A3-60F3-4A0B-ACD6-5DA4F21AF34C}"/>
    <cellStyle name="การคำนวณ 4 2 6 4 5" xfId="32818" xr:uid="{1B7B9B88-B66B-48ED-80A5-B80E9BA24054}"/>
    <cellStyle name="การคำนวณ 4 2 6 5" xfId="10163" xr:uid="{5BFDF4FA-7FDE-44C6-B8C6-28D0604719DC}"/>
    <cellStyle name="การคำนวณ 4 2 6 5 2" xfId="17239" xr:uid="{40804FD0-A2CB-4EA2-A026-BF698F8D7580}"/>
    <cellStyle name="การคำนวณ 4 2 6 5 2 2" xfId="42372" xr:uid="{0FF1EFD0-92F1-4A6E-ABC3-3F526BB6B1F5}"/>
    <cellStyle name="การคำนวณ 4 2 6 5 3" xfId="22351" xr:uid="{08FCBE13-AFEB-42CD-86DD-4CF03F1BCB3D}"/>
    <cellStyle name="การคำนวณ 4 2 6 5 3 2" xfId="47484" xr:uid="{C0D17FD7-BFB9-4273-8501-8DD538D167A3}"/>
    <cellStyle name="การคำนวณ 4 2 6 5 4" xfId="27536" xr:uid="{3D60B2AF-72BD-40BA-BB55-D4995F386FDF}"/>
    <cellStyle name="การคำนวณ 4 2 6 5 4 2" xfId="52669" xr:uid="{CB40238E-BDCC-45B6-9303-29B638B1FE34}"/>
    <cellStyle name="การคำนวณ 4 2 6 5 5" xfId="35304" xr:uid="{03A346AD-6076-494B-9376-BD395664CE5B}"/>
    <cellStyle name="การคำนวณ 4 2 6 6" xfId="13209" xr:uid="{5DBB1A59-98F6-4526-AF0A-9610F128B7B2}"/>
    <cellStyle name="การคำนวณ 4 2 6 6 2" xfId="38343" xr:uid="{ED72362E-F7CC-42FA-A348-9122152A8559}"/>
    <cellStyle name="การคำนวณ 4 2 6 7" xfId="12827" xr:uid="{DFDB9567-8FA5-41C9-8441-6783103A4974}"/>
    <cellStyle name="การคำนวณ 4 2 6 7 2" xfId="37965" xr:uid="{70D9F46B-19E3-4941-814E-010C5EAD7DF5}"/>
    <cellStyle name="การคำนวณ 4 2 6 8" xfId="19609" xr:uid="{9BAC7736-08FE-4DE6-9110-3B50548833F8}"/>
    <cellStyle name="การคำนวณ 4 2 6 8 2" xfId="44742" xr:uid="{E4379AB7-3830-40B5-BFB8-8BC93CC5B92C}"/>
    <cellStyle name="การคำนวณ 4 2 6 9" xfId="30560" xr:uid="{AC5E8727-C91A-4682-97A1-07DF87F90C95}"/>
    <cellStyle name="การคำนวณ 4 2 7" xfId="2921" xr:uid="{DA245A2C-8EDF-44A5-9987-8E42AEAB88A5}"/>
    <cellStyle name="การคำนวณ 4 2 7 2" xfId="14835" xr:uid="{8BFF1356-AC08-4F2C-9866-E1F218AE6B0F}"/>
    <cellStyle name="การคำนวณ 4 2 7 2 2" xfId="39968" xr:uid="{3CF91361-E6C5-495C-8FBA-026EE2E37910}"/>
    <cellStyle name="การคำนวณ 4 2 7 3" xfId="20066" xr:uid="{1A48053F-69D2-4FB5-9F51-C38F199F49EB}"/>
    <cellStyle name="การคำนวณ 4 2 7 3 2" xfId="45199" xr:uid="{3A129317-CB29-42E8-80A8-EF3AC8963F13}"/>
    <cellStyle name="การคำนวณ 4 2 7 4" xfId="25389" xr:uid="{A32B8797-A94B-4D67-A466-9A0EC8D3A171}"/>
    <cellStyle name="การคำนวณ 4 2 7 4 2" xfId="50522" xr:uid="{B457C50E-1521-4E06-874E-4C7EBA05676C}"/>
    <cellStyle name="การคำนวณ 4 2 7 5" xfId="32571" xr:uid="{C6BD1127-171E-4078-A185-B3B5ABBF5D77}"/>
    <cellStyle name="การคำนวณ 4 2 7 6" xfId="7422" xr:uid="{9102711F-4802-48AF-90DC-50231E7AC14D}"/>
    <cellStyle name="การคำนวณ 4 2 8" xfId="2714" xr:uid="{5E7828C5-8CB3-4F8C-9CFE-A3B3C5C91B13}"/>
    <cellStyle name="การคำนวณ 4 2 8 2" xfId="30155" xr:uid="{25A0619A-E336-4E20-AD4E-8CD68425F715}"/>
    <cellStyle name="การคำนวณ 4 2 9" xfId="4755" xr:uid="{19942530-823B-43B5-825B-718318D46134}"/>
    <cellStyle name="การคำนวณ 4 3" xfId="3566" xr:uid="{21F99DEE-7F56-421C-91AE-702C3C1A1D98}"/>
    <cellStyle name="การคำนวณ 4 3 2" xfId="9385" xr:uid="{32B3B191-4907-4350-937E-D50465C1439E}"/>
    <cellStyle name="การคำนวณ 4 3 2 2" xfId="16466" xr:uid="{28E0166E-CDC1-4544-9C85-77902D7E2EF8}"/>
    <cellStyle name="การคำนวณ 4 3 2 2 2" xfId="41599" xr:uid="{24D874F9-DDE1-44DF-AB43-E86E1DABFD17}"/>
    <cellStyle name="การคำนวณ 4 3 2 3" xfId="21579" xr:uid="{F9DEA65E-83D7-43D4-A818-AB8A035EA0AF}"/>
    <cellStyle name="การคำนวณ 4 3 2 3 2" xfId="46712" xr:uid="{FD5049D5-DA31-4244-B574-4B79FEB44F9F}"/>
    <cellStyle name="การคำนวณ 4 3 2 4" xfId="26768" xr:uid="{EC95BB06-11A1-4504-9E71-4FA9035E975B}"/>
    <cellStyle name="การคำนวณ 4 3 2 4 2" xfId="51901" xr:uid="{45944280-7B06-4622-9A58-A82051C48087}"/>
    <cellStyle name="การคำนวณ 4 3 2 5" xfId="34527" xr:uid="{6D17C198-68DD-4E25-AD44-24DE95015A51}"/>
    <cellStyle name="การคำนวณ 4 3 3" xfId="10496" xr:uid="{D71984DC-4D17-479B-8B50-7AA7EDCD02D5}"/>
    <cellStyle name="การคำนวณ 4 3 3 2" xfId="17572" xr:uid="{6FB47ADA-2918-4890-BC48-5A4F9138F864}"/>
    <cellStyle name="การคำนวณ 4 3 3 2 2" xfId="42705" xr:uid="{6E085625-6EA4-4A96-BBD2-37470C7730AE}"/>
    <cellStyle name="การคำนวณ 4 3 3 3" xfId="22684" xr:uid="{8553F108-D19E-42EC-A359-C2B93880BA9F}"/>
    <cellStyle name="การคำนวณ 4 3 3 3 2" xfId="47817" xr:uid="{551E9382-2BFF-405A-985C-BB7B7654AB2A}"/>
    <cellStyle name="การคำนวณ 4 3 3 4" xfId="27869" xr:uid="{9636650C-1268-4324-8ED0-15F5E3E60B87}"/>
    <cellStyle name="การคำนวณ 4 3 3 4 2" xfId="53002" xr:uid="{F379726B-2941-4DC7-8BB8-BA2D00C1D051}"/>
    <cellStyle name="การคำนวณ 4 3 3 5" xfId="35637" xr:uid="{3FB594DA-2219-482E-B217-B28D839B9D03}"/>
    <cellStyle name="การคำนวณ 4 3 4" xfId="11252" xr:uid="{9CD098B8-77BA-406C-AEF9-7E497341EFB9}"/>
    <cellStyle name="การคำนวณ 4 3 4 2" xfId="18326" xr:uid="{AA631066-E07A-4091-8D19-49A4A3D0368A}"/>
    <cellStyle name="การคำนวณ 4 3 4 2 2" xfId="43459" xr:uid="{7F77C174-7D44-49CC-A1E9-F7627209BF31}"/>
    <cellStyle name="การคำนวณ 4 3 4 3" xfId="23438" xr:uid="{584B55FD-5248-477A-908B-4E6CA2613B48}"/>
    <cellStyle name="การคำนวณ 4 3 4 3 2" xfId="48571" xr:uid="{F5560CFF-40C5-4090-BFAA-FAE7483B1CC9}"/>
    <cellStyle name="การคำนวณ 4 3 4 4" xfId="28623" xr:uid="{2EBD39FB-8B1B-49DC-AAB5-37F6FAA11060}"/>
    <cellStyle name="การคำนวณ 4 3 4 4 2" xfId="53756" xr:uid="{79BEDB7A-A9CA-4624-BC4A-9EA0EC789D8A}"/>
    <cellStyle name="การคำนวณ 4 3 4 5" xfId="36391" xr:uid="{937B3FAA-4B70-4D73-8163-7EA9C6ECC965}"/>
    <cellStyle name="การคำนวณ 4 3 5" xfId="11899" xr:uid="{E9BABFCB-8102-4746-9457-6996CDA7AC50}"/>
    <cellStyle name="การคำนวณ 4 3 5 2" xfId="18973" xr:uid="{05D3B36D-FBEA-4E0B-96BE-D8CA552C0A01}"/>
    <cellStyle name="การคำนวณ 4 3 5 2 2" xfId="44106" xr:uid="{59AC0FEE-C7D9-4ACC-A37C-183459314E1C}"/>
    <cellStyle name="การคำนวณ 4 3 5 3" xfId="24085" xr:uid="{683B3A0D-AE28-48B6-8A23-785A4CDD78D6}"/>
    <cellStyle name="การคำนวณ 4 3 5 3 2" xfId="49218" xr:uid="{F6556E26-A780-4F15-B1CA-7FBD7DF15E9D}"/>
    <cellStyle name="การคำนวณ 4 3 5 4" xfId="29270" xr:uid="{2BF2A1BE-AD23-4E94-BCC3-C0255A485F15}"/>
    <cellStyle name="การคำนวณ 4 3 5 4 2" xfId="54403" xr:uid="{0D237EE1-1B10-49FC-9C0D-6CAF59154C6C}"/>
    <cellStyle name="การคำนวณ 4 3 5 5" xfId="37038" xr:uid="{DD46DB58-5755-4BA6-B678-1E63CAC14302}"/>
    <cellStyle name="การคำนวณ 4 3 6" xfId="12451" xr:uid="{D014D90D-6B9D-40F6-94B9-B7CEB73A7FF5}"/>
    <cellStyle name="การคำนวณ 4 3 6 2" xfId="37589" xr:uid="{C92E4D6D-5D8E-42A8-92F0-B8D294D15FEE}"/>
    <cellStyle name="การคำนวณ 4 3 7" xfId="24542" xr:uid="{57D4F7C6-72C4-4D09-9BC2-60BB8080DC33}"/>
    <cellStyle name="การคำนวณ 4 3 7 2" xfId="49675" xr:uid="{F980071A-0CB5-4D23-A9D3-3F032070FB30}"/>
    <cellStyle name="การคำนวณ 4 3 8" xfId="31672" xr:uid="{0E4F795D-FD13-43D9-829A-E2E77BE9AD87}"/>
    <cellStyle name="การคำนวณ 4 3 9" xfId="6510" xr:uid="{26856BEB-596D-4FA7-90DD-517F0C84F651}"/>
    <cellStyle name="การคำนวณ 4 4" xfId="2957" xr:uid="{6FC8468B-6713-42F0-853D-B09DEFCAAA2E}"/>
    <cellStyle name="การคำนวณ 4 4 10" xfId="5776" xr:uid="{2A820B00-0CE8-4B9A-875B-33304812E037}"/>
    <cellStyle name="การคำนวณ 4 4 2" xfId="8799" xr:uid="{4BCF23FF-2898-4FBC-9BF8-564AD3ABE568}"/>
    <cellStyle name="การคำนวณ 4 4 2 2" xfId="16049" xr:uid="{BD52F200-E767-49C8-ACE9-86204313776A}"/>
    <cellStyle name="การคำนวณ 4 4 2 2 2" xfId="41182" xr:uid="{DD7524C1-78FE-4A72-8BE3-D47D60E63F2E}"/>
    <cellStyle name="การคำนวณ 4 4 2 3" xfId="21222" xr:uid="{EECD3AAD-3271-467F-8058-0548FC339C98}"/>
    <cellStyle name="การคำนวณ 4 4 2 3 2" xfId="46355" xr:uid="{33F5F442-EB98-4DBB-AA02-ADD9795E9BE2}"/>
    <cellStyle name="การคำนวณ 4 4 2 4" xfId="26436" xr:uid="{415C1F99-2D60-4F84-9507-1A85E428FDF9}"/>
    <cellStyle name="การคำนวณ 4 4 2 4 2" xfId="51569" xr:uid="{84E7D328-5084-4A46-AAD8-1ED477C3CCAE}"/>
    <cellStyle name="การคำนวณ 4 4 2 5" xfId="33941" xr:uid="{701FD3D0-2251-4613-91D6-6B43FCD927A6}"/>
    <cellStyle name="การคำนวณ 4 4 3" xfId="10069" xr:uid="{F3E93C98-EA74-4DA0-AD21-AFF5F06361DE}"/>
    <cellStyle name="การคำนวณ 4 4 3 2" xfId="17145" xr:uid="{1AF411BF-7004-48EC-A4DC-10C1CBF0B358}"/>
    <cellStyle name="การคำนวณ 4 4 3 2 2" xfId="42278" xr:uid="{619173A0-8477-49BC-8A26-EF8B640E7CB2}"/>
    <cellStyle name="การคำนวณ 4 4 3 3" xfId="22257" xr:uid="{9A25BC12-E9A3-4170-A656-4030628153BC}"/>
    <cellStyle name="การคำนวณ 4 4 3 3 2" xfId="47390" xr:uid="{19088EB9-8019-414C-8263-45E89DF9042C}"/>
    <cellStyle name="การคำนวณ 4 4 3 4" xfId="27442" xr:uid="{3019FD45-9C3D-4FEC-84A0-5C26A685CF39}"/>
    <cellStyle name="การคำนวณ 4 4 3 4 2" xfId="52575" xr:uid="{91186010-D35C-443C-A644-1856EE0FE331}"/>
    <cellStyle name="การคำนวณ 4 4 3 5" xfId="35210" xr:uid="{F6699C32-FE0E-41D0-938E-C34363DD08F2}"/>
    <cellStyle name="การคำนวณ 4 4 4" xfId="10971" xr:uid="{B173B293-84CC-4426-A585-1BECF16B9C72}"/>
    <cellStyle name="การคำนวณ 4 4 4 2" xfId="18046" xr:uid="{353FE48E-BF80-4A1B-BF0C-7C59676C4750}"/>
    <cellStyle name="การคำนวณ 4 4 4 2 2" xfId="43179" xr:uid="{D3A3E52D-4A00-4BDE-BADE-D815EC1C0CE9}"/>
    <cellStyle name="การคำนวณ 4 4 4 3" xfId="23158" xr:uid="{F1B8A98B-430E-4A89-84D1-33BFDB8A13EF}"/>
    <cellStyle name="การคำนวณ 4 4 4 3 2" xfId="48291" xr:uid="{87EB87BB-E44E-4ED2-B070-25B2DE1B1400}"/>
    <cellStyle name="การคำนวณ 4 4 4 4" xfId="28343" xr:uid="{D5BF4764-C6F4-42BB-8829-8D8BDE1C31B7}"/>
    <cellStyle name="การคำนวณ 4 4 4 4 2" xfId="53476" xr:uid="{2FDE0CA1-38E3-4AE7-ADFE-81EFBF3A2AA1}"/>
    <cellStyle name="การคำนวณ 4 4 4 5" xfId="36111" xr:uid="{43C6DCF5-6498-4D4F-9115-10743956038A}"/>
    <cellStyle name="การคำนวณ 4 4 5" xfId="7221" xr:uid="{8734B8BB-894D-439E-9CB4-D78934A60E46}"/>
    <cellStyle name="การคำนวณ 4 4 5 2" xfId="14643" xr:uid="{9666EF82-CF14-4815-B280-09AA50839DAA}"/>
    <cellStyle name="การคำนวณ 4 4 5 2 2" xfId="39776" xr:uid="{4EF559D1-6EB8-4C4D-BDD3-C09111707511}"/>
    <cellStyle name="การคำนวณ 4 4 5 3" xfId="19892" xr:uid="{E35AE868-0F1C-45F2-9ADC-25C39D17430D}"/>
    <cellStyle name="การคำนวณ 4 4 5 3 2" xfId="45025" xr:uid="{D18DC1BD-DFB4-4D2F-B7A7-58C8E5812694}"/>
    <cellStyle name="การคำนวณ 4 4 5 4" xfId="25228" xr:uid="{5C886C27-6F1F-4B34-8648-91FF8D2107F7}"/>
    <cellStyle name="การคำนวณ 4 4 5 4 2" xfId="50361" xr:uid="{2EE51C30-2F43-4216-9B59-4E77D3523C6B}"/>
    <cellStyle name="การคำนวณ 4 4 5 5" xfId="32370" xr:uid="{E3EFFAFC-5648-4C98-8FC0-A9FB3688B442}"/>
    <cellStyle name="การคำนวณ 4 4 6" xfId="13646" xr:uid="{DE5627F2-E9DA-4DD3-B194-BD194535299A}"/>
    <cellStyle name="การคำนวณ 4 4 6 2" xfId="38780" xr:uid="{E5EBAFA4-015C-4CC5-90D9-3AFC5BC53B71}"/>
    <cellStyle name="การคำนวณ 4 4 7" xfId="13369" xr:uid="{D7267D19-9F47-4E2C-8970-C76044DBA5E2}"/>
    <cellStyle name="การคำนวณ 4 4 7 2" xfId="38503" xr:uid="{C4966756-FF49-48A3-A3FE-AFCAD28F407E}"/>
    <cellStyle name="การคำนวณ 4 4 8" xfId="13753" xr:uid="{8BF4A4F5-23A2-41FF-911E-FC53EDA94574}"/>
    <cellStyle name="การคำนวณ 4 4 8 2" xfId="38887" xr:uid="{B7BFF044-76CD-4C06-8B95-D1790470D23B}"/>
    <cellStyle name="การคำนวณ 4 4 9" xfId="31146" xr:uid="{C97E6531-E720-444E-9DC3-86E232D56B25}"/>
    <cellStyle name="การคำนวณ 4 5" xfId="2745" xr:uid="{D9E0D1EC-EDF9-4120-8406-AA0DAB3A0BAB}"/>
    <cellStyle name="การคำนวณ 4 5 10" xfId="6484" xr:uid="{2802C100-4C2E-420A-A6E4-7D2B74BC1170}"/>
    <cellStyle name="การคำนวณ 4 5 2" xfId="9359" xr:uid="{13E390CF-729F-4749-A536-EABCC2D4EEA3}"/>
    <cellStyle name="การคำนวณ 4 5 2 2" xfId="16440" xr:uid="{053987EF-C93E-4BE8-842C-B5387CF8944F}"/>
    <cellStyle name="การคำนวณ 4 5 2 2 2" xfId="41573" xr:uid="{1F68605B-F918-4480-818B-18E5BBC4B4C2}"/>
    <cellStyle name="การคำนวณ 4 5 2 3" xfId="21553" xr:uid="{822A6109-DFA5-4A57-A098-ADF3B1C7AD4A}"/>
    <cellStyle name="การคำนวณ 4 5 2 3 2" xfId="46686" xr:uid="{2EE66FC1-DF8B-4E71-BA03-A803808126FA}"/>
    <cellStyle name="การคำนวณ 4 5 2 4" xfId="26742" xr:uid="{B3E6CD49-1E73-4A33-BF5E-01BEEA00B3C8}"/>
    <cellStyle name="การคำนวณ 4 5 2 4 2" xfId="51875" xr:uid="{80DE12A9-B5FB-4537-BC8B-E171E08E4718}"/>
    <cellStyle name="การคำนวณ 4 5 2 5" xfId="34501" xr:uid="{3EA5E0B4-A588-4CC4-B210-4D5A42EE8E4C}"/>
    <cellStyle name="การคำนวณ 4 5 3" xfId="10470" xr:uid="{9FEB72D0-36CD-4C03-9CE4-190254574C05}"/>
    <cellStyle name="การคำนวณ 4 5 3 2" xfId="17546" xr:uid="{1D7D09AB-1721-4A07-86BE-33EFBAE972EE}"/>
    <cellStyle name="การคำนวณ 4 5 3 2 2" xfId="42679" xr:uid="{27CAC6A6-2685-474F-8EE1-FDF1B771AC29}"/>
    <cellStyle name="การคำนวณ 4 5 3 3" xfId="22658" xr:uid="{140E7B24-4CD3-4F87-8E5C-C03BEDAD942A}"/>
    <cellStyle name="การคำนวณ 4 5 3 3 2" xfId="47791" xr:uid="{4299CABE-10CA-4AEF-94EA-49F85D68E995}"/>
    <cellStyle name="การคำนวณ 4 5 3 4" xfId="27843" xr:uid="{2CAE74BD-FA74-43E2-A083-209F36188E61}"/>
    <cellStyle name="การคำนวณ 4 5 3 4 2" xfId="52976" xr:uid="{42335CDC-48EE-4DE8-BB0E-43AE397B1963}"/>
    <cellStyle name="การคำนวณ 4 5 3 5" xfId="35611" xr:uid="{EA163DC5-308F-4245-B38D-07B796E7E9E6}"/>
    <cellStyle name="การคำนวณ 4 5 4" xfId="11226" xr:uid="{EF603917-1E74-404D-9979-2D0D60EE8E89}"/>
    <cellStyle name="การคำนวณ 4 5 4 2" xfId="18300" xr:uid="{D6AE6860-D585-4E6C-9413-403B50C24655}"/>
    <cellStyle name="การคำนวณ 4 5 4 2 2" xfId="43433" xr:uid="{ECFEF94D-794C-4CD9-96B4-E3E90DF2B421}"/>
    <cellStyle name="การคำนวณ 4 5 4 3" xfId="23412" xr:uid="{C246EAF9-C989-44CA-B23F-7B1044BE3EE5}"/>
    <cellStyle name="การคำนวณ 4 5 4 3 2" xfId="48545" xr:uid="{9598A9F0-8150-427A-A3EE-5018EF197F5D}"/>
    <cellStyle name="การคำนวณ 4 5 4 4" xfId="28597" xr:uid="{9BFA43F8-3E77-4B78-9AC6-764725438283}"/>
    <cellStyle name="การคำนวณ 4 5 4 4 2" xfId="53730" xr:uid="{FCD78EC0-56D5-4037-9F90-BC025B0B32E5}"/>
    <cellStyle name="การคำนวณ 4 5 4 5" xfId="36365" xr:uid="{6F780C97-F253-4A50-9FCF-FFEFF9C93084}"/>
    <cellStyle name="การคำนวณ 4 5 5" xfId="11873" xr:uid="{A96EAADA-0B08-4A20-A852-8BAFCFABD041}"/>
    <cellStyle name="การคำนวณ 4 5 5 2" xfId="18947" xr:uid="{E883C552-454D-4F73-8DDC-0B2AB11093B2}"/>
    <cellStyle name="การคำนวณ 4 5 5 2 2" xfId="44080" xr:uid="{FF8C62E6-77C7-49AD-BE8D-7D4CDAFF37F8}"/>
    <cellStyle name="การคำนวณ 4 5 5 3" xfId="24059" xr:uid="{66314E61-F7BF-466A-A9AB-19C7418D9429}"/>
    <cellStyle name="การคำนวณ 4 5 5 3 2" xfId="49192" xr:uid="{C0958C66-61E8-47EE-B6CA-11D6B070D15F}"/>
    <cellStyle name="การคำนวณ 4 5 5 4" xfId="29244" xr:uid="{9B62DAEB-9758-4151-9DA8-5FD0E1243B3E}"/>
    <cellStyle name="การคำนวณ 4 5 5 4 2" xfId="54377" xr:uid="{876F4531-6C54-4D06-94FD-7E45085B2408}"/>
    <cellStyle name="การคำนวณ 4 5 5 5" xfId="37012" xr:uid="{33DED67C-A7F1-46C4-ACF0-861AB4A79EDB}"/>
    <cellStyle name="การคำนวณ 4 5 6" xfId="13984" xr:uid="{DE91BCFA-061A-406C-A8C6-803223A707FC}"/>
    <cellStyle name="การคำนวณ 4 5 6 2" xfId="39117" xr:uid="{833B700A-E936-4D3D-8D92-8284699F20D6}"/>
    <cellStyle name="การคำนวณ 4 5 7" xfId="12477" xr:uid="{AD6C07CD-35E7-4CA6-B632-AC18038D7731}"/>
    <cellStyle name="การคำนวณ 4 5 7 2" xfId="37615" xr:uid="{33127D91-27CF-4F5B-9FFF-223AD6ED3018}"/>
    <cellStyle name="การคำนวณ 4 5 8" xfId="24516" xr:uid="{6E766589-E231-40D3-BCA1-672346262887}"/>
    <cellStyle name="การคำนวณ 4 5 8 2" xfId="49649" xr:uid="{83A37D10-E63A-44D3-BA0B-1FF3EC0BDE17}"/>
    <cellStyle name="การคำนวณ 4 5 9" xfId="31646" xr:uid="{D4A3405D-3581-4172-BC99-0D932EBFE7CF}"/>
    <cellStyle name="การคำนวณ 4 6" xfId="3458" xr:uid="{BE643090-BED3-4735-9695-1A180629C899}"/>
    <cellStyle name="การคำนวณ 4 6 10" xfId="6371" xr:uid="{4DD94364-E784-4173-993C-82FA18F3BFD5}"/>
    <cellStyle name="การคำนวณ 4 6 2" xfId="9247" xr:uid="{978402B6-3F8C-4263-86AF-2676C9D6C0D6}"/>
    <cellStyle name="การคำนวณ 4 6 2 2" xfId="16384" xr:uid="{18A9E55C-102B-4DA2-A861-32F69826667D}"/>
    <cellStyle name="การคำนวณ 4 6 2 2 2" xfId="41517" xr:uid="{B5912C32-3994-4C3C-BD5C-6B5A6F3706A5}"/>
    <cellStyle name="การคำนวณ 4 6 2 3" xfId="21519" xr:uid="{4AE919F0-0BE4-476A-9636-AC48815ABCF8}"/>
    <cellStyle name="การคำนวณ 4 6 2 3 2" xfId="46652" xr:uid="{C7CCAD8D-40B2-4332-95E8-E09F645518D5}"/>
    <cellStyle name="การคำนวณ 4 6 2 4" xfId="26708" xr:uid="{1A0B6C35-7808-4889-9CFF-38716465ED56}"/>
    <cellStyle name="การคำนวณ 4 6 2 4 2" xfId="51841" xr:uid="{ED36B7FC-6804-4269-99EE-FA72D0F8BDFE}"/>
    <cellStyle name="การคำนวณ 4 6 2 5" xfId="34389" xr:uid="{2EDE4360-8B9B-474C-B0B3-57E68D43E84B}"/>
    <cellStyle name="การคำนวณ 4 6 3" xfId="10422" xr:uid="{273A1942-D907-480A-BB3C-A4B1604FA590}"/>
    <cellStyle name="การคำนวณ 4 6 3 2" xfId="17498" xr:uid="{92B531A6-585C-45FD-97B3-12270832C210}"/>
    <cellStyle name="การคำนวณ 4 6 3 2 2" xfId="42631" xr:uid="{6BF93872-8BC9-41A2-954B-D4411F006FFE}"/>
    <cellStyle name="การคำนวณ 4 6 3 3" xfId="22610" xr:uid="{5D32A16E-1080-4FD0-AE51-3EFB896E30A8}"/>
    <cellStyle name="การคำนวณ 4 6 3 3 2" xfId="47743" xr:uid="{BCF4ED26-9A02-4C87-9365-90AB3A6A64F9}"/>
    <cellStyle name="การคำนวณ 4 6 3 4" xfId="27795" xr:uid="{21C92DF8-C8D5-45D9-8254-30E4DCDE7EFC}"/>
    <cellStyle name="การคำนวณ 4 6 3 4 2" xfId="52928" xr:uid="{23BA9A71-8E1C-4191-BC34-DC50CC83EF58}"/>
    <cellStyle name="การคำนวณ 4 6 3 5" xfId="35563" xr:uid="{60571C95-F190-4F1E-8DD7-AD2452C94B86}"/>
    <cellStyle name="การคำนวณ 4 6 4" xfId="11192" xr:uid="{B60939EE-43F3-4C6D-90A7-888DD530E681}"/>
    <cellStyle name="การคำนวณ 4 6 4 2" xfId="18266" xr:uid="{D7E8B63F-DF6D-46D7-81F5-62EE04CEA349}"/>
    <cellStyle name="การคำนวณ 4 6 4 2 2" xfId="43399" xr:uid="{C0E12412-D711-4DC2-AC69-06B0B2321EAC}"/>
    <cellStyle name="การคำนวณ 4 6 4 3" xfId="23378" xr:uid="{2D2DCDD1-152D-4A51-993A-3DFDA7A3F7F7}"/>
    <cellStyle name="การคำนวณ 4 6 4 3 2" xfId="48511" xr:uid="{D586BE91-F721-4094-8A64-27235C989A21}"/>
    <cellStyle name="การคำนวณ 4 6 4 4" xfId="28563" xr:uid="{16F49F08-80D7-4F0D-976B-E2CC6F5A5EDC}"/>
    <cellStyle name="การคำนวณ 4 6 4 4 2" xfId="53696" xr:uid="{7FB281CC-4D1B-405E-803E-90F3B9EC1BD2}"/>
    <cellStyle name="การคำนวณ 4 6 4 5" xfId="36331" xr:uid="{76F3DF49-24D0-4364-B100-E6817E79957B}"/>
    <cellStyle name="การคำนวณ 4 6 5" xfId="11839" xr:uid="{BBAFF5D2-A65C-45C1-B834-4C57FDA57E95}"/>
    <cellStyle name="การคำนวณ 4 6 5 2" xfId="18913" xr:uid="{7DC05199-1903-432F-8E61-E2DAC0995997}"/>
    <cellStyle name="การคำนวณ 4 6 5 2 2" xfId="44046" xr:uid="{3E4C990F-82DF-4A61-952D-145250FC0215}"/>
    <cellStyle name="การคำนวณ 4 6 5 3" xfId="24025" xr:uid="{A17BD71D-E906-495F-991C-9703CD53D56F}"/>
    <cellStyle name="การคำนวณ 4 6 5 3 2" xfId="49158" xr:uid="{8BB168D4-259F-43D3-9A9C-49B1AAFDCBC1}"/>
    <cellStyle name="การคำนวณ 4 6 5 4" xfId="29210" xr:uid="{97184DD8-1094-4ADC-9C7E-7685785050D2}"/>
    <cellStyle name="การคำนวณ 4 6 5 4 2" xfId="54343" xr:uid="{16332DD7-7061-412E-BFCA-71A7F1E0E50F}"/>
    <cellStyle name="การคำนวณ 4 6 5 5" xfId="36978" xr:uid="{8F529E30-DF78-4B33-AC59-05E256246F1E}"/>
    <cellStyle name="การคำนวณ 4 6 6" xfId="13937" xr:uid="{BBEAAC02-9506-49F4-9ADC-180D85AC97FD}"/>
    <cellStyle name="การคำนวณ 4 6 6 2" xfId="39071" xr:uid="{A582240C-702C-4A47-9858-8A0DA08F703D}"/>
    <cellStyle name="การคำนวณ 4 6 7" xfId="12509" xr:uid="{DFD369AA-4986-49E0-B242-B1D1AE178ED2}"/>
    <cellStyle name="การคำนวณ 4 6 7 2" xfId="37647" xr:uid="{9DD0643C-87E6-4A64-8BAE-C34498342DA4}"/>
    <cellStyle name="การคำนวณ 4 6 8" xfId="12893" xr:uid="{4A6215D0-E03F-4830-9120-F1C4BFF05033}"/>
    <cellStyle name="การคำนวณ 4 6 8 2" xfId="38030" xr:uid="{3C8E0865-2633-471A-8E7C-78B213094C3B}"/>
    <cellStyle name="การคำนวณ 4 6 9" xfId="31534" xr:uid="{08DD6E67-A46C-47C1-8224-98603156A417}"/>
    <cellStyle name="การคำนวณ 4 7" xfId="2787" xr:uid="{613459D4-A0B7-4B43-9C34-5C6C7CDF5D47}"/>
    <cellStyle name="การคำนวณ 4 7 10" xfId="6247" xr:uid="{3C6BE84B-3280-47BA-BAB7-16921CD61F44}"/>
    <cellStyle name="การคำนวณ 4 7 2" xfId="9115" xr:uid="{AE4E1125-420F-4026-BB61-E636F9E7A58D}"/>
    <cellStyle name="การคำนวณ 4 7 2 2" xfId="16287" xr:uid="{2D3189DA-2434-4EB5-AB91-B2D848E0FC24}"/>
    <cellStyle name="การคำนวณ 4 7 2 2 2" xfId="41420" xr:uid="{9B20AA78-C906-44FD-97B3-107B97EF594D}"/>
    <cellStyle name="การคำนวณ 4 7 2 3" xfId="21427" xr:uid="{CA2E7F9F-860E-4F20-8322-0EC91E9FB064}"/>
    <cellStyle name="การคำนวณ 4 7 2 3 2" xfId="46560" xr:uid="{6F2762A0-4FAD-4E8C-B6A7-00C05BC11A29}"/>
    <cellStyle name="การคำนวณ 4 7 2 4" xfId="26641" xr:uid="{3138D618-0F86-46CC-A691-944F75DB393E}"/>
    <cellStyle name="การคำนวณ 4 7 2 4 2" xfId="51774" xr:uid="{BBDD88A9-C35A-4399-997E-BF60C0A61EBA}"/>
    <cellStyle name="การคำนวณ 4 7 2 5" xfId="34257" xr:uid="{8FBFB1FA-E2AB-4232-802A-3EF79539D926}"/>
    <cellStyle name="การคำนวณ 4 7 3" xfId="10344" xr:uid="{66A7617B-8AFA-4753-BEA2-9D9C61FCEEB2}"/>
    <cellStyle name="การคำนวณ 4 7 3 2" xfId="17420" xr:uid="{B95EC526-0A5A-4984-877F-D7EE5431A0EE}"/>
    <cellStyle name="การคำนวณ 4 7 3 2 2" xfId="42553" xr:uid="{DB3B877B-EA3F-4993-9ACE-9704DBA38BD2}"/>
    <cellStyle name="การคำนวณ 4 7 3 3" xfId="22532" xr:uid="{7869D2BE-F6DA-42BA-B2CC-C2ADC3013CCE}"/>
    <cellStyle name="การคำนวณ 4 7 3 3 2" xfId="47665" xr:uid="{C01F092F-52A5-43D4-987A-A7853CA6D5CF}"/>
    <cellStyle name="การคำนวณ 4 7 3 4" xfId="27717" xr:uid="{585CC414-C559-4515-8745-453718ABDC70}"/>
    <cellStyle name="การคำนวณ 4 7 3 4 2" xfId="52850" xr:uid="{890EA59E-770A-406B-B7C8-95E4BDF7A789}"/>
    <cellStyle name="การคำนวณ 4 7 3 5" xfId="35485" xr:uid="{1D6E90B9-77F1-429F-9BB6-6CE6E78D3CAA}"/>
    <cellStyle name="การคำนวณ 4 7 4" xfId="11116" xr:uid="{938498BB-066B-48B1-BD75-6D81DBEB1E55}"/>
    <cellStyle name="การคำนวณ 4 7 4 2" xfId="18191" xr:uid="{F1537BD8-E674-40C9-9303-30AFF4E273EF}"/>
    <cellStyle name="การคำนวณ 4 7 4 2 2" xfId="43324" xr:uid="{C660C0C7-3A79-479D-8818-52A09B9C444A}"/>
    <cellStyle name="การคำนวณ 4 7 4 3" xfId="23303" xr:uid="{861505C5-A31A-43A8-B575-9F568C0097B7}"/>
    <cellStyle name="การคำนวณ 4 7 4 3 2" xfId="48436" xr:uid="{F18550AE-1133-44D9-A82F-8ED3BDB2A841}"/>
    <cellStyle name="การคำนวณ 4 7 4 4" xfId="28488" xr:uid="{028D11E9-EEFE-4E08-AE8C-6D04734B5508}"/>
    <cellStyle name="การคำนวณ 4 7 4 4 2" xfId="53621" xr:uid="{3D6B6E2C-6CFD-4D9C-A77C-D8116B1DDCB6}"/>
    <cellStyle name="การคำนวณ 4 7 4 5" xfId="36256" xr:uid="{0D0B5138-5F5A-453D-B67D-D74DFBD0313E}"/>
    <cellStyle name="การคำนวณ 4 7 5" xfId="11790" xr:uid="{9009DED8-DE14-4C8A-A01B-EDEC1DCB5FF1}"/>
    <cellStyle name="การคำนวณ 4 7 5 2" xfId="18864" xr:uid="{117F7C22-3011-4CA6-AB15-F51B9C704B30}"/>
    <cellStyle name="การคำนวณ 4 7 5 2 2" xfId="43997" xr:uid="{797611F7-1A3C-40E7-B9A5-009E2A09D793}"/>
    <cellStyle name="การคำนวณ 4 7 5 3" xfId="23976" xr:uid="{314619FB-086D-4084-9652-F2693208876A}"/>
    <cellStyle name="การคำนวณ 4 7 5 3 2" xfId="49109" xr:uid="{1D94DCF9-B181-469C-B766-076394B9411A}"/>
    <cellStyle name="การคำนวณ 4 7 5 4" xfId="29161" xr:uid="{574BFCC5-B327-4713-85CA-0A2F5876C888}"/>
    <cellStyle name="การคำนวณ 4 7 5 4 2" xfId="54294" xr:uid="{23B21B69-8ACF-4E44-8AAF-AFC1F30E9D89}"/>
    <cellStyle name="การคำนวณ 4 7 5 5" xfId="36929" xr:uid="{7482A6A7-D8CF-4B3F-BEC2-85A9F703B8ED}"/>
    <cellStyle name="การคำนวณ 4 7 6" xfId="13848" xr:uid="{9B9D9459-F972-4494-9B8D-F0B58BA713B1}"/>
    <cellStyle name="การคำนวณ 4 7 6 2" xfId="38982" xr:uid="{C82CDF42-2669-4DD4-B6DB-87F5D295F249}"/>
    <cellStyle name="การคำนวณ 4 7 7" xfId="12587" xr:uid="{AAA4CAAE-3293-4DF6-AA41-64DF0C5E97F7}"/>
    <cellStyle name="การคำนวณ 4 7 7 2" xfId="37725" xr:uid="{ACA493A1-B7EA-466B-940A-3C3C39F4613C}"/>
    <cellStyle name="การคำนวณ 4 7 8" xfId="13814" xr:uid="{C1D750AE-EA84-4D0C-96CD-12F9E89A9298}"/>
    <cellStyle name="การคำนวณ 4 7 8 2" xfId="38948" xr:uid="{333D378C-53E2-425C-96CC-DC9502273E5A}"/>
    <cellStyle name="การคำนวณ 4 7 9" xfId="31415" xr:uid="{91FEA38C-2F37-409C-9268-0194CB8C87A6}"/>
    <cellStyle name="การคำนวณ 4 8" xfId="4011" xr:uid="{14926687-449A-4DC2-B51D-E66549555193}"/>
    <cellStyle name="การคำนวณ 4 8 2" xfId="14836" xr:uid="{38727E29-5D14-407A-83B7-89962ECBDEDC}"/>
    <cellStyle name="การคำนวณ 4 8 2 2" xfId="39969" xr:uid="{51A185D6-39BF-4A84-BAC3-906C8BAAB22E}"/>
    <cellStyle name="การคำนวณ 4 8 3" xfId="20067" xr:uid="{37A60E9D-3B95-4E6C-8A41-DF454DC72883}"/>
    <cellStyle name="การคำนวณ 4 8 3 2" xfId="45200" xr:uid="{1E370AF8-4047-4B6B-904A-CFE38664876F}"/>
    <cellStyle name="การคำนวณ 4 8 4" xfId="25390" xr:uid="{BB2539A4-8C3F-4717-A5BA-9B76995EFC3A}"/>
    <cellStyle name="การคำนวณ 4 8 4 2" xfId="50523" xr:uid="{22869FBE-2231-455E-A563-734ADF938C85}"/>
    <cellStyle name="การคำนวณ 4 8 5" xfId="32572" xr:uid="{60D65E6A-256D-4040-813C-A5D2E589FF21}"/>
    <cellStyle name="การคำนวณ 4 8 6" xfId="7423" xr:uid="{3F15F13E-DCC5-4386-8DA8-AD96201D1BC4}"/>
    <cellStyle name="การคำนวณ 4 9" xfId="4080" xr:uid="{477D8CCE-4A88-4CFA-AC97-B8B5965CA72D}"/>
    <cellStyle name="การคำนวณ 4 9 2" xfId="30154" xr:uid="{027C94D8-6D6D-4F3A-A61A-4202DAC54435}"/>
    <cellStyle name="การคำนวณ 5" xfId="1869" xr:uid="{00000000-0005-0000-0000-000071090000}"/>
    <cellStyle name="การคำนวณ 5 10" xfId="4756" xr:uid="{8130FDEA-0C85-455B-BB74-E94C3DA2DF7B}"/>
    <cellStyle name="การคำนวณ 5 2" xfId="1870" xr:uid="{00000000-0005-0000-0000-000072090000}"/>
    <cellStyle name="การคำนวณ 5 2 2" xfId="3569" xr:uid="{40479DD5-755C-4719-82E8-055B3DAD6AE9}"/>
    <cellStyle name="การคำนวณ 5 2 2 2" xfId="9388" xr:uid="{979903D6-6541-4515-B255-7F7E1A6287CA}"/>
    <cellStyle name="การคำนวณ 5 2 2 2 2" xfId="16469" xr:uid="{1CCEB6BD-34D9-443A-9039-E406A1BFCC43}"/>
    <cellStyle name="การคำนวณ 5 2 2 2 2 2" xfId="41602" xr:uid="{4D17F690-5F8D-485C-BEA6-DB217E851773}"/>
    <cellStyle name="การคำนวณ 5 2 2 2 3" xfId="21582" xr:uid="{6082F634-6219-4DFF-BBE1-547F7E0F1419}"/>
    <cellStyle name="การคำนวณ 5 2 2 2 3 2" xfId="46715" xr:uid="{D9979CFF-FCC6-4DE1-BA11-7F13F89EF1A8}"/>
    <cellStyle name="การคำนวณ 5 2 2 2 4" xfId="26771" xr:uid="{4D6C892C-7CF6-4291-B762-BACD0BB8FA6B}"/>
    <cellStyle name="การคำนวณ 5 2 2 2 4 2" xfId="51904" xr:uid="{5295BD21-7F93-493C-98BB-18DA4B4D3FCF}"/>
    <cellStyle name="การคำนวณ 5 2 2 2 5" xfId="34530" xr:uid="{089F752E-FA19-404C-8D84-3DB3D8E1809F}"/>
    <cellStyle name="การคำนวณ 5 2 2 3" xfId="10499" xr:uid="{C9CCF845-69F1-49F9-BC0B-75C3E7EE30F7}"/>
    <cellStyle name="การคำนวณ 5 2 2 3 2" xfId="17575" xr:uid="{19F712A5-B0E1-428E-A0E9-1279C1AB8537}"/>
    <cellStyle name="การคำนวณ 5 2 2 3 2 2" xfId="42708" xr:uid="{858700F0-0E44-44EE-9061-AD85F76C0AAE}"/>
    <cellStyle name="การคำนวณ 5 2 2 3 3" xfId="22687" xr:uid="{371642BB-758A-47C3-9D7B-481257D5BE5A}"/>
    <cellStyle name="การคำนวณ 5 2 2 3 3 2" xfId="47820" xr:uid="{E6FB2685-8285-41CD-91E6-EA3EFFF6F4D8}"/>
    <cellStyle name="การคำนวณ 5 2 2 3 4" xfId="27872" xr:uid="{ECCD8909-F80B-405C-9383-11656B9700E8}"/>
    <cellStyle name="การคำนวณ 5 2 2 3 4 2" xfId="53005" xr:uid="{DCCA8F31-302E-4C34-9C56-86721A309CB6}"/>
    <cellStyle name="การคำนวณ 5 2 2 3 5" xfId="35640" xr:uid="{12462A2F-79BE-4CD6-AADE-BA89234B21C1}"/>
    <cellStyle name="การคำนวณ 5 2 2 4" xfId="11255" xr:uid="{37CAB92E-2932-47A3-9E9B-D08DFAA3D273}"/>
    <cellStyle name="การคำนวณ 5 2 2 4 2" xfId="18329" xr:uid="{277D972A-E229-4B4F-BD95-332F483DC7DF}"/>
    <cellStyle name="การคำนวณ 5 2 2 4 2 2" xfId="43462" xr:uid="{E161F214-C0E6-4EED-802E-B60501052DC5}"/>
    <cellStyle name="การคำนวณ 5 2 2 4 3" xfId="23441" xr:uid="{C878FA6D-7164-4B21-A6C7-022C00654B6D}"/>
    <cellStyle name="การคำนวณ 5 2 2 4 3 2" xfId="48574" xr:uid="{25600F3E-5937-4EA3-A4C6-5DB74A5FF26E}"/>
    <cellStyle name="การคำนวณ 5 2 2 4 4" xfId="28626" xr:uid="{EE7DC349-2696-4285-B80F-ECC04C39870A}"/>
    <cellStyle name="การคำนวณ 5 2 2 4 4 2" xfId="53759" xr:uid="{52B26E6C-0AF9-4612-B7F3-4663E7F624B1}"/>
    <cellStyle name="การคำนวณ 5 2 2 4 5" xfId="36394" xr:uid="{664F4204-2387-4622-8B48-4F0AB71BB5F1}"/>
    <cellStyle name="การคำนวณ 5 2 2 5" xfId="11902" xr:uid="{9AE6C261-9AFE-4BA9-918B-BD00F1C78321}"/>
    <cellStyle name="การคำนวณ 5 2 2 5 2" xfId="18976" xr:uid="{738C4232-34DF-4DA3-AEC5-678B66AE38A1}"/>
    <cellStyle name="การคำนวณ 5 2 2 5 2 2" xfId="44109" xr:uid="{D9725179-C8AE-4AAD-90C1-4FC4473E6C5B}"/>
    <cellStyle name="การคำนวณ 5 2 2 5 3" xfId="24088" xr:uid="{0D6BA32D-ACF6-4328-A902-2367DBDBAFF5}"/>
    <cellStyle name="การคำนวณ 5 2 2 5 3 2" xfId="49221" xr:uid="{3EDA1EA0-0D1B-4EBC-8B85-27DCB0DAE4D6}"/>
    <cellStyle name="การคำนวณ 5 2 2 5 4" xfId="29273" xr:uid="{E648E321-8947-45DE-9524-D503FB15729E}"/>
    <cellStyle name="การคำนวณ 5 2 2 5 4 2" xfId="54406" xr:uid="{7A019EBD-E7AD-4BAC-823B-D5F598C8C2D8}"/>
    <cellStyle name="การคำนวณ 5 2 2 5 5" xfId="37041" xr:uid="{E2DFAFFF-4BD7-4116-BACF-91CF22572FC3}"/>
    <cellStyle name="การคำนวณ 5 2 2 6" xfId="12448" xr:uid="{CBBB6A0F-9A32-4D44-A67D-6620DB9D8898}"/>
    <cellStyle name="การคำนวณ 5 2 2 6 2" xfId="37586" xr:uid="{FBBE7B75-09CE-44CA-AA3D-9236975D4040}"/>
    <cellStyle name="การคำนวณ 5 2 2 7" xfId="24545" xr:uid="{B06DCCFA-24A9-45B1-A6B7-C13E0F8A353D}"/>
    <cellStyle name="การคำนวณ 5 2 2 7 2" xfId="49678" xr:uid="{FA6034AD-EE41-4ADE-A4FE-59EBB500A53A}"/>
    <cellStyle name="การคำนวณ 5 2 2 8" xfId="31675" xr:uid="{1BAA45FB-D8F5-434C-98DE-6DDAFC884146}"/>
    <cellStyle name="การคำนวณ 5 2 2 9" xfId="6513" xr:uid="{CA6EE9A4-F9F6-49BE-B0F6-0B318F01EC2E}"/>
    <cellStyle name="การคำนวณ 5 2 3" xfId="2955" xr:uid="{62B25D0E-FC8D-4E0B-90FB-D011280F6C03}"/>
    <cellStyle name="การคำนวณ 5 2 3 10" xfId="5778" xr:uid="{4475F88D-CCD1-4A53-BE24-0D8070392500}"/>
    <cellStyle name="การคำนวณ 5 2 3 2" xfId="8801" xr:uid="{90FD56C4-66FF-4184-ADEB-D57B898EAB35}"/>
    <cellStyle name="การคำนวณ 5 2 3 2 2" xfId="16051" xr:uid="{BEB0B270-BEDB-4258-9F6B-F850922E1A7A}"/>
    <cellStyle name="การคำนวณ 5 2 3 2 2 2" xfId="41184" xr:uid="{D1AEDD96-B9D8-49F8-87A6-8EDBFA1C2693}"/>
    <cellStyle name="การคำนวณ 5 2 3 2 3" xfId="21224" xr:uid="{D44AFD7A-ED65-4A20-9733-39410B512B44}"/>
    <cellStyle name="การคำนวณ 5 2 3 2 3 2" xfId="46357" xr:uid="{09DD63B3-AB9C-4892-9967-A5C9DFDDDA3A}"/>
    <cellStyle name="การคำนวณ 5 2 3 2 4" xfId="26438" xr:uid="{C5252266-94DD-4D81-A94D-5CD946D5DE56}"/>
    <cellStyle name="การคำนวณ 5 2 3 2 4 2" xfId="51571" xr:uid="{C99A1DA7-7170-4AC5-9F0D-E896B510812C}"/>
    <cellStyle name="การคำนวณ 5 2 3 2 5" xfId="33943" xr:uid="{12F41737-1511-4008-871A-9C434642D1BB}"/>
    <cellStyle name="การคำนวณ 5 2 3 3" xfId="10071" xr:uid="{3C2C9C4A-2EB3-43B9-8236-A95832B1FB48}"/>
    <cellStyle name="การคำนวณ 5 2 3 3 2" xfId="17147" xr:uid="{24A438B1-D881-4770-8017-257996A6544D}"/>
    <cellStyle name="การคำนวณ 5 2 3 3 2 2" xfId="42280" xr:uid="{2E1DE3FF-F489-48BE-B63B-4B07C7E6836F}"/>
    <cellStyle name="การคำนวณ 5 2 3 3 3" xfId="22259" xr:uid="{0BA4392B-F9BE-4539-9329-384B30327705}"/>
    <cellStyle name="การคำนวณ 5 2 3 3 3 2" xfId="47392" xr:uid="{1FE0D808-DC07-4B42-9636-FFF1802EDB7B}"/>
    <cellStyle name="การคำนวณ 5 2 3 3 4" xfId="27444" xr:uid="{2D8EBC6E-4725-43DF-AE4C-63789F40B153}"/>
    <cellStyle name="การคำนวณ 5 2 3 3 4 2" xfId="52577" xr:uid="{890A8F85-9D8F-4209-BE97-F8BD30B7964E}"/>
    <cellStyle name="การคำนวณ 5 2 3 3 5" xfId="35212" xr:uid="{7DB59855-2E40-4A61-A836-E318407E428B}"/>
    <cellStyle name="การคำนวณ 5 2 3 4" xfId="10973" xr:uid="{486ED34F-FF8D-40AD-8EC7-A8417CCBAE0C}"/>
    <cellStyle name="การคำนวณ 5 2 3 4 2" xfId="18048" xr:uid="{A10A2678-1207-4836-A149-21CC3519FF61}"/>
    <cellStyle name="การคำนวณ 5 2 3 4 2 2" xfId="43181" xr:uid="{B8D6C718-7CDA-4F7C-9A28-FCE14B52C475}"/>
    <cellStyle name="การคำนวณ 5 2 3 4 3" xfId="23160" xr:uid="{7051003C-8910-4440-8046-DD723676C434}"/>
    <cellStyle name="การคำนวณ 5 2 3 4 3 2" xfId="48293" xr:uid="{E2AA3395-6832-4085-81C3-3F7D883CBB7C}"/>
    <cellStyle name="การคำนวณ 5 2 3 4 4" xfId="28345" xr:uid="{B0229AA9-5AC6-4B60-8755-1F1B6CC3CA10}"/>
    <cellStyle name="การคำนวณ 5 2 3 4 4 2" xfId="53478" xr:uid="{2E9013D9-45D2-40B3-ABF3-CA04D25E5250}"/>
    <cellStyle name="การคำนวณ 5 2 3 4 5" xfId="36113" xr:uid="{B63C7DB5-6721-4143-B216-07D949A6F81D}"/>
    <cellStyle name="การคำนวณ 5 2 3 5" xfId="7219" xr:uid="{91B167D0-89ED-4CCB-9A43-EF5BD832DF0E}"/>
    <cellStyle name="การคำนวณ 5 2 3 5 2" xfId="14641" xr:uid="{76F5BFFA-02B7-4BA2-9746-B2051348739A}"/>
    <cellStyle name="การคำนวณ 5 2 3 5 2 2" xfId="39774" xr:uid="{679E694C-7060-41B4-A994-3DAA9796DA21}"/>
    <cellStyle name="การคำนวณ 5 2 3 5 3" xfId="19890" xr:uid="{8A6F9E90-A098-4554-8731-7E53F8D983B7}"/>
    <cellStyle name="การคำนวณ 5 2 3 5 3 2" xfId="45023" xr:uid="{7D66028D-C0A9-49F9-A5C3-E7AFF796C2F1}"/>
    <cellStyle name="การคำนวณ 5 2 3 5 4" xfId="25226" xr:uid="{8F4ECF71-74DA-4A9E-9CD0-55B7EA5B839D}"/>
    <cellStyle name="การคำนวณ 5 2 3 5 4 2" xfId="50359" xr:uid="{A0D4D52B-0001-40C5-88BA-CBC35A6C847E}"/>
    <cellStyle name="การคำนวณ 5 2 3 5 5" xfId="32368" xr:uid="{5E5370CB-344F-4A14-8160-C60EB85F613E}"/>
    <cellStyle name="การคำนวณ 5 2 3 6" xfId="13648" xr:uid="{C6955A18-1175-4C9C-84D7-EB5BCE4FE778}"/>
    <cellStyle name="การคำนวณ 5 2 3 6 2" xfId="38782" xr:uid="{0ECDC5CF-BC77-4BC7-9755-8D8609ED2FC4}"/>
    <cellStyle name="การคำนวณ 5 2 3 7" xfId="12692" xr:uid="{131D99B2-46B6-4C5F-A9DB-7FDA3D2A365D}"/>
    <cellStyle name="การคำนวณ 5 2 3 7 2" xfId="37830" xr:uid="{CD0881C9-1231-42F9-B1DE-AADBD6B50953}"/>
    <cellStyle name="การคำนวณ 5 2 3 8" xfId="13953" xr:uid="{2BF9F419-3954-488A-81E2-8BED1A635EAA}"/>
    <cellStyle name="การคำนวณ 5 2 3 8 2" xfId="39086" xr:uid="{D0D4F725-EAB6-4924-8AD8-E58D0BA51451}"/>
    <cellStyle name="การคำนวณ 5 2 3 9" xfId="31148" xr:uid="{15B29A04-6622-41C5-8144-F3F7741E7B4F}"/>
    <cellStyle name="การคำนวณ 5 2 4" xfId="4006" xr:uid="{B44AB434-4881-4842-8B98-9463AF36154A}"/>
    <cellStyle name="การคำนวณ 5 2 4 10" xfId="6487" xr:uid="{5CAAE505-9753-4FEB-A4A4-A94C3E55BED3}"/>
    <cellStyle name="การคำนวณ 5 2 4 2" xfId="9362" xr:uid="{81D00E0D-E557-48E0-B1E5-D1D78F906862}"/>
    <cellStyle name="การคำนวณ 5 2 4 2 2" xfId="16443" xr:uid="{F7695179-ACE1-4A53-B583-B7043E639EB5}"/>
    <cellStyle name="การคำนวณ 5 2 4 2 2 2" xfId="41576" xr:uid="{FC3789EB-C8A1-4D5B-BB59-C70EFBE55515}"/>
    <cellStyle name="การคำนวณ 5 2 4 2 3" xfId="21556" xr:uid="{BE26709A-8A85-4FA5-8E52-15458F9A85F6}"/>
    <cellStyle name="การคำนวณ 5 2 4 2 3 2" xfId="46689" xr:uid="{AF595C40-0274-4B8D-8DC2-E8CB8B9DCBD5}"/>
    <cellStyle name="การคำนวณ 5 2 4 2 4" xfId="26745" xr:uid="{4C043C80-7F7E-4D74-98EB-1A209A6A6B55}"/>
    <cellStyle name="การคำนวณ 5 2 4 2 4 2" xfId="51878" xr:uid="{A89F1D57-A48E-4643-940D-DF14CEE20C18}"/>
    <cellStyle name="การคำนวณ 5 2 4 2 5" xfId="34504" xr:uid="{139EB15C-6CA1-416E-9D5D-A8F96D67A20C}"/>
    <cellStyle name="การคำนวณ 5 2 4 3" xfId="10473" xr:uid="{18A304EC-339C-4DD0-AFA1-FBDAA5CF8F34}"/>
    <cellStyle name="การคำนวณ 5 2 4 3 2" xfId="17549" xr:uid="{E5EB645F-DCF8-4678-BE61-8C119E2DF010}"/>
    <cellStyle name="การคำนวณ 5 2 4 3 2 2" xfId="42682" xr:uid="{17B0AEDE-D748-4C84-BB95-73CCDCF59A57}"/>
    <cellStyle name="การคำนวณ 5 2 4 3 3" xfId="22661" xr:uid="{AD575B99-5E94-49C5-8896-EF6AB921E910}"/>
    <cellStyle name="การคำนวณ 5 2 4 3 3 2" xfId="47794" xr:uid="{3613E0BA-8CBB-4EAF-A458-A6E70A92A7DC}"/>
    <cellStyle name="การคำนวณ 5 2 4 3 4" xfId="27846" xr:uid="{9A08EFD9-8BA3-4DF0-90AB-BD48980E9C66}"/>
    <cellStyle name="การคำนวณ 5 2 4 3 4 2" xfId="52979" xr:uid="{FCEBFB48-6458-4B5D-8ED8-68D78685496F}"/>
    <cellStyle name="การคำนวณ 5 2 4 3 5" xfId="35614" xr:uid="{00114630-3792-444E-A2F7-749C8682FFD6}"/>
    <cellStyle name="การคำนวณ 5 2 4 4" xfId="11229" xr:uid="{9A50A0DC-C0AF-405F-A810-59275A216AF5}"/>
    <cellStyle name="การคำนวณ 5 2 4 4 2" xfId="18303" xr:uid="{037F49EB-00FF-4E55-AC58-7E660A44CC35}"/>
    <cellStyle name="การคำนวณ 5 2 4 4 2 2" xfId="43436" xr:uid="{049A0EAF-0C8B-4324-AE84-5585432D3C1C}"/>
    <cellStyle name="การคำนวณ 5 2 4 4 3" xfId="23415" xr:uid="{6D80E0F7-13AD-4B3C-B27E-5D01D4805257}"/>
    <cellStyle name="การคำนวณ 5 2 4 4 3 2" xfId="48548" xr:uid="{AFDFB099-8A5E-49CB-9D3B-731A7F077A64}"/>
    <cellStyle name="การคำนวณ 5 2 4 4 4" xfId="28600" xr:uid="{8BDD7224-7D88-497D-84E0-F9F0A1A8EC40}"/>
    <cellStyle name="การคำนวณ 5 2 4 4 4 2" xfId="53733" xr:uid="{B973E5E5-677B-4EB1-9EA5-AF4D0A824E1B}"/>
    <cellStyle name="การคำนวณ 5 2 4 4 5" xfId="36368" xr:uid="{C5C3373B-E5B9-4559-93C3-30136D09D093}"/>
    <cellStyle name="การคำนวณ 5 2 4 5" xfId="11876" xr:uid="{532EE9BC-340D-499C-9ECE-916C4305069B}"/>
    <cellStyle name="การคำนวณ 5 2 4 5 2" xfId="18950" xr:uid="{A5DC6E16-7CC0-4A2C-9961-9C01321C25B6}"/>
    <cellStyle name="การคำนวณ 5 2 4 5 2 2" xfId="44083" xr:uid="{37D907CC-75B8-4598-9C74-3F3E7A4D5BE0}"/>
    <cellStyle name="การคำนวณ 5 2 4 5 3" xfId="24062" xr:uid="{C58E3141-E77A-41B0-B506-1F9639D66E2B}"/>
    <cellStyle name="การคำนวณ 5 2 4 5 3 2" xfId="49195" xr:uid="{ED585BF7-CAA3-403F-9CE6-FFCC4A65CE0F}"/>
    <cellStyle name="การคำนวณ 5 2 4 5 4" xfId="29247" xr:uid="{64202872-31CD-455C-99FA-D8638C93FE04}"/>
    <cellStyle name="การคำนวณ 5 2 4 5 4 2" xfId="54380" xr:uid="{7DEFA27A-1430-4404-ACF4-ED9738A7A846}"/>
    <cellStyle name="การคำนวณ 5 2 4 5 5" xfId="37015" xr:uid="{63A37F67-032F-49C0-AA95-B5FFBDFCD855}"/>
    <cellStyle name="การคำนวณ 5 2 4 6" xfId="13987" xr:uid="{E822875E-1BE6-4AB5-BBD7-CEEF523E211A}"/>
    <cellStyle name="การคำนวณ 5 2 4 6 2" xfId="39120" xr:uid="{3152B5FD-72DB-420F-8BCF-8E6A3FEAE0B0}"/>
    <cellStyle name="การคำนวณ 5 2 4 7" xfId="12474" xr:uid="{DE158DAF-FB07-42F0-84D0-9241729B824A}"/>
    <cellStyle name="การคำนวณ 5 2 4 7 2" xfId="37612" xr:uid="{4BF11788-CAE2-4455-A161-5C451F48D741}"/>
    <cellStyle name="การคำนวณ 5 2 4 8" xfId="24519" xr:uid="{5AF2CAAB-CB26-47BA-ADC7-C2A462113A15}"/>
    <cellStyle name="การคำนวณ 5 2 4 8 2" xfId="49652" xr:uid="{CE6046BB-5849-4541-A1D3-6C6F288132EA}"/>
    <cellStyle name="การคำนวณ 5 2 4 9" xfId="31649" xr:uid="{198074BD-0475-46C8-B669-8564A9F799B8}"/>
    <cellStyle name="การคำนวณ 5 2 5" xfId="3711" xr:uid="{E319661D-B8F8-47F9-BB2D-687A1C340914}"/>
    <cellStyle name="การคำนวณ 5 2 5 10" xfId="6372" xr:uid="{6199C015-3D05-43F0-BD32-7916F9ECCDDB}"/>
    <cellStyle name="การคำนวณ 5 2 5 2" xfId="9248" xr:uid="{A05A0C56-612E-424F-A471-CF32EAF389D1}"/>
    <cellStyle name="การคำนวณ 5 2 5 2 2" xfId="16385" xr:uid="{1BC132B1-14AA-46AD-98AE-D5BACE4A600C}"/>
    <cellStyle name="การคำนวณ 5 2 5 2 2 2" xfId="41518" xr:uid="{98A1F63C-2C7D-4621-9990-886EEFB3B6EF}"/>
    <cellStyle name="การคำนวณ 5 2 5 2 3" xfId="21520" xr:uid="{EBBAA33C-B644-4B76-BF5D-0719066CD333}"/>
    <cellStyle name="การคำนวณ 5 2 5 2 3 2" xfId="46653" xr:uid="{2390EEDF-5DA9-4D71-AD98-C3DD98A58F45}"/>
    <cellStyle name="การคำนวณ 5 2 5 2 4" xfId="26709" xr:uid="{117DA295-9CE1-4F7D-85ED-4150DDEA18AB}"/>
    <cellStyle name="การคำนวณ 5 2 5 2 4 2" xfId="51842" xr:uid="{44D9A345-7366-47EC-BBD0-772A2DFC69FC}"/>
    <cellStyle name="การคำนวณ 5 2 5 2 5" xfId="34390" xr:uid="{936044D4-E2BA-4EAC-9AC7-24051C9F4375}"/>
    <cellStyle name="การคำนวณ 5 2 5 3" xfId="10423" xr:uid="{C382485A-94CD-417B-B7EE-1805E7ED5C82}"/>
    <cellStyle name="การคำนวณ 5 2 5 3 2" xfId="17499" xr:uid="{862F2265-7F7C-4750-A294-51F9C3A0B7DC}"/>
    <cellStyle name="การคำนวณ 5 2 5 3 2 2" xfId="42632" xr:uid="{ACA85923-D173-4326-AEAA-D763CC28FF33}"/>
    <cellStyle name="การคำนวณ 5 2 5 3 3" xfId="22611" xr:uid="{8B58175D-EFDD-4050-9310-C9F075B68E11}"/>
    <cellStyle name="การคำนวณ 5 2 5 3 3 2" xfId="47744" xr:uid="{C2510200-3394-4ECF-AB31-7AE323DF809D}"/>
    <cellStyle name="การคำนวณ 5 2 5 3 4" xfId="27796" xr:uid="{3E94C877-6F71-4E34-A533-FEFE77E4DBEC}"/>
    <cellStyle name="การคำนวณ 5 2 5 3 4 2" xfId="52929" xr:uid="{A66A1760-D905-4705-8623-E1AF13EB7549}"/>
    <cellStyle name="การคำนวณ 5 2 5 3 5" xfId="35564" xr:uid="{D3A4FF55-053E-4548-B557-BB8B7E17148C}"/>
    <cellStyle name="การคำนวณ 5 2 5 4" xfId="11193" xr:uid="{6CA3A516-37D5-440D-8296-CD9882F1D65C}"/>
    <cellStyle name="การคำนวณ 5 2 5 4 2" xfId="18267" xr:uid="{327B2FA3-8F24-4BC0-AE4E-6782FC65F488}"/>
    <cellStyle name="การคำนวณ 5 2 5 4 2 2" xfId="43400" xr:uid="{B649D502-7282-4904-BAE6-568354E962C4}"/>
    <cellStyle name="การคำนวณ 5 2 5 4 3" xfId="23379" xr:uid="{003A1F34-F7B3-484C-BE27-225FAF8E1631}"/>
    <cellStyle name="การคำนวณ 5 2 5 4 3 2" xfId="48512" xr:uid="{F5DCE9CC-6030-4646-9AF3-ADCBA9369FD5}"/>
    <cellStyle name="การคำนวณ 5 2 5 4 4" xfId="28564" xr:uid="{67CB36F2-5E76-4F58-98D6-87034B1FC21C}"/>
    <cellStyle name="การคำนวณ 5 2 5 4 4 2" xfId="53697" xr:uid="{E7C59F30-A112-438F-BC17-9D4B1C8BDADB}"/>
    <cellStyle name="การคำนวณ 5 2 5 4 5" xfId="36332" xr:uid="{80757EF1-4599-44C2-A439-ED318231D8B8}"/>
    <cellStyle name="การคำนวณ 5 2 5 5" xfId="11840" xr:uid="{419BE707-8CDB-4399-886A-E9C1A51D28AF}"/>
    <cellStyle name="การคำนวณ 5 2 5 5 2" xfId="18914" xr:uid="{38BC841D-EE36-4785-BD56-EED49F50D073}"/>
    <cellStyle name="การคำนวณ 5 2 5 5 2 2" xfId="44047" xr:uid="{DCC8979B-7C95-47AD-AD49-E4F4B8783336}"/>
    <cellStyle name="การคำนวณ 5 2 5 5 3" xfId="24026" xr:uid="{FE515238-6C62-45F8-AF38-E5417C874123}"/>
    <cellStyle name="การคำนวณ 5 2 5 5 3 2" xfId="49159" xr:uid="{6620F8BB-CA67-413F-A93F-AA171B86303E}"/>
    <cellStyle name="การคำนวณ 5 2 5 5 4" xfId="29211" xr:uid="{D54DEE6C-6F86-402C-A856-0A4614A1145C}"/>
    <cellStyle name="การคำนวณ 5 2 5 5 4 2" xfId="54344" xr:uid="{36B9F123-8E9B-42BC-8A56-6E790024A0E5}"/>
    <cellStyle name="การคำนวณ 5 2 5 5 5" xfId="36979" xr:uid="{811C3F94-0B47-4021-A413-AC55829309FD}"/>
    <cellStyle name="การคำนวณ 5 2 5 6" xfId="13938" xr:uid="{E5C84AD9-75AB-4799-A64C-FF898338D6AD}"/>
    <cellStyle name="การคำนวณ 5 2 5 6 2" xfId="39072" xr:uid="{03C49866-3B9E-4D30-9FE3-7C117C3005AE}"/>
    <cellStyle name="การคำนวณ 5 2 5 7" xfId="13056" xr:uid="{6A35763B-551E-4B20-9328-D206E12B21FF}"/>
    <cellStyle name="การคำนวณ 5 2 5 7 2" xfId="38191" xr:uid="{F6605C06-A7D8-4E41-BB95-168EC24B3E0A}"/>
    <cellStyle name="การคำนวณ 5 2 5 8" xfId="13322" xr:uid="{2EA57F81-5110-4ED9-998A-9639268637DE}"/>
    <cellStyle name="การคำนวณ 5 2 5 8 2" xfId="38456" xr:uid="{5D56AAA3-CE13-4E57-A6C5-B1CD80A030B3}"/>
    <cellStyle name="การคำนวณ 5 2 5 9" xfId="31535" xr:uid="{956ECC3F-C4B5-4573-A20B-70385E31D056}"/>
    <cellStyle name="การคำนวณ 5 2 6" xfId="3633" xr:uid="{EC77BA59-B572-460F-B6C5-18F51B60CBF9}"/>
    <cellStyle name="การคำนวณ 5 2 6 10" xfId="5057" xr:uid="{1347D922-1817-42E1-A87D-287793280AC3}"/>
    <cellStyle name="การคำนวณ 5 2 6 2" xfId="8186" xr:uid="{8643F389-BE9D-484C-A044-8E712983A152}"/>
    <cellStyle name="การคำนวณ 5 2 6 2 2" xfId="15524" xr:uid="{5333EAB0-6584-490D-AE1E-9300A853D1E8}"/>
    <cellStyle name="การคำนวณ 5 2 6 2 2 2" xfId="40657" xr:uid="{AD6E9244-F617-489C-99E1-B3D0D56951A8}"/>
    <cellStyle name="การคำนวณ 5 2 6 2 3" xfId="20715" xr:uid="{7DCADA77-8482-4C62-B8E3-6B605DAA2485}"/>
    <cellStyle name="การคำนวณ 5 2 6 2 3 2" xfId="45848" xr:uid="{D0D7DC17-789B-4531-8903-1E053D0F3A57}"/>
    <cellStyle name="การคำนวณ 5 2 6 2 4" xfId="26032" xr:uid="{5FE6306D-2B31-4A78-B092-5BB580689E06}"/>
    <cellStyle name="การคำนวณ 5 2 6 2 4 2" xfId="51165" xr:uid="{2FCE7690-854B-422C-BFEA-934F0B9CECBD}"/>
    <cellStyle name="การคำนวณ 5 2 6 2 5" xfId="33328" xr:uid="{29ECC9DF-6BB0-4F15-BA1B-56E9B1E59791}"/>
    <cellStyle name="การคำนวณ 5 2 6 3" xfId="7039" xr:uid="{D011FB7F-F82B-4EC8-B514-910ED04E7347}"/>
    <cellStyle name="การคำนวณ 5 2 6 3 2" xfId="14462" xr:uid="{B8B5A403-9D64-48E9-AED5-AC5267A9185B}"/>
    <cellStyle name="การคำนวณ 5 2 6 3 2 2" xfId="39595" xr:uid="{5673914F-3E85-4729-88E1-940D03A0FDC1}"/>
    <cellStyle name="การคำนวณ 5 2 6 3 3" xfId="19714" xr:uid="{F3C2F286-70A5-4E96-849B-63BD0B087BBE}"/>
    <cellStyle name="การคำนวณ 5 2 6 3 3 2" xfId="44847" xr:uid="{6C482754-B8D9-4560-B871-C634A1E94E87}"/>
    <cellStyle name="การคำนวณ 5 2 6 3 4" xfId="25050" xr:uid="{2158B6F2-B302-4A03-8306-34938CD79DDC}"/>
    <cellStyle name="การคำนวณ 5 2 6 3 4 2" xfId="50183" xr:uid="{DBFDC98E-B76E-4573-BA05-C3FFE843E2C7}"/>
    <cellStyle name="การคำนวณ 5 2 6 3 5" xfId="32191" xr:uid="{45539290-099D-4187-A59D-566D9855A6E1}"/>
    <cellStyle name="การคำนวณ 5 2 6 4" xfId="7667" xr:uid="{4AFB0DB1-8859-4D98-9ACA-7244F442DA81}"/>
    <cellStyle name="การคำนวณ 5 2 6 4 2" xfId="15033" xr:uid="{FC192981-4DBF-4C03-931D-ADCBD5B008B6}"/>
    <cellStyle name="การคำนวณ 5 2 6 4 2 2" xfId="40166" xr:uid="{FF168129-B7F9-4BDE-AEAA-CBF4D2CF0B41}"/>
    <cellStyle name="การคำนวณ 5 2 6 4 3" xfId="20253" xr:uid="{B68ABD8A-8557-47B7-BFCE-16067A815F9A}"/>
    <cellStyle name="การคำนวณ 5 2 6 4 3 2" xfId="45386" xr:uid="{2E9EB3FD-FBC5-4A5F-B66B-30ECDE8C7E5F}"/>
    <cellStyle name="การคำนวณ 5 2 6 4 4" xfId="25576" xr:uid="{B18A02FA-1B0C-4469-BE8F-DC8459671C68}"/>
    <cellStyle name="การคำนวณ 5 2 6 4 4 2" xfId="50709" xr:uid="{357CE1FE-25E2-4A26-9B26-DFD7E70BC0F2}"/>
    <cellStyle name="การคำนวณ 5 2 6 4 5" xfId="32814" xr:uid="{CDC94C22-E79A-423F-A353-FB8313FB8D0D}"/>
    <cellStyle name="การคำนวณ 5 2 6 5" xfId="10155" xr:uid="{F8A3DBB0-9222-4050-BE3B-F48FD992BD16}"/>
    <cellStyle name="การคำนวณ 5 2 6 5 2" xfId="17231" xr:uid="{D6B71B21-6D64-46EB-BA4C-B8F608E0B60A}"/>
    <cellStyle name="การคำนวณ 5 2 6 5 2 2" xfId="42364" xr:uid="{1580A43B-100E-482C-8EB2-8D5CEF889188}"/>
    <cellStyle name="การคำนวณ 5 2 6 5 3" xfId="22343" xr:uid="{B621E00D-4DC0-4376-8E86-FACD079E6311}"/>
    <cellStyle name="การคำนวณ 5 2 6 5 3 2" xfId="47476" xr:uid="{1F13DCD7-597A-4C36-8F6E-AE7E0FD490B4}"/>
    <cellStyle name="การคำนวณ 5 2 6 5 4" xfId="27528" xr:uid="{3A405ABE-5EDB-4F83-AAB1-4423A190117A}"/>
    <cellStyle name="การคำนวณ 5 2 6 5 4 2" xfId="52661" xr:uid="{F8412F6D-6340-4490-93CD-6E5FCFA1BB42}"/>
    <cellStyle name="การคำนวณ 5 2 6 5 5" xfId="35296" xr:uid="{73025E17-F35C-462C-A0F3-117A3EE297F7}"/>
    <cellStyle name="การคำนวณ 5 2 6 6" xfId="13205" xr:uid="{B6E74101-6940-4F10-81D4-1A83E6200B10}"/>
    <cellStyle name="การคำนวณ 5 2 6 6 2" xfId="38339" xr:uid="{D9D8F376-80EB-4202-A8E4-15EA9D513CB9}"/>
    <cellStyle name="การคำนวณ 5 2 6 7" xfId="15433" xr:uid="{151A7A2A-1CDB-400E-90F8-52711C870BAD}"/>
    <cellStyle name="การคำนวณ 5 2 6 7 2" xfId="40566" xr:uid="{72F93C1E-F7DB-4001-82D9-46FF995AB840}"/>
    <cellStyle name="การคำนวณ 5 2 6 8" xfId="13405" xr:uid="{82A50DA1-26F8-4EA5-8C9C-37B978B7A179}"/>
    <cellStyle name="การคำนวณ 5 2 6 8 2" xfId="38539" xr:uid="{8FC5D2EE-5E67-4643-A583-81CC6345A0D0}"/>
    <cellStyle name="การคำนวณ 5 2 6 9" xfId="30556" xr:uid="{774FB91E-FF12-4CC9-8927-D38789F701C3}"/>
    <cellStyle name="การคำนวณ 5 2 7" xfId="2786" xr:uid="{B10B0016-9144-4E67-A779-B9B1B44A74AA}"/>
    <cellStyle name="การคำนวณ 5 2 7 2" xfId="14833" xr:uid="{F1451A88-2BC8-47E2-8DBC-4D371510CB36}"/>
    <cellStyle name="การคำนวณ 5 2 7 2 2" xfId="39966" xr:uid="{91C34A95-9387-4BD7-8133-4893DE088E7D}"/>
    <cellStyle name="การคำนวณ 5 2 7 3" xfId="20064" xr:uid="{81593E39-2FD3-47A7-B6DE-9738DB3F63B1}"/>
    <cellStyle name="การคำนวณ 5 2 7 3 2" xfId="45197" xr:uid="{76B5CD36-530B-4797-B05E-B48B1CCE313F}"/>
    <cellStyle name="การคำนวณ 5 2 7 4" xfId="25387" xr:uid="{19286C4C-129E-4B08-939E-7FD8738B32DB}"/>
    <cellStyle name="การคำนวณ 5 2 7 4 2" xfId="50520" xr:uid="{5B92D562-C13F-426F-845F-120199FF4265}"/>
    <cellStyle name="การคำนวณ 5 2 7 5" xfId="32569" xr:uid="{952B1CFA-0909-4429-8E96-5E64CEC8B9EA}"/>
    <cellStyle name="การคำนวณ 5 2 7 6" xfId="7420" xr:uid="{19C55393-4436-4592-BD76-7552382E0D39}"/>
    <cellStyle name="การคำนวณ 5 2 8" xfId="4224" xr:uid="{8B70CE91-C07D-4DFC-BBE7-54B720D5BF10}"/>
    <cellStyle name="การคำนวณ 5 2 8 2" xfId="30157" xr:uid="{43C91CE6-F0BD-4FAC-B588-C3CDC5008E22}"/>
    <cellStyle name="การคำนวณ 5 2 9" xfId="4757" xr:uid="{ACDBDECC-E353-42AE-BA8F-DAC56EF2E9A3}"/>
    <cellStyle name="การคำนวณ 5 3" xfId="3568" xr:uid="{D66D7A9D-366E-418B-8218-04B026FA2583}"/>
    <cellStyle name="การคำนวณ 5 3 2" xfId="9387" xr:uid="{DBB14469-424A-43C1-B4CA-A57B67B0D4E2}"/>
    <cellStyle name="การคำนวณ 5 3 2 2" xfId="16468" xr:uid="{5A10CFFB-9B7A-40D3-BAD9-3518FC2D3B49}"/>
    <cellStyle name="การคำนวณ 5 3 2 2 2" xfId="41601" xr:uid="{568199F5-6DDC-420A-8C99-08A05E794C50}"/>
    <cellStyle name="การคำนวณ 5 3 2 3" xfId="21581" xr:uid="{5F584571-FBD2-4FD8-A0B6-17770201C1DC}"/>
    <cellStyle name="การคำนวณ 5 3 2 3 2" xfId="46714" xr:uid="{60B1680B-9F43-41F2-BA2F-D13F379D28F3}"/>
    <cellStyle name="การคำนวณ 5 3 2 4" xfId="26770" xr:uid="{92B69C80-CC70-4FCD-8D3A-3BE8CF71E478}"/>
    <cellStyle name="การคำนวณ 5 3 2 4 2" xfId="51903" xr:uid="{0B8794BA-4F33-4113-9310-2F6A9D88BD86}"/>
    <cellStyle name="การคำนวณ 5 3 2 5" xfId="34529" xr:uid="{1DF6D594-B21A-4A31-8A99-35BD65485AA1}"/>
    <cellStyle name="การคำนวณ 5 3 3" xfId="10498" xr:uid="{46648D15-D66F-4758-ACE0-F0F639A7EA0E}"/>
    <cellStyle name="การคำนวณ 5 3 3 2" xfId="17574" xr:uid="{12EA586A-0B49-4941-B23A-00E153E72E8F}"/>
    <cellStyle name="การคำนวณ 5 3 3 2 2" xfId="42707" xr:uid="{4B1D2058-AFA4-4D7B-91A2-8DB27D79011C}"/>
    <cellStyle name="การคำนวณ 5 3 3 3" xfId="22686" xr:uid="{DA572E91-26E8-46F7-B19F-301A409BF8CF}"/>
    <cellStyle name="การคำนวณ 5 3 3 3 2" xfId="47819" xr:uid="{02D6D375-BBD4-4F6D-9755-7645B279188F}"/>
    <cellStyle name="การคำนวณ 5 3 3 4" xfId="27871" xr:uid="{F535A319-15E1-46DF-8668-E1FFF7674F0F}"/>
    <cellStyle name="การคำนวณ 5 3 3 4 2" xfId="53004" xr:uid="{9042A71B-43D0-45B5-825F-EB72B0556BB5}"/>
    <cellStyle name="การคำนวณ 5 3 3 5" xfId="35639" xr:uid="{B2771858-3A36-4491-965D-1878AC785CB1}"/>
    <cellStyle name="การคำนวณ 5 3 4" xfId="11254" xr:uid="{8BCA9FB2-6EED-404B-A65A-3E236970D41B}"/>
    <cellStyle name="การคำนวณ 5 3 4 2" xfId="18328" xr:uid="{5304F7FB-0543-4087-A5A5-56BC990E67A4}"/>
    <cellStyle name="การคำนวณ 5 3 4 2 2" xfId="43461" xr:uid="{80BD5A71-1C16-4E9A-9571-C97A55BAD581}"/>
    <cellStyle name="การคำนวณ 5 3 4 3" xfId="23440" xr:uid="{A8CA65DE-127B-47C2-A400-9AEDEE5F59A5}"/>
    <cellStyle name="การคำนวณ 5 3 4 3 2" xfId="48573" xr:uid="{02F61A19-FD48-4C11-BC5E-5717D35A34F2}"/>
    <cellStyle name="การคำนวณ 5 3 4 4" xfId="28625" xr:uid="{3AEA8A7D-A10E-4CE1-B2FF-1A7B7A59B8BD}"/>
    <cellStyle name="การคำนวณ 5 3 4 4 2" xfId="53758" xr:uid="{44D6F04F-8D66-4881-AD99-F198C25D5790}"/>
    <cellStyle name="การคำนวณ 5 3 4 5" xfId="36393" xr:uid="{4F5B6FC0-AA23-4C88-811B-261E5FDBDDB9}"/>
    <cellStyle name="การคำนวณ 5 3 5" xfId="11901" xr:uid="{94FBD19C-931D-457F-8422-03824AC43212}"/>
    <cellStyle name="การคำนวณ 5 3 5 2" xfId="18975" xr:uid="{0D0E4D68-364B-41C0-8284-D3E920E53B5D}"/>
    <cellStyle name="การคำนวณ 5 3 5 2 2" xfId="44108" xr:uid="{940573F1-995F-4A54-AEB1-82B06B738C66}"/>
    <cellStyle name="การคำนวณ 5 3 5 3" xfId="24087" xr:uid="{1B4FA1E1-BDB1-486C-8254-6451EDA9C9C9}"/>
    <cellStyle name="การคำนวณ 5 3 5 3 2" xfId="49220" xr:uid="{8CEBAE0E-DBC2-4B9C-8CD6-F8B5413A030C}"/>
    <cellStyle name="การคำนวณ 5 3 5 4" xfId="29272" xr:uid="{9DA12340-A90C-46EF-AAF0-1A33E596C1CF}"/>
    <cellStyle name="การคำนวณ 5 3 5 4 2" xfId="54405" xr:uid="{32047A99-8954-450F-BE6A-A5611C1CE4D3}"/>
    <cellStyle name="การคำนวณ 5 3 5 5" xfId="37040" xr:uid="{C8458CA2-59F1-42DF-9D6D-E2B03E93B7F7}"/>
    <cellStyle name="การคำนวณ 5 3 6" xfId="12449" xr:uid="{6E0DD581-1EBB-4FE1-8760-8487A9284A05}"/>
    <cellStyle name="การคำนวณ 5 3 6 2" xfId="37587" xr:uid="{FAFF0CE6-1BAE-4081-B93E-1C1E54B030BA}"/>
    <cellStyle name="การคำนวณ 5 3 7" xfId="24544" xr:uid="{6DC5D811-EB15-4177-8E1F-6BE3C4F75A4E}"/>
    <cellStyle name="การคำนวณ 5 3 7 2" xfId="49677" xr:uid="{750F8F6C-87D3-4A49-B095-3AE93BB3C3A0}"/>
    <cellStyle name="การคำนวณ 5 3 8" xfId="31674" xr:uid="{2D40E7D6-6D1D-459E-80EC-222049BC21A0}"/>
    <cellStyle name="การคำนวณ 5 3 9" xfId="6512" xr:uid="{5599C3AA-691B-4F5F-81A5-BB9778E2EBE2}"/>
    <cellStyle name="การคำนวณ 5 4" xfId="3767" xr:uid="{4AA19931-6927-4622-A4DC-68ECED8425EF}"/>
    <cellStyle name="การคำนวณ 5 4 10" xfId="5777" xr:uid="{E5A07E45-6E9C-47DD-A449-4C339A731532}"/>
    <cellStyle name="การคำนวณ 5 4 2" xfId="8800" xr:uid="{BCA21079-F264-49A1-BF0E-71A35336BACD}"/>
    <cellStyle name="การคำนวณ 5 4 2 2" xfId="16050" xr:uid="{C5AD4A22-3ACA-4DC4-B0CE-F012DC3FA048}"/>
    <cellStyle name="การคำนวณ 5 4 2 2 2" xfId="41183" xr:uid="{A53C5056-869A-4684-A9A3-77BE6C97FC33}"/>
    <cellStyle name="การคำนวณ 5 4 2 3" xfId="21223" xr:uid="{6692230B-62E9-4BAB-BABF-5FC6967B02A5}"/>
    <cellStyle name="การคำนวณ 5 4 2 3 2" xfId="46356" xr:uid="{D08285E9-A7CE-4908-BB99-E5C4C6224617}"/>
    <cellStyle name="การคำนวณ 5 4 2 4" xfId="26437" xr:uid="{7527F5DE-F82C-43DA-BA5F-75C3DCD827A0}"/>
    <cellStyle name="การคำนวณ 5 4 2 4 2" xfId="51570" xr:uid="{58E2076C-1807-4E9D-9F1D-CC7102171628}"/>
    <cellStyle name="การคำนวณ 5 4 2 5" xfId="33942" xr:uid="{1BACDEB1-30F8-44BE-8674-5BA5EF01978F}"/>
    <cellStyle name="การคำนวณ 5 4 3" xfId="10070" xr:uid="{0DC85013-DE4B-4490-A836-756C61DC6441}"/>
    <cellStyle name="การคำนวณ 5 4 3 2" xfId="17146" xr:uid="{94082BD9-F356-4AC6-B29D-53723A9D0DC9}"/>
    <cellStyle name="การคำนวณ 5 4 3 2 2" xfId="42279" xr:uid="{E216D2F2-FB14-41F6-9412-17CE036E9D27}"/>
    <cellStyle name="การคำนวณ 5 4 3 3" xfId="22258" xr:uid="{7ADFD0E8-E03A-41C4-ACEF-F361D742CED9}"/>
    <cellStyle name="การคำนวณ 5 4 3 3 2" xfId="47391" xr:uid="{E9C7C3E3-90FE-4904-94C1-5D1C0646B0B4}"/>
    <cellStyle name="การคำนวณ 5 4 3 4" xfId="27443" xr:uid="{F57F1951-B78C-40A5-B4BA-BDBC620B802E}"/>
    <cellStyle name="การคำนวณ 5 4 3 4 2" xfId="52576" xr:uid="{D96C8B4F-9E21-4BA0-A58F-48909F5A34D6}"/>
    <cellStyle name="การคำนวณ 5 4 3 5" xfId="35211" xr:uid="{2A72C98D-5122-43E4-A78B-DD53642878DB}"/>
    <cellStyle name="การคำนวณ 5 4 4" xfId="10972" xr:uid="{E066C7CA-4B5D-4C24-8291-68143C3049D9}"/>
    <cellStyle name="การคำนวณ 5 4 4 2" xfId="18047" xr:uid="{D5137D68-8D70-4031-9386-BE834B777D26}"/>
    <cellStyle name="การคำนวณ 5 4 4 2 2" xfId="43180" xr:uid="{69356B44-4933-4A15-AB88-6A0F7467C144}"/>
    <cellStyle name="การคำนวณ 5 4 4 3" xfId="23159" xr:uid="{6F383F94-6DAF-4002-8947-37C3561DB712}"/>
    <cellStyle name="การคำนวณ 5 4 4 3 2" xfId="48292" xr:uid="{4CE592D2-35ED-4552-86B3-102C8EA6A3A9}"/>
    <cellStyle name="การคำนวณ 5 4 4 4" xfId="28344" xr:uid="{C6BACECA-C86B-4ADB-BCC3-688175E366D6}"/>
    <cellStyle name="การคำนวณ 5 4 4 4 2" xfId="53477" xr:uid="{D21C9CC9-E977-491E-817B-D422A5093236}"/>
    <cellStyle name="การคำนวณ 5 4 4 5" xfId="36112" xr:uid="{5F9DABA4-1A9A-4B2C-B156-B4DB5B22EEE8}"/>
    <cellStyle name="การคำนวณ 5 4 5" xfId="7220" xr:uid="{A0994E28-CC7D-46DF-91B0-46D203F892FA}"/>
    <cellStyle name="การคำนวณ 5 4 5 2" xfId="14642" xr:uid="{D60C527C-EC95-43C5-9835-DC894C00C375}"/>
    <cellStyle name="การคำนวณ 5 4 5 2 2" xfId="39775" xr:uid="{7239DBDB-A606-4CC1-9C0B-35EEF2461E17}"/>
    <cellStyle name="การคำนวณ 5 4 5 3" xfId="19891" xr:uid="{5D7F7C0F-EE77-4602-A088-AD33029E15C8}"/>
    <cellStyle name="การคำนวณ 5 4 5 3 2" xfId="45024" xr:uid="{6F0A3684-9A2E-4A23-ADDC-2CDD4F5222E4}"/>
    <cellStyle name="การคำนวณ 5 4 5 4" xfId="25227" xr:uid="{E8C3F199-7B82-4833-9D94-FA54084936F9}"/>
    <cellStyle name="การคำนวณ 5 4 5 4 2" xfId="50360" xr:uid="{F6665B60-92BC-49F1-8C8E-14BC244BD295}"/>
    <cellStyle name="การคำนวณ 5 4 5 5" xfId="32369" xr:uid="{50F6293C-1E57-4006-88A0-EC7CA0B0C5D4}"/>
    <cellStyle name="การคำนวณ 5 4 6" xfId="13647" xr:uid="{54FAAA8C-0ED4-4315-9ADD-A83E45F01587}"/>
    <cellStyle name="การคำนวณ 5 4 6 2" xfId="38781" xr:uid="{B4604742-BC79-4E9E-AD73-D7CDE5A8EE8E}"/>
    <cellStyle name="การคำนวณ 5 4 7" xfId="12693" xr:uid="{74091B50-BB3E-4526-8EA4-142A67C03110}"/>
    <cellStyle name="การคำนวณ 5 4 7 2" xfId="37831" xr:uid="{CFC64E75-0A6F-4A31-9CAA-0594B06A4A06}"/>
    <cellStyle name="การคำนวณ 5 4 8" xfId="13126" xr:uid="{05112C2A-D401-4C88-85D5-634138F013BD}"/>
    <cellStyle name="การคำนวณ 5 4 8 2" xfId="38261" xr:uid="{104FFD66-2418-4CD2-B12A-40E8DD20F114}"/>
    <cellStyle name="การคำนวณ 5 4 9" xfId="31147" xr:uid="{7FCD1B9F-DFC6-4CD3-A8AD-B991197A80B3}"/>
    <cellStyle name="การคำนวณ 5 5" xfId="2744" xr:uid="{D017FD7A-C638-41C7-86F8-29548AE816E6}"/>
    <cellStyle name="การคำนวณ 5 5 10" xfId="6486" xr:uid="{C550295C-D4C2-4E6A-8F85-A2CCFF615131}"/>
    <cellStyle name="การคำนวณ 5 5 2" xfId="9361" xr:uid="{14191D98-71CE-4882-850D-973657E2F456}"/>
    <cellStyle name="การคำนวณ 5 5 2 2" xfId="16442" xr:uid="{545E7600-2136-489A-A75F-22051BD4B230}"/>
    <cellStyle name="การคำนวณ 5 5 2 2 2" xfId="41575" xr:uid="{27045902-0FD3-44F4-8C36-02858472A4DE}"/>
    <cellStyle name="การคำนวณ 5 5 2 3" xfId="21555" xr:uid="{85F29D92-0724-4289-AA38-51FD4C82C681}"/>
    <cellStyle name="การคำนวณ 5 5 2 3 2" xfId="46688" xr:uid="{B322C2EF-5746-40DD-A1FE-371A07812D5E}"/>
    <cellStyle name="การคำนวณ 5 5 2 4" xfId="26744" xr:uid="{7B2048DC-FC9C-4D7A-BD91-671625BA1548}"/>
    <cellStyle name="การคำนวณ 5 5 2 4 2" xfId="51877" xr:uid="{9AC02624-16A3-4197-A498-BE4A4430DAD6}"/>
    <cellStyle name="การคำนวณ 5 5 2 5" xfId="34503" xr:uid="{75B4DA2A-B66A-47D9-9348-4F711E49E22F}"/>
    <cellStyle name="การคำนวณ 5 5 3" xfId="10472" xr:uid="{744D8C38-D555-4398-85F0-345E8B1185A3}"/>
    <cellStyle name="การคำนวณ 5 5 3 2" xfId="17548" xr:uid="{A4A381A9-C8DD-49D2-8386-FFF816DEA6B8}"/>
    <cellStyle name="การคำนวณ 5 5 3 2 2" xfId="42681" xr:uid="{85F0238B-05DD-4154-9927-374E99F4CA28}"/>
    <cellStyle name="การคำนวณ 5 5 3 3" xfId="22660" xr:uid="{9C2D8132-6D6B-4DF9-AC2B-F77ECCBA8158}"/>
    <cellStyle name="การคำนวณ 5 5 3 3 2" xfId="47793" xr:uid="{ABC4F4E7-52E3-4E72-A6A5-3F481440F392}"/>
    <cellStyle name="การคำนวณ 5 5 3 4" xfId="27845" xr:uid="{6553AC6F-9FB5-48B5-8D61-55CC788DAA96}"/>
    <cellStyle name="การคำนวณ 5 5 3 4 2" xfId="52978" xr:uid="{F1AC6774-E5A7-4F01-B72B-F0D3E4328D2F}"/>
    <cellStyle name="การคำนวณ 5 5 3 5" xfId="35613" xr:uid="{91CED5AD-EB51-4182-AE2B-7BD8112ADB14}"/>
    <cellStyle name="การคำนวณ 5 5 4" xfId="11228" xr:uid="{28B4EAFE-F35B-4EB5-BD42-2725A71F6FFD}"/>
    <cellStyle name="การคำนวณ 5 5 4 2" xfId="18302" xr:uid="{23EF40A7-DBD4-4358-8883-2229CF13B221}"/>
    <cellStyle name="การคำนวณ 5 5 4 2 2" xfId="43435" xr:uid="{F7A3FC99-75C9-4E93-91C3-3DE23827D279}"/>
    <cellStyle name="การคำนวณ 5 5 4 3" xfId="23414" xr:uid="{7B4D8AEB-6DAB-438F-A9C8-4BA3B8188D12}"/>
    <cellStyle name="การคำนวณ 5 5 4 3 2" xfId="48547" xr:uid="{5A4A99D3-99B5-4E51-ADA8-A5CD50737E36}"/>
    <cellStyle name="การคำนวณ 5 5 4 4" xfId="28599" xr:uid="{04883ABE-D8D2-423D-9311-9BFCDB751E29}"/>
    <cellStyle name="การคำนวณ 5 5 4 4 2" xfId="53732" xr:uid="{A39A3444-5370-4766-AC5E-716442DE4EAC}"/>
    <cellStyle name="การคำนวณ 5 5 4 5" xfId="36367" xr:uid="{D5771F93-EABF-4D3B-B9C6-BD941EB7C576}"/>
    <cellStyle name="การคำนวณ 5 5 5" xfId="11875" xr:uid="{4D4A7BB2-1506-4B07-8E59-CDBF908D4706}"/>
    <cellStyle name="การคำนวณ 5 5 5 2" xfId="18949" xr:uid="{FEC29DE9-704C-4BDC-A9E4-64C894300AD1}"/>
    <cellStyle name="การคำนวณ 5 5 5 2 2" xfId="44082" xr:uid="{07C48E0B-5CFF-42C4-90EB-56B881A0FF75}"/>
    <cellStyle name="การคำนวณ 5 5 5 3" xfId="24061" xr:uid="{C73A1BB1-0D21-45A6-8057-7A37B782E247}"/>
    <cellStyle name="การคำนวณ 5 5 5 3 2" xfId="49194" xr:uid="{9A879CE9-C8D7-4748-84D5-2E2C82C6251C}"/>
    <cellStyle name="การคำนวณ 5 5 5 4" xfId="29246" xr:uid="{AEE9D02A-18E7-4640-AFD3-F09205657CE0}"/>
    <cellStyle name="การคำนวณ 5 5 5 4 2" xfId="54379" xr:uid="{9A1D68D1-EF87-40D1-B58E-20E8B4701AB5}"/>
    <cellStyle name="การคำนวณ 5 5 5 5" xfId="37014" xr:uid="{42758768-654E-46D7-B4AC-4C97B6EAB812}"/>
    <cellStyle name="การคำนวณ 5 5 6" xfId="13986" xr:uid="{C1D4CC3B-90CC-404D-B5C0-97C0DEC459B1}"/>
    <cellStyle name="การคำนวณ 5 5 6 2" xfId="39119" xr:uid="{4299C082-3BC3-4C64-8268-0D93F8159403}"/>
    <cellStyle name="การคำนวณ 5 5 7" xfId="12475" xr:uid="{E26279F6-ECC5-487E-9F5C-E3BD813EDA2A}"/>
    <cellStyle name="การคำนวณ 5 5 7 2" xfId="37613" xr:uid="{10DCF155-A2F7-4449-82F3-00E3AD278F9D}"/>
    <cellStyle name="การคำนวณ 5 5 8" xfId="24518" xr:uid="{8ED2A41E-FBF7-405A-8EE1-E0520174AB59}"/>
    <cellStyle name="การคำนวณ 5 5 8 2" xfId="49651" xr:uid="{E31A76E5-60C8-4492-BFA4-256AA8E1E824}"/>
    <cellStyle name="การคำนวณ 5 5 9" xfId="31648" xr:uid="{D7FADDDB-1345-4899-A17E-B76A111956D0}"/>
    <cellStyle name="การคำนวณ 5 6" xfId="3460" xr:uid="{D22F4312-254C-42FB-AF5D-BD62BF3D260C}"/>
    <cellStyle name="การคำนวณ 5 6 10" xfId="5675" xr:uid="{D5F4DAA1-12D7-4CAC-B172-6D7DA9FC614E}"/>
    <cellStyle name="การคำนวณ 5 6 2" xfId="8760" xr:uid="{A9D88F6F-BEF4-4A90-A4DD-28CFA63D715D}"/>
    <cellStyle name="การคำนวณ 5 6 2 2" xfId="16015" xr:uid="{75D8EEE8-0577-4927-9E98-37195F06F355}"/>
    <cellStyle name="การคำนวณ 5 6 2 2 2" xfId="41148" xr:uid="{3D9DB0F4-353C-4021-B63D-578BBB4E532B}"/>
    <cellStyle name="การคำนวณ 5 6 2 3" xfId="21188" xr:uid="{8CB9CB8F-C2B3-4504-AD93-FC98A60D3EB6}"/>
    <cellStyle name="การคำนวณ 5 6 2 3 2" xfId="46321" xr:uid="{5A96C9D2-37CF-48DE-9780-99FD1A1F58E1}"/>
    <cellStyle name="การคำนวณ 5 6 2 4" xfId="26401" xr:uid="{E2F406A4-8B2E-4814-A638-6851DDBA1A61}"/>
    <cellStyle name="การคำนวณ 5 6 2 4 2" xfId="51534" xr:uid="{3DE1DE63-1373-46C5-9700-E3C14EC35F59}"/>
    <cellStyle name="การคำนวณ 5 6 2 5" xfId="33902" xr:uid="{9648C874-DDA8-4C7D-9B5F-C741D2EA8871}"/>
    <cellStyle name="การคำนวณ 5 6 3" xfId="10035" xr:uid="{77A2039F-51C9-4FC4-9943-2AA435275B10}"/>
    <cellStyle name="การคำนวณ 5 6 3 2" xfId="17111" xr:uid="{9834998F-AC8F-45C5-BD98-A36EA4E536BD}"/>
    <cellStyle name="การคำนวณ 5 6 3 2 2" xfId="42244" xr:uid="{8124CF62-01A5-4F3A-9301-0A91B4CC35ED}"/>
    <cellStyle name="การคำนวณ 5 6 3 3" xfId="22223" xr:uid="{80EA3EFD-41BC-47E6-AE8C-F291CD02949D}"/>
    <cellStyle name="การคำนวณ 5 6 3 3 2" xfId="47356" xr:uid="{24DD32E3-52F8-495C-9C56-48D5343C708E}"/>
    <cellStyle name="การคำนวณ 5 6 3 4" xfId="27408" xr:uid="{37890B49-5835-4868-9FE3-C485318791EA}"/>
    <cellStyle name="การคำนวณ 5 6 3 4 2" xfId="52541" xr:uid="{A4B3CA32-80B3-428D-BB01-F5E756BFE7DF}"/>
    <cellStyle name="การคำนวณ 5 6 3 5" xfId="35176" xr:uid="{772CCB99-2696-469D-A06A-0DA92E93F1D7}"/>
    <cellStyle name="การคำนวณ 5 6 4" xfId="10937" xr:uid="{8CFAC74A-064F-4397-99B2-61266407AA05}"/>
    <cellStyle name="การคำนวณ 5 6 4 2" xfId="18012" xr:uid="{BE5A359A-6959-4839-9574-A24ADCD7B847}"/>
    <cellStyle name="การคำนวณ 5 6 4 2 2" xfId="43145" xr:uid="{7F137575-E2AF-4002-B75A-5B75F1A94FAA}"/>
    <cellStyle name="การคำนวณ 5 6 4 3" xfId="23124" xr:uid="{F25EA559-2A78-4BDE-8CED-E3F071D2A0D4}"/>
    <cellStyle name="การคำนวณ 5 6 4 3 2" xfId="48257" xr:uid="{D90D916B-DD02-4236-86B1-891CC99EFF4D}"/>
    <cellStyle name="การคำนวณ 5 6 4 4" xfId="28309" xr:uid="{5EFF6FAE-5783-42B7-A9BB-B92897F4C10E}"/>
    <cellStyle name="การคำนวณ 5 6 4 4 2" xfId="53442" xr:uid="{A1FC963F-3A80-42B3-BD56-C177A27CE364}"/>
    <cellStyle name="การคำนวณ 5 6 4 5" xfId="36077" xr:uid="{8009B510-6346-4614-8E3A-EAD7F3BE8FCB}"/>
    <cellStyle name="การคำนวณ 5 6 5" xfId="7246" xr:uid="{D4F1CEE7-1270-48D3-84B7-8E01036235B6}"/>
    <cellStyle name="การคำนวณ 5 6 5 2" xfId="14668" xr:uid="{2C6D46E6-F96B-442C-A89F-5B1C137AF04D}"/>
    <cellStyle name="การคำนวณ 5 6 5 2 2" xfId="39801" xr:uid="{F4A1EDB9-A247-406C-9459-28A481E740D4}"/>
    <cellStyle name="การคำนวณ 5 6 5 3" xfId="19917" xr:uid="{E36A0961-A750-45BF-BF0C-FAFBE04C4515}"/>
    <cellStyle name="การคำนวณ 5 6 5 3 2" xfId="45050" xr:uid="{819B88D0-BDAF-4117-BDBE-B2B421196D41}"/>
    <cellStyle name="การคำนวณ 5 6 5 4" xfId="25253" xr:uid="{0E5F800A-B6E7-49CA-B934-B44FFC46B5CD}"/>
    <cellStyle name="การคำนวณ 5 6 5 4 2" xfId="50386" xr:uid="{6873AEE3-9F82-4FF1-AEE5-94614188CCC7}"/>
    <cellStyle name="การคำนวณ 5 6 5 5" xfId="32395" xr:uid="{701EC32D-4794-4299-AF2A-165021F0C096}"/>
    <cellStyle name="การคำนวณ 5 6 6" xfId="13627" xr:uid="{3D83825A-A2E9-485B-A042-174231C4F538}"/>
    <cellStyle name="การคำนวณ 5 6 6 2" xfId="38761" xr:uid="{9FBFAA6F-EB7A-481C-A6DC-8411A0EA1064}"/>
    <cellStyle name="การคำนวณ 5 6 7" xfId="13091" xr:uid="{929EDCCB-73B9-4BBE-A48D-CE50ADEE48F9}"/>
    <cellStyle name="การคำนวณ 5 6 7 2" xfId="38226" xr:uid="{1D397D78-A162-4B28-BE66-1163AD9BC422}"/>
    <cellStyle name="การคำนวณ 5 6 8" xfId="13429" xr:uid="{2E0F7677-0F22-44EA-913C-CE0097E2F5A2}"/>
    <cellStyle name="การคำนวณ 5 6 8 2" xfId="38563" xr:uid="{C18BA12F-B82D-4588-AD7B-DE331621E8DB}"/>
    <cellStyle name="การคำนวณ 5 6 9" xfId="31107" xr:uid="{77444A8D-C205-42F7-A766-77818F6B5E47}"/>
    <cellStyle name="การคำนวณ 5 7" xfId="3344" xr:uid="{3CA7EAC1-FC1D-4D18-BD4D-D9FFE8EAC728}"/>
    <cellStyle name="การคำนวณ 5 7 10" xfId="5058" xr:uid="{CB510724-7416-4099-92CB-97767A61F23E}"/>
    <cellStyle name="การคำนวณ 5 7 2" xfId="8187" xr:uid="{7C77823C-ED29-4A74-A66C-879504336C4F}"/>
    <cellStyle name="การคำนวณ 5 7 2 2" xfId="15525" xr:uid="{E2A826A4-276D-4DF3-BB63-DC000E1C45E5}"/>
    <cellStyle name="การคำนวณ 5 7 2 2 2" xfId="40658" xr:uid="{6145F02C-D966-40CB-BE65-ED95328DBE69}"/>
    <cellStyle name="การคำนวณ 5 7 2 3" xfId="20716" xr:uid="{E91A0C0E-DD1E-463A-AD83-38F7C8C8D670}"/>
    <cellStyle name="การคำนวณ 5 7 2 3 2" xfId="45849" xr:uid="{13D5DAA1-8A75-45BF-B506-BF02F0CFB268}"/>
    <cellStyle name="การคำนวณ 5 7 2 4" xfId="26033" xr:uid="{AE077C2D-CC2D-4BA1-AE61-8F226F8FE7F4}"/>
    <cellStyle name="การคำนวณ 5 7 2 4 2" xfId="51166" xr:uid="{5A0618B6-6201-457F-8226-278276FF3179}"/>
    <cellStyle name="การคำนวณ 5 7 2 5" xfId="33329" xr:uid="{3A194D32-A0EB-46AB-8146-323E87D3DC95}"/>
    <cellStyle name="การคำนวณ 5 7 3" xfId="7038" xr:uid="{526680B6-F7A4-46E6-BE34-DDE10D5D36FD}"/>
    <cellStyle name="การคำนวณ 5 7 3 2" xfId="14461" xr:uid="{F0C5686C-87ED-4327-8C1F-1E5215F1F878}"/>
    <cellStyle name="การคำนวณ 5 7 3 2 2" xfId="39594" xr:uid="{AEA6F1C8-30BE-4ABC-BB27-7281E78A539E}"/>
    <cellStyle name="การคำนวณ 5 7 3 3" xfId="19713" xr:uid="{A1606168-B7A1-4814-ADA8-D243DC4A1A9E}"/>
    <cellStyle name="การคำนวณ 5 7 3 3 2" xfId="44846" xr:uid="{0CD7A1B4-93DB-42AB-8B5B-59AF1F6AB2B2}"/>
    <cellStyle name="การคำนวณ 5 7 3 4" xfId="25049" xr:uid="{B4866C40-477A-4A9A-8954-2AAAB740D69A}"/>
    <cellStyle name="การคำนวณ 5 7 3 4 2" xfId="50182" xr:uid="{C6B0B32A-C1C0-4686-8317-BBDACE079953}"/>
    <cellStyle name="การคำนวณ 5 7 3 5" xfId="32190" xr:uid="{B1027F12-6D02-4719-8A7D-1368307132C9}"/>
    <cellStyle name="การคำนวณ 5 7 4" xfId="7668" xr:uid="{C2361BB6-3FB5-47FC-9230-1029CAF725ED}"/>
    <cellStyle name="การคำนวณ 5 7 4 2" xfId="15034" xr:uid="{4929882F-3BE9-45A9-89DB-0D98B6C559F8}"/>
    <cellStyle name="การคำนวณ 5 7 4 2 2" xfId="40167" xr:uid="{5B84254A-CE08-4538-B176-BCD0D4FB8F53}"/>
    <cellStyle name="การคำนวณ 5 7 4 3" xfId="20254" xr:uid="{1236B0E9-ED07-4E25-AA8B-49A19106BD2C}"/>
    <cellStyle name="การคำนวณ 5 7 4 3 2" xfId="45387" xr:uid="{95B95BAA-8C54-40E3-83FC-15C1ABE69865}"/>
    <cellStyle name="การคำนวณ 5 7 4 4" xfId="25577" xr:uid="{8CD2E903-AB8F-4169-B4F8-6053B167633B}"/>
    <cellStyle name="การคำนวณ 5 7 4 4 2" xfId="50710" xr:uid="{59878FD8-3921-4B63-9F8B-8EE5C07F06C3}"/>
    <cellStyle name="การคำนวณ 5 7 4 5" xfId="32815" xr:uid="{44383652-613E-4016-B4F1-16E030510C28}"/>
    <cellStyle name="การคำนวณ 5 7 5" xfId="7390" xr:uid="{81BC3F2B-7C5D-47C5-A19B-C785A1FF8F53}"/>
    <cellStyle name="การคำนวณ 5 7 5 2" xfId="14807" xr:uid="{DBB17EC7-70C7-4039-A687-B8A0B90DAFEE}"/>
    <cellStyle name="การคำนวณ 5 7 5 2 2" xfId="39940" xr:uid="{EFEC4179-0636-41D5-9001-48A7B98708AB}"/>
    <cellStyle name="การคำนวณ 5 7 5 3" xfId="20048" xr:uid="{A85312A6-2E52-470C-8436-BF3330DF3A82}"/>
    <cellStyle name="การคำนวณ 5 7 5 3 2" xfId="45181" xr:uid="{7284B51B-9DDC-46E7-9A5F-E00128AB2388}"/>
    <cellStyle name="การคำนวณ 5 7 5 4" xfId="25371" xr:uid="{1EF2C655-7467-4F65-A9C6-BDDC6DA3DA47}"/>
    <cellStyle name="การคำนวณ 5 7 5 4 2" xfId="50504" xr:uid="{9CCC2C89-1E08-4C4B-8308-A156B8EF2494}"/>
    <cellStyle name="การคำนวณ 5 7 5 5" xfId="32539" xr:uid="{70D02EA7-F586-4B8D-872C-FFB88C3E1C24}"/>
    <cellStyle name="การคำนวณ 5 7 6" xfId="13206" xr:uid="{70210864-DB06-436E-9782-D5BE160969DD}"/>
    <cellStyle name="การคำนวณ 5 7 6 2" xfId="38340" xr:uid="{6E9526A6-C263-4B5C-B619-BC3DFAD6278C}"/>
    <cellStyle name="การคำนวณ 5 7 7" xfId="13162" xr:uid="{8BC80B14-7735-484B-BE69-7B3911760AAF}"/>
    <cellStyle name="การคำนวณ 5 7 7 2" xfId="38296" xr:uid="{10A5AA8B-1EE0-4DD0-A78E-B973AF1A2902}"/>
    <cellStyle name="การคำนวณ 5 7 8" xfId="16154" xr:uid="{18F8AF43-C1B7-4BF5-9DE6-1D7AF81B6FF0}"/>
    <cellStyle name="การคำนวณ 5 7 8 2" xfId="41287" xr:uid="{118C79D1-1294-4F38-8EBB-BD69E59D01A3}"/>
    <cellStyle name="การคำนวณ 5 7 9" xfId="30557" xr:uid="{DE55F060-1C91-4E08-B67A-33D33D0CD578}"/>
    <cellStyle name="การคำนวณ 5 8" xfId="3138" xr:uid="{DAE2FC87-CE91-4E5E-ACE6-553C3DA0DFEF}"/>
    <cellStyle name="การคำนวณ 5 8 2" xfId="14834" xr:uid="{EDB7A3F3-DDBC-4DB3-98F3-466D1E4BC965}"/>
    <cellStyle name="การคำนวณ 5 8 2 2" xfId="39967" xr:uid="{510C2E9D-9643-4EF5-B43D-EEC3D86EBC1B}"/>
    <cellStyle name="การคำนวณ 5 8 3" xfId="20065" xr:uid="{45FA1A3F-D871-49E3-A734-84C804498549}"/>
    <cellStyle name="การคำนวณ 5 8 3 2" xfId="45198" xr:uid="{845810C0-8840-46A3-9455-0F186FED5E66}"/>
    <cellStyle name="การคำนวณ 5 8 4" xfId="25388" xr:uid="{47F14DA8-6C87-4F2F-8ED8-6E977E0912BD}"/>
    <cellStyle name="การคำนวณ 5 8 4 2" xfId="50521" xr:uid="{B13F9536-D527-48FD-B715-503DF4799E68}"/>
    <cellStyle name="การคำนวณ 5 8 5" xfId="32570" xr:uid="{369CA792-627A-402D-8F83-7D9E2834C13A}"/>
    <cellStyle name="การคำนวณ 5 8 6" xfId="7421" xr:uid="{DED0B053-ADCA-45B4-B3E4-710AFFCC69A9}"/>
    <cellStyle name="การคำนวณ 5 9" xfId="3883" xr:uid="{17E19B18-0A94-4CD0-9423-E73F5747C986}"/>
    <cellStyle name="การคำนวณ 5 9 2" xfId="30156" xr:uid="{8D2F52B0-C8C3-4373-8977-E89905CD732A}"/>
    <cellStyle name="การคำนวณ 6" xfId="1871" xr:uid="{00000000-0005-0000-0000-000073090000}"/>
    <cellStyle name="การคำนวณ 6 2" xfId="3570" xr:uid="{10B54BDF-5FC7-44E3-B6E9-3B0D9002A493}"/>
    <cellStyle name="การคำนวณ 6 2 2" xfId="9389" xr:uid="{4CF1C89B-842F-460B-A551-00D9D964962C}"/>
    <cellStyle name="การคำนวณ 6 2 2 2" xfId="16470" xr:uid="{E6EB00AA-2408-4898-9764-68151A077E2E}"/>
    <cellStyle name="การคำนวณ 6 2 2 2 2" xfId="41603" xr:uid="{3CC3C2B0-A241-4849-B51D-2531C32544F4}"/>
    <cellStyle name="การคำนวณ 6 2 2 3" xfId="21583" xr:uid="{04934CB3-115B-47D0-936F-736392ABB59D}"/>
    <cellStyle name="การคำนวณ 6 2 2 3 2" xfId="46716" xr:uid="{DD365A42-10E6-4C54-AEF3-D750DE368407}"/>
    <cellStyle name="การคำนวณ 6 2 2 4" xfId="26772" xr:uid="{1F6574AF-CE48-43BF-BBEA-58893E1FD4F1}"/>
    <cellStyle name="การคำนวณ 6 2 2 4 2" xfId="51905" xr:uid="{5C5900AD-F31F-4B03-A9AD-F19F81C473D1}"/>
    <cellStyle name="การคำนวณ 6 2 2 5" xfId="34531" xr:uid="{BEBC5773-8781-4659-A2FE-C91A0B591085}"/>
    <cellStyle name="การคำนวณ 6 2 3" xfId="10500" xr:uid="{8BEF6FBF-D224-467A-95C2-DBB04C822697}"/>
    <cellStyle name="การคำนวณ 6 2 3 2" xfId="17576" xr:uid="{BEC2AB5B-AF20-4BA0-859F-E824F21741D9}"/>
    <cellStyle name="การคำนวณ 6 2 3 2 2" xfId="42709" xr:uid="{D9D1C4B7-63BC-450B-8F6A-8BC465E2E47E}"/>
    <cellStyle name="การคำนวณ 6 2 3 3" xfId="22688" xr:uid="{4BED31B7-96F7-41B2-B70C-DA592907916A}"/>
    <cellStyle name="การคำนวณ 6 2 3 3 2" xfId="47821" xr:uid="{AC59DC36-BB5C-4F48-B626-254E1ACBE197}"/>
    <cellStyle name="การคำนวณ 6 2 3 4" xfId="27873" xr:uid="{8353C8E3-85C4-43CD-8F36-1AA632FEF171}"/>
    <cellStyle name="การคำนวณ 6 2 3 4 2" xfId="53006" xr:uid="{ED7B6C31-A882-4DBC-8FF4-A5385509A232}"/>
    <cellStyle name="การคำนวณ 6 2 3 5" xfId="35641" xr:uid="{AEDCFC5D-F698-4F67-B0CD-73BEDC95F209}"/>
    <cellStyle name="การคำนวณ 6 2 4" xfId="11256" xr:uid="{771AB4FB-0C41-442E-B8B2-A1E6188B07E1}"/>
    <cellStyle name="การคำนวณ 6 2 4 2" xfId="18330" xr:uid="{EE142F7D-4428-40FD-8EB4-A0368BA1D6CA}"/>
    <cellStyle name="การคำนวณ 6 2 4 2 2" xfId="43463" xr:uid="{2F3FDC50-13C9-49D6-A496-812AD1189981}"/>
    <cellStyle name="การคำนวณ 6 2 4 3" xfId="23442" xr:uid="{27B3411F-16F3-4E6D-B82D-3E6900B426BE}"/>
    <cellStyle name="การคำนวณ 6 2 4 3 2" xfId="48575" xr:uid="{45FF2E84-E653-424F-8A49-DCB8C68B1EDB}"/>
    <cellStyle name="การคำนวณ 6 2 4 4" xfId="28627" xr:uid="{F9021CBE-68DC-4976-8808-31797AC36CA6}"/>
    <cellStyle name="การคำนวณ 6 2 4 4 2" xfId="53760" xr:uid="{C0BB083F-741B-4E44-99AD-BE1AF2562A1E}"/>
    <cellStyle name="การคำนวณ 6 2 4 5" xfId="36395" xr:uid="{C767F02D-E7B3-4851-A1DF-02D01B445E9E}"/>
    <cellStyle name="การคำนวณ 6 2 5" xfId="11903" xr:uid="{90F5FD84-0670-4288-9E16-65117B0745A8}"/>
    <cellStyle name="การคำนวณ 6 2 5 2" xfId="18977" xr:uid="{616FFB5D-D14F-4349-9063-58F9140B81D6}"/>
    <cellStyle name="การคำนวณ 6 2 5 2 2" xfId="44110" xr:uid="{55B0EBEF-02B8-4049-BA92-BC9846CD4B1F}"/>
    <cellStyle name="การคำนวณ 6 2 5 3" xfId="24089" xr:uid="{661C2A4F-3ACC-4D8C-9CE8-80F314EDA0EB}"/>
    <cellStyle name="การคำนวณ 6 2 5 3 2" xfId="49222" xr:uid="{5FACB2AF-F3F3-43C9-9011-99A377F8A836}"/>
    <cellStyle name="การคำนวณ 6 2 5 4" xfId="29274" xr:uid="{3435E608-2A1C-4499-8B7D-9BA0C5F19EC4}"/>
    <cellStyle name="การคำนวณ 6 2 5 4 2" xfId="54407" xr:uid="{6CF66BC8-47B1-4468-859F-2F9DC83D7BAA}"/>
    <cellStyle name="การคำนวณ 6 2 5 5" xfId="37042" xr:uid="{BEA874F6-48EF-4186-9731-59983E428DC7}"/>
    <cellStyle name="การคำนวณ 6 2 6" xfId="12447" xr:uid="{C0297329-DF85-43AC-907D-314D52EEF885}"/>
    <cellStyle name="การคำนวณ 6 2 6 2" xfId="37585" xr:uid="{4CAD2B82-806A-40D2-A9BA-D531B0B1B892}"/>
    <cellStyle name="การคำนวณ 6 2 7" xfId="24546" xr:uid="{9701CD8D-3F33-4A37-ADB6-2279DB26E036}"/>
    <cellStyle name="การคำนวณ 6 2 7 2" xfId="49679" xr:uid="{745159C9-DF8C-4DC4-AA98-A8E7C09EFF20}"/>
    <cellStyle name="การคำนวณ 6 2 8" xfId="31676" xr:uid="{38A51E39-A288-43A9-B2BE-EF3D9BFDFCD1}"/>
    <cellStyle name="การคำนวณ 6 2 9" xfId="6514" xr:uid="{9F90CFC8-7A09-4961-A93B-77036A73E723}"/>
    <cellStyle name="การคำนวณ 6 3" xfId="2954" xr:uid="{546FC86B-5133-444D-AA89-F9FCF85BACB6}"/>
    <cellStyle name="การคำนวณ 6 3 10" xfId="6303" xr:uid="{69B46CB2-BB37-409B-ABAE-004B8BF36340}"/>
    <cellStyle name="การคำนวณ 6 3 2" xfId="9183" xr:uid="{5F70E02F-4F5A-4A2F-97D7-BB22CF0E593B}"/>
    <cellStyle name="การคำนวณ 6 3 2 2" xfId="16347" xr:uid="{F7E7C322-39E6-40F9-A51D-A5ECECC64461}"/>
    <cellStyle name="การคำนวณ 6 3 2 2 2" xfId="41480" xr:uid="{19B08CE6-8178-4D3E-80CB-965048429685}"/>
    <cellStyle name="การคำนวณ 6 3 2 3" xfId="21485" xr:uid="{079A1CE8-A685-40FF-8ACA-5C05BE72429F}"/>
    <cellStyle name="การคำนวณ 6 3 2 3 2" xfId="46618" xr:uid="{F06077B7-BA1F-4EA4-A011-36647F7203CF}"/>
    <cellStyle name="การคำนวณ 6 3 2 4" xfId="26691" xr:uid="{2A3394D7-2640-45CF-9C50-661A90CA616F}"/>
    <cellStyle name="การคำนวณ 6 3 2 4 2" xfId="51824" xr:uid="{A862C7AE-FC82-4947-A020-22923AD97A5D}"/>
    <cellStyle name="การคำนวณ 6 3 2 5" xfId="34325" xr:uid="{F3BFE4A6-FD5E-4289-ABE7-B7B7F044B4F2}"/>
    <cellStyle name="การคำนวณ 6 3 3" xfId="10396" xr:uid="{339860AF-539C-4753-8F95-3723D88DC04C}"/>
    <cellStyle name="การคำนวณ 6 3 3 2" xfId="17472" xr:uid="{8A07EAE7-AA93-4C15-9AAE-A6A7C4EC9274}"/>
    <cellStyle name="การคำนวณ 6 3 3 2 2" xfId="42605" xr:uid="{1FFB1FED-0E95-4F8E-A6C4-742DE06FCFD6}"/>
    <cellStyle name="การคำนวณ 6 3 3 3" xfId="22584" xr:uid="{DA654A01-7AC1-4EEF-809D-D18A427EBC24}"/>
    <cellStyle name="การคำนวณ 6 3 3 3 2" xfId="47717" xr:uid="{5145B556-6B0E-4849-9B07-FD601C491237}"/>
    <cellStyle name="การคำนวณ 6 3 3 4" xfId="27769" xr:uid="{46A4E884-C8C7-4A15-9E3E-4E8E127A4E35}"/>
    <cellStyle name="การคำนวณ 6 3 3 4 2" xfId="52902" xr:uid="{8A67412F-185A-4CA2-9668-E15453144503}"/>
    <cellStyle name="การคำนวณ 6 3 3 5" xfId="35537" xr:uid="{0A0BD10F-4011-4115-861E-BB7E0B705B88}"/>
    <cellStyle name="การคำนวณ 6 3 4" xfId="11165" xr:uid="{EC60A592-7AEE-4E9B-BD52-D6AD27168298}"/>
    <cellStyle name="การคำนวณ 6 3 4 2" xfId="18240" xr:uid="{90E0774F-0091-477A-BC80-CDDDA98A3E86}"/>
    <cellStyle name="การคำนวณ 6 3 4 2 2" xfId="43373" xr:uid="{3999623D-5DD9-4824-BBE8-1EC046677633}"/>
    <cellStyle name="การคำนวณ 6 3 4 3" xfId="23352" xr:uid="{6AFED171-A88F-4755-9C00-003F13432E01}"/>
    <cellStyle name="การคำนวณ 6 3 4 3 2" xfId="48485" xr:uid="{1E42C803-AC3A-473F-9ED2-2078E3688B3E}"/>
    <cellStyle name="การคำนวณ 6 3 4 4" xfId="28537" xr:uid="{2A420335-B169-40C4-B178-234C33247315}"/>
    <cellStyle name="การคำนวณ 6 3 4 4 2" xfId="53670" xr:uid="{B1938FC3-38D0-428C-8ACA-8E4E2ACA2EE0}"/>
    <cellStyle name="การคำนวณ 6 3 4 5" xfId="36305" xr:uid="{4B4F6394-3527-4F76-B9D9-5E146A780BA2}"/>
    <cellStyle name="การคำนวณ 6 3 5" xfId="11823" xr:uid="{9A300330-F330-4FD3-9F8D-C505767A91CA}"/>
    <cellStyle name="การคำนวณ 6 3 5 2" xfId="18897" xr:uid="{044E0B37-87B5-48BA-8250-846C80F1EE72}"/>
    <cellStyle name="การคำนวณ 6 3 5 2 2" xfId="44030" xr:uid="{7DDFC9A1-82BE-4238-BC6A-16C64CBC0F0E}"/>
    <cellStyle name="การคำนวณ 6 3 5 3" xfId="24009" xr:uid="{2B8A2C84-51F1-4B6C-96F5-68EBBCA67CD2}"/>
    <cellStyle name="การคำนวณ 6 3 5 3 2" xfId="49142" xr:uid="{90A77726-58E3-495F-A956-9C8666478D24}"/>
    <cellStyle name="การคำนวณ 6 3 5 4" xfId="29194" xr:uid="{E14C6181-A6BC-4CA7-B499-0B8F521066D2}"/>
    <cellStyle name="การคำนวณ 6 3 5 4 2" xfId="54327" xr:uid="{264E6C06-F425-4449-9C7E-DF4ED070202B}"/>
    <cellStyle name="การคำนวณ 6 3 5 5" xfId="36962" xr:uid="{1FD84ED3-8C4D-4722-AECA-0941A5DDE56B}"/>
    <cellStyle name="การคำนวณ 6 3 6" xfId="13905" xr:uid="{A2B13C49-78E7-4D55-910E-6254D48FECBA}"/>
    <cellStyle name="การคำนวณ 6 3 6 2" xfId="39039" xr:uid="{CD5ED5EB-6199-4775-B37E-6EC4E4FBF593}"/>
    <cellStyle name="การคำนวณ 6 3 7" xfId="12540" xr:uid="{87689E51-729C-4A4E-9A98-0667D1082508}"/>
    <cellStyle name="การคำนวณ 6 3 7 2" xfId="37678" xr:uid="{15594118-C4D3-4723-8DCE-372098DD95F2}"/>
    <cellStyle name="การคำนวณ 6 3 8" xfId="13037" xr:uid="{C4DCD0E0-AF09-4313-BA73-87340659F6EF}"/>
    <cellStyle name="การคำนวณ 6 3 8 2" xfId="38173" xr:uid="{C277D140-7AF9-4F9B-B7B3-17103E60349F}"/>
    <cellStyle name="การคำนวณ 6 3 9" xfId="31468" xr:uid="{855D666A-D4FC-4129-AC8B-E43AF7720E8E}"/>
    <cellStyle name="การคำนวณ 6 4" xfId="3120" xr:uid="{519C3F1C-92E4-43BE-AAE9-553D6191A4B6}"/>
    <cellStyle name="การคำนวณ 6 4 10" xfId="6790" xr:uid="{B355A8C3-90C2-4038-9DFD-E39C5D951F54}"/>
    <cellStyle name="การคำนวณ 6 4 2" xfId="9663" xr:uid="{A35A697A-6A47-47BC-82E9-5604C07E1960}"/>
    <cellStyle name="การคำนวณ 6 4 2 2" xfId="16743" xr:uid="{D0594806-70DF-42A3-AC25-C62C492FFAE5}"/>
    <cellStyle name="การคำนวณ 6 4 2 2 2" xfId="41876" xr:uid="{23DE4981-685D-4144-A250-29448100A387}"/>
    <cellStyle name="การคำนวณ 6 4 2 3" xfId="21855" xr:uid="{A1E18A71-50D8-4FC7-9263-4375FE03E584}"/>
    <cellStyle name="การคำนวณ 6 4 2 3 2" xfId="46988" xr:uid="{361D3EA2-9B0F-42CA-A0AC-0884AE8C3990}"/>
    <cellStyle name="การคำนวณ 6 4 2 4" xfId="27044" xr:uid="{5331F2D7-EA9E-4481-9A06-18AF1C2C1EC6}"/>
    <cellStyle name="การคำนวณ 6 4 2 4 2" xfId="52177" xr:uid="{47092CB2-9107-41B9-BB6B-E7954648585E}"/>
    <cellStyle name="การคำนวณ 6 4 2 5" xfId="34805" xr:uid="{6CD33B31-3264-4366-8149-76892F7581F7}"/>
    <cellStyle name="การคำนวณ 6 4 3" xfId="10771" xr:uid="{DE5FBCB2-75EF-4B84-B8B8-6899C91C008F}"/>
    <cellStyle name="การคำนวณ 6 4 3 2" xfId="17847" xr:uid="{E6710A02-C00D-4ADE-AF3A-41D1883CE8C4}"/>
    <cellStyle name="การคำนวณ 6 4 3 2 2" xfId="42980" xr:uid="{4C445A46-67F7-450C-9D22-8063FBB9E4FA}"/>
    <cellStyle name="การคำนวณ 6 4 3 3" xfId="22959" xr:uid="{7FA88F62-D12F-4C40-888E-5AFB51524EA4}"/>
    <cellStyle name="การคำนวณ 6 4 3 3 2" xfId="48092" xr:uid="{DBBA1348-3B2D-4280-A233-DFC64DEDF36B}"/>
    <cellStyle name="การคำนวณ 6 4 3 4" xfId="28144" xr:uid="{754ABA03-413E-408A-8E22-B2F942E0E4C6}"/>
    <cellStyle name="การคำนวณ 6 4 3 4 2" xfId="53277" xr:uid="{CC2B114D-6C1E-4D2B-B142-FB57B5AB650A}"/>
    <cellStyle name="การคำนวณ 6 4 3 5" xfId="35912" xr:uid="{78D520E0-BBE8-4A48-BF41-9B665332768E}"/>
    <cellStyle name="การคำนวณ 6 4 4" xfId="11524" xr:uid="{2FE45D1D-E0E2-40AE-9DD4-743DB3EA9893}"/>
    <cellStyle name="การคำนวณ 6 4 4 2" xfId="18598" xr:uid="{4D4A3DB4-8F5F-4C1A-A82B-4DE011103A1B}"/>
    <cellStyle name="การคำนวณ 6 4 4 2 2" xfId="43731" xr:uid="{2B6AD671-2794-494F-BBED-D30EA21B03B3}"/>
    <cellStyle name="การคำนวณ 6 4 4 3" xfId="23710" xr:uid="{1F82977A-BB12-4E72-BE14-139CD9E3C6C0}"/>
    <cellStyle name="การคำนวณ 6 4 4 3 2" xfId="48843" xr:uid="{4C4B4C0E-A558-4725-B82E-E0CFCAD4E173}"/>
    <cellStyle name="การคำนวณ 6 4 4 4" xfId="28895" xr:uid="{6A6FDC0B-9B5B-452B-9A12-67F72FA94B75}"/>
    <cellStyle name="การคำนวณ 6 4 4 4 2" xfId="54028" xr:uid="{C1DFFCBD-8465-421A-953B-784227FA5A7F}"/>
    <cellStyle name="การคำนวณ 6 4 4 5" xfId="36663" xr:uid="{35342EE4-03AE-46CA-B21E-06BC0833C13A}"/>
    <cellStyle name="การคำนวณ 6 4 5" xfId="12171" xr:uid="{58635CB8-B3D0-4A13-9DE6-B05602093FD2}"/>
    <cellStyle name="การคำนวณ 6 4 5 2" xfId="19245" xr:uid="{52165237-EAEB-4144-8039-055DB8610981}"/>
    <cellStyle name="การคำนวณ 6 4 5 2 2" xfId="44378" xr:uid="{02BAD2CB-E9D5-49F8-B3F8-D2312B06BAAA}"/>
    <cellStyle name="การคำนวณ 6 4 5 3" xfId="24357" xr:uid="{62AE50FC-6BE2-4E9E-85E1-E59132597644}"/>
    <cellStyle name="การคำนวณ 6 4 5 3 2" xfId="49490" xr:uid="{F4659344-31A0-43BC-8718-5C4FBF190892}"/>
    <cellStyle name="การคำนวณ 6 4 5 4" xfId="29542" xr:uid="{039D7B09-0270-4F5C-ADF0-5E54B6942352}"/>
    <cellStyle name="การคำนวณ 6 4 5 4 2" xfId="54675" xr:uid="{AA0FFAE2-C4FC-462E-B587-09EDEB6F0B95}"/>
    <cellStyle name="การคำนวณ 6 4 5 5" xfId="37310" xr:uid="{2EAE80F9-AA12-4246-B90E-0C926EF2EBB2}"/>
    <cellStyle name="การคำนวณ 6 4 6" xfId="14217" xr:uid="{AEFDFC29-A2A0-4BAA-AA98-49C47BE1EB7C}"/>
    <cellStyle name="การคำนวณ 6 4 6 2" xfId="39350" xr:uid="{6C163C1E-0460-41D5-9B07-16AC36E7EC6F}"/>
    <cellStyle name="การคำนวณ 6 4 7" xfId="19474" xr:uid="{50A21480-8BA6-484B-8931-5BC59527172B}"/>
    <cellStyle name="การคำนวณ 6 4 7 2" xfId="44607" xr:uid="{461631F5-784E-42B3-9F4D-23C960EEC4C9}"/>
    <cellStyle name="การคำนวณ 6 4 8" xfId="24814" xr:uid="{33A4075D-C7B3-4A7A-9599-087B7A02362D}"/>
    <cellStyle name="การคำนวณ 6 4 8 2" xfId="49947" xr:uid="{4C8CF995-34EA-41FF-A6FC-DF61E8E1D1B5}"/>
    <cellStyle name="การคำนวณ 6 4 9" xfId="31946" xr:uid="{937C1C6E-4387-46A3-A6A7-C7949754D3D2}"/>
    <cellStyle name="การคำนวณ 6 5" xfId="3461" xr:uid="{566948F3-CAE8-4D0E-8D37-C401558D190E}"/>
    <cellStyle name="การคำนวณ 6 5 10" xfId="5676" xr:uid="{B2120BD1-B8A1-4EEF-9AD8-1B10F71B09DC}"/>
    <cellStyle name="การคำนวณ 6 5 2" xfId="8761" xr:uid="{8E9471A8-EF89-4091-8D1B-E631028F866A}"/>
    <cellStyle name="การคำนวณ 6 5 2 2" xfId="16016" xr:uid="{B4DBE2A2-F9CE-48B9-B9A8-D36BDEFE5866}"/>
    <cellStyle name="การคำนวณ 6 5 2 2 2" xfId="41149" xr:uid="{46B20FD0-0F0A-4334-BE3A-E6134D56DFD5}"/>
    <cellStyle name="การคำนวณ 6 5 2 3" xfId="21189" xr:uid="{FDC5C43B-B249-4757-99B6-D757392425F1}"/>
    <cellStyle name="การคำนวณ 6 5 2 3 2" xfId="46322" xr:uid="{981DF1DD-4CE5-4A21-A650-8E809C766183}"/>
    <cellStyle name="การคำนวณ 6 5 2 4" xfId="26402" xr:uid="{FF63B3EF-946C-4993-9611-62D78C63ED4D}"/>
    <cellStyle name="การคำนวณ 6 5 2 4 2" xfId="51535" xr:uid="{B9916FF7-8CA7-462B-BD73-4FEFD11DDD8E}"/>
    <cellStyle name="การคำนวณ 6 5 2 5" xfId="33903" xr:uid="{4A86719F-8942-4B8D-A847-E6E5FF83493D}"/>
    <cellStyle name="การคำนวณ 6 5 3" xfId="10036" xr:uid="{58055F01-762F-424A-B9D2-16B86CF25E69}"/>
    <cellStyle name="การคำนวณ 6 5 3 2" xfId="17112" xr:uid="{07D2C89A-E058-43AE-882A-AB87920D88B7}"/>
    <cellStyle name="การคำนวณ 6 5 3 2 2" xfId="42245" xr:uid="{2797481A-60C5-41F4-8446-3613F7F8E882}"/>
    <cellStyle name="การคำนวณ 6 5 3 3" xfId="22224" xr:uid="{36368AFB-6F7E-4FA4-9AFF-713DF43E12D5}"/>
    <cellStyle name="การคำนวณ 6 5 3 3 2" xfId="47357" xr:uid="{E94907A7-843B-45E0-88BD-1A8BE1F29F9E}"/>
    <cellStyle name="การคำนวณ 6 5 3 4" xfId="27409" xr:uid="{00330608-7DCD-47DB-87D2-9E1CA016A534}"/>
    <cellStyle name="การคำนวณ 6 5 3 4 2" xfId="52542" xr:uid="{D467ED77-E33C-471C-9936-1B54627A434E}"/>
    <cellStyle name="การคำนวณ 6 5 3 5" xfId="35177" xr:uid="{ECB7DC0F-AAAF-4ED3-9A98-792895EB9C3D}"/>
    <cellStyle name="การคำนวณ 6 5 4" xfId="10938" xr:uid="{FB9A9030-4828-4E43-91AF-D23E6D4551E9}"/>
    <cellStyle name="การคำนวณ 6 5 4 2" xfId="18013" xr:uid="{5511D4F9-3674-45F1-83E3-F98FB7A274EE}"/>
    <cellStyle name="การคำนวณ 6 5 4 2 2" xfId="43146" xr:uid="{8E994F5F-C099-43E1-B030-C095320B2437}"/>
    <cellStyle name="การคำนวณ 6 5 4 3" xfId="23125" xr:uid="{4DE80A8E-75A1-417D-B665-D369013445CE}"/>
    <cellStyle name="การคำนวณ 6 5 4 3 2" xfId="48258" xr:uid="{5D4E09D2-5D2D-49C6-932C-54C3613DBD00}"/>
    <cellStyle name="การคำนวณ 6 5 4 4" xfId="28310" xr:uid="{8328A047-8B79-4F72-B691-A2195DC3163A}"/>
    <cellStyle name="การคำนวณ 6 5 4 4 2" xfId="53443" xr:uid="{CF11A19E-340B-468B-8995-1564F74A8F62}"/>
    <cellStyle name="การคำนวณ 6 5 4 5" xfId="36078" xr:uid="{537D1CCA-F7D1-4A9D-A936-EBC30D87136B}"/>
    <cellStyle name="การคำนวณ 6 5 5" xfId="11145" xr:uid="{4F4B5175-ACC6-4032-A7BE-FC559C544AA9}"/>
    <cellStyle name="การคำนวณ 6 5 5 2" xfId="18220" xr:uid="{5D3162F7-8CC5-4A8F-8861-ED2E4DA6FDC4}"/>
    <cellStyle name="การคำนวณ 6 5 5 2 2" xfId="43353" xr:uid="{2F5C6BFB-D5AB-426B-BECE-DD258FA7FF49}"/>
    <cellStyle name="การคำนวณ 6 5 5 3" xfId="23332" xr:uid="{059AADA3-7B69-49E9-98A9-E88F7B3EA7DC}"/>
    <cellStyle name="การคำนวณ 6 5 5 3 2" xfId="48465" xr:uid="{4FD2D2BB-1AC0-4F2F-B0C9-A5CD7D6ABF1B}"/>
    <cellStyle name="การคำนวณ 6 5 5 4" xfId="28517" xr:uid="{08C1D027-7574-4548-ACB1-360EC75C3460}"/>
    <cellStyle name="การคำนวณ 6 5 5 4 2" xfId="53650" xr:uid="{A46BE46E-D603-494F-8997-9BDBABA997DB}"/>
    <cellStyle name="การคำนวณ 6 5 5 5" xfId="36285" xr:uid="{19599BE9-5647-45D3-8F92-07E39D7BC2D1}"/>
    <cellStyle name="การคำนวณ 6 5 6" xfId="13628" xr:uid="{58253851-C66E-4AB6-8C82-C98A42F32355}"/>
    <cellStyle name="การคำนวณ 6 5 6 2" xfId="38762" xr:uid="{045BE43C-3065-40C5-AB2A-4F8E8163F1A3}"/>
    <cellStyle name="การคำนวณ 6 5 7" xfId="16361" xr:uid="{79FBC4F2-1635-4EE7-A9F8-DD37DF90849A}"/>
    <cellStyle name="การคำนวณ 6 5 7 2" xfId="41494" xr:uid="{90923ED2-7076-4F97-B3AD-40B7F45DC839}"/>
    <cellStyle name="การคำนวณ 6 5 8" xfId="13947" xr:uid="{ADDF95F2-8AC1-4FE9-858D-9FBCB28683E8}"/>
    <cellStyle name="การคำนวณ 6 5 8 2" xfId="39080" xr:uid="{817A002E-1E01-4293-8AB2-BD765D299CD7}"/>
    <cellStyle name="การคำนวณ 6 5 9" xfId="31108" xr:uid="{125A4614-9BC4-48EA-B7F9-CCB1A3F9620B}"/>
    <cellStyle name="การคำนวณ 6 6" xfId="4199" xr:uid="{35562113-4F86-474B-AEA6-D2607DA0BAB0}"/>
    <cellStyle name="การคำนวณ 6 6 10" xfId="5056" xr:uid="{2030F985-9702-4B25-8EB2-1A0DED6CD015}"/>
    <cellStyle name="การคำนวณ 6 6 2" xfId="8185" xr:uid="{39DC77A0-CEEA-4F6C-A263-FA27F98E33ED}"/>
    <cellStyle name="การคำนวณ 6 6 2 2" xfId="15523" xr:uid="{18D9DC7D-EE81-4831-9AF8-E5D93D04982A}"/>
    <cellStyle name="การคำนวณ 6 6 2 2 2" xfId="40656" xr:uid="{F7E6B20B-AE70-4E01-B4B0-30BF5DD549FB}"/>
    <cellStyle name="การคำนวณ 6 6 2 3" xfId="20714" xr:uid="{820C672B-5B11-47B8-8AB2-B41DB60E2ADF}"/>
    <cellStyle name="การคำนวณ 6 6 2 3 2" xfId="45847" xr:uid="{127CB73C-74E2-496A-9316-7594FCA444FA}"/>
    <cellStyle name="การคำนวณ 6 6 2 4" xfId="26031" xr:uid="{DE79308E-807F-4919-A48F-F1541EF0C941}"/>
    <cellStyle name="การคำนวณ 6 6 2 4 2" xfId="51164" xr:uid="{7DF83C7A-9935-4041-8781-E1B3424000CC}"/>
    <cellStyle name="การคำนวณ 6 6 2 5" xfId="33327" xr:uid="{1283D823-D3EA-4673-BF1E-666B3BBBFF4E}"/>
    <cellStyle name="การคำนวณ 6 6 3" xfId="7040" xr:uid="{F59DA11C-002E-435B-837F-DA90CE2FF993}"/>
    <cellStyle name="การคำนวณ 6 6 3 2" xfId="14463" xr:uid="{97634211-BEC7-4629-A92B-10D1DCDA0F86}"/>
    <cellStyle name="การคำนวณ 6 6 3 2 2" xfId="39596" xr:uid="{64803992-C49E-4CF3-A255-4C48D3C99556}"/>
    <cellStyle name="การคำนวณ 6 6 3 3" xfId="19715" xr:uid="{B761EB8D-137F-4C3F-AFC4-69FBD5D0C871}"/>
    <cellStyle name="การคำนวณ 6 6 3 3 2" xfId="44848" xr:uid="{71D72CCA-E57C-4415-8964-3EDC522BCA4C}"/>
    <cellStyle name="การคำนวณ 6 6 3 4" xfId="25051" xr:uid="{57E5EBA7-F175-4131-8409-EEAB5E05130A}"/>
    <cellStyle name="การคำนวณ 6 6 3 4 2" xfId="50184" xr:uid="{1C4775AE-7460-49FA-B4DB-8BF585513F17}"/>
    <cellStyle name="การคำนวณ 6 6 3 5" xfId="32192" xr:uid="{F06832C8-7872-48B7-8D05-E48848CF964D}"/>
    <cellStyle name="การคำนวณ 6 6 4" xfId="7666" xr:uid="{E9D100A9-11CD-439C-9C15-9144C39E6E9B}"/>
    <cellStyle name="การคำนวณ 6 6 4 2" xfId="15032" xr:uid="{E281FDC1-CD62-47C0-B8BA-BE8AF62B7159}"/>
    <cellStyle name="การคำนวณ 6 6 4 2 2" xfId="40165" xr:uid="{E344F964-5BED-406E-8D62-B872563A6187}"/>
    <cellStyle name="การคำนวณ 6 6 4 3" xfId="20252" xr:uid="{291C2885-925A-49F7-BC91-F4A4DE30051C}"/>
    <cellStyle name="การคำนวณ 6 6 4 3 2" xfId="45385" xr:uid="{2D97CB9D-FA9D-408B-9EF1-DBD3F858F842}"/>
    <cellStyle name="การคำนวณ 6 6 4 4" xfId="25575" xr:uid="{11045681-DACE-434E-ACAA-1A5D7D99EECC}"/>
    <cellStyle name="การคำนวณ 6 6 4 4 2" xfId="50708" xr:uid="{26AC456E-E7EE-4E29-A51E-2546D8153548}"/>
    <cellStyle name="การคำนวณ 6 6 4 5" xfId="32813" xr:uid="{C078189F-3B0C-4B66-88EB-44C6E8D38974}"/>
    <cellStyle name="การคำนวณ 6 6 5" xfId="7778" xr:uid="{58D6E2FF-7988-4E32-9CDA-52597FBCC2F2}"/>
    <cellStyle name="การคำนวณ 6 6 5 2" xfId="15137" xr:uid="{4E49F676-9136-42C0-805F-18599B2AD45D}"/>
    <cellStyle name="การคำนวณ 6 6 5 2 2" xfId="40270" xr:uid="{2C56365C-4180-4826-A49B-C583F17E3D12}"/>
    <cellStyle name="การคำนวณ 6 6 5 3" xfId="20352" xr:uid="{A571B247-9599-4ED2-95BB-99CE77ACAA9C}"/>
    <cellStyle name="การคำนวณ 6 6 5 3 2" xfId="45485" xr:uid="{29960662-5E42-4BB7-AC38-15688B00CAA6}"/>
    <cellStyle name="การคำนวณ 6 6 5 4" xfId="25675" xr:uid="{EB2AA5A0-700A-4ECB-8282-48C6E988E057}"/>
    <cellStyle name="การคำนวณ 6 6 5 4 2" xfId="50808" xr:uid="{3753A58D-8F1E-4EEC-9627-98DB92E2F290}"/>
    <cellStyle name="การคำนวณ 6 6 5 5" xfId="32925" xr:uid="{2C95C254-149A-4AEA-99DD-AC13F8264A2E}"/>
    <cellStyle name="การคำนวณ 6 6 6" xfId="13204" xr:uid="{80F061E4-23C1-4907-A8F9-251B6FF89762}"/>
    <cellStyle name="การคำนวณ 6 6 6 2" xfId="38338" xr:uid="{104CD510-4709-4173-9DBB-DA7C785C9834}"/>
    <cellStyle name="การคำนวณ 6 6 7" xfId="14360" xr:uid="{AC33D850-146A-47CD-8ABE-0C64981BF9FD}"/>
    <cellStyle name="การคำนวณ 6 6 7 2" xfId="39493" xr:uid="{5D4A630D-AEE7-498E-95CD-0FB95B8F1A4D}"/>
    <cellStyle name="การคำนวณ 6 6 8" xfId="21005" xr:uid="{ECF1A82D-5505-40A2-ABC6-CCCF62E690C2}"/>
    <cellStyle name="การคำนวณ 6 6 8 2" xfId="46138" xr:uid="{A957359C-C018-40D0-B26E-705E916DE1EA}"/>
    <cellStyle name="การคำนวณ 6 6 9" xfId="30555" xr:uid="{607D3BD1-9B81-4670-BF03-08880E3C05A6}"/>
    <cellStyle name="การคำนวณ 6 7" xfId="3137" xr:uid="{FCDB3E0D-0320-4E6F-9A1E-99CD80569E12}"/>
    <cellStyle name="การคำนวณ 6 7 2" xfId="14832" xr:uid="{C5723A22-CDFB-4B0B-9688-298FE3F5B362}"/>
    <cellStyle name="การคำนวณ 6 7 2 2" xfId="39965" xr:uid="{3C51175F-F1F7-49EB-937F-64D6F0B76648}"/>
    <cellStyle name="การคำนวณ 6 7 3" xfId="20063" xr:uid="{4BCFA43F-27DB-4BD9-8219-D0F074ED6B33}"/>
    <cellStyle name="การคำนวณ 6 7 3 2" xfId="45196" xr:uid="{2F99F084-3081-47C4-A715-A91EBDD1C2B6}"/>
    <cellStyle name="การคำนวณ 6 7 4" xfId="25386" xr:uid="{F8678BA2-D79A-46EF-AC07-7D1F4DE54F9C}"/>
    <cellStyle name="การคำนวณ 6 7 4 2" xfId="50519" xr:uid="{EC5F5C32-1434-46F9-99FD-39BEDB173952}"/>
    <cellStyle name="การคำนวณ 6 7 5" xfId="32568" xr:uid="{A7BCC585-EC48-4C45-9432-2F41275881EB}"/>
    <cellStyle name="การคำนวณ 6 7 6" xfId="7419" xr:uid="{84F1FAC8-0864-4F36-A42C-3EEF04E7B846}"/>
    <cellStyle name="การคำนวณ 6 8" xfId="3980" xr:uid="{29B57A6C-C39B-4101-A3A7-A01CF8B698F9}"/>
    <cellStyle name="การคำนวณ 6 8 2" xfId="30158" xr:uid="{943A75BD-6F7F-4DDC-9F27-0F63A5E16E40}"/>
    <cellStyle name="การคำนวณ 6 9" xfId="4758" xr:uid="{25ECD510-5AFE-4579-874B-2D6B61944F85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0 3" xfId="6102" xr:uid="{460CA27A-26C7-4E0A-AA2E-F4969C62C0B4}"/>
    <cellStyle name="ปกติ 10 3 2" xfId="9026" xr:uid="{3263542F-F394-4F43-B8C4-9CF43CDDE75E}"/>
    <cellStyle name="ปกติ 10 3 2 2" xfId="34168" xr:uid="{D40A17F7-6FEB-433F-82B7-726549060AED}"/>
    <cellStyle name="ปกติ 10 3 3" xfId="31353" xr:uid="{0F61F2E3-1FC5-436B-8EEE-51F7288D49DB}"/>
    <cellStyle name="ปกติ 10 4" xfId="7747" xr:uid="{5445DA8A-9389-4E23-840F-26FD3B5E198A}"/>
    <cellStyle name="ปกติ 10 4 2" xfId="32894" xr:uid="{D095FD7C-67F5-4582-8F56-172A97ADDBF1}"/>
    <cellStyle name="ปกติ 10 5" xfId="30258" xr:uid="{854C5B4F-D7BB-432D-83BA-5C2EDD547E18}"/>
    <cellStyle name="ปกติ 10 6" xfId="55047" xr:uid="{B7488B21-60D5-47B5-A977-0AA060E00635}"/>
    <cellStyle name="ปกติ 11" xfId="2072" xr:uid="{00000000-0005-0000-0000-00008E090000}"/>
    <cellStyle name="ปกติ 11 2" xfId="2684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3 2" xfId="6105" xr:uid="{F23A4924-DD8A-4218-BBA0-07E56071A029}"/>
    <cellStyle name="ปกติ 14" xfId="2075" xr:uid="{00000000-0005-0000-0000-000092090000}"/>
    <cellStyle name="ปกติ 14 2" xfId="6106" xr:uid="{BFD5E649-7CF4-42F4-9810-AF0668A4732F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8 2" xfId="6108" xr:uid="{470DC3F4-1F21-4CF8-9070-4F4343B8A640}"/>
    <cellStyle name="ปกติ 19" xfId="2453" xr:uid="{00000000-0005-0000-0000-000097090000}"/>
    <cellStyle name="ปกติ 19 2" xfId="6315" xr:uid="{A1962A2A-9BF6-46E4-A041-FB4F9648CF65}"/>
    <cellStyle name="ปกติ 2" xfId="19" xr:uid="{00000000-0005-0000-0000-000098090000}"/>
    <cellStyle name="ปกติ 2 10" xfId="2079" xr:uid="{00000000-0005-0000-0000-000099090000}"/>
    <cellStyle name="ปกติ 2 10 2" xfId="6109" xr:uid="{39C494B9-45FE-489F-9DCC-A94BEDA3EC2C}"/>
    <cellStyle name="ปกติ 2 11" xfId="2080" xr:uid="{00000000-0005-0000-0000-00009A090000}"/>
    <cellStyle name="ปกติ 2 11 2" xfId="6110" xr:uid="{C4087905-A818-4B7A-9277-D95A24DA6C95}"/>
    <cellStyle name="ปกติ 2 12" xfId="2081" xr:uid="{00000000-0005-0000-0000-00009B090000}"/>
    <cellStyle name="ปกติ 2 12 2" xfId="6111" xr:uid="{86DEEC94-E892-4C33-A6DC-C517BC0F83BF}"/>
    <cellStyle name="ปกติ 2 13" xfId="2082" xr:uid="{00000000-0005-0000-0000-00009C090000}"/>
    <cellStyle name="ปกติ 2 13 2" xfId="6112" xr:uid="{832B7A51-7500-45BA-ADCF-05FB9E10EAE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5" xr:uid="{00000000-0005-0000-0000-0000A6090000}"/>
    <cellStyle name="ปกติ 2 2 2 2 2 2" xfId="6451" xr:uid="{4EBE8FCF-B9E7-45D1-B2E4-2D906B7BC256}"/>
    <cellStyle name="ปกติ 2 2 2 2 2 2 2" xfId="9327" xr:uid="{16BB7956-DD7A-4E9D-8D5A-2F555BB1E256}"/>
    <cellStyle name="ปกติ 2 2 2 2 2 2 2 2" xfId="34469" xr:uid="{B53EA21D-E19A-498A-BB95-7B2A3A5C8FF9}"/>
    <cellStyle name="ปกติ 2 2 2 2 2 2 3" xfId="31614" xr:uid="{FBF2C780-6900-4FA2-9937-A6396595206B}"/>
    <cellStyle name="ปกติ 2 2 2 2 2 3" xfId="8063" xr:uid="{B9ADFD78-FC94-48EE-B1AB-5AF55F8FDB41}"/>
    <cellStyle name="ปกติ 2 2 2 2 2 3 2" xfId="33206" xr:uid="{BE07B072-031C-4EC1-B653-7767C1EDFD9C}"/>
    <cellStyle name="ปกติ 2 2 2 2 2 4" xfId="30446" xr:uid="{72CCDD67-E089-414C-B03C-1A88B80E6700}"/>
    <cellStyle name="ปกติ 2 2 2 2 2 5" xfId="55074" xr:uid="{323E031E-ADFB-44CD-A149-95187222CA17}"/>
    <cellStyle name="ปกติ 2 2 2 2 3" xfId="6121" xr:uid="{DF5C7DF6-9A25-43A4-A111-7C3B85C47F44}"/>
    <cellStyle name="ปกติ 2 2 2 3" xfId="2092" xr:uid="{00000000-0005-0000-0000-0000A7090000}"/>
    <cellStyle name="ปกติ 2 2 2 3 2" xfId="6122" xr:uid="{C99C0724-958A-4C42-982D-A57AEE1A49A9}"/>
    <cellStyle name="ปกติ 2 2 2 4" xfId="2093" xr:uid="{00000000-0005-0000-0000-0000A8090000}"/>
    <cellStyle name="ปกติ 2 2 2 4 2" xfId="6123" xr:uid="{849907EE-D7C4-4EAB-B78A-65E34FC4DBBB}"/>
    <cellStyle name="ปกติ 2 2 2 5" xfId="2094" xr:uid="{00000000-0005-0000-0000-0000A9090000}"/>
    <cellStyle name="ปกติ 2 2 2 5 2" xfId="6124" xr:uid="{0F9F005B-679B-4DA5-9C70-0BD17FCD5837}"/>
    <cellStyle name="ปกติ 2 2 2 6" xfId="2095" xr:uid="{00000000-0005-0000-0000-0000AA090000}"/>
    <cellStyle name="ปกติ 2 2 2 6 2" xfId="6125" xr:uid="{4BDC0D72-07DF-4E31-BDB2-1D66E23EF329}"/>
    <cellStyle name="ปกติ 2 2 2 7" xfId="2096" xr:uid="{00000000-0005-0000-0000-0000AB090000}"/>
    <cellStyle name="ปกติ 2 2 2 7 2" xfId="6126" xr:uid="{7863E9EA-5597-44F6-AFD0-BF133C1F2DB6}"/>
    <cellStyle name="ปกติ 2 2 2 8" xfId="2097" xr:uid="{00000000-0005-0000-0000-0000AC090000}"/>
    <cellStyle name="ปกติ 2 2 2 9" xfId="6120" xr:uid="{83961A71-4A9F-45B9-BBEE-818ACD82A152}"/>
    <cellStyle name="ปกติ 2 2 3" xfId="2098" xr:uid="{00000000-0005-0000-0000-0000AD090000}"/>
    <cellStyle name="ปกติ 2 2 3 2" xfId="6128" xr:uid="{9958A5FA-3E81-469C-806F-F3C214F7211B}"/>
    <cellStyle name="ปกติ 2 2 4" xfId="2099" xr:uid="{00000000-0005-0000-0000-0000AE090000}"/>
    <cellStyle name="ปกติ 2 2 4 2" xfId="6129" xr:uid="{B3A3D063-5C08-48F2-BB86-CEADE1C80CD4}"/>
    <cellStyle name="ปกติ 2 2 5" xfId="2100" xr:uid="{00000000-0005-0000-0000-0000AF090000}"/>
    <cellStyle name="ปกติ 2 2 5 2" xfId="6130" xr:uid="{75F2A499-8E79-4D0D-8802-776A416C023A}"/>
    <cellStyle name="ปกติ 2 2 6" xfId="2101" xr:uid="{00000000-0005-0000-0000-0000B0090000}"/>
    <cellStyle name="ปกติ 2 2 6 2" xfId="6131" xr:uid="{33309BE3-EB72-4F5B-B746-0B213AD84241}"/>
    <cellStyle name="ปกติ 2 2 7" xfId="2102" xr:uid="{00000000-0005-0000-0000-0000B1090000}"/>
    <cellStyle name="ปกติ 2 2 7 2" xfId="2686" xr:uid="{00000000-0005-0000-0000-0000B2090000}"/>
    <cellStyle name="ปกติ 2 2 8" xfId="2103" xr:uid="{00000000-0005-0000-0000-0000B3090000}"/>
    <cellStyle name="ปกติ 2 2 8 2" xfId="2687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8" xr:uid="{00000000-0005-0000-0000-0000B9090000}"/>
    <cellStyle name="ปกติ 2 4 2 2" xfId="6454" xr:uid="{1DEFF574-B6FE-4195-B241-75CDB7544799}"/>
    <cellStyle name="ปกติ 2 4 2 2 2" xfId="9330" xr:uid="{2F77ED1E-CDAB-46F3-9EB3-9B79A99048C7}"/>
    <cellStyle name="ปกติ 2 4 2 2 2 2" xfId="34472" xr:uid="{C9F310B8-6679-4C70-A3F2-F56BB0D6A2E7}"/>
    <cellStyle name="ปกติ 2 4 2 2 3" xfId="31617" xr:uid="{DBD8DE24-1BFE-4DE5-9F94-C0645DB87319}"/>
    <cellStyle name="ปกติ 2 4 2 3" xfId="8066" xr:uid="{C315EF89-8DB9-4E8D-8115-CC8B4B5D8044}"/>
    <cellStyle name="ปกติ 2 4 2 3 2" xfId="33209" xr:uid="{8D901EE7-6A18-483F-8A18-4B284429E7A8}"/>
    <cellStyle name="ปกติ 2 4 2 4" xfId="30447" xr:uid="{35CB4A2B-1F24-46BE-ABE0-CFEE3C54F76B}"/>
    <cellStyle name="ปกติ 2 4 2 5" xfId="55075" xr:uid="{733A553E-D15B-4E88-BD4B-20D8D40FCCBE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89" xr:uid="{00000000-0005-0000-0000-0000BD090000}"/>
    <cellStyle name="ปกติ 2 8" xfId="2111" xr:uid="{00000000-0005-0000-0000-0000BE090000}"/>
    <cellStyle name="ปกติ 2 8 2" xfId="2690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 9 3 2" xfId="6144" xr:uid="{1483AAC6-6143-4776-8C26-069A2990D5FB}"/>
    <cellStyle name="ปกติ 2_aMp^KT Q4'52...X2" xfId="2115" xr:uid="{00000000-0005-0000-0000-0000C3090000}"/>
    <cellStyle name="ปกติ 20" xfId="2455" xr:uid="{00000000-0005-0000-0000-0000C4090000}"/>
    <cellStyle name="ปกติ 22" xfId="2116" xr:uid="{00000000-0005-0000-0000-0000C5090000}"/>
    <cellStyle name="ปกติ 22 2" xfId="6146" xr:uid="{835C05B8-B6A0-4AE6-9FFF-F66E9542C3CF}"/>
    <cellStyle name="ปกติ 3" xfId="2117" xr:uid="{00000000-0005-0000-0000-0000C6090000}"/>
    <cellStyle name="ปกติ 3 10" xfId="2118" xr:uid="{00000000-0005-0000-0000-0000C7090000}"/>
    <cellStyle name="ปกติ 3 10 2" xfId="6148" xr:uid="{8A64B04D-14BD-4695-8679-F5EEFC5EE8F6}"/>
    <cellStyle name="ปกติ 3 11" xfId="2119" xr:uid="{00000000-0005-0000-0000-0000C8090000}"/>
    <cellStyle name="ปกติ 3 11 2" xfId="6149" xr:uid="{223CE71D-3F0E-4E69-A44D-C474B9DC46E7}"/>
    <cellStyle name="ปกติ 3 12" xfId="2120" xr:uid="{00000000-0005-0000-0000-0000C9090000}"/>
    <cellStyle name="ปกติ 3 12 2" xfId="6150" xr:uid="{A4EDAABD-1366-41AA-9CD0-22E574FB1A60}"/>
    <cellStyle name="ปกติ 3 13" xfId="2121" xr:uid="{00000000-0005-0000-0000-0000CA090000}"/>
    <cellStyle name="ปกติ 3 13 2" xfId="6151" xr:uid="{6640FE84-8D53-4FAA-AA7C-8102C7DE6F87}"/>
    <cellStyle name="ปกติ 3 14" xfId="2122" xr:uid="{00000000-0005-0000-0000-0000CB090000}"/>
    <cellStyle name="ปกติ 3 14 2" xfId="6152" xr:uid="{1EC9D21E-9067-407B-AED3-726140994133}"/>
    <cellStyle name="ปกติ 3 15" xfId="2123" xr:uid="{00000000-0005-0000-0000-0000CC090000}"/>
    <cellStyle name="ปกติ 3 15 2" xfId="6153" xr:uid="{EC903BE7-6465-4F39-9A5C-0A5F32DFFD93}"/>
    <cellStyle name="ปกติ 3 16" xfId="2124" xr:uid="{00000000-0005-0000-0000-0000CD090000}"/>
    <cellStyle name="ปกติ 3 16 2" xfId="6154" xr:uid="{A046FDC8-4D43-4B60-883B-4921F5F187F9}"/>
    <cellStyle name="ปกติ 3 17" xfId="2125" xr:uid="{00000000-0005-0000-0000-0000CE090000}"/>
    <cellStyle name="ปกติ 3 17 2" xfId="6155" xr:uid="{F524F662-4282-4362-A6BD-90CCC05884AB}"/>
    <cellStyle name="ปกติ 3 18" xfId="2126" xr:uid="{00000000-0005-0000-0000-0000CF090000}"/>
    <cellStyle name="ปกติ 3 18 2" xfId="6156" xr:uid="{91016162-8614-4746-BF39-B276C918E1E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" xfId="6159" xr:uid="{71A89076-9947-4000-ACD9-2858D4FC77A7}"/>
    <cellStyle name="ปกติ 3 2 2 2 2" xfId="2130" xr:uid="{00000000-0005-0000-0000-0000D3090000}"/>
    <cellStyle name="ปกติ 3 2 3" xfId="6158" xr:uid="{A8F92E42-D185-42BD-AB79-8F674B60FCBE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 3" xfId="6163" xr:uid="{DBEC238A-5694-4DD2-BC3A-D01E29B5637A}"/>
    <cellStyle name="ปกติ 3 30" xfId="2142" xr:uid="{00000000-0005-0000-0000-0000E0090000}"/>
    <cellStyle name="ปกติ 3 31" xfId="2447" xr:uid="{00000000-0005-0000-0000-0000E1090000}"/>
    <cellStyle name="ปกติ 3 32" xfId="2457" xr:uid="{00000000-0005-0000-0000-0000E2090000}"/>
    <cellStyle name="ปกติ 3 4" xfId="2143" xr:uid="{00000000-0005-0000-0000-0000E3090000}"/>
    <cellStyle name="ปกติ 3 4 2" xfId="6165" xr:uid="{251C153E-96BB-4D8E-A890-AA1B6A9D9B9F}"/>
    <cellStyle name="ปกติ 3 5" xfId="2144" xr:uid="{00000000-0005-0000-0000-0000E4090000}"/>
    <cellStyle name="ปกติ 3 5 2" xfId="6166" xr:uid="{5E0D77C1-8522-47A2-BB26-E102F2FDAD44}"/>
    <cellStyle name="ปกติ 3 6" xfId="2145" xr:uid="{00000000-0005-0000-0000-0000E5090000}"/>
    <cellStyle name="ปกติ 3 6 2" xfId="6167" xr:uid="{A802E388-DC39-4B40-BEBA-768941212E9E}"/>
    <cellStyle name="ปกติ 3 7" xfId="2146" xr:uid="{00000000-0005-0000-0000-0000E6090000}"/>
    <cellStyle name="ปกติ 3 7 2" xfId="6168" xr:uid="{37988071-B59A-453D-8528-99EF1694EDB8}"/>
    <cellStyle name="ปกติ 3 8" xfId="2147" xr:uid="{00000000-0005-0000-0000-0000E7090000}"/>
    <cellStyle name="ปกติ 3 8 2" xfId="6169" xr:uid="{E042D027-E783-4B15-9044-DEE220E4AAD7}"/>
    <cellStyle name="ปกติ 3 9" xfId="2148" xr:uid="{00000000-0005-0000-0000-0000E8090000}"/>
    <cellStyle name="ปกติ 3 9 2" xfId="6170" xr:uid="{7770D4B3-B500-4329-B01E-FDDF46EE40E2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0 2" xfId="6171" xr:uid="{6CFFE5F4-6748-4ECE-8988-5B15E4247E7E}"/>
    <cellStyle name="ปกติ 4 11" xfId="2152" xr:uid="{00000000-0005-0000-0000-0000EC090000}"/>
    <cellStyle name="ปกติ 4 11 2" xfId="6172" xr:uid="{13A642D8-F2B9-41F7-BBCD-EBAEE6687D0C}"/>
    <cellStyle name="ปกติ 4 12" xfId="2153" xr:uid="{00000000-0005-0000-0000-0000ED090000}"/>
    <cellStyle name="ปกติ 4 12 2" xfId="6173" xr:uid="{59CCA97E-E494-4FFA-957C-3E6516D3DA2E}"/>
    <cellStyle name="ปกติ 4 13" xfId="2154" xr:uid="{00000000-0005-0000-0000-0000EE090000}"/>
    <cellStyle name="ปกติ 4 13 2" xfId="6174" xr:uid="{1175F3ED-56CB-435C-A916-2EC4C1B5FF24}"/>
    <cellStyle name="ปกติ 4 14" xfId="2155" xr:uid="{00000000-0005-0000-0000-0000EF090000}"/>
    <cellStyle name="ปกติ 4 14 2" xfId="6175" xr:uid="{A1B857A4-C32B-46A4-859B-870251BBBA79}"/>
    <cellStyle name="ปกติ 4 15" xfId="2156" xr:uid="{00000000-0005-0000-0000-0000F0090000}"/>
    <cellStyle name="ปกติ 4 15 2" xfId="6176" xr:uid="{D7D600EA-0D9D-4237-9990-7BCC2849C805}"/>
    <cellStyle name="ปกติ 4 16" xfId="2157" xr:uid="{00000000-0005-0000-0000-0000F1090000}"/>
    <cellStyle name="ปกติ 4 16 2" xfId="6177" xr:uid="{E88E168E-79D6-46AA-B905-5C51148E1EF4}"/>
    <cellStyle name="ปกติ 4 17" xfId="2158" xr:uid="{00000000-0005-0000-0000-0000F2090000}"/>
    <cellStyle name="ปกติ 4 17 2" xfId="6178" xr:uid="{25E8B275-B7C0-4863-AB6A-F5FEE5B6592D}"/>
    <cellStyle name="ปกติ 4 18" xfId="2159" xr:uid="{00000000-0005-0000-0000-0000F3090000}"/>
    <cellStyle name="ปกติ 4 18 2" xfId="6179" xr:uid="{EBB864AA-507C-4CB5-875B-BDF111A4389B}"/>
    <cellStyle name="ปกติ 4 2" xfId="2160" xr:uid="{00000000-0005-0000-0000-0000F4090000}"/>
    <cellStyle name="ปกติ 4 2 2" xfId="2691" xr:uid="{00000000-0005-0000-0000-0000F5090000}"/>
    <cellStyle name="ปกติ 4 3" xfId="2161" xr:uid="{00000000-0005-0000-0000-0000F6090000}"/>
    <cellStyle name="ปกติ 4 3 2" xfId="6180" xr:uid="{55A69A81-9D72-4CE3-8955-4D4D7712DD5F}"/>
    <cellStyle name="ปกติ 4 4" xfId="2162" xr:uid="{00000000-0005-0000-0000-0000F7090000}"/>
    <cellStyle name="ปกติ 4 4 2" xfId="6181" xr:uid="{E6C8A571-85EA-409C-B240-6318F322C50B}"/>
    <cellStyle name="ปกติ 4 5" xfId="2163" xr:uid="{00000000-0005-0000-0000-0000F8090000}"/>
    <cellStyle name="ปกติ 4 5 2" xfId="6182" xr:uid="{84A3415A-EC5F-4D0C-8789-8F3FB64A6CC1}"/>
    <cellStyle name="ปกติ 4 6" xfId="2164" xr:uid="{00000000-0005-0000-0000-0000F9090000}"/>
    <cellStyle name="ปกติ 4 6 2" xfId="6183" xr:uid="{28EA6214-2197-4F23-AA77-B46B48CA26F6}"/>
    <cellStyle name="ปกติ 4 7" xfId="2165" xr:uid="{00000000-0005-0000-0000-0000FA090000}"/>
    <cellStyle name="ปกติ 4 7 2" xfId="6184" xr:uid="{A8930F4D-26E3-4CD8-8E71-85A4E3B4B6A1}"/>
    <cellStyle name="ปกติ 4 8" xfId="2166" xr:uid="{00000000-0005-0000-0000-0000FB090000}"/>
    <cellStyle name="ปกติ 4 8 2" xfId="6185" xr:uid="{BEA36100-9CD2-4862-8AE0-77255D4B3D9E}"/>
    <cellStyle name="ปกติ 4 9" xfId="2167" xr:uid="{00000000-0005-0000-0000-0000FC090000}"/>
    <cellStyle name="ปกติ 4 9 2" xfId="6186" xr:uid="{528D9BE6-B720-4F4E-9F5B-68FF03D345BE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2 2" xfId="6188" xr:uid="{0E6DA906-210A-4966-A977-E098A81C5B9E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3675" xr:uid="{C6AEDE99-5190-4109-9734-5B14449ECB9E}"/>
    <cellStyle name="ปกติ 6 4 3" xfId="4812" xr:uid="{56797ADD-412E-4803-A797-9AA89B223688}"/>
    <cellStyle name="ปกติ 7" xfId="2178" xr:uid="{00000000-0005-0000-0000-0000070A0000}"/>
    <cellStyle name="ปกติ 7 2" xfId="2179" xr:uid="{00000000-0005-0000-0000-0000080A0000}"/>
    <cellStyle name="ปกติ 7 2 2" xfId="2692" xr:uid="{00000000-0005-0000-0000-0000090A0000}"/>
    <cellStyle name="ปกติ 7 2 2 2" xfId="2693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6 3" xfId="6191" xr:uid="{4652E1ED-E681-4020-A092-63DF8C0F2382}"/>
    <cellStyle name="ปกติ 7 6 3 2" xfId="9081" xr:uid="{42DDE33F-FE61-4800-8F7D-698BF95D05E8}"/>
    <cellStyle name="ปกติ 7 6 3 2 2" xfId="34223" xr:uid="{A6566AA3-620A-4916-95F1-A5C5D41101AE}"/>
    <cellStyle name="ปกติ 7 6 3 3" xfId="31385" xr:uid="{F792CE95-448F-423B-A3A0-255FE748AABD}"/>
    <cellStyle name="ปกติ 7 6 4" xfId="7798" xr:uid="{3584D870-6396-48E5-ABBF-D98DA0231EB5}"/>
    <cellStyle name="ปกติ 7 6 4 2" xfId="32945" xr:uid="{83DDD122-FFB3-462E-B430-D248982E582F}"/>
    <cellStyle name="ปกติ 7 6 5" xfId="30259" xr:uid="{C19F48D7-57BB-4401-872B-D51F4C165D79}"/>
    <cellStyle name="ปกติ 7 6 6" xfId="55048" xr:uid="{E86A14C1-3234-477F-A4AE-D1319A9EC7F7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 9 2 2" xfId="6194" xr:uid="{085E0E42-6FE5-45C7-BA14-BAA39B53AF30}"/>
    <cellStyle name="ปกติ_TKS Q1'49-ชุดที่พี่เอ๋ทำ" xfId="55097" xr:uid="{020F3F40-76FD-4AC4-A4DA-9127428BED1D}"/>
    <cellStyle name="ป้อนค่า 2" xfId="2192" xr:uid="{00000000-0005-0000-0000-00001A0A0000}"/>
    <cellStyle name="ป้อนค่า 2 10" xfId="4813" xr:uid="{C6BA453A-4432-4A9B-92B5-D0D907AA664C}"/>
    <cellStyle name="ป้อนค่า 2 2" xfId="2193" xr:uid="{00000000-0005-0000-0000-00001B0A0000}"/>
    <cellStyle name="ป้อนค่า 2 2 2" xfId="3680" xr:uid="{3906D3A8-63AB-4371-BF9C-444334D3E5B1}"/>
    <cellStyle name="ป้อนค่า 2 2 2 2" xfId="9444" xr:uid="{BEDE6ABC-2C28-4798-A5AB-391E249257FA}"/>
    <cellStyle name="ป้อนค่า 2 2 2 2 2" xfId="16525" xr:uid="{B15A4532-B847-4AA7-AE3B-E86481DEA85E}"/>
    <cellStyle name="ป้อนค่า 2 2 2 2 2 2" xfId="41658" xr:uid="{B9EBF96C-6F61-4F8F-A43D-732D9D818B84}"/>
    <cellStyle name="ป้อนค่า 2 2 2 2 3" xfId="21638" xr:uid="{4C25EFEB-0BDA-4589-93E1-47CAB816BDCE}"/>
    <cellStyle name="ป้อนค่า 2 2 2 2 3 2" xfId="46771" xr:uid="{73C5384C-0159-4787-A006-F17AD42FAA9F}"/>
    <cellStyle name="ป้อนค่า 2 2 2 2 4" xfId="26827" xr:uid="{CA18B9D7-882F-4E6D-98DB-A5FBDB2A073E}"/>
    <cellStyle name="ป้อนค่า 2 2 2 2 4 2" xfId="51960" xr:uid="{DEAEB827-6371-4E25-B1DB-32A2A04FA54A}"/>
    <cellStyle name="ป้อนค่า 2 2 2 2 5" xfId="34586" xr:uid="{F54EE163-FCD7-4338-A30A-F10B38B4ECE2}"/>
    <cellStyle name="ป้อนค่า 2 2 2 3" xfId="10555" xr:uid="{533EEBDA-C40C-47DB-86A2-016E8B29710B}"/>
    <cellStyle name="ป้อนค่า 2 2 2 3 2" xfId="17631" xr:uid="{60DAE29D-8D11-47F5-8709-6B4B3238C4B9}"/>
    <cellStyle name="ป้อนค่า 2 2 2 3 2 2" xfId="42764" xr:uid="{16342618-094F-4815-9B56-704303F30FF6}"/>
    <cellStyle name="ป้อนค่า 2 2 2 3 3" xfId="22743" xr:uid="{CDC91B17-993D-44C3-BB4B-87E38AAE4070}"/>
    <cellStyle name="ป้อนค่า 2 2 2 3 3 2" xfId="47876" xr:uid="{1569D73B-2F81-4129-A197-2D1AC0FA7413}"/>
    <cellStyle name="ป้อนค่า 2 2 2 3 4" xfId="27928" xr:uid="{9D6E59AB-08DD-4FFA-8D87-B4970D165EF2}"/>
    <cellStyle name="ป้อนค่า 2 2 2 3 4 2" xfId="53061" xr:uid="{DEBF3AD0-B92E-4253-9B6F-D0B410C5EEBF}"/>
    <cellStyle name="ป้อนค่า 2 2 2 3 5" xfId="35696" xr:uid="{568D107E-E1E1-48E7-B2D6-0F22B481FF17}"/>
    <cellStyle name="ป้อนค่า 2 2 2 4" xfId="11309" xr:uid="{253F6994-A2DD-42E6-808A-C17FA097B276}"/>
    <cellStyle name="ป้อนค่า 2 2 2 4 2" xfId="18383" xr:uid="{3809136B-ECDB-4A04-88B0-62364B614EC9}"/>
    <cellStyle name="ป้อนค่า 2 2 2 4 2 2" xfId="43516" xr:uid="{D77B7322-4EF1-4A7C-AA67-30ED065FAF2F}"/>
    <cellStyle name="ป้อนค่า 2 2 2 4 3" xfId="23495" xr:uid="{20BF2D66-5424-49FD-BE19-88FD18E713DB}"/>
    <cellStyle name="ป้อนค่า 2 2 2 4 3 2" xfId="48628" xr:uid="{379DF6B2-4C95-43BD-88B2-EEA28C00E9FB}"/>
    <cellStyle name="ป้อนค่า 2 2 2 4 4" xfId="28680" xr:uid="{FAD89F82-CA19-48AC-9BA2-1CC372F5A6BA}"/>
    <cellStyle name="ป้อนค่า 2 2 2 4 4 2" xfId="53813" xr:uid="{745F0CC1-4300-4046-95FC-1AC04B3CD5C1}"/>
    <cellStyle name="ป้อนค่า 2 2 2 4 5" xfId="36448" xr:uid="{5425F11C-F345-49E7-9951-A702A682E14E}"/>
    <cellStyle name="ป้อนค่า 2 2 2 5" xfId="11956" xr:uid="{7247F266-5CF9-499C-A05B-0BD3143DEFFC}"/>
    <cellStyle name="ป้อนค่า 2 2 2 5 2" xfId="19030" xr:uid="{4D6BCB5E-4287-44BC-9D50-09F9AED6F15C}"/>
    <cellStyle name="ป้อนค่า 2 2 2 5 2 2" xfId="44163" xr:uid="{ED8BFC18-FCE4-4EDB-BEF9-D3616946ABF6}"/>
    <cellStyle name="ป้อนค่า 2 2 2 5 3" xfId="24142" xr:uid="{20BE1CAA-8AF1-433D-BBFA-89F80C411AE8}"/>
    <cellStyle name="ป้อนค่า 2 2 2 5 3 2" xfId="49275" xr:uid="{DDD0DCA4-F735-4346-B4C2-F9C8A7B93DD6}"/>
    <cellStyle name="ป้อนค่า 2 2 2 5 4" xfId="29327" xr:uid="{2A80075B-FC0D-47F3-9961-04F4246FA0DB}"/>
    <cellStyle name="ป้อนค่า 2 2 2 5 4 2" xfId="54460" xr:uid="{D097EB17-4626-42F3-8D68-5B09EFCFED32}"/>
    <cellStyle name="ป้อนค่า 2 2 2 5 5" xfId="37095" xr:uid="{94AAC827-384E-4F51-8FEB-07B478DF0CF8}"/>
    <cellStyle name="ป้อนค่า 2 2 2 6" xfId="12399" xr:uid="{07872E1B-6385-49A5-B7C8-9F979335192C}"/>
    <cellStyle name="ป้อนค่า 2 2 2 6 2" xfId="37537" xr:uid="{E3BE1FC6-E74A-4344-8CE1-6304BBB229ED}"/>
    <cellStyle name="ป้อนค่า 2 2 2 7" xfId="24599" xr:uid="{BFB7A240-F9C2-44CC-A9F2-EF8BB130C8C4}"/>
    <cellStyle name="ป้อนค่า 2 2 2 7 2" xfId="49732" xr:uid="{A902FAC2-19DB-4262-981B-591A3D9ECEAE}"/>
    <cellStyle name="ป้อนค่า 2 2 2 8" xfId="31729" xr:uid="{3E803911-E04D-4F7F-8ADD-C95438C61178}"/>
    <cellStyle name="ป้อนค่า 2 2 2 9" xfId="6570" xr:uid="{CD2CA490-BD26-4C36-9013-A19B47D5B791}"/>
    <cellStyle name="ป้อนค่า 2 2 3" xfId="2843" xr:uid="{FAED642B-2088-41B6-8864-8A88B09E22BB}"/>
    <cellStyle name="ป้อนค่า 2 2 3 10" xfId="5948" xr:uid="{1B729763-A808-4992-A554-5532E91884F2}"/>
    <cellStyle name="ป้อนค่า 2 2 3 2" xfId="8876" xr:uid="{07F3BDEA-92B9-4038-A919-BA9B2C9C9AD1}"/>
    <cellStyle name="ป้อนค่า 2 2 3 2 2" xfId="16119" xr:uid="{A7888600-437A-457C-9D95-BEC86FA5DBCB}"/>
    <cellStyle name="ป้อนค่า 2 2 3 2 2 2" xfId="41252" xr:uid="{2B2956AC-41F2-453E-86A8-9775F5ED7D4B}"/>
    <cellStyle name="ป้อนค่า 2 2 3 2 3" xfId="21290" xr:uid="{1F33BEE3-7643-4DCB-9F42-25AF3ECDE3A7}"/>
    <cellStyle name="ป้อนค่า 2 2 3 2 3 2" xfId="46423" xr:uid="{45F31B8C-16CA-4A27-AC35-4CBACE660E73}"/>
    <cellStyle name="ป้อนค่า 2 2 3 2 4" xfId="26504" xr:uid="{F58CA38B-84E3-4562-8C96-271D5AEE1B2B}"/>
    <cellStyle name="ป้อนค่า 2 2 3 2 4 2" xfId="51637" xr:uid="{7EF2ADDB-883E-4FB8-B071-B035A22D6079}"/>
    <cellStyle name="ป้อนค่า 2 2 3 2 5" xfId="34018" xr:uid="{8904FAB1-DF88-4DA1-AB33-83FB2A99EB25}"/>
    <cellStyle name="ป้อนค่า 2 2 3 3" xfId="10132" xr:uid="{27A5F796-202C-431D-AB78-BEA9C6749C70}"/>
    <cellStyle name="ป้อนค่า 2 2 3 3 2" xfId="17208" xr:uid="{811A5143-6D5B-4C4F-A161-036D0039E2C2}"/>
    <cellStyle name="ป้อนค่า 2 2 3 3 2 2" xfId="42341" xr:uid="{F4044B6C-F92C-41AE-BD53-C6E38A7AC9A2}"/>
    <cellStyle name="ป้อนค่า 2 2 3 3 3" xfId="22320" xr:uid="{70262D66-77A0-4E0B-B1EC-A16CD3516287}"/>
    <cellStyle name="ป้อนค่า 2 2 3 3 3 2" xfId="47453" xr:uid="{A380317D-743F-4242-A7E3-B69C15765591}"/>
    <cellStyle name="ป้อนค่า 2 2 3 3 4" xfId="27505" xr:uid="{EE88C585-5CCD-4768-B159-08247006BFDC}"/>
    <cellStyle name="ป้อนค่า 2 2 3 3 4 2" xfId="52638" xr:uid="{83C4469E-9872-4759-8E7C-CE0DFE3D3D64}"/>
    <cellStyle name="ป้อนค่า 2 2 3 3 5" xfId="35273" xr:uid="{A25E3A92-C9D0-4806-B650-E71E81C13D23}"/>
    <cellStyle name="ป้อนค่า 2 2 3 4" xfId="11032" xr:uid="{D030810F-92AA-42EB-A29E-47DBB3989863}"/>
    <cellStyle name="ป้อนค่า 2 2 3 4 2" xfId="18107" xr:uid="{722C098C-CF49-40D7-8B7C-D68C803503AB}"/>
    <cellStyle name="ป้อนค่า 2 2 3 4 2 2" xfId="43240" xr:uid="{CE23D388-2AE8-4972-AB78-5CC13E0C4F6E}"/>
    <cellStyle name="ป้อนค่า 2 2 3 4 3" xfId="23219" xr:uid="{B162268D-63C6-42AF-900A-A65E3F37CDC2}"/>
    <cellStyle name="ป้อนค่า 2 2 3 4 3 2" xfId="48352" xr:uid="{A4E3E750-B7B8-4215-B1C7-F71BAB0D75E4}"/>
    <cellStyle name="ป้อนค่า 2 2 3 4 4" xfId="28404" xr:uid="{39DF12FA-BCEC-4250-9020-1E62075A80BE}"/>
    <cellStyle name="ป้อนค่า 2 2 3 4 4 2" xfId="53537" xr:uid="{534A91DF-E401-4209-A3AA-030F6A89FC83}"/>
    <cellStyle name="ป้อนค่า 2 2 3 4 5" xfId="36172" xr:uid="{175495E3-8803-488A-BE9F-784E1491DE61}"/>
    <cellStyle name="ป้อนค่า 2 2 3 5" xfId="11706" xr:uid="{33F4A622-F45F-42E7-90BB-95B1F8F880A9}"/>
    <cellStyle name="ป้อนค่า 2 2 3 5 2" xfId="18780" xr:uid="{04ECB5B0-1310-4BDC-93F5-FF3EC89D4F2C}"/>
    <cellStyle name="ป้อนค่า 2 2 3 5 2 2" xfId="43913" xr:uid="{1D948F10-402C-400F-8CD7-BF6E2F91EEC9}"/>
    <cellStyle name="ป้อนค่า 2 2 3 5 3" xfId="23892" xr:uid="{50F45034-6022-4D2C-A646-2E0F930744B6}"/>
    <cellStyle name="ป้อนค่า 2 2 3 5 3 2" xfId="49025" xr:uid="{AC56E0FB-4B5E-4779-B654-BF3984E27B95}"/>
    <cellStyle name="ป้อนค่า 2 2 3 5 4" xfId="29077" xr:uid="{76A9A542-46A9-4DC9-9A93-8F62F4C4B38B}"/>
    <cellStyle name="ป้อนค่า 2 2 3 5 4 2" xfId="54210" xr:uid="{865066B4-7577-4D86-B561-1779750A99D8}"/>
    <cellStyle name="ป้อนค่า 2 2 3 5 5" xfId="36845" xr:uid="{98A446A9-193C-4A2A-8D1C-894CAB87CFAC}"/>
    <cellStyle name="ป้อนค่า 2 2 3 6" xfId="13689" xr:uid="{83F46B5E-2973-4322-BE55-7428ACAC649C}"/>
    <cellStyle name="ป้อนค่า 2 2 3 6 2" xfId="38823" xr:uid="{454AE2EE-8F57-4420-80F1-CB505256F886}"/>
    <cellStyle name="ป้อนค่า 2 2 3 7" xfId="12665" xr:uid="{38F4E79E-FBE7-480C-88B7-9DC5F3050FF6}"/>
    <cellStyle name="ป้อนค่า 2 2 3 7 2" xfId="37803" xr:uid="{0F4BFC70-2468-4649-8FC3-2F5B36991EE5}"/>
    <cellStyle name="ป้อนค่า 2 2 3 8" xfId="12963" xr:uid="{3690C86D-C711-4393-A17B-C5CE6DBAA754}"/>
    <cellStyle name="ป้อนค่า 2 2 3 8 2" xfId="38099" xr:uid="{48B65B03-FF53-4497-B5AF-E70640B725F9}"/>
    <cellStyle name="ป้อนค่า 2 2 3 9" xfId="31229" xr:uid="{3EAA1A19-2F9F-4D5D-A3B8-7453F5606F79}"/>
    <cellStyle name="ป้อนค่า 2 2 4" xfId="2939" xr:uid="{9B011EFE-2B3F-4AA0-9C11-CE7E0DA139F4}"/>
    <cellStyle name="ป้อนค่า 2 2 4 10" xfId="6529" xr:uid="{13492A2E-EE90-4C85-9FC6-3EB17ED4BA55}"/>
    <cellStyle name="ป้อนค่า 2 2 4 2" xfId="9404" xr:uid="{0ECF9820-6112-4C2E-94C9-51468FCD256E}"/>
    <cellStyle name="ป้อนค่า 2 2 4 2 2" xfId="16485" xr:uid="{0C05019E-386C-4EFD-9F33-790D080A3ED6}"/>
    <cellStyle name="ป้อนค่า 2 2 4 2 2 2" xfId="41618" xr:uid="{BC9132F7-4E49-488C-9191-2E2C30FE694F}"/>
    <cellStyle name="ป้อนค่า 2 2 4 2 3" xfId="21598" xr:uid="{73C8753B-6050-44DB-9AF6-51471C6C6A57}"/>
    <cellStyle name="ป้อนค่า 2 2 4 2 3 2" xfId="46731" xr:uid="{5A188B38-EEDB-43F1-8914-7FF48770668C}"/>
    <cellStyle name="ป้อนค่า 2 2 4 2 4" xfId="26787" xr:uid="{0E07EED2-603D-448E-8255-4CAD142F24C3}"/>
    <cellStyle name="ป้อนค่า 2 2 4 2 4 2" xfId="51920" xr:uid="{1947B2AD-9E60-4522-885E-B49BE80A950B}"/>
    <cellStyle name="ป้อนค่า 2 2 4 2 5" xfId="34546" xr:uid="{E63C6416-905F-4D2B-A082-6A8DC6057A85}"/>
    <cellStyle name="ป้อนค่า 2 2 4 3" xfId="10515" xr:uid="{83576FB2-7552-4891-8F1C-0CF7F345F12B}"/>
    <cellStyle name="ป้อนค่า 2 2 4 3 2" xfId="17591" xr:uid="{D7AE1239-82F2-4912-B1CC-0BDF5DD5A41E}"/>
    <cellStyle name="ป้อนค่า 2 2 4 3 2 2" xfId="42724" xr:uid="{58A8AF87-655A-4475-B0EF-136BBD31C843}"/>
    <cellStyle name="ป้อนค่า 2 2 4 3 3" xfId="22703" xr:uid="{F7ACAC02-DDF0-4BC6-8E93-399FFBFA44FF}"/>
    <cellStyle name="ป้อนค่า 2 2 4 3 3 2" xfId="47836" xr:uid="{4EE67A95-66BB-438F-84C8-7481D5B4646A}"/>
    <cellStyle name="ป้อนค่า 2 2 4 3 4" xfId="27888" xr:uid="{80C1E964-77FB-43FE-8DBB-EBB9ABF84180}"/>
    <cellStyle name="ป้อนค่า 2 2 4 3 4 2" xfId="53021" xr:uid="{8B1953D8-7A71-4719-A415-46BD52D422E2}"/>
    <cellStyle name="ป้อนค่า 2 2 4 3 5" xfId="35656" xr:uid="{4F7FD0E7-153B-4C3D-8D9B-F8ECEFFC8E82}"/>
    <cellStyle name="ป้อนค่า 2 2 4 4" xfId="11271" xr:uid="{C54BCE5B-9F49-44D1-91A0-C2FE315CA9FA}"/>
    <cellStyle name="ป้อนค่า 2 2 4 4 2" xfId="18345" xr:uid="{163986FC-5183-441D-B626-1D50AEE15CE2}"/>
    <cellStyle name="ป้อนค่า 2 2 4 4 2 2" xfId="43478" xr:uid="{04A6CB34-8285-49CF-B7E9-1FC3FF333623}"/>
    <cellStyle name="ป้อนค่า 2 2 4 4 3" xfId="23457" xr:uid="{6435C23E-FCDA-40D7-B189-26DB510BE743}"/>
    <cellStyle name="ป้อนค่า 2 2 4 4 3 2" xfId="48590" xr:uid="{8D7DEB7A-8616-447B-B9E0-1F9C2C293FE1}"/>
    <cellStyle name="ป้อนค่า 2 2 4 4 4" xfId="28642" xr:uid="{4D124ABF-289B-42AE-AEDD-71C983C74E4C}"/>
    <cellStyle name="ป้อนค่า 2 2 4 4 4 2" xfId="53775" xr:uid="{90937B8D-544F-444E-9580-BEDB0FCB0B05}"/>
    <cellStyle name="ป้อนค่า 2 2 4 4 5" xfId="36410" xr:uid="{64C6F3D6-194E-4C98-89A7-35BB7DC1EC2A}"/>
    <cellStyle name="ป้อนค่า 2 2 4 5" xfId="11918" xr:uid="{08F083FE-4AC7-4569-B1E7-7536AFBF9D0C}"/>
    <cellStyle name="ป้อนค่า 2 2 4 5 2" xfId="18992" xr:uid="{0F76F72A-CD95-4315-AE6C-5296827D57FD}"/>
    <cellStyle name="ป้อนค่า 2 2 4 5 2 2" xfId="44125" xr:uid="{4E2F6523-E694-4E81-863B-43C7D1BFC8D2}"/>
    <cellStyle name="ป้อนค่า 2 2 4 5 3" xfId="24104" xr:uid="{252BC0EB-1B9A-4964-B3D6-FC010A8C38D0}"/>
    <cellStyle name="ป้อนค่า 2 2 4 5 3 2" xfId="49237" xr:uid="{B31BC435-7657-4808-9D05-59A93D1B9844}"/>
    <cellStyle name="ป้อนค่า 2 2 4 5 4" xfId="29289" xr:uid="{A580CBD3-FD7D-43D0-928B-91600F27103B}"/>
    <cellStyle name="ป้อนค่า 2 2 4 5 4 2" xfId="54422" xr:uid="{7DF064BA-7ED0-4850-8E4E-09BE0D47466B}"/>
    <cellStyle name="ป้อนค่า 2 2 4 5 5" xfId="37057" xr:uid="{3F5D8F9B-6846-45AF-919B-4417407DCA59}"/>
    <cellStyle name="ป้อนค่า 2 2 4 6" xfId="14002" xr:uid="{E5CFFE6A-9008-4236-9277-10310DAC47C2}"/>
    <cellStyle name="ป้อนค่า 2 2 4 6 2" xfId="39135" xr:uid="{CFBBEEBD-FD96-4633-8565-61F465FA4DC5}"/>
    <cellStyle name="ป้อนค่า 2 2 4 7" xfId="12434" xr:uid="{8D85C670-5A86-437E-8B05-E841D1728C7C}"/>
    <cellStyle name="ป้อนค่า 2 2 4 7 2" xfId="37572" xr:uid="{AAF82108-BE9F-4161-B8EB-30366D1C5D84}"/>
    <cellStyle name="ป้อนค่า 2 2 4 8" xfId="24561" xr:uid="{F517688E-09DF-4FDE-8F44-F7958392396D}"/>
    <cellStyle name="ป้อนค่า 2 2 4 8 2" xfId="49694" xr:uid="{37F06C83-3A69-43E8-8457-C1D3379282F8}"/>
    <cellStyle name="ป้อนค่า 2 2 4 9" xfId="31691" xr:uid="{C60FED0D-1AFC-4F4A-A77A-D84973AF498A}"/>
    <cellStyle name="ป้อนค่า 2 2 5" xfId="3716" xr:uid="{DED61AB0-ABAC-42EF-9C13-8F6A7E0A5F24}"/>
    <cellStyle name="ป้อนค่า 2 2 5 10" xfId="6579" xr:uid="{58B70D3A-EBA2-40C9-A8B9-D3868CF5C4B2}"/>
    <cellStyle name="ป้อนค่า 2 2 5 2" xfId="9453" xr:uid="{8A3F3924-1A9A-4D12-A5F5-9CE3EC38B061}"/>
    <cellStyle name="ป้อนค่า 2 2 5 2 2" xfId="16534" xr:uid="{3E12199B-583D-4C3C-85E8-FA94C1088DA9}"/>
    <cellStyle name="ป้อนค่า 2 2 5 2 2 2" xfId="41667" xr:uid="{38C775BA-81E7-49EB-95D5-2765B90A8333}"/>
    <cellStyle name="ป้อนค่า 2 2 5 2 3" xfId="21647" xr:uid="{5CCED909-F8D7-4EEA-953F-A0F873E0B167}"/>
    <cellStyle name="ป้อนค่า 2 2 5 2 3 2" xfId="46780" xr:uid="{FEA50469-F770-49DF-B2C8-3FC803039309}"/>
    <cellStyle name="ป้อนค่า 2 2 5 2 4" xfId="26836" xr:uid="{09815FF9-069F-4B8B-98C2-1057545F368C}"/>
    <cellStyle name="ป้อนค่า 2 2 5 2 4 2" xfId="51969" xr:uid="{FA0BA893-48F3-45B5-8DD4-5A5F2CA87689}"/>
    <cellStyle name="ป้อนค่า 2 2 5 2 5" xfId="34595" xr:uid="{DFB34BF2-3633-42C8-B711-27C06EE12584}"/>
    <cellStyle name="ป้อนค่า 2 2 5 3" xfId="10564" xr:uid="{CB3BF58B-40A2-41BE-BD12-AFB8FEDF512B}"/>
    <cellStyle name="ป้อนค่า 2 2 5 3 2" xfId="17640" xr:uid="{93645549-96C9-4271-8DD0-11A866B5432A}"/>
    <cellStyle name="ป้อนค่า 2 2 5 3 2 2" xfId="42773" xr:uid="{71F0CA10-7899-4DE0-8F03-72CE2807CC93}"/>
    <cellStyle name="ป้อนค่า 2 2 5 3 3" xfId="22752" xr:uid="{05F08A02-1F58-4B87-A163-9EC28F521FBE}"/>
    <cellStyle name="ป้อนค่า 2 2 5 3 3 2" xfId="47885" xr:uid="{3CF98CCB-B112-454C-BCFD-995C527A4C93}"/>
    <cellStyle name="ป้อนค่า 2 2 5 3 4" xfId="27937" xr:uid="{9E0F175C-5140-41E9-928A-D032CC52CC1D}"/>
    <cellStyle name="ป้อนค่า 2 2 5 3 4 2" xfId="53070" xr:uid="{CA53D5B8-D60F-4409-BEC6-9FED2B5E650A}"/>
    <cellStyle name="ป้อนค่า 2 2 5 3 5" xfId="35705" xr:uid="{08CC24A7-F7B4-41F4-9DF3-98B76362FA27}"/>
    <cellStyle name="ป้อนค่า 2 2 5 4" xfId="11318" xr:uid="{3874D736-2EA7-49BC-93FA-26296928C4B4}"/>
    <cellStyle name="ป้อนค่า 2 2 5 4 2" xfId="18392" xr:uid="{1822F9BF-97CA-4778-8852-5BBF7BBFFCA0}"/>
    <cellStyle name="ป้อนค่า 2 2 5 4 2 2" xfId="43525" xr:uid="{73EE1CB7-7175-4985-B2F9-5040D93F7E65}"/>
    <cellStyle name="ป้อนค่า 2 2 5 4 3" xfId="23504" xr:uid="{844709F8-BF0A-46BB-822D-9E4BC27DE7C4}"/>
    <cellStyle name="ป้อนค่า 2 2 5 4 3 2" xfId="48637" xr:uid="{35DC4D8A-ADB8-4334-AE95-FB1DC0FD5FB4}"/>
    <cellStyle name="ป้อนค่า 2 2 5 4 4" xfId="28689" xr:uid="{A37D45A0-EC37-4B36-A3A7-F76A99859DF9}"/>
    <cellStyle name="ป้อนค่า 2 2 5 4 4 2" xfId="53822" xr:uid="{A7E1E00C-CED6-4EA9-B192-3B88EC478311}"/>
    <cellStyle name="ป้อนค่า 2 2 5 4 5" xfId="36457" xr:uid="{96788660-AFAC-4D69-9E88-D2C0E14A67E9}"/>
    <cellStyle name="ป้อนค่า 2 2 5 5" xfId="11965" xr:uid="{661EF944-2C53-4342-A5FB-D378C17648C5}"/>
    <cellStyle name="ป้อนค่า 2 2 5 5 2" xfId="19039" xr:uid="{F3996F76-5129-43F8-A0BD-6CC862650EDF}"/>
    <cellStyle name="ป้อนค่า 2 2 5 5 2 2" xfId="44172" xr:uid="{50024194-BF00-490A-8CAB-D3D167960EF4}"/>
    <cellStyle name="ป้อนค่า 2 2 5 5 3" xfId="24151" xr:uid="{15BFEA9E-5E97-47B2-9716-D3035E1D128B}"/>
    <cellStyle name="ป้อนค่า 2 2 5 5 3 2" xfId="49284" xr:uid="{0F75966E-452A-4AB0-A198-540FC0E5A698}"/>
    <cellStyle name="ป้อนค่า 2 2 5 5 4" xfId="29336" xr:uid="{993BC7A7-FFDC-4438-BB72-207E0B8B4D78}"/>
    <cellStyle name="ป้อนค่า 2 2 5 5 4 2" xfId="54469" xr:uid="{22271009-D4E9-41C9-98A2-81947F1591AF}"/>
    <cellStyle name="ป้อนค่า 2 2 5 5 5" xfId="37104" xr:uid="{2CF9617C-EF62-485B-99D3-14B3F2A3A77C}"/>
    <cellStyle name="ป้อนค่า 2 2 5 6" xfId="14043" xr:uid="{EF96D5AB-886F-49DF-A51B-2A0F33AF1D03}"/>
    <cellStyle name="ป้อนค่า 2 2 5 6 2" xfId="39176" xr:uid="{673286E9-4CB0-4465-B156-61CB15953580}"/>
    <cellStyle name="ป้อนค่า 2 2 5 7" xfId="12390" xr:uid="{E1D84FA2-5BAC-4FEA-AB62-CF5749D6ABE0}"/>
    <cellStyle name="ป้อนค่า 2 2 5 7 2" xfId="37528" xr:uid="{B79E81B2-C48F-4251-9F95-DFF2434EA2E6}"/>
    <cellStyle name="ป้อนค่า 2 2 5 8" xfId="24608" xr:uid="{AF6B7DCC-42C3-4363-9DB7-2606D221EE4E}"/>
    <cellStyle name="ป้อนค่า 2 2 5 8 2" xfId="49741" xr:uid="{D5F947BB-861E-44CC-B5E4-6D5B3EC959B7}"/>
    <cellStyle name="ป้อนค่า 2 2 5 9" xfId="31738" xr:uid="{759220EA-8E98-4797-8839-307CFD66B870}"/>
    <cellStyle name="ป้อนค่า 2 2 6" xfId="3712" xr:uid="{81141F01-8CB9-41AF-BEF4-3212EB81DD13}"/>
    <cellStyle name="ป้อนค่า 2 2 6 10" xfId="6516" xr:uid="{3DD90671-3C92-4AD8-A96B-E3B0B331EEB3}"/>
    <cellStyle name="ป้อนค่า 2 2 6 2" xfId="9391" xr:uid="{AA671723-B10E-4EF7-90B0-D75C5219DC03}"/>
    <cellStyle name="ป้อนค่า 2 2 6 2 2" xfId="16472" xr:uid="{24CF6A59-D53E-4C60-9B00-AE288311C374}"/>
    <cellStyle name="ป้อนค่า 2 2 6 2 2 2" xfId="41605" xr:uid="{B7988F4B-EC39-44EF-A20A-C4DFE0345B2F}"/>
    <cellStyle name="ป้อนค่า 2 2 6 2 3" xfId="21585" xr:uid="{4EC3A174-EE51-4491-A9BD-D4A1C3A891BB}"/>
    <cellStyle name="ป้อนค่า 2 2 6 2 3 2" xfId="46718" xr:uid="{D6B97592-EB83-4D32-8149-0665DBCE353D}"/>
    <cellStyle name="ป้อนค่า 2 2 6 2 4" xfId="26774" xr:uid="{1385189D-C37C-4F8B-B13A-BBD54B86A181}"/>
    <cellStyle name="ป้อนค่า 2 2 6 2 4 2" xfId="51907" xr:uid="{8F0D2C67-8FC8-43AB-9821-E2929D942C17}"/>
    <cellStyle name="ป้อนค่า 2 2 6 2 5" xfId="34533" xr:uid="{A3EDBDC7-F615-481C-845B-3602B6235087}"/>
    <cellStyle name="ป้อนค่า 2 2 6 3" xfId="10502" xr:uid="{CF3FED98-C84C-4D6C-A975-3E28F648584F}"/>
    <cellStyle name="ป้อนค่า 2 2 6 3 2" xfId="17578" xr:uid="{B4BBA286-962C-4BCE-9D6B-68C86C7E8144}"/>
    <cellStyle name="ป้อนค่า 2 2 6 3 2 2" xfId="42711" xr:uid="{6A828C76-08B1-422A-8D88-D8925AE929FB}"/>
    <cellStyle name="ป้อนค่า 2 2 6 3 3" xfId="22690" xr:uid="{64D26B9D-A48F-4856-A9D6-EFACDC527857}"/>
    <cellStyle name="ป้อนค่า 2 2 6 3 3 2" xfId="47823" xr:uid="{9F7AFDD9-D113-406D-B8AF-5BE49BB1B339}"/>
    <cellStyle name="ป้อนค่า 2 2 6 3 4" xfId="27875" xr:uid="{B8940F58-714C-45BB-818B-EEB69217854C}"/>
    <cellStyle name="ป้อนค่า 2 2 6 3 4 2" xfId="53008" xr:uid="{1881232F-4936-4471-B2EC-A3C99EAA2E25}"/>
    <cellStyle name="ป้อนค่า 2 2 6 3 5" xfId="35643" xr:uid="{4A0EC207-FBA6-4CFB-9C23-7964C805E9B7}"/>
    <cellStyle name="ป้อนค่า 2 2 6 4" xfId="11258" xr:uid="{6F6555B1-C0BD-458C-BEF1-248CB196BA26}"/>
    <cellStyle name="ป้อนค่า 2 2 6 4 2" xfId="18332" xr:uid="{9C83E1C2-0F80-4258-B89D-414D78312DDD}"/>
    <cellStyle name="ป้อนค่า 2 2 6 4 2 2" xfId="43465" xr:uid="{A32CA435-C461-4CCF-A994-C34C95D3A772}"/>
    <cellStyle name="ป้อนค่า 2 2 6 4 3" xfId="23444" xr:uid="{864574FB-1836-4923-B30B-427A77EFD38C}"/>
    <cellStyle name="ป้อนค่า 2 2 6 4 3 2" xfId="48577" xr:uid="{D6FD2CAA-7E54-4CCB-BBF3-8FB9FC34C9EF}"/>
    <cellStyle name="ป้อนค่า 2 2 6 4 4" xfId="28629" xr:uid="{4C2B8FA8-9040-49CB-A03F-73C1BE5F3835}"/>
    <cellStyle name="ป้อนค่า 2 2 6 4 4 2" xfId="53762" xr:uid="{A8FBB475-614C-43E0-AED1-A69B970E7384}"/>
    <cellStyle name="ป้อนค่า 2 2 6 4 5" xfId="36397" xr:uid="{75F3A942-90F9-442C-BA9A-2120AE4ABC0A}"/>
    <cellStyle name="ป้อนค่า 2 2 6 5" xfId="11905" xr:uid="{CCBD175E-B82A-4BA2-8B9A-D69947A1A24E}"/>
    <cellStyle name="ป้อนค่า 2 2 6 5 2" xfId="18979" xr:uid="{EDB7A02D-4A07-4B6D-81A7-2EEE8E8A7140}"/>
    <cellStyle name="ป้อนค่า 2 2 6 5 2 2" xfId="44112" xr:uid="{B976D2B1-52E6-4672-96B7-FA4BD67C6380}"/>
    <cellStyle name="ป้อนค่า 2 2 6 5 3" xfId="24091" xr:uid="{2403E45E-43CD-4CD3-B17B-C007FDE404E2}"/>
    <cellStyle name="ป้อนค่า 2 2 6 5 3 2" xfId="49224" xr:uid="{BF815A72-1D60-4E9A-9C5E-CF753A087A3A}"/>
    <cellStyle name="ป้อนค่า 2 2 6 5 4" xfId="29276" xr:uid="{57A53649-C6E9-4D13-9BBE-FB46DB26706F}"/>
    <cellStyle name="ป้อนค่า 2 2 6 5 4 2" xfId="54409" xr:uid="{6E8C4838-0DEB-4FC9-9A61-3AAE5954BC72}"/>
    <cellStyle name="ป้อนค่า 2 2 6 5 5" xfId="37044" xr:uid="{19B58675-D5CE-4403-88DB-1919C8408510}"/>
    <cellStyle name="ป้อนค่า 2 2 6 6" xfId="13989" xr:uid="{1E139A57-00DD-432D-AE24-728BB8AA3E86}"/>
    <cellStyle name="ป้อนค่า 2 2 6 6 2" xfId="39122" xr:uid="{9A8C1643-F077-474D-AA08-51E4F51053AD}"/>
    <cellStyle name="ป้อนค่า 2 2 6 7" xfId="12445" xr:uid="{51749C62-4355-453E-AAC3-4EB48748B689}"/>
    <cellStyle name="ป้อนค่า 2 2 6 7 2" xfId="37583" xr:uid="{08F9C751-F45A-4972-9425-E52D205220E3}"/>
    <cellStyle name="ป้อนค่า 2 2 6 8" xfId="24548" xr:uid="{3FAC11E8-58E7-445E-B8DD-832A588B34CA}"/>
    <cellStyle name="ป้อนค่า 2 2 6 8 2" xfId="49681" xr:uid="{CC9AB6D5-147D-4F71-8D8B-E4398F2C6892}"/>
    <cellStyle name="ป้อนค่า 2 2 6 9" xfId="31678" xr:uid="{5F825035-0832-4E08-8A23-3D835FE78CB1}"/>
    <cellStyle name="ป้อนค่า 2 2 7" xfId="2930" xr:uid="{EBB8B295-E082-4B89-87D0-F4A3A40B5D30}"/>
    <cellStyle name="ป้อนค่า 2 2 7 2" xfId="14676" xr:uid="{BAA93E65-36AF-44F4-8BA5-974DB505276A}"/>
    <cellStyle name="ป้อนค่า 2 2 7 2 2" xfId="39809" xr:uid="{D25AC6C0-C6F8-4299-89FB-15CE9544000B}"/>
    <cellStyle name="ป้อนค่า 2 2 7 3" xfId="19925" xr:uid="{D093D135-7678-4C15-B867-BBD3E7EEC418}"/>
    <cellStyle name="ป้อนค่า 2 2 7 3 2" xfId="45058" xr:uid="{9F16A538-45BD-4D6E-8B23-AD7335FCC665}"/>
    <cellStyle name="ป้อนค่า 2 2 7 4" xfId="25261" xr:uid="{6AF9A353-D891-401F-A05C-C22AD0FF33AF}"/>
    <cellStyle name="ป้อนค่า 2 2 7 4 2" xfId="50394" xr:uid="{4C435C46-4A3B-4FD9-AFDC-F6196A9F5104}"/>
    <cellStyle name="ป้อนค่า 2 2 7 5" xfId="32403" xr:uid="{6E68E8DC-D87D-410C-A5E6-49B9479DFAB4}"/>
    <cellStyle name="ป้อนค่า 2 2 7 6" xfId="7254" xr:uid="{448D3E88-E739-42E3-B1E5-47AFF2845C56}"/>
    <cellStyle name="ป้อนค่า 2 2 8" xfId="3349" xr:uid="{4D91D4C1-4000-44AA-809E-2CE081E40002}"/>
    <cellStyle name="ป้อนค่า 2 2 8 2" xfId="30261" xr:uid="{647FD045-F779-468C-88EE-59C452A3EE03}"/>
    <cellStyle name="ป้อนค่า 2 2 9" xfId="4814" xr:uid="{AF63420E-C806-46EA-B8D7-D043E1159D77}"/>
    <cellStyle name="ป้อนค่า 2 3" xfId="3679" xr:uid="{1D17A050-C1DD-4C83-A825-EC7F6CDAED1F}"/>
    <cellStyle name="ป้อนค่า 2 3 2" xfId="9443" xr:uid="{713CD4DB-BB5F-43B5-8F82-741A0710D0A9}"/>
    <cellStyle name="ป้อนค่า 2 3 2 2" xfId="16524" xr:uid="{0BE60C19-AA84-407B-94EB-C969325C7134}"/>
    <cellStyle name="ป้อนค่า 2 3 2 2 2" xfId="41657" xr:uid="{983775EB-5994-4711-8705-561074EA6605}"/>
    <cellStyle name="ป้อนค่า 2 3 2 3" xfId="21637" xr:uid="{277ADCF0-6AB3-4459-A66B-769567256984}"/>
    <cellStyle name="ป้อนค่า 2 3 2 3 2" xfId="46770" xr:uid="{71FC4F42-993A-48A3-9402-3689E237F764}"/>
    <cellStyle name="ป้อนค่า 2 3 2 4" xfId="26826" xr:uid="{50103AB1-8908-4FB6-9593-3A9CAC62AA5C}"/>
    <cellStyle name="ป้อนค่า 2 3 2 4 2" xfId="51959" xr:uid="{49CBAAE5-5BC8-4DE8-8E74-B7F16D73F294}"/>
    <cellStyle name="ป้อนค่า 2 3 2 5" xfId="34585" xr:uid="{A6BEEDCA-637F-42EB-B2B3-968A021C1854}"/>
    <cellStyle name="ป้อนค่า 2 3 3" xfId="10554" xr:uid="{03C2CF16-16AD-4F1E-A38A-3297D106ACB7}"/>
    <cellStyle name="ป้อนค่า 2 3 3 2" xfId="17630" xr:uid="{8604FEBF-DE38-4C85-87EF-3ED5D23C57DB}"/>
    <cellStyle name="ป้อนค่า 2 3 3 2 2" xfId="42763" xr:uid="{87BFF276-D91C-4553-AB5B-A90D18AA7185}"/>
    <cellStyle name="ป้อนค่า 2 3 3 3" xfId="22742" xr:uid="{BEDB896A-D1B2-4DFE-BCD5-C03F09A6DFA1}"/>
    <cellStyle name="ป้อนค่า 2 3 3 3 2" xfId="47875" xr:uid="{D151F3E7-E8BD-4372-974F-88BBECB98B8C}"/>
    <cellStyle name="ป้อนค่า 2 3 3 4" xfId="27927" xr:uid="{C2BCD979-3B3E-4EE2-AA7B-4D42EFD11CDD}"/>
    <cellStyle name="ป้อนค่า 2 3 3 4 2" xfId="53060" xr:uid="{D27C2661-1AB1-4FAC-91C1-8A0CAB16AFD0}"/>
    <cellStyle name="ป้อนค่า 2 3 3 5" xfId="35695" xr:uid="{0F264B86-FB9E-4B5E-8704-BC9A84792869}"/>
    <cellStyle name="ป้อนค่า 2 3 4" xfId="11308" xr:uid="{9BAEB75A-3C8B-4FE8-A572-19542BC51DC3}"/>
    <cellStyle name="ป้อนค่า 2 3 4 2" xfId="18382" xr:uid="{31826036-1183-4FFA-965E-B2671726D4A6}"/>
    <cellStyle name="ป้อนค่า 2 3 4 2 2" xfId="43515" xr:uid="{D2BB25AD-759A-4E70-817D-1249FF1036EE}"/>
    <cellStyle name="ป้อนค่า 2 3 4 3" xfId="23494" xr:uid="{60FA7FFE-B9B7-4801-BE94-F52A29EB0939}"/>
    <cellStyle name="ป้อนค่า 2 3 4 3 2" xfId="48627" xr:uid="{59643F52-60EB-4821-BF16-CA5B468B0518}"/>
    <cellStyle name="ป้อนค่า 2 3 4 4" xfId="28679" xr:uid="{2D20EA8E-BFA0-4D67-ADF1-C96811C382C4}"/>
    <cellStyle name="ป้อนค่า 2 3 4 4 2" xfId="53812" xr:uid="{462444F4-39DD-4C0B-AA7F-BAE3B1F1C9CC}"/>
    <cellStyle name="ป้อนค่า 2 3 4 5" xfId="36447" xr:uid="{ACAC244D-3656-45CB-9746-0AE2EBEF36EE}"/>
    <cellStyle name="ป้อนค่า 2 3 5" xfId="11955" xr:uid="{F047FB71-3C50-4BF6-A80F-96428E8ADF3A}"/>
    <cellStyle name="ป้อนค่า 2 3 5 2" xfId="19029" xr:uid="{F9186AD3-3013-4613-AE3D-F2E4B1AF476F}"/>
    <cellStyle name="ป้อนค่า 2 3 5 2 2" xfId="44162" xr:uid="{D44B3213-47CE-4FB5-AFB6-94F3A0A3804F}"/>
    <cellStyle name="ป้อนค่า 2 3 5 3" xfId="24141" xr:uid="{DDE57F18-57AE-478A-AB6A-CDC1A3B1A4BA}"/>
    <cellStyle name="ป้อนค่า 2 3 5 3 2" xfId="49274" xr:uid="{F62166C9-0872-462C-A5F1-3E922BD973CE}"/>
    <cellStyle name="ป้อนค่า 2 3 5 4" xfId="29326" xr:uid="{CAE9A3F7-DAA6-4105-AA99-AE4D5F9EA1A1}"/>
    <cellStyle name="ป้อนค่า 2 3 5 4 2" xfId="54459" xr:uid="{2D1357C5-286B-4E6F-A552-56634D1750FE}"/>
    <cellStyle name="ป้อนค่า 2 3 5 5" xfId="37094" xr:uid="{12DB260F-BA10-432D-81AC-DD9B3D565088}"/>
    <cellStyle name="ป้อนค่า 2 3 6" xfId="12400" xr:uid="{A06F0900-7A76-4710-A409-A4F3FDF65532}"/>
    <cellStyle name="ป้อนค่า 2 3 6 2" xfId="37538" xr:uid="{857233F2-FE3A-4E40-B1C2-1DCBA416B4E8}"/>
    <cellStyle name="ป้อนค่า 2 3 7" xfId="24598" xr:uid="{FC6F0F7A-64AF-4E7A-BDF5-00745DDA96A4}"/>
    <cellStyle name="ป้อนค่า 2 3 7 2" xfId="49731" xr:uid="{FBB31BEC-E30A-4CC2-9990-ACADE281C18F}"/>
    <cellStyle name="ป้อนค่า 2 3 8" xfId="31728" xr:uid="{92E99A28-1AEB-498A-AD81-7E7E94EFEBE7}"/>
    <cellStyle name="ป้อนค่า 2 3 9" xfId="6569" xr:uid="{C7294834-C765-48DD-ACA2-3748901CA0F8}"/>
    <cellStyle name="ป้อนค่า 2 4" xfId="2844" xr:uid="{4915DBCC-CFAE-4F14-9E6C-FD5DE11E9028}"/>
    <cellStyle name="ป้อนค่า 2 4 10" xfId="5947" xr:uid="{F44C39FB-C8E9-4A0B-9147-0390B010AA66}"/>
    <cellStyle name="ป้อนค่า 2 4 2" xfId="8875" xr:uid="{BFA3CA88-E89B-45C9-8351-B9B4EB82981B}"/>
    <cellStyle name="ป้อนค่า 2 4 2 2" xfId="16118" xr:uid="{3A99E29A-2530-461F-B4D8-C984560136A7}"/>
    <cellStyle name="ป้อนค่า 2 4 2 2 2" xfId="41251" xr:uid="{8AD4F6F3-8937-4175-ADEE-162123B08F4F}"/>
    <cellStyle name="ป้อนค่า 2 4 2 3" xfId="21289" xr:uid="{10E0D718-B317-4A5B-849F-DB0511610C92}"/>
    <cellStyle name="ป้อนค่า 2 4 2 3 2" xfId="46422" xr:uid="{9AB434E8-7E84-4A97-BB43-8612BF1DCD1A}"/>
    <cellStyle name="ป้อนค่า 2 4 2 4" xfId="26503" xr:uid="{A93D4CB5-0906-4C2D-B4DE-DF2807C78D5E}"/>
    <cellStyle name="ป้อนค่า 2 4 2 4 2" xfId="51636" xr:uid="{B2212D26-40D7-44E9-AB9E-E52F16A4AD2C}"/>
    <cellStyle name="ป้อนค่า 2 4 2 5" xfId="34017" xr:uid="{6B007492-C716-4601-B4B4-8DB92CB8DB4B}"/>
    <cellStyle name="ป้อนค่า 2 4 3" xfId="10131" xr:uid="{3004C2A3-2945-433D-A311-EAF5008A20FC}"/>
    <cellStyle name="ป้อนค่า 2 4 3 2" xfId="17207" xr:uid="{4C0E87EF-2631-40CD-8192-C20BDDC85BBC}"/>
    <cellStyle name="ป้อนค่า 2 4 3 2 2" xfId="42340" xr:uid="{1EEB0DEF-679B-4E88-A36F-141B4D089999}"/>
    <cellStyle name="ป้อนค่า 2 4 3 3" xfId="22319" xr:uid="{FF3E556C-B11B-4716-B3E1-EE04ADC5DA7B}"/>
    <cellStyle name="ป้อนค่า 2 4 3 3 2" xfId="47452" xr:uid="{821DB40C-A33F-4226-AE9F-FAF57FEB6DE3}"/>
    <cellStyle name="ป้อนค่า 2 4 3 4" xfId="27504" xr:uid="{2ADAEC56-06BD-43D6-B51F-9AC25DEFC31D}"/>
    <cellStyle name="ป้อนค่า 2 4 3 4 2" xfId="52637" xr:uid="{B0FB3384-FDFE-4FC5-B67F-4D8C5BB19063}"/>
    <cellStyle name="ป้อนค่า 2 4 3 5" xfId="35272" xr:uid="{42A96AB3-1617-4DD9-94F0-B8050013C3FB}"/>
    <cellStyle name="ป้อนค่า 2 4 4" xfId="11031" xr:uid="{D8465967-398B-4E5F-BE27-04DEE86F1565}"/>
    <cellStyle name="ป้อนค่า 2 4 4 2" xfId="18106" xr:uid="{EE5DB20B-A199-4BD7-ADF7-72BF1FEECA0B}"/>
    <cellStyle name="ป้อนค่า 2 4 4 2 2" xfId="43239" xr:uid="{1BC975E8-49AA-4640-9B7D-19C7F53F6D8C}"/>
    <cellStyle name="ป้อนค่า 2 4 4 3" xfId="23218" xr:uid="{678FBA61-3837-4C3A-80AE-A803B1B15996}"/>
    <cellStyle name="ป้อนค่า 2 4 4 3 2" xfId="48351" xr:uid="{9D3E1EF6-0BA0-4E2F-AA19-B8ADEC564CF1}"/>
    <cellStyle name="ป้อนค่า 2 4 4 4" xfId="28403" xr:uid="{66DC4D81-4B00-497F-831A-F63FF586D931}"/>
    <cellStyle name="ป้อนค่า 2 4 4 4 2" xfId="53536" xr:uid="{793D9714-0A9B-42A1-B802-7AA9BED7C2E8}"/>
    <cellStyle name="ป้อนค่า 2 4 4 5" xfId="36171" xr:uid="{D3F25460-BE37-46A6-8B67-17BBB73DE518}"/>
    <cellStyle name="ป้อนค่า 2 4 5" xfId="11705" xr:uid="{6F233B2E-0F2F-4702-AE25-A47B8757FDE8}"/>
    <cellStyle name="ป้อนค่า 2 4 5 2" xfId="18779" xr:uid="{A2AD772F-0DF4-4164-91AA-78AF772A99AB}"/>
    <cellStyle name="ป้อนค่า 2 4 5 2 2" xfId="43912" xr:uid="{CCC5508D-8B0E-4884-A29E-0F783A150FFD}"/>
    <cellStyle name="ป้อนค่า 2 4 5 3" xfId="23891" xr:uid="{90EFD145-1350-4F37-89C6-B18EE98ECC1F}"/>
    <cellStyle name="ป้อนค่า 2 4 5 3 2" xfId="49024" xr:uid="{61505934-393A-4FC9-A131-D8667970F415}"/>
    <cellStyle name="ป้อนค่า 2 4 5 4" xfId="29076" xr:uid="{6304D2C2-1357-4894-97D6-D2EB9A1706EE}"/>
    <cellStyle name="ป้อนค่า 2 4 5 4 2" xfId="54209" xr:uid="{D6305A6D-A5BB-42D8-B9FA-F65C425319C9}"/>
    <cellStyle name="ป้อนค่า 2 4 5 5" xfId="36844" xr:uid="{F31C88A8-0B99-45D1-9BBE-148C58F5F75C}"/>
    <cellStyle name="ป้อนค่า 2 4 6" xfId="13688" xr:uid="{E67E38D6-2938-4EC4-A5F7-7C3818B351EC}"/>
    <cellStyle name="ป้อนค่า 2 4 6 2" xfId="38822" xr:uid="{2A97F714-644C-455C-B435-D57981AAC501}"/>
    <cellStyle name="ป้อนค่า 2 4 7" xfId="12666" xr:uid="{1121E5B9-8617-4C10-A263-B45408F94443}"/>
    <cellStyle name="ป้อนค่า 2 4 7 2" xfId="37804" xr:uid="{CD28C7F2-B93E-4C4C-83EA-B81A243CB417}"/>
    <cellStyle name="ป้อนค่า 2 4 8" xfId="12962" xr:uid="{5BCCBFA6-3260-4269-ABF9-C8F7534CB402}"/>
    <cellStyle name="ป้อนค่า 2 4 8 2" xfId="38098" xr:uid="{41C80D78-F73A-4256-8BE6-E33AB4F7A021}"/>
    <cellStyle name="ป้อนค่า 2 4 9" xfId="31228" xr:uid="{82D465C3-ED0A-40D6-B3DD-281816ECA1BC}"/>
    <cellStyle name="ป้อนค่า 2 5" xfId="2940" xr:uid="{FB904C1E-0639-4C9F-9072-21CFB2E4F41D}"/>
    <cellStyle name="ป้อนค่า 2 5 10" xfId="6528" xr:uid="{8C403B23-B74A-4307-BF34-4C713AA81DDC}"/>
    <cellStyle name="ป้อนค่า 2 5 2" xfId="9403" xr:uid="{5AE58BA7-6CC6-4E75-A64E-21DB1040FC7B}"/>
    <cellStyle name="ป้อนค่า 2 5 2 2" xfId="16484" xr:uid="{6F271515-0A38-4FE4-B830-D8006212BBC8}"/>
    <cellStyle name="ป้อนค่า 2 5 2 2 2" xfId="41617" xr:uid="{6A80DAC1-5228-42DC-B02D-5B5752063BBA}"/>
    <cellStyle name="ป้อนค่า 2 5 2 3" xfId="21597" xr:uid="{A23B5C71-2083-4BB0-9707-68B2A62776C6}"/>
    <cellStyle name="ป้อนค่า 2 5 2 3 2" xfId="46730" xr:uid="{79BC63E4-81B7-4A3F-AC25-C04668972D4A}"/>
    <cellStyle name="ป้อนค่า 2 5 2 4" xfId="26786" xr:uid="{94C77DEE-0772-4E4E-B57F-38F108028C8D}"/>
    <cellStyle name="ป้อนค่า 2 5 2 4 2" xfId="51919" xr:uid="{1A932FFB-841F-469D-9652-A927E933F04F}"/>
    <cellStyle name="ป้อนค่า 2 5 2 5" xfId="34545" xr:uid="{D18CED50-5B47-4231-80C5-79CE04C0966B}"/>
    <cellStyle name="ป้อนค่า 2 5 3" xfId="10514" xr:uid="{4AD90B7F-301E-4D53-95EF-F6B16F43DC35}"/>
    <cellStyle name="ป้อนค่า 2 5 3 2" xfId="17590" xr:uid="{65B1D2A4-0388-4352-BC02-EB1675498A35}"/>
    <cellStyle name="ป้อนค่า 2 5 3 2 2" xfId="42723" xr:uid="{9F9FDA59-B781-4E9E-81EF-F5DDD83617F3}"/>
    <cellStyle name="ป้อนค่า 2 5 3 3" xfId="22702" xr:uid="{A96E14E9-5B81-43BA-9B64-3DB271596E9B}"/>
    <cellStyle name="ป้อนค่า 2 5 3 3 2" xfId="47835" xr:uid="{724C1F24-3F88-4E3C-921D-15A08479F285}"/>
    <cellStyle name="ป้อนค่า 2 5 3 4" xfId="27887" xr:uid="{3E246435-EE23-4637-AD13-F612311CDCF1}"/>
    <cellStyle name="ป้อนค่า 2 5 3 4 2" xfId="53020" xr:uid="{39D0BAD4-4210-4A78-9E9D-91ABBAB5E181}"/>
    <cellStyle name="ป้อนค่า 2 5 3 5" xfId="35655" xr:uid="{876E0CB8-6353-4F25-BA0B-7186EF926CE1}"/>
    <cellStyle name="ป้อนค่า 2 5 4" xfId="11270" xr:uid="{40C61AD3-FDDD-4659-BAFF-133A4803FE4E}"/>
    <cellStyle name="ป้อนค่า 2 5 4 2" xfId="18344" xr:uid="{4A29C642-10A5-4244-92DF-61C6D6E93F01}"/>
    <cellStyle name="ป้อนค่า 2 5 4 2 2" xfId="43477" xr:uid="{488881F5-1978-480C-BD55-C8E134FBB81B}"/>
    <cellStyle name="ป้อนค่า 2 5 4 3" xfId="23456" xr:uid="{807CB6DB-6635-4FDE-8E15-C85764767733}"/>
    <cellStyle name="ป้อนค่า 2 5 4 3 2" xfId="48589" xr:uid="{48486F91-DBB9-4F04-A175-813DE9D972CA}"/>
    <cellStyle name="ป้อนค่า 2 5 4 4" xfId="28641" xr:uid="{B35E6AAD-BA1B-4316-B069-439E1E978BAE}"/>
    <cellStyle name="ป้อนค่า 2 5 4 4 2" xfId="53774" xr:uid="{18863B0F-3FC7-47D1-8EFF-5E063D3675EC}"/>
    <cellStyle name="ป้อนค่า 2 5 4 5" xfId="36409" xr:uid="{F316EA3A-3E63-4732-88D8-F673D334172B}"/>
    <cellStyle name="ป้อนค่า 2 5 5" xfId="11917" xr:uid="{7D7B939B-1775-42E7-BC38-206191903D1F}"/>
    <cellStyle name="ป้อนค่า 2 5 5 2" xfId="18991" xr:uid="{39089C6F-2ADF-430A-B718-A63DFDDDB7CF}"/>
    <cellStyle name="ป้อนค่า 2 5 5 2 2" xfId="44124" xr:uid="{D26CEFA6-979E-492A-9C90-4BCB2521DD05}"/>
    <cellStyle name="ป้อนค่า 2 5 5 3" xfId="24103" xr:uid="{21423994-88ED-47A0-9E1A-800E180E25A4}"/>
    <cellStyle name="ป้อนค่า 2 5 5 3 2" xfId="49236" xr:uid="{97727793-9620-405C-839D-8BDF59B06A14}"/>
    <cellStyle name="ป้อนค่า 2 5 5 4" xfId="29288" xr:uid="{EECF5E81-30C1-47E9-BEB9-B74F76AFE9B4}"/>
    <cellStyle name="ป้อนค่า 2 5 5 4 2" xfId="54421" xr:uid="{CF7B89F1-5747-4030-9A78-64434362CA78}"/>
    <cellStyle name="ป้อนค่า 2 5 5 5" xfId="37056" xr:uid="{4B509254-A2AF-4615-BB4F-5C48BB0E0987}"/>
    <cellStyle name="ป้อนค่า 2 5 6" xfId="14001" xr:uid="{C73E18B4-0ADF-461B-96DC-988763C3CC80}"/>
    <cellStyle name="ป้อนค่า 2 5 6 2" xfId="39134" xr:uid="{A8C84B11-337F-47A9-9119-FF5B49012D3B}"/>
    <cellStyle name="ป้อนค่า 2 5 7" xfId="12435" xr:uid="{8E88B8F5-7B83-473E-A1CF-6FD87C3BF03E}"/>
    <cellStyle name="ป้อนค่า 2 5 7 2" xfId="37573" xr:uid="{AEC8293A-ED2C-4C0D-B623-0D78CE05350B}"/>
    <cellStyle name="ป้อนค่า 2 5 8" xfId="24560" xr:uid="{30964CCF-EACF-4C1F-B724-DA0F7ADF938E}"/>
    <cellStyle name="ป้อนค่า 2 5 8 2" xfId="49693" xr:uid="{7B8853CB-B842-4CD3-9211-4DF4EF387117}"/>
    <cellStyle name="ป้อนค่า 2 5 9" xfId="31690" xr:uid="{897AAD6A-B1AB-43B9-A951-C18325BC1F8F}"/>
    <cellStyle name="ป้อนค่า 2 6" xfId="3691" xr:uid="{C5FF0A0F-A25B-4933-BEEC-2A9050C409BE}"/>
    <cellStyle name="ป้อนค่า 2 6 10" xfId="5812" xr:uid="{2CB4308F-AC14-4D54-8B42-3D53A8DD7FE8}"/>
    <cellStyle name="ป้อนค่า 2 6 2" xfId="8811" xr:uid="{BF27D3DE-95E2-4D6A-9A8D-2E99A95CAF54}"/>
    <cellStyle name="ป้อนค่า 2 6 2 2" xfId="16054" xr:uid="{1838531C-0668-4183-BF67-DC4AFE7DDDEE}"/>
    <cellStyle name="ป้อนค่า 2 6 2 2 2" xfId="41187" xr:uid="{55007369-863C-4F12-B52C-3FAAEAE092FC}"/>
    <cellStyle name="ป้อนค่า 2 6 2 3" xfId="21227" xr:uid="{DA6CA39F-4F7A-411C-84F5-C6D258A27FB9}"/>
    <cellStyle name="ป้อนค่า 2 6 2 3 2" xfId="46360" xr:uid="{4FDF01EF-64FF-4130-87CE-4FA9292C567A}"/>
    <cellStyle name="ป้อนค่า 2 6 2 4" xfId="26441" xr:uid="{B8D292E7-FA2B-4337-BDE7-6F298336DDF9}"/>
    <cellStyle name="ป้อนค่า 2 6 2 4 2" xfId="51574" xr:uid="{00160964-B4B1-4824-BF7B-A2372E238F74}"/>
    <cellStyle name="ป้อนค่า 2 6 2 5" xfId="33953" xr:uid="{6355B0CA-2EE9-4229-8C9A-7A0F9F6A9027}"/>
    <cellStyle name="ป้อนค่า 2 6 3" xfId="10073" xr:uid="{B2CF69A5-638C-4AAB-8F15-0D1353ED97FF}"/>
    <cellStyle name="ป้อนค่า 2 6 3 2" xfId="17149" xr:uid="{EF5B01AB-AB0C-48B5-AB43-34615A44522E}"/>
    <cellStyle name="ป้อนค่า 2 6 3 2 2" xfId="42282" xr:uid="{EF9971B8-F7C7-4219-A0CC-353EFAF2DF09}"/>
    <cellStyle name="ป้อนค่า 2 6 3 3" xfId="22261" xr:uid="{5768756A-C121-4030-AFA7-1B5A4B6A420D}"/>
    <cellStyle name="ป้อนค่า 2 6 3 3 2" xfId="47394" xr:uid="{215735BF-F151-4879-880C-1AEA8F6C5722}"/>
    <cellStyle name="ป้อนค่า 2 6 3 4" xfId="27446" xr:uid="{AC7C902A-8152-4DC3-B109-44C6B4D627EA}"/>
    <cellStyle name="ป้อนค่า 2 6 3 4 2" xfId="52579" xr:uid="{A44CB5F0-5421-4E5C-B75A-0EED740B3233}"/>
    <cellStyle name="ป้อนค่า 2 6 3 5" xfId="35214" xr:uid="{ED66CDEA-4551-45BB-9D9B-D4D5AC85CF6C}"/>
    <cellStyle name="ป้อนค่า 2 6 4" xfId="10975" xr:uid="{071CE18F-6345-4368-B506-C6194466B280}"/>
    <cellStyle name="ป้อนค่า 2 6 4 2" xfId="18050" xr:uid="{2BC7ADF8-B985-45BB-AF09-924965E9BA1E}"/>
    <cellStyle name="ป้อนค่า 2 6 4 2 2" xfId="43183" xr:uid="{94054FD9-4EB9-4B4B-B4B6-6F6613C0CB31}"/>
    <cellStyle name="ป้อนค่า 2 6 4 3" xfId="23162" xr:uid="{D9A10294-03A5-45CC-BBDC-4794574B032E}"/>
    <cellStyle name="ป้อนค่า 2 6 4 3 2" xfId="48295" xr:uid="{F723AF70-3CA4-43B3-BF53-6A7325AEEBF8}"/>
    <cellStyle name="ป้อนค่า 2 6 4 4" xfId="28347" xr:uid="{F3CCCFAC-0DAB-4100-97B3-45172333E709}"/>
    <cellStyle name="ป้อนค่า 2 6 4 4 2" xfId="53480" xr:uid="{EF991479-5EAC-4ED0-8042-FE9EBA4E15C5}"/>
    <cellStyle name="ป้อนค่า 2 6 4 5" xfId="36115" xr:uid="{F4FFE28B-4A62-441A-8669-5A7B60BFDC79}"/>
    <cellStyle name="ป้อนค่า 2 6 5" xfId="7198" xr:uid="{D29A0BDC-F070-491D-B1E3-4FA70D072EFF}"/>
    <cellStyle name="ป้อนค่า 2 6 5 2" xfId="14620" xr:uid="{F173F7AC-8CD8-4763-B873-F7EE19E91E61}"/>
    <cellStyle name="ป้อนค่า 2 6 5 2 2" xfId="39753" xr:uid="{6D09E210-8B11-40BF-B643-6F7C20603360}"/>
    <cellStyle name="ป้อนค่า 2 6 5 3" xfId="19869" xr:uid="{6962A18F-2D18-4800-9197-B6D4AA5B45B7}"/>
    <cellStyle name="ป้อนค่า 2 6 5 3 2" xfId="45002" xr:uid="{648B0743-0317-47E2-8A0B-3BC1A0BC3451}"/>
    <cellStyle name="ป้อนค่า 2 6 5 4" xfId="25205" xr:uid="{AB66C24F-1897-4807-8F33-5031E4A035F3}"/>
    <cellStyle name="ป้อนค่า 2 6 5 4 2" xfId="50338" xr:uid="{CD0967B4-7FC8-4A99-956C-7C4062DE0ECB}"/>
    <cellStyle name="ป้อนค่า 2 6 5 5" xfId="32347" xr:uid="{8DB23709-57E1-4CEF-9AC2-1C070BD4B6F2}"/>
    <cellStyle name="ป้อนค่า 2 6 6" xfId="13651" xr:uid="{D0FBB580-D4D5-4B5B-8940-ADB01E3038F5}"/>
    <cellStyle name="ป้อนค่า 2 6 6 2" xfId="38785" xr:uid="{9A187F68-B1CD-4E8E-8F18-BF95B61BA25A}"/>
    <cellStyle name="ป้อนค่า 2 6 7" xfId="16332" xr:uid="{4DC24738-C4DE-4F0E-8599-3ED341151B78}"/>
    <cellStyle name="ป้อนค่า 2 6 7 2" xfId="41465" xr:uid="{1BB0221F-7DFB-403E-9D00-0444CA48580B}"/>
    <cellStyle name="ป้อนค่า 2 6 8" xfId="13954" xr:uid="{4726704B-20E3-44A7-BA73-6B63B73CDD32}"/>
    <cellStyle name="ป้อนค่า 2 6 8 2" xfId="39087" xr:uid="{4188D5D7-8FD8-4014-9B4D-319E32BFCC6A}"/>
    <cellStyle name="ป้อนค่า 2 6 9" xfId="31157" xr:uid="{FC848561-9120-4E84-8CC3-F26692EE7E25}"/>
    <cellStyle name="ป้อนค่า 2 7" xfId="3535" xr:uid="{876F504A-E6DA-4538-B363-0CF3D8112D52}"/>
    <cellStyle name="ป้อนค่า 2 7 10" xfId="6515" xr:uid="{104B53D8-56A5-401C-AE3C-D30504C17037}"/>
    <cellStyle name="ป้อนค่า 2 7 2" xfId="9390" xr:uid="{99FE90E8-1C6A-4A36-8C27-EE5406277964}"/>
    <cellStyle name="ป้อนค่า 2 7 2 2" xfId="16471" xr:uid="{6012B61D-AE21-4276-B2D2-E172A1982325}"/>
    <cellStyle name="ป้อนค่า 2 7 2 2 2" xfId="41604" xr:uid="{FB5D89E7-B06C-4979-8A60-0C2E8A9A0157}"/>
    <cellStyle name="ป้อนค่า 2 7 2 3" xfId="21584" xr:uid="{C478318F-FB51-4787-B939-4F15EFDEE981}"/>
    <cellStyle name="ป้อนค่า 2 7 2 3 2" xfId="46717" xr:uid="{561C9F84-601A-4F74-9624-32A501620E89}"/>
    <cellStyle name="ป้อนค่า 2 7 2 4" xfId="26773" xr:uid="{57AD772B-03F5-416E-B207-98967820ADD3}"/>
    <cellStyle name="ป้อนค่า 2 7 2 4 2" xfId="51906" xr:uid="{49F7A4D9-3E40-4EC3-8C16-E5C9A0DB50F1}"/>
    <cellStyle name="ป้อนค่า 2 7 2 5" xfId="34532" xr:uid="{D368DF99-1E6D-41DA-8BC3-9D0BB36DDF23}"/>
    <cellStyle name="ป้อนค่า 2 7 3" xfId="10501" xr:uid="{F10F6FF4-330E-4DCA-8364-F4B6D4C204D0}"/>
    <cellStyle name="ป้อนค่า 2 7 3 2" xfId="17577" xr:uid="{E7D97DE1-0304-4677-92DC-5AFC16DA6E91}"/>
    <cellStyle name="ป้อนค่า 2 7 3 2 2" xfId="42710" xr:uid="{A8A9D92A-47BA-4C0A-944D-0387961F6114}"/>
    <cellStyle name="ป้อนค่า 2 7 3 3" xfId="22689" xr:uid="{A760982C-3D4D-4FB4-A56D-A10F60E47AB6}"/>
    <cellStyle name="ป้อนค่า 2 7 3 3 2" xfId="47822" xr:uid="{F06A6FAA-3ADF-4FA3-B5FF-F8819B7C7EAF}"/>
    <cellStyle name="ป้อนค่า 2 7 3 4" xfId="27874" xr:uid="{433030F9-C4E0-4F81-924C-AF7763C85266}"/>
    <cellStyle name="ป้อนค่า 2 7 3 4 2" xfId="53007" xr:uid="{4351F510-BC52-4E3C-AA62-67A83B1BBF64}"/>
    <cellStyle name="ป้อนค่า 2 7 3 5" xfId="35642" xr:uid="{37C6A82D-AF7F-44BE-87BE-5A31484E22F1}"/>
    <cellStyle name="ป้อนค่า 2 7 4" xfId="11257" xr:uid="{0C960482-40B4-4AF1-818D-708D89DB47C1}"/>
    <cellStyle name="ป้อนค่า 2 7 4 2" xfId="18331" xr:uid="{124B2431-BF54-44AF-991E-2FA67758D95B}"/>
    <cellStyle name="ป้อนค่า 2 7 4 2 2" xfId="43464" xr:uid="{A4A31156-DFF0-41DE-A9E0-C743970E3395}"/>
    <cellStyle name="ป้อนค่า 2 7 4 3" xfId="23443" xr:uid="{6F2FEC96-3866-4069-85FB-83BC45566F5F}"/>
    <cellStyle name="ป้อนค่า 2 7 4 3 2" xfId="48576" xr:uid="{5F290076-B793-4B3F-AFA4-722575D0AF6B}"/>
    <cellStyle name="ป้อนค่า 2 7 4 4" xfId="28628" xr:uid="{B1A6A84E-4BDA-46E9-9CAC-D650A647B106}"/>
    <cellStyle name="ป้อนค่า 2 7 4 4 2" xfId="53761" xr:uid="{DEEF9D78-559A-454E-B1D5-60278F072A69}"/>
    <cellStyle name="ป้อนค่า 2 7 4 5" xfId="36396" xr:uid="{97AD5DC8-9FFA-4E9D-A1CC-B7B4A178CBDF}"/>
    <cellStyle name="ป้อนค่า 2 7 5" xfId="11904" xr:uid="{B2CB18E3-7304-43EB-8C02-A2B1E31865DF}"/>
    <cellStyle name="ป้อนค่า 2 7 5 2" xfId="18978" xr:uid="{5B64CBFB-150E-4999-996B-20A42E041B52}"/>
    <cellStyle name="ป้อนค่า 2 7 5 2 2" xfId="44111" xr:uid="{07A61ED5-9A0F-4A56-92AC-E90FD0701BEC}"/>
    <cellStyle name="ป้อนค่า 2 7 5 3" xfId="24090" xr:uid="{ECC98847-53DB-4BFC-A029-0E2D5901A625}"/>
    <cellStyle name="ป้อนค่า 2 7 5 3 2" xfId="49223" xr:uid="{59BB4FAB-107F-4B18-ADEF-343AE1B07EC8}"/>
    <cellStyle name="ป้อนค่า 2 7 5 4" xfId="29275" xr:uid="{BF5CC224-5867-47CF-95E2-F783C0A92CE9}"/>
    <cellStyle name="ป้อนค่า 2 7 5 4 2" xfId="54408" xr:uid="{FCA687C9-87CD-428A-A490-AE88DA5ABD53}"/>
    <cellStyle name="ป้อนค่า 2 7 5 5" xfId="37043" xr:uid="{2CAD3661-9471-4940-ADF3-6458F11B78A9}"/>
    <cellStyle name="ป้อนค่า 2 7 6" xfId="13988" xr:uid="{39C851EC-9483-48B0-BA19-04265AAED695}"/>
    <cellStyle name="ป้อนค่า 2 7 6 2" xfId="39121" xr:uid="{556FE052-10F4-450F-8501-D5992B8CC325}"/>
    <cellStyle name="ป้อนค่า 2 7 7" xfId="12446" xr:uid="{4BF28D3D-0033-46DD-AD33-92111716E9C1}"/>
    <cellStyle name="ป้อนค่า 2 7 7 2" xfId="37584" xr:uid="{B9C4A220-B3F1-43D3-8CD7-12B9AE449492}"/>
    <cellStyle name="ป้อนค่า 2 7 8" xfId="24547" xr:uid="{3ABDB940-1EFC-4191-AB2E-38916CE53546}"/>
    <cellStyle name="ป้อนค่า 2 7 8 2" xfId="49680" xr:uid="{5AFA34F2-4A6D-43E7-87F5-F3BC45DD5223}"/>
    <cellStyle name="ป้อนค่า 2 7 9" xfId="31677" xr:uid="{D3C33279-A125-42BA-B77D-C80D2BDD7FBD}"/>
    <cellStyle name="ป้อนค่า 2 8" xfId="2931" xr:uid="{26F4C0CC-A6D8-4B70-99D5-D7B0D51D2D23}"/>
    <cellStyle name="ป้อนค่า 2 8 2" xfId="14677" xr:uid="{CB326BB9-855A-4DCD-88C3-4D2E1D0FA728}"/>
    <cellStyle name="ป้อนค่า 2 8 2 2" xfId="39810" xr:uid="{2EA57B8A-5004-4DBA-9226-A3FC3DFD4B2F}"/>
    <cellStyle name="ป้อนค่า 2 8 3" xfId="19926" xr:uid="{9A8D7AE1-1AE7-4B0C-9853-1CAB05B2E025}"/>
    <cellStyle name="ป้อนค่า 2 8 3 2" xfId="45059" xr:uid="{D00A2FF6-39AE-44BF-B116-C92EB596096B}"/>
    <cellStyle name="ป้อนค่า 2 8 4" xfId="25262" xr:uid="{BBCE77D8-4C45-4578-AC8B-EE6E633929C9}"/>
    <cellStyle name="ป้อนค่า 2 8 4 2" xfId="50395" xr:uid="{C0AF9C8D-169C-4EFE-BCDE-E808FC2142D5}"/>
    <cellStyle name="ป้อนค่า 2 8 5" xfId="32404" xr:uid="{98D308DC-1D36-4D20-8702-883020DAA286}"/>
    <cellStyle name="ป้อนค่า 2 8 6" xfId="7255" xr:uid="{17936B20-D196-4B44-927A-894CCE92D3BD}"/>
    <cellStyle name="ป้อนค่า 2 9" xfId="2760" xr:uid="{2255A285-E803-4FEB-9ECA-751A04057110}"/>
    <cellStyle name="ป้อนค่า 2 9 2" xfId="30260" xr:uid="{D61ECE3E-F6A9-40A9-AFF5-97E3E9F76082}"/>
    <cellStyle name="ป้อนค่า 3" xfId="2194" xr:uid="{00000000-0005-0000-0000-00001C0A0000}"/>
    <cellStyle name="ป้อนค่า 3 10" xfId="4815" xr:uid="{297BE980-F6C9-42E2-BDA0-93E6435EF1B9}"/>
    <cellStyle name="ป้อนค่า 3 2" xfId="2195" xr:uid="{00000000-0005-0000-0000-00001D0A0000}"/>
    <cellStyle name="ป้อนค่า 3 2 2" xfId="3682" xr:uid="{9F0E88DC-6D83-44C4-ACEE-E86CB013FC18}"/>
    <cellStyle name="ป้อนค่า 3 2 2 2" xfId="9446" xr:uid="{4ECC970F-1CBC-4DDE-8DC1-F08EB92DD3F5}"/>
    <cellStyle name="ป้อนค่า 3 2 2 2 2" xfId="16527" xr:uid="{1B937916-3A10-4492-A2FD-7F40D842C477}"/>
    <cellStyle name="ป้อนค่า 3 2 2 2 2 2" xfId="41660" xr:uid="{6033E93B-CEE1-41BF-86C7-95196337487F}"/>
    <cellStyle name="ป้อนค่า 3 2 2 2 3" xfId="21640" xr:uid="{9060F7C3-D749-4934-B281-F0D7031959EC}"/>
    <cellStyle name="ป้อนค่า 3 2 2 2 3 2" xfId="46773" xr:uid="{82F1FC8F-A443-413C-854E-1D22FF2E6B97}"/>
    <cellStyle name="ป้อนค่า 3 2 2 2 4" xfId="26829" xr:uid="{E7C3D553-1120-4AB9-8789-5DF7CCE1B5D9}"/>
    <cellStyle name="ป้อนค่า 3 2 2 2 4 2" xfId="51962" xr:uid="{F424A2E4-A4AE-4369-8E8D-8B9D7AA9A6B4}"/>
    <cellStyle name="ป้อนค่า 3 2 2 2 5" xfId="34588" xr:uid="{00E04269-5D42-408F-811F-77B3E273DD4B}"/>
    <cellStyle name="ป้อนค่า 3 2 2 3" xfId="10557" xr:uid="{31D221A3-74FB-4986-9D01-4C6086921A6F}"/>
    <cellStyle name="ป้อนค่า 3 2 2 3 2" xfId="17633" xr:uid="{E0FBBEFA-B9CD-4C5E-BBEB-86F396A6987C}"/>
    <cellStyle name="ป้อนค่า 3 2 2 3 2 2" xfId="42766" xr:uid="{3D2D31AE-B79D-45C8-B241-0910FFF364F0}"/>
    <cellStyle name="ป้อนค่า 3 2 2 3 3" xfId="22745" xr:uid="{A29349DE-E9A6-4ED9-AFF0-CF60F677E3A4}"/>
    <cellStyle name="ป้อนค่า 3 2 2 3 3 2" xfId="47878" xr:uid="{CBA45603-B0CB-404C-9D75-8D169C1DF97E}"/>
    <cellStyle name="ป้อนค่า 3 2 2 3 4" xfId="27930" xr:uid="{0D7FB664-4325-408C-A220-30FF1D5A653C}"/>
    <cellStyle name="ป้อนค่า 3 2 2 3 4 2" xfId="53063" xr:uid="{1F5C11FE-62EA-4264-B6F5-9E1DCA685FD6}"/>
    <cellStyle name="ป้อนค่า 3 2 2 3 5" xfId="35698" xr:uid="{5BBA46AC-9DEF-4D94-A52D-8A528BA6F46D}"/>
    <cellStyle name="ป้อนค่า 3 2 2 4" xfId="11311" xr:uid="{6EBE4729-6A75-4A4C-B483-6C4F5B767D2F}"/>
    <cellStyle name="ป้อนค่า 3 2 2 4 2" xfId="18385" xr:uid="{8BCCA941-391A-4E24-B62F-8EC9DCCBC19C}"/>
    <cellStyle name="ป้อนค่า 3 2 2 4 2 2" xfId="43518" xr:uid="{83DE40F7-6CCE-4B62-B876-E99016F2DFA1}"/>
    <cellStyle name="ป้อนค่า 3 2 2 4 3" xfId="23497" xr:uid="{3C991EDF-1B0C-4905-B884-49EE29642949}"/>
    <cellStyle name="ป้อนค่า 3 2 2 4 3 2" xfId="48630" xr:uid="{62D0CFD2-CE26-449C-8A87-8094138BC73F}"/>
    <cellStyle name="ป้อนค่า 3 2 2 4 4" xfId="28682" xr:uid="{80F7C210-2505-4F5C-B2FC-D083B9C19389}"/>
    <cellStyle name="ป้อนค่า 3 2 2 4 4 2" xfId="53815" xr:uid="{40FEB455-03B0-47E2-87EF-A6ABA98D95CA}"/>
    <cellStyle name="ป้อนค่า 3 2 2 4 5" xfId="36450" xr:uid="{1E2945E2-2EA3-4602-A092-4C5B55CB3948}"/>
    <cellStyle name="ป้อนค่า 3 2 2 5" xfId="11958" xr:uid="{FA486908-558F-4C08-B76F-D2513D9B253E}"/>
    <cellStyle name="ป้อนค่า 3 2 2 5 2" xfId="19032" xr:uid="{F22BBE0A-0049-42AF-B66F-E6586CD936B5}"/>
    <cellStyle name="ป้อนค่า 3 2 2 5 2 2" xfId="44165" xr:uid="{32195A7C-ACE5-4B00-AA6A-713B888F21A2}"/>
    <cellStyle name="ป้อนค่า 3 2 2 5 3" xfId="24144" xr:uid="{0E62E9A3-0D9B-43C5-8AE0-CBA7C97AB657}"/>
    <cellStyle name="ป้อนค่า 3 2 2 5 3 2" xfId="49277" xr:uid="{BE342D99-E946-46FF-B45D-38FD4A5568F7}"/>
    <cellStyle name="ป้อนค่า 3 2 2 5 4" xfId="29329" xr:uid="{EE92A4B2-E558-4EBC-AE13-AF981E068A47}"/>
    <cellStyle name="ป้อนค่า 3 2 2 5 4 2" xfId="54462" xr:uid="{309DC0A5-2B52-45D8-87D3-3396CAF21707}"/>
    <cellStyle name="ป้อนค่า 3 2 2 5 5" xfId="37097" xr:uid="{E7393F8E-A377-4F17-A68F-F8AED5514DBC}"/>
    <cellStyle name="ป้อนค่า 3 2 2 6" xfId="12397" xr:uid="{A8124412-FD05-4F69-8865-15A4CE636CB9}"/>
    <cellStyle name="ป้อนค่า 3 2 2 6 2" xfId="37535" xr:uid="{70D218BB-9208-4251-BDAE-56674161D435}"/>
    <cellStyle name="ป้อนค่า 3 2 2 7" xfId="24601" xr:uid="{BB7B117B-4260-4A29-8AD3-18EF243E6520}"/>
    <cellStyle name="ป้อนค่า 3 2 2 7 2" xfId="49734" xr:uid="{B7101D7E-05E3-4447-A0F5-3A3F3CB1C68A}"/>
    <cellStyle name="ป้อนค่า 3 2 2 8" xfId="31731" xr:uid="{B49AA093-F92A-485A-870C-2C30A36C2F9D}"/>
    <cellStyle name="ป้อนค่า 3 2 2 9" xfId="6572" xr:uid="{8BBC781A-5418-41CA-A386-342BD882A6C9}"/>
    <cellStyle name="ป้อนค่า 3 2 3" xfId="2841" xr:uid="{2B5A890B-EEBC-4F43-8134-D2B81D33341A}"/>
    <cellStyle name="ป้อนค่า 3 2 3 10" xfId="5950" xr:uid="{6EF1178D-B62A-4E36-BEC7-67B81B371AE6}"/>
    <cellStyle name="ป้อนค่า 3 2 3 2" xfId="8878" xr:uid="{F4827AEA-5DB6-4828-8356-91EFF50C1E1E}"/>
    <cellStyle name="ป้อนค่า 3 2 3 2 2" xfId="16121" xr:uid="{377C2C20-9ADF-41D9-983E-159306E06AB1}"/>
    <cellStyle name="ป้อนค่า 3 2 3 2 2 2" xfId="41254" xr:uid="{883571A6-5940-4418-B08F-805CC0232F52}"/>
    <cellStyle name="ป้อนค่า 3 2 3 2 3" xfId="21292" xr:uid="{287B7E1C-2834-4CC1-A6ED-7890AE0A73A9}"/>
    <cellStyle name="ป้อนค่า 3 2 3 2 3 2" xfId="46425" xr:uid="{F4856F6B-BA5B-4563-9A45-0D1A92186A64}"/>
    <cellStyle name="ป้อนค่า 3 2 3 2 4" xfId="26506" xr:uid="{D5E85644-79A6-4B39-B6EE-6A55E00DC503}"/>
    <cellStyle name="ป้อนค่า 3 2 3 2 4 2" xfId="51639" xr:uid="{25963F43-CD5D-46DC-B6F2-D725FC68D12D}"/>
    <cellStyle name="ป้อนค่า 3 2 3 2 5" xfId="34020" xr:uid="{625AEA56-A739-4744-8C31-4A9BA4678D0A}"/>
    <cellStyle name="ป้อนค่า 3 2 3 3" xfId="10134" xr:uid="{BF294CD2-14EE-4F0A-A1AF-6F4176FBDBC2}"/>
    <cellStyle name="ป้อนค่า 3 2 3 3 2" xfId="17210" xr:uid="{42D6A4BC-D480-436C-8272-DBD643B3DAE2}"/>
    <cellStyle name="ป้อนค่า 3 2 3 3 2 2" xfId="42343" xr:uid="{C63842C4-0866-48F0-B905-740D0F09EA3B}"/>
    <cellStyle name="ป้อนค่า 3 2 3 3 3" xfId="22322" xr:uid="{8909527C-7807-4468-B6A3-27364A3531AD}"/>
    <cellStyle name="ป้อนค่า 3 2 3 3 3 2" xfId="47455" xr:uid="{9F118640-1C96-49E9-A988-078F601FFCB1}"/>
    <cellStyle name="ป้อนค่า 3 2 3 3 4" xfId="27507" xr:uid="{8BB3F931-3ADA-4A7A-BF01-9946FF2AE2EA}"/>
    <cellStyle name="ป้อนค่า 3 2 3 3 4 2" xfId="52640" xr:uid="{7B82AB40-6234-40A7-AF3D-25EB18053721}"/>
    <cellStyle name="ป้อนค่า 3 2 3 3 5" xfId="35275" xr:uid="{7182417B-FD54-41DF-A143-D1902CEDB24C}"/>
    <cellStyle name="ป้อนค่า 3 2 3 4" xfId="11034" xr:uid="{41AC1542-9299-4CD7-B84B-8FFE6B4CCF26}"/>
    <cellStyle name="ป้อนค่า 3 2 3 4 2" xfId="18109" xr:uid="{23E9A291-36D9-4E0F-9286-90FCB5BADFF2}"/>
    <cellStyle name="ป้อนค่า 3 2 3 4 2 2" xfId="43242" xr:uid="{F2383999-F70B-4643-88FE-99586C6FD4D4}"/>
    <cellStyle name="ป้อนค่า 3 2 3 4 3" xfId="23221" xr:uid="{14D6DD57-4D93-4BE7-9352-67B9FD12148A}"/>
    <cellStyle name="ป้อนค่า 3 2 3 4 3 2" xfId="48354" xr:uid="{81A219CA-AAA1-4F04-BE4F-55CBCCC3C0EE}"/>
    <cellStyle name="ป้อนค่า 3 2 3 4 4" xfId="28406" xr:uid="{4F0A096B-4244-4C93-A536-880B7139C109}"/>
    <cellStyle name="ป้อนค่า 3 2 3 4 4 2" xfId="53539" xr:uid="{A264D036-608F-44CE-8E73-8BB75382BB04}"/>
    <cellStyle name="ป้อนค่า 3 2 3 4 5" xfId="36174" xr:uid="{7ED7A563-4399-4B06-BCE2-FE1B54486006}"/>
    <cellStyle name="ป้อนค่า 3 2 3 5" xfId="11708" xr:uid="{1E3F22F2-9D61-4E6E-8AD1-26DCBBFCAC97}"/>
    <cellStyle name="ป้อนค่า 3 2 3 5 2" xfId="18782" xr:uid="{AE27B204-7892-4376-B027-8B180500B561}"/>
    <cellStyle name="ป้อนค่า 3 2 3 5 2 2" xfId="43915" xr:uid="{10553E2E-BD07-41D3-AD7B-0BDD1E4F4681}"/>
    <cellStyle name="ป้อนค่า 3 2 3 5 3" xfId="23894" xr:uid="{1E819175-0CF4-4248-B846-C3B0B7C0D5A7}"/>
    <cellStyle name="ป้อนค่า 3 2 3 5 3 2" xfId="49027" xr:uid="{0CD24DA6-2FA1-4241-AFED-68323071B6E4}"/>
    <cellStyle name="ป้อนค่า 3 2 3 5 4" xfId="29079" xr:uid="{07AA96AC-4BAA-49B8-9188-D7C784592784}"/>
    <cellStyle name="ป้อนค่า 3 2 3 5 4 2" xfId="54212" xr:uid="{5371646B-3699-48FE-90F9-9BFFD8EA6D9F}"/>
    <cellStyle name="ป้อนค่า 3 2 3 5 5" xfId="36847" xr:uid="{ACC23A43-D8E0-4DE3-9A8A-D498A8B3B511}"/>
    <cellStyle name="ป้อนค่า 3 2 3 6" xfId="13691" xr:uid="{2F776804-53BE-4C4F-8A44-72039F1F6E9C}"/>
    <cellStyle name="ป้อนค่า 3 2 3 6 2" xfId="38825" xr:uid="{746F8437-5F79-4337-942F-C56E2EA288F8}"/>
    <cellStyle name="ป้อนค่า 3 2 3 7" xfId="12663" xr:uid="{832DD4B1-8F4A-466F-9E70-99857106B077}"/>
    <cellStyle name="ป้อนค่า 3 2 3 7 2" xfId="37801" xr:uid="{D413EE20-7C7C-4618-85BE-D68B50AAA928}"/>
    <cellStyle name="ป้อนค่า 3 2 3 8" xfId="12965" xr:uid="{CE9135FD-137F-464E-9E3C-65D8B1BB9065}"/>
    <cellStyle name="ป้อนค่า 3 2 3 8 2" xfId="38101" xr:uid="{F1CB16B4-19B9-46A3-8DE8-A968834FF3E0}"/>
    <cellStyle name="ป้อนค่า 3 2 3 9" xfId="31231" xr:uid="{A623A17C-8924-4E35-904E-F9E70282A361}"/>
    <cellStyle name="ป้อนค่า 3 2 4" xfId="2937" xr:uid="{DA3E3482-279C-495C-8A68-A35190C009A8}"/>
    <cellStyle name="ป้อนค่า 3 2 4 10" xfId="6531" xr:uid="{3ECD23AB-D21B-4171-8CB5-12A2F2E271AD}"/>
    <cellStyle name="ป้อนค่า 3 2 4 2" xfId="9406" xr:uid="{274B2052-AB79-4F49-A6AE-D3B3E984B859}"/>
    <cellStyle name="ป้อนค่า 3 2 4 2 2" xfId="16487" xr:uid="{D47A5EE1-4E05-4B55-8F02-35FDDAF4645F}"/>
    <cellStyle name="ป้อนค่า 3 2 4 2 2 2" xfId="41620" xr:uid="{2D702D25-4702-4BA0-B1C3-A017F84016B7}"/>
    <cellStyle name="ป้อนค่า 3 2 4 2 3" xfId="21600" xr:uid="{BD4C3097-8F0F-47E6-9A5E-99CCDE58F3F2}"/>
    <cellStyle name="ป้อนค่า 3 2 4 2 3 2" xfId="46733" xr:uid="{2F8711A4-C549-4C87-AABA-A80A0FF42C82}"/>
    <cellStyle name="ป้อนค่า 3 2 4 2 4" xfId="26789" xr:uid="{73B4D5F7-E622-4D5A-ACAB-17E6753D7B3D}"/>
    <cellStyle name="ป้อนค่า 3 2 4 2 4 2" xfId="51922" xr:uid="{3F2A021A-EF20-4436-A4F3-86E57434044B}"/>
    <cellStyle name="ป้อนค่า 3 2 4 2 5" xfId="34548" xr:uid="{5EDB036E-D9F2-43AC-8606-6AB3E849DAC4}"/>
    <cellStyle name="ป้อนค่า 3 2 4 3" xfId="10517" xr:uid="{CBBB4A5F-7CEC-4A94-AAD6-BD5FE6A69FD5}"/>
    <cellStyle name="ป้อนค่า 3 2 4 3 2" xfId="17593" xr:uid="{2E434616-9A4C-4735-9917-4C66A56DD5C5}"/>
    <cellStyle name="ป้อนค่า 3 2 4 3 2 2" xfId="42726" xr:uid="{20E87162-B139-482E-BBD2-DD7E9FFD6A2A}"/>
    <cellStyle name="ป้อนค่า 3 2 4 3 3" xfId="22705" xr:uid="{3CE2A579-735D-4508-85EC-B26504FB1A1A}"/>
    <cellStyle name="ป้อนค่า 3 2 4 3 3 2" xfId="47838" xr:uid="{546AA567-0484-498C-B167-CED323852A55}"/>
    <cellStyle name="ป้อนค่า 3 2 4 3 4" xfId="27890" xr:uid="{34B5F482-5CCE-4860-AA81-0B8388701F9D}"/>
    <cellStyle name="ป้อนค่า 3 2 4 3 4 2" xfId="53023" xr:uid="{E76D313E-F63F-4988-A7BD-74F69B934C97}"/>
    <cellStyle name="ป้อนค่า 3 2 4 3 5" xfId="35658" xr:uid="{64553938-0EEE-4937-B48C-C087F794CDCE}"/>
    <cellStyle name="ป้อนค่า 3 2 4 4" xfId="11273" xr:uid="{DEE2BA14-D60C-4817-A15A-F28EF0604CB5}"/>
    <cellStyle name="ป้อนค่า 3 2 4 4 2" xfId="18347" xr:uid="{D1D42079-031B-4EBC-B687-BF597D59BBE2}"/>
    <cellStyle name="ป้อนค่า 3 2 4 4 2 2" xfId="43480" xr:uid="{1C7D1E2D-6EFE-499F-AA04-E7D93F6867CB}"/>
    <cellStyle name="ป้อนค่า 3 2 4 4 3" xfId="23459" xr:uid="{79D86AA6-BEC9-494F-97D3-050057F9C2B3}"/>
    <cellStyle name="ป้อนค่า 3 2 4 4 3 2" xfId="48592" xr:uid="{101DF7A7-4C94-4032-BB52-333B32D1B3C5}"/>
    <cellStyle name="ป้อนค่า 3 2 4 4 4" xfId="28644" xr:uid="{70BF8831-3192-4F48-BF2D-5E6394AE719E}"/>
    <cellStyle name="ป้อนค่า 3 2 4 4 4 2" xfId="53777" xr:uid="{2AF5BAA2-A10F-411B-8455-4773C49E7B21}"/>
    <cellStyle name="ป้อนค่า 3 2 4 4 5" xfId="36412" xr:uid="{78E8D95C-27C4-4BA2-B8C6-CCF3D7D701E5}"/>
    <cellStyle name="ป้อนค่า 3 2 4 5" xfId="11920" xr:uid="{CD022FEF-2B66-4F5D-9F24-826ACFF98785}"/>
    <cellStyle name="ป้อนค่า 3 2 4 5 2" xfId="18994" xr:uid="{7A04AD2E-2D71-4EC5-94C1-98280154A9FE}"/>
    <cellStyle name="ป้อนค่า 3 2 4 5 2 2" xfId="44127" xr:uid="{9E2D6E70-ED41-4C98-89F1-2696634A244E}"/>
    <cellStyle name="ป้อนค่า 3 2 4 5 3" xfId="24106" xr:uid="{7E110FD4-F3C1-42AD-A52F-D8FC7C0FACD2}"/>
    <cellStyle name="ป้อนค่า 3 2 4 5 3 2" xfId="49239" xr:uid="{5ED36A21-1FD9-4ECE-BEBE-501CB1C5B85A}"/>
    <cellStyle name="ป้อนค่า 3 2 4 5 4" xfId="29291" xr:uid="{0F01B98B-6D1D-4783-91BA-C517FBB39C78}"/>
    <cellStyle name="ป้อนค่า 3 2 4 5 4 2" xfId="54424" xr:uid="{DDB4CE9F-C8C7-49E7-A688-AC1C825B27E4}"/>
    <cellStyle name="ป้อนค่า 3 2 4 5 5" xfId="37059" xr:uid="{7A79EB1F-C070-4721-A00B-FDF1CD12E360}"/>
    <cellStyle name="ป้อนค่า 3 2 4 6" xfId="14004" xr:uid="{8D2E173A-F846-4888-9F08-5DD012C1A088}"/>
    <cellStyle name="ป้อนค่า 3 2 4 6 2" xfId="39137" xr:uid="{7705E971-032B-443F-8FAB-D39EAAADF0D4}"/>
    <cellStyle name="ป้อนค่า 3 2 4 7" xfId="12432" xr:uid="{B62F8068-64DF-428F-A495-DFD54D04875F}"/>
    <cellStyle name="ป้อนค่า 3 2 4 7 2" xfId="37570" xr:uid="{91A6851F-788D-4166-80A2-B8EF1229A23B}"/>
    <cellStyle name="ป้อนค่า 3 2 4 8" xfId="24563" xr:uid="{1D719BC3-E893-4E3F-87D8-7FCE11D3C441}"/>
    <cellStyle name="ป้อนค่า 3 2 4 8 2" xfId="49696" xr:uid="{232D9810-0311-4016-A822-0320E90B0AD1}"/>
    <cellStyle name="ป้อนค่า 3 2 4 9" xfId="31693" xr:uid="{A20463B3-95BC-4E32-8505-C1A2F67E5BFD}"/>
    <cellStyle name="ป้อนค่า 3 2 5" xfId="3693" xr:uid="{FC6BDF86-2E6F-4968-B67F-26A7ACBC7EA0}"/>
    <cellStyle name="ป้อนค่า 3 2 5 10" xfId="5814" xr:uid="{7188C65E-B8DB-4ADB-B8D4-2BDF93C068DC}"/>
    <cellStyle name="ป้อนค่า 3 2 5 2" xfId="8813" xr:uid="{7A1E18D2-B2F1-4786-AEE6-E165063A0D36}"/>
    <cellStyle name="ป้อนค่า 3 2 5 2 2" xfId="16056" xr:uid="{90CBEC60-96CF-46F8-9D96-E40F669C33D9}"/>
    <cellStyle name="ป้อนค่า 3 2 5 2 2 2" xfId="41189" xr:uid="{12D98777-A82A-49BB-91EF-8CE1935C194A}"/>
    <cellStyle name="ป้อนค่า 3 2 5 2 3" xfId="21229" xr:uid="{15413F65-29AB-44F2-8617-BF8778EF2FA4}"/>
    <cellStyle name="ป้อนค่า 3 2 5 2 3 2" xfId="46362" xr:uid="{D768C4BD-C7E3-428C-B55D-83B03AF247A6}"/>
    <cellStyle name="ป้อนค่า 3 2 5 2 4" xfId="26443" xr:uid="{3B9AB7A8-C4BC-4B11-A6AA-2999A9400304}"/>
    <cellStyle name="ป้อนค่า 3 2 5 2 4 2" xfId="51576" xr:uid="{2DCEEA81-9D5D-43B5-8AEC-46E7A90C7975}"/>
    <cellStyle name="ป้อนค่า 3 2 5 2 5" xfId="33955" xr:uid="{0DE982D9-11AF-49B5-9199-F285121372F8}"/>
    <cellStyle name="ป้อนค่า 3 2 5 3" xfId="10075" xr:uid="{8A038076-8DE5-4620-BF8A-5C32A7C44627}"/>
    <cellStyle name="ป้อนค่า 3 2 5 3 2" xfId="17151" xr:uid="{DC94A507-E449-4B00-AB83-91A5560B949D}"/>
    <cellStyle name="ป้อนค่า 3 2 5 3 2 2" xfId="42284" xr:uid="{6DD6711C-4451-4A27-88D9-1CBC9C281FFB}"/>
    <cellStyle name="ป้อนค่า 3 2 5 3 3" xfId="22263" xr:uid="{449AEEC3-3860-4934-8FA2-8837F1F10467}"/>
    <cellStyle name="ป้อนค่า 3 2 5 3 3 2" xfId="47396" xr:uid="{AFAF2017-AE4F-4AFC-92BB-DFAE747CF34C}"/>
    <cellStyle name="ป้อนค่า 3 2 5 3 4" xfId="27448" xr:uid="{BD6BDFD7-D924-42E7-8A01-63B6118B6BF0}"/>
    <cellStyle name="ป้อนค่า 3 2 5 3 4 2" xfId="52581" xr:uid="{9779CC56-DC7B-4A46-9A9F-E18DB7E53454}"/>
    <cellStyle name="ป้อนค่า 3 2 5 3 5" xfId="35216" xr:uid="{DBD9624E-64BA-4698-A132-499A80E7803D}"/>
    <cellStyle name="ป้อนค่า 3 2 5 4" xfId="10977" xr:uid="{FA519ED6-2232-4633-BC74-26BCF5E14883}"/>
    <cellStyle name="ป้อนค่า 3 2 5 4 2" xfId="18052" xr:uid="{FF5094E4-568A-4B10-8677-E70485ABB7D3}"/>
    <cellStyle name="ป้อนค่า 3 2 5 4 2 2" xfId="43185" xr:uid="{E0A8335A-A58E-471D-A922-B867F0FB18B6}"/>
    <cellStyle name="ป้อนค่า 3 2 5 4 3" xfId="23164" xr:uid="{42C1FE08-0EBA-4306-AA6E-109A66256EF9}"/>
    <cellStyle name="ป้อนค่า 3 2 5 4 3 2" xfId="48297" xr:uid="{0B3FD710-03A4-41FF-8200-1BD434EE072C}"/>
    <cellStyle name="ป้อนค่า 3 2 5 4 4" xfId="28349" xr:uid="{CD2BAF84-80C7-4092-BA5F-8E9F15C13923}"/>
    <cellStyle name="ป้อนค่า 3 2 5 4 4 2" xfId="53482" xr:uid="{0EAF016F-956C-4C91-B0C0-0BD57D14BA8E}"/>
    <cellStyle name="ป้อนค่า 3 2 5 4 5" xfId="36117" xr:uid="{1C41E1E1-C8EA-4316-8ACA-4530B34BF150}"/>
    <cellStyle name="ป้อนค่า 3 2 5 5" xfId="7196" xr:uid="{993F0162-8542-43F1-915D-6AA401DD305F}"/>
    <cellStyle name="ป้อนค่า 3 2 5 5 2" xfId="14618" xr:uid="{920D040F-1273-4A97-9C88-D41FF1713D03}"/>
    <cellStyle name="ป้อนค่า 3 2 5 5 2 2" xfId="39751" xr:uid="{0B9AE0EC-F4BF-4C47-8CA4-CBC5BA451EF5}"/>
    <cellStyle name="ป้อนค่า 3 2 5 5 3" xfId="19867" xr:uid="{8EF6C447-09B9-48A5-98CD-0519502E7C4B}"/>
    <cellStyle name="ป้อนค่า 3 2 5 5 3 2" xfId="45000" xr:uid="{C8CEDFF1-EF74-4412-82D3-397F62877EC6}"/>
    <cellStyle name="ป้อนค่า 3 2 5 5 4" xfId="25203" xr:uid="{33A50D88-A380-413E-A940-3875AB2867B9}"/>
    <cellStyle name="ป้อนค่า 3 2 5 5 4 2" xfId="50336" xr:uid="{9FA2BCCC-2CD7-44D7-8A21-D18084AE92BD}"/>
    <cellStyle name="ป้อนค่า 3 2 5 5 5" xfId="32345" xr:uid="{D1416771-DF41-4869-826D-E5AACB732ED9}"/>
    <cellStyle name="ป้อนค่า 3 2 5 6" xfId="13653" xr:uid="{37D5E524-47E5-45B2-8CD8-7C404BC1DACD}"/>
    <cellStyle name="ป้อนค่า 3 2 5 6 2" xfId="38787" xr:uid="{843C3E4C-CAC4-41F8-AC4B-1D391B83047F}"/>
    <cellStyle name="ป้อนค่า 3 2 5 7" xfId="13066" xr:uid="{8FA6D849-2A89-47D7-A601-05B646016A76}"/>
    <cellStyle name="ป้อนค่า 3 2 5 7 2" xfId="38201" xr:uid="{04C21DE7-4458-47DD-95D2-EC99D587B464}"/>
    <cellStyle name="ป้อนค่า 3 2 5 8" xfId="13127" xr:uid="{F6EDF721-8638-438B-BC8A-A867C6F6DFFB}"/>
    <cellStyle name="ป้อนค่า 3 2 5 8 2" xfId="38262" xr:uid="{E14CACBC-8F42-4F30-A7BE-26B48D59A9C7}"/>
    <cellStyle name="ป้อนค่า 3 2 5 9" xfId="31159" xr:uid="{EF089D6F-EFF8-4A62-B3DE-04C540593F08}"/>
    <cellStyle name="ป้อนค่า 3 2 6" xfId="2770" xr:uid="{912D68A4-A223-44B9-8AF3-8D484DDA6250}"/>
    <cellStyle name="ป้อนค่า 3 2 6 10" xfId="6517" xr:uid="{6A4607B1-A2B0-4660-BB77-D848E9152C8F}"/>
    <cellStyle name="ป้อนค่า 3 2 6 2" xfId="9392" xr:uid="{D01AE5DB-9FE1-4F33-94F7-28270804D542}"/>
    <cellStyle name="ป้อนค่า 3 2 6 2 2" xfId="16473" xr:uid="{26E41F85-5F0D-47C6-939E-0ABFE0459118}"/>
    <cellStyle name="ป้อนค่า 3 2 6 2 2 2" xfId="41606" xr:uid="{6162DF13-6CF9-44B2-A049-686566485C13}"/>
    <cellStyle name="ป้อนค่า 3 2 6 2 3" xfId="21586" xr:uid="{CE24E96E-4120-47E5-96DB-17F15958696F}"/>
    <cellStyle name="ป้อนค่า 3 2 6 2 3 2" xfId="46719" xr:uid="{7A40B989-6C6B-4ACD-A4B4-EC477E017C9F}"/>
    <cellStyle name="ป้อนค่า 3 2 6 2 4" xfId="26775" xr:uid="{912DD526-B8AF-4385-971A-5E299B0CF86E}"/>
    <cellStyle name="ป้อนค่า 3 2 6 2 4 2" xfId="51908" xr:uid="{C9348D74-82D6-4841-B0C3-4B18086416B1}"/>
    <cellStyle name="ป้อนค่า 3 2 6 2 5" xfId="34534" xr:uid="{CD357BD5-9BA0-492E-9567-69C7F94D581B}"/>
    <cellStyle name="ป้อนค่า 3 2 6 3" xfId="10503" xr:uid="{9798B7BC-F688-4E14-A269-2EACF1BF16FC}"/>
    <cellStyle name="ป้อนค่า 3 2 6 3 2" xfId="17579" xr:uid="{F192659F-1DFB-4DD3-B551-967A99CEFB01}"/>
    <cellStyle name="ป้อนค่า 3 2 6 3 2 2" xfId="42712" xr:uid="{79BA696F-131A-4D93-932E-96371F0BE7AA}"/>
    <cellStyle name="ป้อนค่า 3 2 6 3 3" xfId="22691" xr:uid="{5148C843-BDCF-487B-9722-652A426FC614}"/>
    <cellStyle name="ป้อนค่า 3 2 6 3 3 2" xfId="47824" xr:uid="{B902D8C4-2BCC-4FF8-8EBC-36916302DF02}"/>
    <cellStyle name="ป้อนค่า 3 2 6 3 4" xfId="27876" xr:uid="{06E82CFA-7B37-4330-B4FE-4561B4E6E789}"/>
    <cellStyle name="ป้อนค่า 3 2 6 3 4 2" xfId="53009" xr:uid="{B2C73C19-3A7C-4544-9F74-A5B8634CD072}"/>
    <cellStyle name="ป้อนค่า 3 2 6 3 5" xfId="35644" xr:uid="{F5F2A48E-82DF-4B59-9E4C-A3F7F37623F1}"/>
    <cellStyle name="ป้อนค่า 3 2 6 4" xfId="11259" xr:uid="{0D1860AF-8785-4C8F-8123-A3E49F865D22}"/>
    <cellStyle name="ป้อนค่า 3 2 6 4 2" xfId="18333" xr:uid="{DBA97F7C-ADFC-4F06-8AEC-2CDA9FEB1FA8}"/>
    <cellStyle name="ป้อนค่า 3 2 6 4 2 2" xfId="43466" xr:uid="{44D3F7C7-7DAA-4630-999E-97E8DA961052}"/>
    <cellStyle name="ป้อนค่า 3 2 6 4 3" xfId="23445" xr:uid="{DA69E33F-D44B-4FB3-945C-A84D8462C2E3}"/>
    <cellStyle name="ป้อนค่า 3 2 6 4 3 2" xfId="48578" xr:uid="{C8AAF447-6AC0-4534-A266-9708DEDA39F1}"/>
    <cellStyle name="ป้อนค่า 3 2 6 4 4" xfId="28630" xr:uid="{4057D311-CB9A-4DB3-AA29-47419ACA38D8}"/>
    <cellStyle name="ป้อนค่า 3 2 6 4 4 2" xfId="53763" xr:uid="{5C4D6D9E-9BF6-4E6A-9AB8-28AA469ABBCA}"/>
    <cellStyle name="ป้อนค่า 3 2 6 4 5" xfId="36398" xr:uid="{BEF04983-4CB6-4743-B6D4-102F7CA75688}"/>
    <cellStyle name="ป้อนค่า 3 2 6 5" xfId="11906" xr:uid="{91772F41-CF93-41FA-9532-CFB0824AF6A2}"/>
    <cellStyle name="ป้อนค่า 3 2 6 5 2" xfId="18980" xr:uid="{214245FA-F7DE-470F-999D-C456BAAEAA78}"/>
    <cellStyle name="ป้อนค่า 3 2 6 5 2 2" xfId="44113" xr:uid="{5F4D3961-D1BB-4CCF-BB90-9FD226D110C2}"/>
    <cellStyle name="ป้อนค่า 3 2 6 5 3" xfId="24092" xr:uid="{0FF50162-0F47-4416-A7EA-25B9A4434492}"/>
    <cellStyle name="ป้อนค่า 3 2 6 5 3 2" xfId="49225" xr:uid="{E5C24FC9-65BC-48C3-B673-55A4F7C0539B}"/>
    <cellStyle name="ป้อนค่า 3 2 6 5 4" xfId="29277" xr:uid="{A3D15DEE-8A8B-434C-8B21-1D3ED6CAAE57}"/>
    <cellStyle name="ป้อนค่า 3 2 6 5 4 2" xfId="54410" xr:uid="{FC80B031-015A-4932-A465-EB1C05EBB640}"/>
    <cellStyle name="ป้อนค่า 3 2 6 5 5" xfId="37045" xr:uid="{FDF30113-987F-411B-8D37-AAB88C7E6857}"/>
    <cellStyle name="ป้อนค่า 3 2 6 6" xfId="13990" xr:uid="{7E69D50D-7419-4784-AFD9-410D27F2BF61}"/>
    <cellStyle name="ป้อนค่า 3 2 6 6 2" xfId="39123" xr:uid="{3D93FAD6-30D5-4426-889D-ADCB64BABB5C}"/>
    <cellStyle name="ป้อนค่า 3 2 6 7" xfId="12444" xr:uid="{CDBCF748-D034-4806-B46A-EC75B3E1B267}"/>
    <cellStyle name="ป้อนค่า 3 2 6 7 2" xfId="37582" xr:uid="{DECA7AD0-AD9E-4AB7-AC33-2C6F6CA4F91B}"/>
    <cellStyle name="ป้อนค่า 3 2 6 8" xfId="24549" xr:uid="{0F4B5EBC-9A7F-4829-9129-EB11810938E2}"/>
    <cellStyle name="ป้อนค่า 3 2 6 8 2" xfId="49682" xr:uid="{D8CC1DC6-682A-47F2-87D0-86796DFD339F}"/>
    <cellStyle name="ป้อนค่า 3 2 6 9" xfId="31679" xr:uid="{F5122A97-C942-4470-AEA6-9F52CE5F14C8}"/>
    <cellStyle name="ป้อนค่า 3 2 7" xfId="2928" xr:uid="{8D78240A-B287-4A69-8DA9-043C57D40C34}"/>
    <cellStyle name="ป้อนค่า 3 2 7 2" xfId="14674" xr:uid="{D93F8437-E339-4F91-817B-F225C845CC7A}"/>
    <cellStyle name="ป้อนค่า 3 2 7 2 2" xfId="39807" xr:uid="{F6635275-B50C-4495-B9EB-16903CC6820E}"/>
    <cellStyle name="ป้อนค่า 3 2 7 3" xfId="19923" xr:uid="{1E93F75B-6E5F-4519-A0C2-09B2141132B1}"/>
    <cellStyle name="ป้อนค่า 3 2 7 3 2" xfId="45056" xr:uid="{A65CD285-C5A8-4E3C-96DE-69E3F8B6D038}"/>
    <cellStyle name="ป้อนค่า 3 2 7 4" xfId="25259" xr:uid="{0401296D-6F2F-4A69-86B0-8D9F9E2A5335}"/>
    <cellStyle name="ป้อนค่า 3 2 7 4 2" xfId="50392" xr:uid="{F67C98B4-7897-4210-A339-1EB47055B640}"/>
    <cellStyle name="ป้อนค่า 3 2 7 5" xfId="32401" xr:uid="{DA87C48E-7BEF-4878-94A4-C7DA4AF4D505}"/>
    <cellStyle name="ป้อนค่า 3 2 7 6" xfId="7252" xr:uid="{902699A0-EF15-472C-9B22-3A7FF35F505F}"/>
    <cellStyle name="ป้อนค่า 3 2 8" xfId="2895" xr:uid="{B0EFFC18-668B-4434-A8EF-35C17D071BCA}"/>
    <cellStyle name="ป้อนค่า 3 2 8 2" xfId="30263" xr:uid="{4043A272-9A6D-4C18-BD63-88267A830585}"/>
    <cellStyle name="ป้อนค่า 3 2 9" xfId="4816" xr:uid="{AFF65DB9-DCB0-4855-B656-CB0B082FCE66}"/>
    <cellStyle name="ป้อนค่า 3 3" xfId="3681" xr:uid="{310BBD83-7597-4EB6-93C9-06A0038913E9}"/>
    <cellStyle name="ป้อนค่า 3 3 2" xfId="9445" xr:uid="{ABA97730-D14F-4C30-BA07-21B5F93448D9}"/>
    <cellStyle name="ป้อนค่า 3 3 2 2" xfId="16526" xr:uid="{5DCEF32E-FFEE-4076-926D-052626AC08A4}"/>
    <cellStyle name="ป้อนค่า 3 3 2 2 2" xfId="41659" xr:uid="{63D3108C-65CE-43B6-8FE9-DB10F3234152}"/>
    <cellStyle name="ป้อนค่า 3 3 2 3" xfId="21639" xr:uid="{56C7E3BD-C31A-4793-AF8D-F0FBDCF95B12}"/>
    <cellStyle name="ป้อนค่า 3 3 2 3 2" xfId="46772" xr:uid="{EA6FD879-F86A-4813-ACAE-9290C92BF6B9}"/>
    <cellStyle name="ป้อนค่า 3 3 2 4" xfId="26828" xr:uid="{A1B0985E-E85F-4ADA-9455-8CD8D5BDFCF6}"/>
    <cellStyle name="ป้อนค่า 3 3 2 4 2" xfId="51961" xr:uid="{517204F2-6282-4BFA-8141-F902DC8A392D}"/>
    <cellStyle name="ป้อนค่า 3 3 2 5" xfId="34587" xr:uid="{F8288FB4-91DB-4932-956F-E10064D23EF3}"/>
    <cellStyle name="ป้อนค่า 3 3 3" xfId="10556" xr:uid="{E0ED780C-4292-4A6F-BA7B-69DF86FA7A84}"/>
    <cellStyle name="ป้อนค่า 3 3 3 2" xfId="17632" xr:uid="{74CF9330-CFFD-4EE5-B89F-202FA4C3EE65}"/>
    <cellStyle name="ป้อนค่า 3 3 3 2 2" xfId="42765" xr:uid="{6A7AE59C-36F6-4486-8A31-416A59316A74}"/>
    <cellStyle name="ป้อนค่า 3 3 3 3" xfId="22744" xr:uid="{DA66AD60-F010-4B31-AAD4-08BEED75A73F}"/>
    <cellStyle name="ป้อนค่า 3 3 3 3 2" xfId="47877" xr:uid="{37619DB8-DDFE-4400-BB82-D857EF6ECFD8}"/>
    <cellStyle name="ป้อนค่า 3 3 3 4" xfId="27929" xr:uid="{F682E69F-4FE6-431B-9B5A-C3136423DB3C}"/>
    <cellStyle name="ป้อนค่า 3 3 3 4 2" xfId="53062" xr:uid="{542EE654-82A4-4BFA-BBB5-2188D6E4C830}"/>
    <cellStyle name="ป้อนค่า 3 3 3 5" xfId="35697" xr:uid="{47C9DBEC-D1CA-45A2-8381-C8630209E277}"/>
    <cellStyle name="ป้อนค่า 3 3 4" xfId="11310" xr:uid="{8505592A-8AE4-47C5-A0F6-4B9B0F8A6F95}"/>
    <cellStyle name="ป้อนค่า 3 3 4 2" xfId="18384" xr:uid="{6D76B58B-7FE0-4973-B02C-56BCE1EFA993}"/>
    <cellStyle name="ป้อนค่า 3 3 4 2 2" xfId="43517" xr:uid="{8E862CA0-50E5-4C41-9CD5-A820676BF3E5}"/>
    <cellStyle name="ป้อนค่า 3 3 4 3" xfId="23496" xr:uid="{EA82D8BC-ABEC-41F9-86FB-914ACCCA16B5}"/>
    <cellStyle name="ป้อนค่า 3 3 4 3 2" xfId="48629" xr:uid="{897E8BC7-2120-4479-9BCD-710A77AD776D}"/>
    <cellStyle name="ป้อนค่า 3 3 4 4" xfId="28681" xr:uid="{38B35270-D68D-4057-A678-665B54BF8F00}"/>
    <cellStyle name="ป้อนค่า 3 3 4 4 2" xfId="53814" xr:uid="{DF8194A6-A2AE-44E9-9E11-ABEBA752FC2A}"/>
    <cellStyle name="ป้อนค่า 3 3 4 5" xfId="36449" xr:uid="{D34633D2-4B8C-4BE1-86F1-85921B9093D2}"/>
    <cellStyle name="ป้อนค่า 3 3 5" xfId="11957" xr:uid="{BD043054-87A2-47DD-ACA8-7F5B4D0F94EB}"/>
    <cellStyle name="ป้อนค่า 3 3 5 2" xfId="19031" xr:uid="{96653D29-792E-484F-880F-25BBBAB59057}"/>
    <cellStyle name="ป้อนค่า 3 3 5 2 2" xfId="44164" xr:uid="{D1641CDB-62FA-4014-BA6A-6843810765FF}"/>
    <cellStyle name="ป้อนค่า 3 3 5 3" xfId="24143" xr:uid="{AE727522-76F4-454C-B985-73F3DA98E8F4}"/>
    <cellStyle name="ป้อนค่า 3 3 5 3 2" xfId="49276" xr:uid="{754181F4-534B-4FFA-B4C1-309E8B26635C}"/>
    <cellStyle name="ป้อนค่า 3 3 5 4" xfId="29328" xr:uid="{32261BF9-17BF-43CB-A724-940418A61804}"/>
    <cellStyle name="ป้อนค่า 3 3 5 4 2" xfId="54461" xr:uid="{E20B6D14-6781-47A6-9087-93F07FFDA9FA}"/>
    <cellStyle name="ป้อนค่า 3 3 5 5" xfId="37096" xr:uid="{4C6671B9-62AD-4D6B-AADB-7462A6E3BE05}"/>
    <cellStyle name="ป้อนค่า 3 3 6" xfId="12398" xr:uid="{8E946FDE-A644-4554-88AA-7FE7D5C4CFE2}"/>
    <cellStyle name="ป้อนค่า 3 3 6 2" xfId="37536" xr:uid="{1F4F740A-955C-4C72-B850-E3269A75C29C}"/>
    <cellStyle name="ป้อนค่า 3 3 7" xfId="24600" xr:uid="{51845D53-908F-4ACE-B2E7-AA3855FCF84A}"/>
    <cellStyle name="ป้อนค่า 3 3 7 2" xfId="49733" xr:uid="{14F760AE-24B9-4304-B7DD-FA84798BEB92}"/>
    <cellStyle name="ป้อนค่า 3 3 8" xfId="31730" xr:uid="{56A556DB-CAC0-4AB5-9A95-C022AFB6BB76}"/>
    <cellStyle name="ป้อนค่า 3 3 9" xfId="6571" xr:uid="{C278C15D-2D3D-419A-9C89-6255022D8473}"/>
    <cellStyle name="ป้อนค่า 3 4" xfId="2842" xr:uid="{235C1002-4FE8-4E4F-A25B-4BB3C47CC5E4}"/>
    <cellStyle name="ป้อนค่า 3 4 10" xfId="5949" xr:uid="{DDCA346C-BA9F-4994-876E-364F4EF2B987}"/>
    <cellStyle name="ป้อนค่า 3 4 2" xfId="8877" xr:uid="{39FA9121-7522-421B-B0DB-34D49DE85601}"/>
    <cellStyle name="ป้อนค่า 3 4 2 2" xfId="16120" xr:uid="{79E4A2AB-3EF0-4E3F-A06C-DB0DFB63215D}"/>
    <cellStyle name="ป้อนค่า 3 4 2 2 2" xfId="41253" xr:uid="{5F81C0E9-8111-4357-885F-3A0A3FED3FA5}"/>
    <cellStyle name="ป้อนค่า 3 4 2 3" xfId="21291" xr:uid="{46174F4B-02EE-4868-8FEE-756AF9CC609E}"/>
    <cellStyle name="ป้อนค่า 3 4 2 3 2" xfId="46424" xr:uid="{C0D8B2E8-43AE-4A07-8C33-CF6BD36D55B4}"/>
    <cellStyle name="ป้อนค่า 3 4 2 4" xfId="26505" xr:uid="{F2D9BAF9-3930-416C-88F3-AA8B764422F4}"/>
    <cellStyle name="ป้อนค่า 3 4 2 4 2" xfId="51638" xr:uid="{BCA0F067-03A5-4C18-8CC9-D2018838522D}"/>
    <cellStyle name="ป้อนค่า 3 4 2 5" xfId="34019" xr:uid="{DEC023DF-18B3-4232-87A0-409BE4E00E1C}"/>
    <cellStyle name="ป้อนค่า 3 4 3" xfId="10133" xr:uid="{FFCB7B98-3FE1-4B66-8BD2-5D6CB35AE601}"/>
    <cellStyle name="ป้อนค่า 3 4 3 2" xfId="17209" xr:uid="{74602976-5A55-454E-9819-29A5F74E8BC1}"/>
    <cellStyle name="ป้อนค่า 3 4 3 2 2" xfId="42342" xr:uid="{EFBB3312-B950-467E-AE1D-2188AE452EE6}"/>
    <cellStyle name="ป้อนค่า 3 4 3 3" xfId="22321" xr:uid="{68CCA8E8-9C2C-47D7-8C94-7B634E793D01}"/>
    <cellStyle name="ป้อนค่า 3 4 3 3 2" xfId="47454" xr:uid="{04827D49-5BBB-4CCB-B1C1-52D9D111D8F1}"/>
    <cellStyle name="ป้อนค่า 3 4 3 4" xfId="27506" xr:uid="{F0BC39D3-397C-4BC0-B4E7-D36B57C63E74}"/>
    <cellStyle name="ป้อนค่า 3 4 3 4 2" xfId="52639" xr:uid="{07B521AD-1F32-48CE-912A-F8B4ADC783F1}"/>
    <cellStyle name="ป้อนค่า 3 4 3 5" xfId="35274" xr:uid="{361B2E6B-CF87-4EA9-8CB4-470E8E0E50F4}"/>
    <cellStyle name="ป้อนค่า 3 4 4" xfId="11033" xr:uid="{060CE245-12B3-4D80-893B-951E34DBC590}"/>
    <cellStyle name="ป้อนค่า 3 4 4 2" xfId="18108" xr:uid="{F46EA8A7-A075-42E4-A66D-BBB68B69D351}"/>
    <cellStyle name="ป้อนค่า 3 4 4 2 2" xfId="43241" xr:uid="{62D212B4-B616-4322-B506-A02040B5C5AA}"/>
    <cellStyle name="ป้อนค่า 3 4 4 3" xfId="23220" xr:uid="{5D599524-0BDD-498A-A201-55341ED8EA34}"/>
    <cellStyle name="ป้อนค่า 3 4 4 3 2" xfId="48353" xr:uid="{E5CA945E-A7EA-422C-92C0-A948AF3849C8}"/>
    <cellStyle name="ป้อนค่า 3 4 4 4" xfId="28405" xr:uid="{7F3E3966-F235-497F-A9E3-6DB46B73C24A}"/>
    <cellStyle name="ป้อนค่า 3 4 4 4 2" xfId="53538" xr:uid="{3174A16E-4C69-45ED-8C1A-C8D0AB1F920E}"/>
    <cellStyle name="ป้อนค่า 3 4 4 5" xfId="36173" xr:uid="{E0C51B48-547D-45D3-B3F4-5D00191C617C}"/>
    <cellStyle name="ป้อนค่า 3 4 5" xfId="11707" xr:uid="{CDC6464C-807F-433B-BFDA-B3A08BC4F219}"/>
    <cellStyle name="ป้อนค่า 3 4 5 2" xfId="18781" xr:uid="{ED381FCD-D49C-40B0-BD09-00E358C33DBD}"/>
    <cellStyle name="ป้อนค่า 3 4 5 2 2" xfId="43914" xr:uid="{1512E71A-2ED2-4752-9D5B-2E6BFBEFCC05}"/>
    <cellStyle name="ป้อนค่า 3 4 5 3" xfId="23893" xr:uid="{9298B176-7B71-41EF-8459-3F7334D4AD69}"/>
    <cellStyle name="ป้อนค่า 3 4 5 3 2" xfId="49026" xr:uid="{D8B305C7-1289-4273-8487-47CC09B73FF7}"/>
    <cellStyle name="ป้อนค่า 3 4 5 4" xfId="29078" xr:uid="{4AED5B4C-5620-4062-8784-E3E0D8575B02}"/>
    <cellStyle name="ป้อนค่า 3 4 5 4 2" xfId="54211" xr:uid="{3081109D-96A8-47A4-B70B-738080A4C26F}"/>
    <cellStyle name="ป้อนค่า 3 4 5 5" xfId="36846" xr:uid="{DDD51592-2F79-4A85-A547-3C5179A11B3D}"/>
    <cellStyle name="ป้อนค่า 3 4 6" xfId="13690" xr:uid="{822DFD1E-621E-4985-9FB2-75AC5E23DCFC}"/>
    <cellStyle name="ป้อนค่า 3 4 6 2" xfId="38824" xr:uid="{C6EF952A-9025-42A7-89DA-835ACA9F87C1}"/>
    <cellStyle name="ป้อนค่า 3 4 7" xfId="12664" xr:uid="{09A4C3FC-64DB-486F-A543-1187F6F2687D}"/>
    <cellStyle name="ป้อนค่า 3 4 7 2" xfId="37802" xr:uid="{A416FBC4-AB4C-4296-B31B-812AC784401D}"/>
    <cellStyle name="ป้อนค่า 3 4 8" xfId="12964" xr:uid="{4463755A-8F5C-41C7-AE96-0C422D942A0F}"/>
    <cellStyle name="ป้อนค่า 3 4 8 2" xfId="38100" xr:uid="{D76BD7FC-6C4A-4B09-8ADB-DC4CEA4922D8}"/>
    <cellStyle name="ป้อนค่า 3 4 9" xfId="31230" xr:uid="{9BDA8F83-9D6C-4C0C-9C35-0EF3A1765EA9}"/>
    <cellStyle name="ป้อนค่า 3 5" xfId="2938" xr:uid="{A189759B-67EA-456C-B9D5-791F1B54F8DC}"/>
    <cellStyle name="ป้อนค่า 3 5 10" xfId="6530" xr:uid="{1F91DBC3-2F8F-4743-9197-7F1A615D83B8}"/>
    <cellStyle name="ป้อนค่า 3 5 2" xfId="9405" xr:uid="{7DEDA0EA-362B-40DA-AF7F-ED3589905809}"/>
    <cellStyle name="ป้อนค่า 3 5 2 2" xfId="16486" xr:uid="{E075E94D-B54B-4AD9-B5E9-BDDB4E926F6E}"/>
    <cellStyle name="ป้อนค่า 3 5 2 2 2" xfId="41619" xr:uid="{E5AD2CBE-6F7A-4639-9119-198B8FE967B1}"/>
    <cellStyle name="ป้อนค่า 3 5 2 3" xfId="21599" xr:uid="{24CB7C0C-C4E1-4279-BFA7-340E139E9674}"/>
    <cellStyle name="ป้อนค่า 3 5 2 3 2" xfId="46732" xr:uid="{65401B8F-06CC-431E-A306-EE409BA338E4}"/>
    <cellStyle name="ป้อนค่า 3 5 2 4" xfId="26788" xr:uid="{D9BF2C86-9632-4967-8C62-211469085D86}"/>
    <cellStyle name="ป้อนค่า 3 5 2 4 2" xfId="51921" xr:uid="{62FB517D-69AB-4F2E-965B-FD7178602A51}"/>
    <cellStyle name="ป้อนค่า 3 5 2 5" xfId="34547" xr:uid="{46D39BAA-5211-479A-B7F2-9073F6D923CE}"/>
    <cellStyle name="ป้อนค่า 3 5 3" xfId="10516" xr:uid="{B4F24910-154D-43CA-8B12-0BA2BD41A75F}"/>
    <cellStyle name="ป้อนค่า 3 5 3 2" xfId="17592" xr:uid="{1BFF54C8-8142-4FC9-904B-B98B5F120119}"/>
    <cellStyle name="ป้อนค่า 3 5 3 2 2" xfId="42725" xr:uid="{5E38856A-AAAE-4E6F-B03C-C874C8386498}"/>
    <cellStyle name="ป้อนค่า 3 5 3 3" xfId="22704" xr:uid="{4576BD1A-8CE7-49C2-8B7D-D23B55EDF64D}"/>
    <cellStyle name="ป้อนค่า 3 5 3 3 2" xfId="47837" xr:uid="{CC13CA0B-FDCC-4ED0-8593-95BA8910824A}"/>
    <cellStyle name="ป้อนค่า 3 5 3 4" xfId="27889" xr:uid="{D2FCE692-A346-432C-BC90-914D55568D95}"/>
    <cellStyle name="ป้อนค่า 3 5 3 4 2" xfId="53022" xr:uid="{CDC42669-75CB-4F0B-8A8F-175B5142C3B9}"/>
    <cellStyle name="ป้อนค่า 3 5 3 5" xfId="35657" xr:uid="{FCEBE90C-92BA-4257-B013-C3CB76C01777}"/>
    <cellStyle name="ป้อนค่า 3 5 4" xfId="11272" xr:uid="{7128E2A9-0A97-4622-93B6-F88C88B9C458}"/>
    <cellStyle name="ป้อนค่า 3 5 4 2" xfId="18346" xr:uid="{9F8878DB-DFE3-4B5D-8E9A-DF0455DEB2CF}"/>
    <cellStyle name="ป้อนค่า 3 5 4 2 2" xfId="43479" xr:uid="{BF735407-D1F7-4696-9AAC-38570A239D9E}"/>
    <cellStyle name="ป้อนค่า 3 5 4 3" xfId="23458" xr:uid="{53AB1502-7787-485D-9736-A63E0F6A1EBC}"/>
    <cellStyle name="ป้อนค่า 3 5 4 3 2" xfId="48591" xr:uid="{6C65BD14-CAD8-4142-AC82-707C283AA95C}"/>
    <cellStyle name="ป้อนค่า 3 5 4 4" xfId="28643" xr:uid="{159B51B1-E719-49FF-96A0-8FDACF11D22D}"/>
    <cellStyle name="ป้อนค่า 3 5 4 4 2" xfId="53776" xr:uid="{791A73CA-7061-45B7-B0CA-5BC2D4CF35CD}"/>
    <cellStyle name="ป้อนค่า 3 5 4 5" xfId="36411" xr:uid="{DFF407CB-1166-4CB9-9C84-6E6FE54DC11A}"/>
    <cellStyle name="ป้อนค่า 3 5 5" xfId="11919" xr:uid="{76298278-573E-4B93-A15D-941031662D72}"/>
    <cellStyle name="ป้อนค่า 3 5 5 2" xfId="18993" xr:uid="{78347E91-B711-407F-9CC6-D04074E7137D}"/>
    <cellStyle name="ป้อนค่า 3 5 5 2 2" xfId="44126" xr:uid="{F892B48F-BAED-44EC-B327-AF6CA58DC21E}"/>
    <cellStyle name="ป้อนค่า 3 5 5 3" xfId="24105" xr:uid="{F9CC2C16-952D-4FF4-BA99-4C3BF92BF7AB}"/>
    <cellStyle name="ป้อนค่า 3 5 5 3 2" xfId="49238" xr:uid="{28AAF3F4-83C8-42F1-9F2F-994D19DD4036}"/>
    <cellStyle name="ป้อนค่า 3 5 5 4" xfId="29290" xr:uid="{18E881A7-136D-4CB3-ADD1-835A83E24C38}"/>
    <cellStyle name="ป้อนค่า 3 5 5 4 2" xfId="54423" xr:uid="{0D7FC41C-6C0D-417B-8F6E-497A66514855}"/>
    <cellStyle name="ป้อนค่า 3 5 5 5" xfId="37058" xr:uid="{90B37347-08AC-4041-8C72-CAEB880EB900}"/>
    <cellStyle name="ป้อนค่า 3 5 6" xfId="14003" xr:uid="{E8A3169F-5618-4AE1-BEED-5A03D2CBFB39}"/>
    <cellStyle name="ป้อนค่า 3 5 6 2" xfId="39136" xr:uid="{3EE93924-5A17-4DA8-99D4-7A3CBB1EEB64}"/>
    <cellStyle name="ป้อนค่า 3 5 7" xfId="12433" xr:uid="{B48561BB-98D2-46C4-BDD8-F906E1C4D306}"/>
    <cellStyle name="ป้อนค่า 3 5 7 2" xfId="37571" xr:uid="{7FF2CE37-F6C3-4B10-A895-30648461DC43}"/>
    <cellStyle name="ป้อนค่า 3 5 8" xfId="24562" xr:uid="{BFE2A80C-4613-4223-BCB6-27B3C598714D}"/>
    <cellStyle name="ป้อนค่า 3 5 8 2" xfId="49695" xr:uid="{65310C2D-510B-4317-93DE-922D86797E44}"/>
    <cellStyle name="ป้อนค่า 3 5 9" xfId="31692" xr:uid="{06324EB8-8AA3-439C-A73B-9AACDCD33591}"/>
    <cellStyle name="ป้อนค่า 3 6" xfId="3692" xr:uid="{87D3F3CC-4364-433C-AFF7-623F397DEFAF}"/>
    <cellStyle name="ป้อนค่า 3 6 10" xfId="5813" xr:uid="{368836D7-B7EE-4FA0-AE70-D4CC0F1484E6}"/>
    <cellStyle name="ป้อนค่า 3 6 2" xfId="8812" xr:uid="{7AA3AAB0-D53A-4B0A-98D8-11828676574D}"/>
    <cellStyle name="ป้อนค่า 3 6 2 2" xfId="16055" xr:uid="{B5EE9AE7-578E-456F-A4D0-521AFBE8FD45}"/>
    <cellStyle name="ป้อนค่า 3 6 2 2 2" xfId="41188" xr:uid="{49ECDB9A-E747-4091-B4DA-83F0C89718AF}"/>
    <cellStyle name="ป้อนค่า 3 6 2 3" xfId="21228" xr:uid="{38CB72A6-E0A2-46D2-B62D-F60F0B6B838B}"/>
    <cellStyle name="ป้อนค่า 3 6 2 3 2" xfId="46361" xr:uid="{0230EEC5-5AF2-4103-8C38-3B7508A40658}"/>
    <cellStyle name="ป้อนค่า 3 6 2 4" xfId="26442" xr:uid="{D3532695-EB00-45F3-ACA7-6169B6BEE101}"/>
    <cellStyle name="ป้อนค่า 3 6 2 4 2" xfId="51575" xr:uid="{E4287C0A-7E89-47EF-A88D-2F55BF28AB0A}"/>
    <cellStyle name="ป้อนค่า 3 6 2 5" xfId="33954" xr:uid="{9A51AECC-BD6E-460F-A31C-A75F60998771}"/>
    <cellStyle name="ป้อนค่า 3 6 3" xfId="10074" xr:uid="{3CB59977-0C51-4D0E-A17A-BA333464A969}"/>
    <cellStyle name="ป้อนค่า 3 6 3 2" xfId="17150" xr:uid="{A5F02194-0161-410F-B962-870D34AD82F6}"/>
    <cellStyle name="ป้อนค่า 3 6 3 2 2" xfId="42283" xr:uid="{BB7691E9-7079-45B8-8F51-CC8D5FC9CBCC}"/>
    <cellStyle name="ป้อนค่า 3 6 3 3" xfId="22262" xr:uid="{0AE5D050-BF8C-4D9D-A47B-3A0CBBDB859F}"/>
    <cellStyle name="ป้อนค่า 3 6 3 3 2" xfId="47395" xr:uid="{62A97056-420D-4551-91AA-F47ADD8F5A6D}"/>
    <cellStyle name="ป้อนค่า 3 6 3 4" xfId="27447" xr:uid="{94196D30-3558-4622-A400-CB34AAC7C6BF}"/>
    <cellStyle name="ป้อนค่า 3 6 3 4 2" xfId="52580" xr:uid="{0587969C-C443-4119-94A2-9BF8A24E20DF}"/>
    <cellStyle name="ป้อนค่า 3 6 3 5" xfId="35215" xr:uid="{AF069152-5938-4CC5-ABA3-8874311F7801}"/>
    <cellStyle name="ป้อนค่า 3 6 4" xfId="10976" xr:uid="{FA921FF2-1F3B-45E5-86F6-96A7278A262F}"/>
    <cellStyle name="ป้อนค่า 3 6 4 2" xfId="18051" xr:uid="{00684326-0C81-43C4-9C9E-EE4C1CCC6DC6}"/>
    <cellStyle name="ป้อนค่า 3 6 4 2 2" xfId="43184" xr:uid="{C791D51C-E9F4-46A5-BEC1-8B1A0E644AD5}"/>
    <cellStyle name="ป้อนค่า 3 6 4 3" xfId="23163" xr:uid="{C7A97BF9-882E-4A8D-9958-A836D79F4EB4}"/>
    <cellStyle name="ป้อนค่า 3 6 4 3 2" xfId="48296" xr:uid="{A1550AFC-0A38-48BD-B125-23D103A0F78B}"/>
    <cellStyle name="ป้อนค่า 3 6 4 4" xfId="28348" xr:uid="{01B6AAEE-819D-48AB-8D2D-2B65F22A7847}"/>
    <cellStyle name="ป้อนค่า 3 6 4 4 2" xfId="53481" xr:uid="{A26FF279-BE1C-4938-8229-8B276BADA9B3}"/>
    <cellStyle name="ป้อนค่า 3 6 4 5" xfId="36116" xr:uid="{7FB6F69E-1CAB-4E77-AA94-AF97122696CD}"/>
    <cellStyle name="ป้อนค่า 3 6 5" xfId="7197" xr:uid="{A2910C35-C1ED-4C4B-8F02-C262CFD2343A}"/>
    <cellStyle name="ป้อนค่า 3 6 5 2" xfId="14619" xr:uid="{43BF1A84-B8B3-48D5-A196-973D607B16DC}"/>
    <cellStyle name="ป้อนค่า 3 6 5 2 2" xfId="39752" xr:uid="{3BB0F66B-C087-4185-AE66-49368ED178F4}"/>
    <cellStyle name="ป้อนค่า 3 6 5 3" xfId="19868" xr:uid="{C7392BA1-0543-4647-93A0-C398FBD0D8B2}"/>
    <cellStyle name="ป้อนค่า 3 6 5 3 2" xfId="45001" xr:uid="{59801950-60A0-4C44-B590-827B42A11557}"/>
    <cellStyle name="ป้อนค่า 3 6 5 4" xfId="25204" xr:uid="{DCD2FA99-A184-4A99-AC00-BC9200F6D7EA}"/>
    <cellStyle name="ป้อนค่า 3 6 5 4 2" xfId="50337" xr:uid="{1310943E-1F40-4FF5-8A1E-CCDF9328C85A}"/>
    <cellStyle name="ป้อนค่า 3 6 5 5" xfId="32346" xr:uid="{EB12610C-A8A8-433A-925F-DEE01F80A2A1}"/>
    <cellStyle name="ป้อนค่า 3 6 6" xfId="13652" xr:uid="{F89A97A0-5567-46EF-BD26-54CD058DEAA9}"/>
    <cellStyle name="ป้อนค่า 3 6 6 2" xfId="38786" xr:uid="{1F0E56DC-1733-43EC-9A7A-BD44EC6006F7}"/>
    <cellStyle name="ป้อนค่า 3 6 7" xfId="13890" xr:uid="{42D276EC-4F5E-40E7-94A7-ACF834BF45AB}"/>
    <cellStyle name="ป้อนค่า 3 6 7 2" xfId="39024" xr:uid="{D2C059A4-1EEA-4CD9-90DB-99FC08F36F1C}"/>
    <cellStyle name="ป้อนค่า 3 6 8" xfId="16395" xr:uid="{0F3E3F31-2F3B-4933-AF93-B7B1F6C0A6D3}"/>
    <cellStyle name="ป้อนค่า 3 6 8 2" xfId="41528" xr:uid="{09EEF57B-2683-42C4-A4E1-FE1C5826531C}"/>
    <cellStyle name="ป้อนค่า 3 6 9" xfId="31158" xr:uid="{27D8CC81-6E84-407A-9919-11D58E3CFA8D}"/>
    <cellStyle name="ป้อนค่า 3 7" xfId="2784" xr:uid="{8060550D-445A-45D1-9B7F-2CF33F373F4F}"/>
    <cellStyle name="ป้อนค่า 3 7 10" xfId="5956" xr:uid="{EF3EAA62-DDE4-4D0C-9C2A-EA692D41F8CE}"/>
    <cellStyle name="ป้อนค่า 3 7 2" xfId="8884" xr:uid="{4EA4703B-4C4B-445E-B60C-6B66249BA248}"/>
    <cellStyle name="ป้อนค่า 3 7 2 2" xfId="16127" xr:uid="{04A4C340-6AD7-4640-A3FF-E93BD8049E09}"/>
    <cellStyle name="ป้อนค่า 3 7 2 2 2" xfId="41260" xr:uid="{BB635F59-FAD2-4039-B558-FCBF5DF99C4B}"/>
    <cellStyle name="ป้อนค่า 3 7 2 3" xfId="21298" xr:uid="{C29F7563-CECC-4CD9-A8DC-3878940BE4FB}"/>
    <cellStyle name="ป้อนค่า 3 7 2 3 2" xfId="46431" xr:uid="{48C252B2-B873-4D5F-A568-5D4ACCFDBC5A}"/>
    <cellStyle name="ป้อนค่า 3 7 2 4" xfId="26512" xr:uid="{D8FFBB7D-3A7A-430C-BA8A-3364ED89341E}"/>
    <cellStyle name="ป้อนค่า 3 7 2 4 2" xfId="51645" xr:uid="{64E9F533-CE10-41D7-A156-91EFB00109EA}"/>
    <cellStyle name="ป้อนค่า 3 7 2 5" xfId="34026" xr:uid="{1F747166-1EE8-469F-97CF-3E98B799F7C5}"/>
    <cellStyle name="ป้อนค่า 3 7 3" xfId="10140" xr:uid="{FCBB8115-5117-47C3-82D4-7C1F6C2D3403}"/>
    <cellStyle name="ป้อนค่า 3 7 3 2" xfId="17216" xr:uid="{BD61C7F9-0638-4227-9290-280CF41E1610}"/>
    <cellStyle name="ป้อนค่า 3 7 3 2 2" xfId="42349" xr:uid="{413F5F63-1F70-4E8C-A200-9CC986A14D54}"/>
    <cellStyle name="ป้อนค่า 3 7 3 3" xfId="22328" xr:uid="{EA6A92C7-CA78-4625-874D-E7FF3C46AF45}"/>
    <cellStyle name="ป้อนค่า 3 7 3 3 2" xfId="47461" xr:uid="{2685ED7E-627A-4E3B-8DFF-6984865FE071}"/>
    <cellStyle name="ป้อนค่า 3 7 3 4" xfId="27513" xr:uid="{9BBA0864-3883-4743-8986-20B584D4083B}"/>
    <cellStyle name="ป้อนค่า 3 7 3 4 2" xfId="52646" xr:uid="{B64864CB-81E5-47A3-BDB1-B4A9B155036C}"/>
    <cellStyle name="ป้อนค่า 3 7 3 5" xfId="35281" xr:uid="{2098338E-F0CF-4498-94F1-036BC75F7C0E}"/>
    <cellStyle name="ป้อนค่า 3 7 4" xfId="11040" xr:uid="{DECD7163-13E2-4B68-AB73-239810A3CB6F}"/>
    <cellStyle name="ป้อนค่า 3 7 4 2" xfId="18115" xr:uid="{171548BD-DE7B-4C62-81DD-285F44BDA8F4}"/>
    <cellStyle name="ป้อนค่า 3 7 4 2 2" xfId="43248" xr:uid="{F47B915A-EE22-4885-879C-450EF96F591F}"/>
    <cellStyle name="ป้อนค่า 3 7 4 3" xfId="23227" xr:uid="{7DAA6C9C-6EF1-4145-B2DE-C1DD435EDF2C}"/>
    <cellStyle name="ป้อนค่า 3 7 4 3 2" xfId="48360" xr:uid="{42C6AD13-DB88-4071-9A59-CAAE70D46E5D}"/>
    <cellStyle name="ป้อนค่า 3 7 4 4" xfId="28412" xr:uid="{E5058B3D-EA7E-4E79-9C75-037DB2D064A8}"/>
    <cellStyle name="ป้อนค่า 3 7 4 4 2" xfId="53545" xr:uid="{A7DF4A40-33EF-4BCD-8AA2-D36AE1AB6A74}"/>
    <cellStyle name="ป้อนค่า 3 7 4 5" xfId="36180" xr:uid="{23787824-FC8B-4B93-A1D8-42279D7E87DA}"/>
    <cellStyle name="ป้อนค่า 3 7 5" xfId="11714" xr:uid="{14DA4E7C-8128-489C-AD52-538B2C1AAFD5}"/>
    <cellStyle name="ป้อนค่า 3 7 5 2" xfId="18788" xr:uid="{1A511F83-7D37-4A4A-8076-E1568EFE6D31}"/>
    <cellStyle name="ป้อนค่า 3 7 5 2 2" xfId="43921" xr:uid="{D077FE49-EC31-4CF6-BCA2-02A3B4B0140D}"/>
    <cellStyle name="ป้อนค่า 3 7 5 3" xfId="23900" xr:uid="{8527D488-FCC8-4F17-A902-82A1E13B2D9F}"/>
    <cellStyle name="ป้อนค่า 3 7 5 3 2" xfId="49033" xr:uid="{7C99D2A5-65E7-4463-9885-B1522B69C307}"/>
    <cellStyle name="ป้อนค่า 3 7 5 4" xfId="29085" xr:uid="{F45EDB37-DACE-4AE2-8447-49058801920E}"/>
    <cellStyle name="ป้อนค่า 3 7 5 4 2" xfId="54218" xr:uid="{0BEA512F-0388-472D-80DC-F486C3B8CD62}"/>
    <cellStyle name="ป้อนค่า 3 7 5 5" xfId="36853" xr:uid="{ECC9E60D-1BC8-48AF-9793-927B6C695246}"/>
    <cellStyle name="ป้อนค่า 3 7 6" xfId="13697" xr:uid="{C844038E-926C-45FB-B86D-872408393123}"/>
    <cellStyle name="ป้อนค่า 3 7 6 2" xfId="38831" xr:uid="{0D978259-F56A-4B8C-A719-3F3CB73C2739}"/>
    <cellStyle name="ป้อนค่า 3 7 7" xfId="12657" xr:uid="{FBE66708-219E-40BB-8DB6-A599F6E98725}"/>
    <cellStyle name="ป้อนค่า 3 7 7 2" xfId="37795" xr:uid="{F6A85B5A-0A97-4AF8-9F8F-BDD755332C0E}"/>
    <cellStyle name="ป้อนค่า 3 7 8" xfId="12971" xr:uid="{C65A6669-1551-40F9-9925-3071FF3A0DC0}"/>
    <cellStyle name="ป้อนค่า 3 7 8 2" xfId="38107" xr:uid="{EB19C757-F58D-4AEB-A1F1-DA2C8A2BB137}"/>
    <cellStyle name="ป้อนค่า 3 7 9" xfId="31237" xr:uid="{06694B4B-DCE6-492F-BD6F-65C2716DF817}"/>
    <cellStyle name="ป้อนค่า 3 8" xfId="2929" xr:uid="{CC5A45DD-5867-477A-B4B9-77FA7391FE1E}"/>
    <cellStyle name="ป้อนค่า 3 8 2" xfId="14675" xr:uid="{3A6A0CE8-BB81-43FE-90CE-E285A47DE2A1}"/>
    <cellStyle name="ป้อนค่า 3 8 2 2" xfId="39808" xr:uid="{7DB3549E-6C46-4796-98A7-F08ABCA05521}"/>
    <cellStyle name="ป้อนค่า 3 8 3" xfId="19924" xr:uid="{9A019621-7F8D-4653-8186-4CF4C0D6DC78}"/>
    <cellStyle name="ป้อนค่า 3 8 3 2" xfId="45057" xr:uid="{7E7899FD-041E-443C-8AA7-598A97AA954E}"/>
    <cellStyle name="ป้อนค่า 3 8 4" xfId="25260" xr:uid="{DAE38C16-C50F-4A77-965B-34027450ABD0}"/>
    <cellStyle name="ป้อนค่า 3 8 4 2" xfId="50393" xr:uid="{68B1ED29-6628-4FF3-94FB-995906410B44}"/>
    <cellStyle name="ป้อนค่า 3 8 5" xfId="32402" xr:uid="{5334C448-C094-47E8-9CAB-7CB92DA6F974}"/>
    <cellStyle name="ป้อนค่า 3 8 6" xfId="7253" xr:uid="{C04BE4FC-DD61-4A1B-A222-A1C7385A71D4}"/>
    <cellStyle name="ป้อนค่า 3 9" xfId="3350" xr:uid="{901383A7-77F9-4697-A570-B612CC695724}"/>
    <cellStyle name="ป้อนค่า 3 9 2" xfId="30262" xr:uid="{FC725D50-F3B6-4482-8CCD-2858497D9CBF}"/>
    <cellStyle name="ป้อนค่า 4" xfId="2196" xr:uid="{00000000-0005-0000-0000-00001E0A0000}"/>
    <cellStyle name="ป้อนค่า 4 10" xfId="4817" xr:uid="{4026F475-17BB-40FC-901D-1114A9DE925F}"/>
    <cellStyle name="ป้อนค่า 4 2" xfId="2197" xr:uid="{00000000-0005-0000-0000-00001F0A0000}"/>
    <cellStyle name="ป้อนค่า 4 2 2" xfId="3684" xr:uid="{9F2A5329-7086-475A-9DA2-81633046F20F}"/>
    <cellStyle name="ป้อนค่า 4 2 2 2" xfId="9448" xr:uid="{32880F5A-ADBA-4838-B446-06422B75BB3F}"/>
    <cellStyle name="ป้อนค่า 4 2 2 2 2" xfId="16529" xr:uid="{A2BA185A-6CF7-4153-AF05-C044D63973BD}"/>
    <cellStyle name="ป้อนค่า 4 2 2 2 2 2" xfId="41662" xr:uid="{FFA9DC57-0FBD-47A3-B06D-7F99719F2B10}"/>
    <cellStyle name="ป้อนค่า 4 2 2 2 3" xfId="21642" xr:uid="{8C7F436C-83ED-4BF4-A9F1-788E50E1AC4C}"/>
    <cellStyle name="ป้อนค่า 4 2 2 2 3 2" xfId="46775" xr:uid="{5495F0F9-5AA0-453B-8A3E-3C539CBC6EA7}"/>
    <cellStyle name="ป้อนค่า 4 2 2 2 4" xfId="26831" xr:uid="{C216774A-B399-4DE4-B373-A6193B35A34C}"/>
    <cellStyle name="ป้อนค่า 4 2 2 2 4 2" xfId="51964" xr:uid="{A163B6A0-021D-4712-9439-726BFDB799F2}"/>
    <cellStyle name="ป้อนค่า 4 2 2 2 5" xfId="34590" xr:uid="{46094D87-AD68-4C90-A539-73713E5CABA2}"/>
    <cellStyle name="ป้อนค่า 4 2 2 3" xfId="10559" xr:uid="{728F7A63-F86A-49FB-BB4D-D9AF5DFFBF22}"/>
    <cellStyle name="ป้อนค่า 4 2 2 3 2" xfId="17635" xr:uid="{D945C4A7-8AC7-4A48-B837-17F745F7F8EA}"/>
    <cellStyle name="ป้อนค่า 4 2 2 3 2 2" xfId="42768" xr:uid="{B1C4586E-0035-4786-A8DA-EF0D783700DB}"/>
    <cellStyle name="ป้อนค่า 4 2 2 3 3" xfId="22747" xr:uid="{EB9945B5-9061-4396-B389-77D08743EDE0}"/>
    <cellStyle name="ป้อนค่า 4 2 2 3 3 2" xfId="47880" xr:uid="{07D9E510-EABA-48D3-B58E-5211054F89C9}"/>
    <cellStyle name="ป้อนค่า 4 2 2 3 4" xfId="27932" xr:uid="{671ED7C5-D1FA-46D8-BF30-2FD906A3CEAA}"/>
    <cellStyle name="ป้อนค่า 4 2 2 3 4 2" xfId="53065" xr:uid="{0247C5B7-4837-4E6E-9FE9-81E968334A16}"/>
    <cellStyle name="ป้อนค่า 4 2 2 3 5" xfId="35700" xr:uid="{A0E8A9DB-2589-4BF3-BFB3-02A1D3CC1C92}"/>
    <cellStyle name="ป้อนค่า 4 2 2 4" xfId="11313" xr:uid="{A1DFE209-F33F-41BB-AFF3-6775CAF506AB}"/>
    <cellStyle name="ป้อนค่า 4 2 2 4 2" xfId="18387" xr:uid="{3F7A184C-5E70-486D-ADE7-63B48A9E8FA0}"/>
    <cellStyle name="ป้อนค่า 4 2 2 4 2 2" xfId="43520" xr:uid="{8DE1F6B1-C8EC-40C0-B9D5-1FA88FE2D6E7}"/>
    <cellStyle name="ป้อนค่า 4 2 2 4 3" xfId="23499" xr:uid="{BBB86DF3-1F2C-499F-BD6B-EA9D03511D30}"/>
    <cellStyle name="ป้อนค่า 4 2 2 4 3 2" xfId="48632" xr:uid="{90871046-F9E8-463F-8D17-D057C5D4E2BB}"/>
    <cellStyle name="ป้อนค่า 4 2 2 4 4" xfId="28684" xr:uid="{7D00999E-E193-4BB3-A685-760DC6462731}"/>
    <cellStyle name="ป้อนค่า 4 2 2 4 4 2" xfId="53817" xr:uid="{42872FD7-167E-4642-93B4-9B38594ADA7D}"/>
    <cellStyle name="ป้อนค่า 4 2 2 4 5" xfId="36452" xr:uid="{5E91F454-D699-43F0-8422-CC03B6DAE3A4}"/>
    <cellStyle name="ป้อนค่า 4 2 2 5" xfId="11960" xr:uid="{99A71D37-4671-4F8A-BAC6-61640E290AF3}"/>
    <cellStyle name="ป้อนค่า 4 2 2 5 2" xfId="19034" xr:uid="{2B5C59F3-54F4-454F-84E6-958ECCF27D6F}"/>
    <cellStyle name="ป้อนค่า 4 2 2 5 2 2" xfId="44167" xr:uid="{1BB16F07-63BC-471F-B2F9-DE0C2AEECF1D}"/>
    <cellStyle name="ป้อนค่า 4 2 2 5 3" xfId="24146" xr:uid="{1F6BA0A3-8990-4CF7-8B15-34A22620ADFD}"/>
    <cellStyle name="ป้อนค่า 4 2 2 5 3 2" xfId="49279" xr:uid="{169E8697-FE48-4185-A229-6A95BDD2559F}"/>
    <cellStyle name="ป้อนค่า 4 2 2 5 4" xfId="29331" xr:uid="{CFD12143-6DD8-45C5-9100-603BC2FB94F7}"/>
    <cellStyle name="ป้อนค่า 4 2 2 5 4 2" xfId="54464" xr:uid="{CA71801E-D5FB-475D-8741-84007C227272}"/>
    <cellStyle name="ป้อนค่า 4 2 2 5 5" xfId="37099" xr:uid="{73383534-71A6-4CF5-A774-14BCDB31E34F}"/>
    <cellStyle name="ป้อนค่า 4 2 2 6" xfId="12395" xr:uid="{FB9052FD-8F40-4981-B187-E317FC5003A3}"/>
    <cellStyle name="ป้อนค่า 4 2 2 6 2" xfId="37533" xr:uid="{DFC080A1-B35B-4770-99BE-95A55C649969}"/>
    <cellStyle name="ป้อนค่า 4 2 2 7" xfId="24603" xr:uid="{F29F983E-17AF-4D35-A147-13C63DE3349E}"/>
    <cellStyle name="ป้อนค่า 4 2 2 7 2" xfId="49736" xr:uid="{D33D3C3D-36A0-47CE-8B20-08C746AC7E47}"/>
    <cellStyle name="ป้อนค่า 4 2 2 8" xfId="31733" xr:uid="{73807363-7876-4160-A07B-6087A22A7F28}"/>
    <cellStyle name="ป้อนค่า 4 2 2 9" xfId="6574" xr:uid="{F3DFDE80-AFBB-484D-B3E7-8B10ADF46415}"/>
    <cellStyle name="ป้อนค่า 4 2 3" xfId="2839" xr:uid="{3986733D-9146-4635-8EAE-8835DC445A1D}"/>
    <cellStyle name="ป้อนค่า 4 2 3 10" xfId="5952" xr:uid="{724509D2-7864-46D2-852F-A52C26E3DD3C}"/>
    <cellStyle name="ป้อนค่า 4 2 3 2" xfId="8880" xr:uid="{2B61AB61-602C-4B57-8978-03665B7B1455}"/>
    <cellStyle name="ป้อนค่า 4 2 3 2 2" xfId="16123" xr:uid="{B73FA8ED-89F7-4A40-94AA-A03D1B5ACE75}"/>
    <cellStyle name="ป้อนค่า 4 2 3 2 2 2" xfId="41256" xr:uid="{DE3C4235-9322-4A55-A988-C741F4942C57}"/>
    <cellStyle name="ป้อนค่า 4 2 3 2 3" xfId="21294" xr:uid="{C0B97D42-E1B4-4238-871A-F16FC2C2B705}"/>
    <cellStyle name="ป้อนค่า 4 2 3 2 3 2" xfId="46427" xr:uid="{F93C33BD-8C4A-48D8-93D7-2D2AA9616956}"/>
    <cellStyle name="ป้อนค่า 4 2 3 2 4" xfId="26508" xr:uid="{1699CD40-DFBA-4510-A01B-E2CD53B37D83}"/>
    <cellStyle name="ป้อนค่า 4 2 3 2 4 2" xfId="51641" xr:uid="{48EE8E74-3F93-430B-B911-0B9165A78062}"/>
    <cellStyle name="ป้อนค่า 4 2 3 2 5" xfId="34022" xr:uid="{34D66D9E-DECF-4DEA-8769-1C7E560AAF81}"/>
    <cellStyle name="ป้อนค่า 4 2 3 3" xfId="10136" xr:uid="{13DD1CF8-1F49-4791-BEDA-C2E0631D56C6}"/>
    <cellStyle name="ป้อนค่า 4 2 3 3 2" xfId="17212" xr:uid="{82095B1A-50B1-4BD4-BC07-FAF5058C5580}"/>
    <cellStyle name="ป้อนค่า 4 2 3 3 2 2" xfId="42345" xr:uid="{666BD171-29EF-41FB-A424-AA88C78B46C2}"/>
    <cellStyle name="ป้อนค่า 4 2 3 3 3" xfId="22324" xr:uid="{AEEA1FDA-181F-4473-9655-47EAFE43DF68}"/>
    <cellStyle name="ป้อนค่า 4 2 3 3 3 2" xfId="47457" xr:uid="{9F5B4FB3-7BDC-4EB7-8668-2FD4EBB87601}"/>
    <cellStyle name="ป้อนค่า 4 2 3 3 4" xfId="27509" xr:uid="{522CE621-743C-488B-81D8-17A4F42DC067}"/>
    <cellStyle name="ป้อนค่า 4 2 3 3 4 2" xfId="52642" xr:uid="{45E8F14B-8C50-4D08-971A-0CE64CEB48DD}"/>
    <cellStyle name="ป้อนค่า 4 2 3 3 5" xfId="35277" xr:uid="{B2F46ACF-709F-43B5-963A-85CC7F2EED7D}"/>
    <cellStyle name="ป้อนค่า 4 2 3 4" xfId="11036" xr:uid="{FEBFAF66-430F-4F99-8D14-44A848B4E9CB}"/>
    <cellStyle name="ป้อนค่า 4 2 3 4 2" xfId="18111" xr:uid="{832AB387-D0AB-41CE-A164-244ED0699B97}"/>
    <cellStyle name="ป้อนค่า 4 2 3 4 2 2" xfId="43244" xr:uid="{CCF07CA7-D21F-4EA4-BA62-94A1FE0DC396}"/>
    <cellStyle name="ป้อนค่า 4 2 3 4 3" xfId="23223" xr:uid="{CF8F8CC0-594F-46DC-81FC-B09D12C3B677}"/>
    <cellStyle name="ป้อนค่า 4 2 3 4 3 2" xfId="48356" xr:uid="{309C8E89-BA02-4860-A5E3-F1AAC313F038}"/>
    <cellStyle name="ป้อนค่า 4 2 3 4 4" xfId="28408" xr:uid="{E8DEEB6B-5B77-4701-AC5D-EE76389D789C}"/>
    <cellStyle name="ป้อนค่า 4 2 3 4 4 2" xfId="53541" xr:uid="{644F53BD-8C77-4807-9EA0-0FF0DAB3E917}"/>
    <cellStyle name="ป้อนค่า 4 2 3 4 5" xfId="36176" xr:uid="{4C0AC691-E393-40B9-90A2-400FB57190CC}"/>
    <cellStyle name="ป้อนค่า 4 2 3 5" xfId="11710" xr:uid="{31781434-EE8C-4F45-BABD-B00811FE2F83}"/>
    <cellStyle name="ป้อนค่า 4 2 3 5 2" xfId="18784" xr:uid="{A383A4E0-73D6-4B12-AC06-B458BD3478CE}"/>
    <cellStyle name="ป้อนค่า 4 2 3 5 2 2" xfId="43917" xr:uid="{BB595E10-8680-48E7-B307-0723B88E7345}"/>
    <cellStyle name="ป้อนค่า 4 2 3 5 3" xfId="23896" xr:uid="{36FD08F8-98F8-421E-B7A1-1E10DB04F4F6}"/>
    <cellStyle name="ป้อนค่า 4 2 3 5 3 2" xfId="49029" xr:uid="{6E88940A-9F17-4B1E-975D-220F90B8A431}"/>
    <cellStyle name="ป้อนค่า 4 2 3 5 4" xfId="29081" xr:uid="{079191CD-2B6C-48C4-BDA2-026D21C11D82}"/>
    <cellStyle name="ป้อนค่า 4 2 3 5 4 2" xfId="54214" xr:uid="{0BF06D5F-9841-4F26-82DA-05A86B0A355F}"/>
    <cellStyle name="ป้อนค่า 4 2 3 5 5" xfId="36849" xr:uid="{BEAA8D61-56C7-4AF4-A063-769C3A39D0D5}"/>
    <cellStyle name="ป้อนค่า 4 2 3 6" xfId="13693" xr:uid="{08BC379C-9EE3-4297-8D15-830D33D721D3}"/>
    <cellStyle name="ป้อนค่า 4 2 3 6 2" xfId="38827" xr:uid="{EE1D1939-40DA-4A65-9DFD-D8D485B4E03C}"/>
    <cellStyle name="ป้อนค่า 4 2 3 7" xfId="12661" xr:uid="{163B1BFE-DA02-47ED-A67E-4253C20474FB}"/>
    <cellStyle name="ป้อนค่า 4 2 3 7 2" xfId="37799" xr:uid="{325A6385-6E8D-4FDE-9F22-FA63C63AC2CC}"/>
    <cellStyle name="ป้อนค่า 4 2 3 8" xfId="12967" xr:uid="{CB5879A8-A3C6-41D8-8F1F-61135F33AF26}"/>
    <cellStyle name="ป้อนค่า 4 2 3 8 2" xfId="38103" xr:uid="{A21B8C3C-FFA4-445D-AC32-BCE6EF6E4F94}"/>
    <cellStyle name="ป้อนค่า 4 2 3 9" xfId="31233" xr:uid="{49B517DE-DB74-478C-B280-F1B9E6D0C90A}"/>
    <cellStyle name="ป้อนค่า 4 2 4" xfId="2935" xr:uid="{B11057E6-9405-4B9F-9E8E-5366650EBCC2}"/>
    <cellStyle name="ป้อนค่า 4 2 4 10" xfId="6533" xr:uid="{F107BEC6-0296-43B2-805F-2E94AA57F85F}"/>
    <cellStyle name="ป้อนค่า 4 2 4 2" xfId="9408" xr:uid="{BC5E6DF5-5F5B-428D-BC0B-E2590E948B6C}"/>
    <cellStyle name="ป้อนค่า 4 2 4 2 2" xfId="16489" xr:uid="{D60A6D06-A362-482E-AA52-762C095F8E66}"/>
    <cellStyle name="ป้อนค่า 4 2 4 2 2 2" xfId="41622" xr:uid="{95A75953-AC2D-41C6-8347-E491EF2A071B}"/>
    <cellStyle name="ป้อนค่า 4 2 4 2 3" xfId="21602" xr:uid="{06BCA408-2D3D-404C-B5BB-C63994C9B97D}"/>
    <cellStyle name="ป้อนค่า 4 2 4 2 3 2" xfId="46735" xr:uid="{40DF2CDA-B505-45A0-8DA8-0309B1326BC7}"/>
    <cellStyle name="ป้อนค่า 4 2 4 2 4" xfId="26791" xr:uid="{758E8BBF-FF2F-4861-AF96-3382A7890038}"/>
    <cellStyle name="ป้อนค่า 4 2 4 2 4 2" xfId="51924" xr:uid="{9C1F54B3-5E65-42D6-8278-6E50A0FBF2EE}"/>
    <cellStyle name="ป้อนค่า 4 2 4 2 5" xfId="34550" xr:uid="{263EAD0F-ABCC-4C81-9393-610C2392A499}"/>
    <cellStyle name="ป้อนค่า 4 2 4 3" xfId="10519" xr:uid="{D6C459FF-21E8-4000-BAA8-0B5AB3A27CB5}"/>
    <cellStyle name="ป้อนค่า 4 2 4 3 2" xfId="17595" xr:uid="{42EBFA9F-FA59-4E33-8FD9-82F62DCC353D}"/>
    <cellStyle name="ป้อนค่า 4 2 4 3 2 2" xfId="42728" xr:uid="{4D78166A-C8E7-4080-BA45-958379394B27}"/>
    <cellStyle name="ป้อนค่า 4 2 4 3 3" xfId="22707" xr:uid="{28BEEF2C-16C1-466F-B6F4-94372E8456E5}"/>
    <cellStyle name="ป้อนค่า 4 2 4 3 3 2" xfId="47840" xr:uid="{2B99472B-DF2A-4A71-B095-BAD16D8E4734}"/>
    <cellStyle name="ป้อนค่า 4 2 4 3 4" xfId="27892" xr:uid="{E1B3D76C-9F26-42EB-B486-B31FB4943890}"/>
    <cellStyle name="ป้อนค่า 4 2 4 3 4 2" xfId="53025" xr:uid="{3D61621A-1AE1-4672-B1AE-963365E19FB3}"/>
    <cellStyle name="ป้อนค่า 4 2 4 3 5" xfId="35660" xr:uid="{0DF6A570-322D-4D3E-AF25-E68779716526}"/>
    <cellStyle name="ป้อนค่า 4 2 4 4" xfId="11275" xr:uid="{311006C5-3CEE-4ABD-9B42-286CF22F853D}"/>
    <cellStyle name="ป้อนค่า 4 2 4 4 2" xfId="18349" xr:uid="{58818DC3-EF21-4F0C-AD30-FB88E1DCE61D}"/>
    <cellStyle name="ป้อนค่า 4 2 4 4 2 2" xfId="43482" xr:uid="{700BCCDE-703C-4918-A8E0-061946EA5081}"/>
    <cellStyle name="ป้อนค่า 4 2 4 4 3" xfId="23461" xr:uid="{EDE129A6-0EC8-4275-BFD2-1A47ECA3846A}"/>
    <cellStyle name="ป้อนค่า 4 2 4 4 3 2" xfId="48594" xr:uid="{C1079BAC-0EFB-4E55-A391-405FD0E338CE}"/>
    <cellStyle name="ป้อนค่า 4 2 4 4 4" xfId="28646" xr:uid="{DBBA6C56-7649-4623-836B-238AA7D13744}"/>
    <cellStyle name="ป้อนค่า 4 2 4 4 4 2" xfId="53779" xr:uid="{09459FDC-256D-41CA-AB61-D886A1771DB6}"/>
    <cellStyle name="ป้อนค่า 4 2 4 4 5" xfId="36414" xr:uid="{B7E39DEA-1CDD-4119-A06D-FC73859863FE}"/>
    <cellStyle name="ป้อนค่า 4 2 4 5" xfId="11922" xr:uid="{68D20E5B-CCD3-4551-98D2-C1BA8AD05AC1}"/>
    <cellStyle name="ป้อนค่า 4 2 4 5 2" xfId="18996" xr:uid="{32417BC6-5D0D-441B-8E6E-D7AB5D30AB00}"/>
    <cellStyle name="ป้อนค่า 4 2 4 5 2 2" xfId="44129" xr:uid="{A2B2305B-7A7F-4AAE-A753-25C2FAE5B7AB}"/>
    <cellStyle name="ป้อนค่า 4 2 4 5 3" xfId="24108" xr:uid="{A244B856-C59D-41B4-A73C-D4C2CA4E7538}"/>
    <cellStyle name="ป้อนค่า 4 2 4 5 3 2" xfId="49241" xr:uid="{F077AF9F-28EC-452F-A832-5C6733E0A84C}"/>
    <cellStyle name="ป้อนค่า 4 2 4 5 4" xfId="29293" xr:uid="{3F6A35FD-7E66-416F-8B62-CDC2B2D3E811}"/>
    <cellStyle name="ป้อนค่า 4 2 4 5 4 2" xfId="54426" xr:uid="{C3282088-E49F-417E-9BBD-E3A8042E91CB}"/>
    <cellStyle name="ป้อนค่า 4 2 4 5 5" xfId="37061" xr:uid="{8C5B2B79-CA54-45EF-B176-D487472A41EF}"/>
    <cellStyle name="ป้อนค่า 4 2 4 6" xfId="14006" xr:uid="{AA9D78C4-B4C8-452E-97E2-6DEA78B494BD}"/>
    <cellStyle name="ป้อนค่า 4 2 4 6 2" xfId="39139" xr:uid="{5055F84D-611E-476A-B02B-40B6995B5129}"/>
    <cellStyle name="ป้อนค่า 4 2 4 7" xfId="12430" xr:uid="{E54572FD-1C64-4901-B09F-523E562C9437}"/>
    <cellStyle name="ป้อนค่า 4 2 4 7 2" xfId="37568" xr:uid="{401D2C8D-214B-4301-A546-ED434D5FB4AA}"/>
    <cellStyle name="ป้อนค่า 4 2 4 8" xfId="24565" xr:uid="{34B4CC78-D1F0-4CA4-BE87-314CCC6AFAD7}"/>
    <cellStyle name="ป้อนค่า 4 2 4 8 2" xfId="49698" xr:uid="{4F323426-CE3E-429C-AD56-689141C7C84B}"/>
    <cellStyle name="ป้อนค่า 4 2 4 9" xfId="31695" xr:uid="{3F53F40A-5BFB-41DB-9A38-4FE4081799E2}"/>
    <cellStyle name="ป้อนค่า 4 2 5" xfId="3695" xr:uid="{4DAB239A-0CCF-4D54-B722-35251219071A}"/>
    <cellStyle name="ป้อนค่า 4 2 5 10" xfId="5816" xr:uid="{E7AA748E-7D5D-4784-960F-33E3B6B2CC4C}"/>
    <cellStyle name="ป้อนค่า 4 2 5 2" xfId="8815" xr:uid="{728AF8ED-BA51-4989-90FB-BE79678D72A2}"/>
    <cellStyle name="ป้อนค่า 4 2 5 2 2" xfId="16058" xr:uid="{7577FF1D-6997-4351-8C87-785104710B76}"/>
    <cellStyle name="ป้อนค่า 4 2 5 2 2 2" xfId="41191" xr:uid="{D7201CE5-9D73-4743-A43B-E2F834E5E97C}"/>
    <cellStyle name="ป้อนค่า 4 2 5 2 3" xfId="21231" xr:uid="{E044063B-843D-4491-8B5A-ABF9C5883B2C}"/>
    <cellStyle name="ป้อนค่า 4 2 5 2 3 2" xfId="46364" xr:uid="{B1E7B3C6-38A8-45C4-858B-82E12CBECFFA}"/>
    <cellStyle name="ป้อนค่า 4 2 5 2 4" xfId="26445" xr:uid="{9348908E-C1E0-4810-82DE-64327F75AA60}"/>
    <cellStyle name="ป้อนค่า 4 2 5 2 4 2" xfId="51578" xr:uid="{8061855F-3B5D-431B-8F01-6DB2D110E2FD}"/>
    <cellStyle name="ป้อนค่า 4 2 5 2 5" xfId="33957" xr:uid="{32B43D59-507C-4D0A-840C-04D13EDC8DC3}"/>
    <cellStyle name="ป้อนค่า 4 2 5 3" xfId="10077" xr:uid="{7285FD89-3161-4361-B194-827655DFEB2F}"/>
    <cellStyle name="ป้อนค่า 4 2 5 3 2" xfId="17153" xr:uid="{4D6E1862-C089-435D-B921-D3A8B77260A4}"/>
    <cellStyle name="ป้อนค่า 4 2 5 3 2 2" xfId="42286" xr:uid="{3CC530EC-759F-4673-B64E-0758DF0A88D9}"/>
    <cellStyle name="ป้อนค่า 4 2 5 3 3" xfId="22265" xr:uid="{12937C51-DED0-4FAE-BA6C-BD8220BE53F6}"/>
    <cellStyle name="ป้อนค่า 4 2 5 3 3 2" xfId="47398" xr:uid="{10B5E3B9-1762-43C9-96A2-E520EF0609E2}"/>
    <cellStyle name="ป้อนค่า 4 2 5 3 4" xfId="27450" xr:uid="{84F6F16A-25D2-4F6C-9F7C-9A95B29FF28D}"/>
    <cellStyle name="ป้อนค่า 4 2 5 3 4 2" xfId="52583" xr:uid="{3728C2C2-F6D1-4A36-B2D4-7A33A35A0701}"/>
    <cellStyle name="ป้อนค่า 4 2 5 3 5" xfId="35218" xr:uid="{643D6E4C-DAE6-4F8F-9013-1C0F29F7B9CF}"/>
    <cellStyle name="ป้อนค่า 4 2 5 4" xfId="10979" xr:uid="{ED7D9120-BBE0-499F-841C-99B6CAAFB5D5}"/>
    <cellStyle name="ป้อนค่า 4 2 5 4 2" xfId="18054" xr:uid="{D01AC490-0657-49E1-8C9B-B39CCFD25FA5}"/>
    <cellStyle name="ป้อนค่า 4 2 5 4 2 2" xfId="43187" xr:uid="{114AFAB9-E588-42AA-BB96-0F427230650E}"/>
    <cellStyle name="ป้อนค่า 4 2 5 4 3" xfId="23166" xr:uid="{1D875D3A-2370-4B5E-AA03-8A6BAE4A94CB}"/>
    <cellStyle name="ป้อนค่า 4 2 5 4 3 2" xfId="48299" xr:uid="{E11E3A57-042C-47DE-9F69-719C440BDF91}"/>
    <cellStyle name="ป้อนค่า 4 2 5 4 4" xfId="28351" xr:uid="{31EBCED0-4134-4A54-99E1-54FC31D84BEE}"/>
    <cellStyle name="ป้อนค่า 4 2 5 4 4 2" xfId="53484" xr:uid="{B0F7ECCA-12B1-42D4-997F-7F5A2D303BBF}"/>
    <cellStyle name="ป้อนค่า 4 2 5 4 5" xfId="36119" xr:uid="{538E3CB8-2DC0-4B79-AE83-56594EECE18F}"/>
    <cellStyle name="ป้อนค่า 4 2 5 5" xfId="7194" xr:uid="{1D50338E-3DAD-451D-8BEF-63E7A0D43C49}"/>
    <cellStyle name="ป้อนค่า 4 2 5 5 2" xfId="14616" xr:uid="{55F0B475-AFAE-4A59-BBA8-1488477BCB44}"/>
    <cellStyle name="ป้อนค่า 4 2 5 5 2 2" xfId="39749" xr:uid="{5171FBF5-411F-4C29-90CE-0422DBD3D61A}"/>
    <cellStyle name="ป้อนค่า 4 2 5 5 3" xfId="19865" xr:uid="{15CCCA49-E098-48EB-9338-B939AF0936EE}"/>
    <cellStyle name="ป้อนค่า 4 2 5 5 3 2" xfId="44998" xr:uid="{CF447D03-5D5F-4E8C-8DB7-E7EF262D1BB9}"/>
    <cellStyle name="ป้อนค่า 4 2 5 5 4" xfId="25201" xr:uid="{2BDC3824-98F9-4885-8AD3-B25CF72A98F3}"/>
    <cellStyle name="ป้อนค่า 4 2 5 5 4 2" xfId="50334" xr:uid="{8793A3D2-84CB-45D2-BAAF-5DF0FECC2C17}"/>
    <cellStyle name="ป้อนค่า 4 2 5 5 5" xfId="32343" xr:uid="{AA86E90B-AF7C-4119-AEED-4458F352B12E}"/>
    <cellStyle name="ป้อนค่า 4 2 5 6" xfId="13655" xr:uid="{4A987F41-11CF-4F68-9829-9006FD78C061}"/>
    <cellStyle name="ป้อนค่า 4 2 5 6 2" xfId="38789" xr:uid="{FD2E7475-46DA-4C18-8B6F-AF55379E6B62}"/>
    <cellStyle name="ป้อนค่า 4 2 5 7" xfId="13367" xr:uid="{293BD059-D94F-4593-AD3A-F5AEA5E0CDF2}"/>
    <cellStyle name="ป้อนค่า 4 2 5 7 2" xfId="38501" xr:uid="{E6ADC9F7-7644-4B61-8AAA-682E9961A5EC}"/>
    <cellStyle name="ป้อนค่า 4 2 5 8" xfId="16396" xr:uid="{4C0D308C-5F96-4CFD-AFE8-70BD6D463CA7}"/>
    <cellStyle name="ป้อนค่า 4 2 5 8 2" xfId="41529" xr:uid="{A33A63DB-1735-4917-8365-F7C8B33B62DF}"/>
    <cellStyle name="ป้อนค่า 4 2 5 9" xfId="31161" xr:uid="{F1DFDB6C-BA89-47A5-ABDE-8BA1685F5695}"/>
    <cellStyle name="ป้อนค่า 4 2 6" xfId="3536" xr:uid="{A725F29E-19BF-4048-8FC4-9037A2DBF4F2}"/>
    <cellStyle name="ป้อนค่า 4 2 6 10" xfId="6519" xr:uid="{DA58C994-DE11-4E7E-BF23-AB5440632409}"/>
    <cellStyle name="ป้อนค่า 4 2 6 2" xfId="9394" xr:uid="{36874C26-D229-4FD6-B4CB-1042D52989A9}"/>
    <cellStyle name="ป้อนค่า 4 2 6 2 2" xfId="16475" xr:uid="{70AEFF2A-1DB5-4B52-9826-0944EDF87E10}"/>
    <cellStyle name="ป้อนค่า 4 2 6 2 2 2" xfId="41608" xr:uid="{F26943BD-4C6A-4DB3-9AD6-9E6285DE2A2A}"/>
    <cellStyle name="ป้อนค่า 4 2 6 2 3" xfId="21588" xr:uid="{45A5BECE-C1AF-4E2A-9556-EF069F29F0D6}"/>
    <cellStyle name="ป้อนค่า 4 2 6 2 3 2" xfId="46721" xr:uid="{886913FC-5CE5-40A2-A0D6-D9DDD2F707E4}"/>
    <cellStyle name="ป้อนค่า 4 2 6 2 4" xfId="26777" xr:uid="{2FA5F761-682F-408A-9E01-B41383EB96BE}"/>
    <cellStyle name="ป้อนค่า 4 2 6 2 4 2" xfId="51910" xr:uid="{FD55E68E-AC7C-4E85-8FD2-822FB1FBF1F2}"/>
    <cellStyle name="ป้อนค่า 4 2 6 2 5" xfId="34536" xr:uid="{76EE53BB-8755-4CE5-940D-E66556242424}"/>
    <cellStyle name="ป้อนค่า 4 2 6 3" xfId="10505" xr:uid="{7ACADC81-3E97-40DC-8682-394A1A974F34}"/>
    <cellStyle name="ป้อนค่า 4 2 6 3 2" xfId="17581" xr:uid="{FA87C836-067F-4A26-A079-64E83F6F185F}"/>
    <cellStyle name="ป้อนค่า 4 2 6 3 2 2" xfId="42714" xr:uid="{EF428C12-67FE-4D6B-9BA2-AFAD9CEBB89C}"/>
    <cellStyle name="ป้อนค่า 4 2 6 3 3" xfId="22693" xr:uid="{53726EB1-05A9-4378-AD19-9EE1ADC6266C}"/>
    <cellStyle name="ป้อนค่า 4 2 6 3 3 2" xfId="47826" xr:uid="{472446C6-E2D7-4190-A99A-5B78C75FB23A}"/>
    <cellStyle name="ป้อนค่า 4 2 6 3 4" xfId="27878" xr:uid="{537FECB9-4910-4D5F-880A-2875F52F8890}"/>
    <cellStyle name="ป้อนค่า 4 2 6 3 4 2" xfId="53011" xr:uid="{081F0209-F0E5-49C7-B946-6B664BD9974C}"/>
    <cellStyle name="ป้อนค่า 4 2 6 3 5" xfId="35646" xr:uid="{3A83804D-DF2A-4C28-AA9C-63B534E3BA48}"/>
    <cellStyle name="ป้อนค่า 4 2 6 4" xfId="11261" xr:uid="{2ED59FB7-59D6-4BA5-9F76-A25A11B9D74B}"/>
    <cellStyle name="ป้อนค่า 4 2 6 4 2" xfId="18335" xr:uid="{6D084E20-D64A-4EE6-BE6C-2F70B4D4E2B0}"/>
    <cellStyle name="ป้อนค่า 4 2 6 4 2 2" xfId="43468" xr:uid="{C69CBA77-4085-4B34-B717-A4354F3286AC}"/>
    <cellStyle name="ป้อนค่า 4 2 6 4 3" xfId="23447" xr:uid="{C9EC679A-44CA-46C0-8630-14B398E1A7BE}"/>
    <cellStyle name="ป้อนค่า 4 2 6 4 3 2" xfId="48580" xr:uid="{A091144E-D1A9-44CE-B7EC-B896ACD1EF02}"/>
    <cellStyle name="ป้อนค่า 4 2 6 4 4" xfId="28632" xr:uid="{3684F95B-B287-43C1-BADB-9F964A82AD8D}"/>
    <cellStyle name="ป้อนค่า 4 2 6 4 4 2" xfId="53765" xr:uid="{AEE9C691-70A1-4420-B538-A08CB33790FD}"/>
    <cellStyle name="ป้อนค่า 4 2 6 4 5" xfId="36400" xr:uid="{F999550E-6948-43C5-9580-C37E3D9A477A}"/>
    <cellStyle name="ป้อนค่า 4 2 6 5" xfId="11908" xr:uid="{2DF975D2-03C4-4367-B338-45EDDFEFC5A8}"/>
    <cellStyle name="ป้อนค่า 4 2 6 5 2" xfId="18982" xr:uid="{367FBB80-DDBB-477D-96CE-1F41CD1578A0}"/>
    <cellStyle name="ป้อนค่า 4 2 6 5 2 2" xfId="44115" xr:uid="{C22561AC-C8A5-49AF-8BCF-1F7D6DCC0475}"/>
    <cellStyle name="ป้อนค่า 4 2 6 5 3" xfId="24094" xr:uid="{3FC19C2E-3433-4C0F-A5B1-42021A6F4451}"/>
    <cellStyle name="ป้อนค่า 4 2 6 5 3 2" xfId="49227" xr:uid="{5B2A156A-DD44-440C-8D67-95F555FB23AF}"/>
    <cellStyle name="ป้อนค่า 4 2 6 5 4" xfId="29279" xr:uid="{F6FA07AC-BDB2-4AAA-9687-4AAD601426CB}"/>
    <cellStyle name="ป้อนค่า 4 2 6 5 4 2" xfId="54412" xr:uid="{C28755C2-6ED2-421A-BA85-1049B8805823}"/>
    <cellStyle name="ป้อนค่า 4 2 6 5 5" xfId="37047" xr:uid="{97EFCD20-D416-4315-AF8E-046C68448696}"/>
    <cellStyle name="ป้อนค่า 4 2 6 6" xfId="13992" xr:uid="{12BF67AF-2AF5-4124-919A-B6D54AFF29C5}"/>
    <cellStyle name="ป้อนค่า 4 2 6 6 2" xfId="39125" xr:uid="{F36FE076-820A-40C7-8F1F-58E306CEFF05}"/>
    <cellStyle name="ป้อนค่า 4 2 6 7" xfId="12442" xr:uid="{E0CAEF57-E34A-45C1-A022-287D55B71193}"/>
    <cellStyle name="ป้อนค่า 4 2 6 7 2" xfId="37580" xr:uid="{23C5B410-2B71-4C83-B143-24F94F825682}"/>
    <cellStyle name="ป้อนค่า 4 2 6 8" xfId="24551" xr:uid="{65956986-0E57-4E22-BF12-F0D47855C5FB}"/>
    <cellStyle name="ป้อนค่า 4 2 6 8 2" xfId="49684" xr:uid="{526D746C-79AC-4706-8516-D40E9F7E3B42}"/>
    <cellStyle name="ป้อนค่า 4 2 6 9" xfId="31681" xr:uid="{1EE3E7A9-6D06-4BCA-9B85-C88C2E44C9E4}"/>
    <cellStyle name="ป้อนค่า 4 2 7" xfId="3738" xr:uid="{AADC3CD3-B4A0-49E9-95A7-33CEC68D6F79}"/>
    <cellStyle name="ป้อนค่า 4 2 7 2" xfId="14672" xr:uid="{A87DA064-4CD6-4FE3-9466-E0441FBDF0E8}"/>
    <cellStyle name="ป้อนค่า 4 2 7 2 2" xfId="39805" xr:uid="{5F8AC25F-0D25-4E2B-97AD-5760ABA28BC5}"/>
    <cellStyle name="ป้อนค่า 4 2 7 3" xfId="19921" xr:uid="{5DA13713-88DC-4158-87E7-4584B892B751}"/>
    <cellStyle name="ป้อนค่า 4 2 7 3 2" xfId="45054" xr:uid="{C33EBFDF-0316-4F8A-A43B-63FFB67E977F}"/>
    <cellStyle name="ป้อนค่า 4 2 7 4" xfId="25257" xr:uid="{DF079F0B-5504-4A5B-8084-FF7E9EEBEEDA}"/>
    <cellStyle name="ป้อนค่า 4 2 7 4 2" xfId="50390" xr:uid="{3718D607-93D0-4BF4-9CC3-F95A35D49508}"/>
    <cellStyle name="ป้อนค่า 4 2 7 5" xfId="32399" xr:uid="{514DEEE2-14EF-4D17-9F62-6864827C6FCB}"/>
    <cellStyle name="ป้อนค่า 4 2 7 6" xfId="7250" xr:uid="{A2222F2D-6CAF-426B-BD8F-5CAD7DD29215}"/>
    <cellStyle name="ป้อนค่า 4 2 8" xfId="4172" xr:uid="{6E426897-53C6-41AB-8677-0D9B2769E779}"/>
    <cellStyle name="ป้อนค่า 4 2 8 2" xfId="30265" xr:uid="{4C9DDA05-0B41-48FF-97A0-BB3D165F2150}"/>
    <cellStyle name="ป้อนค่า 4 2 9" xfId="4818" xr:uid="{DE618427-B4A7-4CC8-A2A1-423E7EADF7FB}"/>
    <cellStyle name="ป้อนค่า 4 3" xfId="3683" xr:uid="{38DFF3AA-290B-476A-84B6-B75C72A75FA0}"/>
    <cellStyle name="ป้อนค่า 4 3 2" xfId="9447" xr:uid="{CC52EC44-B7DB-4D93-AE40-53150D77A1DE}"/>
    <cellStyle name="ป้อนค่า 4 3 2 2" xfId="16528" xr:uid="{1A181CCF-D847-4843-97CC-721B72093CDB}"/>
    <cellStyle name="ป้อนค่า 4 3 2 2 2" xfId="41661" xr:uid="{A854AE66-F0D4-4472-92EC-BEBD44404F6A}"/>
    <cellStyle name="ป้อนค่า 4 3 2 3" xfId="21641" xr:uid="{0C87FBDA-BD6F-4090-BA82-46C35BFA1208}"/>
    <cellStyle name="ป้อนค่า 4 3 2 3 2" xfId="46774" xr:uid="{098709A6-B367-4A80-9D5E-FFA282093931}"/>
    <cellStyle name="ป้อนค่า 4 3 2 4" xfId="26830" xr:uid="{B88B0C25-B3E3-4C53-9CBC-A0054F1ABF1A}"/>
    <cellStyle name="ป้อนค่า 4 3 2 4 2" xfId="51963" xr:uid="{C6C67515-0824-43B7-BBDE-9CA714E8DB7E}"/>
    <cellStyle name="ป้อนค่า 4 3 2 5" xfId="34589" xr:uid="{697F2DFB-AE17-46DE-81B3-A3CBA8BDB5EC}"/>
    <cellStyle name="ป้อนค่า 4 3 3" xfId="10558" xr:uid="{D165AC22-D722-4FAB-A880-DB7DFD5CC51D}"/>
    <cellStyle name="ป้อนค่า 4 3 3 2" xfId="17634" xr:uid="{82801C6F-BB5B-42CD-9688-345F2C183A6A}"/>
    <cellStyle name="ป้อนค่า 4 3 3 2 2" xfId="42767" xr:uid="{D92E4B8B-6653-49F4-ACB1-8EBF0D52C764}"/>
    <cellStyle name="ป้อนค่า 4 3 3 3" xfId="22746" xr:uid="{011876CB-962B-4567-BEDF-685DDC72EC64}"/>
    <cellStyle name="ป้อนค่า 4 3 3 3 2" xfId="47879" xr:uid="{C637171D-D12C-4239-9246-739AA8B0B1CD}"/>
    <cellStyle name="ป้อนค่า 4 3 3 4" xfId="27931" xr:uid="{1E3DE226-1A60-49B4-B2DF-A577CBBB83C4}"/>
    <cellStyle name="ป้อนค่า 4 3 3 4 2" xfId="53064" xr:uid="{4D2407DE-F882-46AA-A1BD-52636E3D5651}"/>
    <cellStyle name="ป้อนค่า 4 3 3 5" xfId="35699" xr:uid="{16F6B058-4C30-4F1B-87A8-2BFFF8749C28}"/>
    <cellStyle name="ป้อนค่า 4 3 4" xfId="11312" xr:uid="{3797BD01-1188-4AFC-9707-355949E1E3A3}"/>
    <cellStyle name="ป้อนค่า 4 3 4 2" xfId="18386" xr:uid="{8862AC5D-E12E-4E1D-8C11-FAF96E6976F0}"/>
    <cellStyle name="ป้อนค่า 4 3 4 2 2" xfId="43519" xr:uid="{26B5C852-ED27-42D3-999B-C7FE859D3CF4}"/>
    <cellStyle name="ป้อนค่า 4 3 4 3" xfId="23498" xr:uid="{9D9F10CC-68DE-464F-8CB4-D8AA089EE2FF}"/>
    <cellStyle name="ป้อนค่า 4 3 4 3 2" xfId="48631" xr:uid="{28719C8D-F8CF-48A6-9417-0BBC189B3E14}"/>
    <cellStyle name="ป้อนค่า 4 3 4 4" xfId="28683" xr:uid="{CFF1FDB0-FCFC-4454-B365-C99520923E65}"/>
    <cellStyle name="ป้อนค่า 4 3 4 4 2" xfId="53816" xr:uid="{66B025B3-84BC-4048-9E71-3C759328DC65}"/>
    <cellStyle name="ป้อนค่า 4 3 4 5" xfId="36451" xr:uid="{AF2C42DC-F462-472B-8A6C-B355A9D58D28}"/>
    <cellStyle name="ป้อนค่า 4 3 5" xfId="11959" xr:uid="{E13C69B8-7AF7-4E9F-B15C-FA04850192EE}"/>
    <cellStyle name="ป้อนค่า 4 3 5 2" xfId="19033" xr:uid="{BA9F9AD0-CE0F-4B51-BC42-B4FCF7CF3D4D}"/>
    <cellStyle name="ป้อนค่า 4 3 5 2 2" xfId="44166" xr:uid="{7728E2F7-0A32-4995-9A85-8291EAE83146}"/>
    <cellStyle name="ป้อนค่า 4 3 5 3" xfId="24145" xr:uid="{6F64D6FD-D859-4F83-93ED-850F0ABE39AD}"/>
    <cellStyle name="ป้อนค่า 4 3 5 3 2" xfId="49278" xr:uid="{DA9549BF-8937-483D-8B8B-89FB910D3E42}"/>
    <cellStyle name="ป้อนค่า 4 3 5 4" xfId="29330" xr:uid="{E1058317-60A4-456F-8CF6-8073A34D2D99}"/>
    <cellStyle name="ป้อนค่า 4 3 5 4 2" xfId="54463" xr:uid="{E06308CB-6181-4A51-AEE1-A54ACDE7C014}"/>
    <cellStyle name="ป้อนค่า 4 3 5 5" xfId="37098" xr:uid="{1FD10CD4-FDBD-4EE2-A6A8-FF321070B2A1}"/>
    <cellStyle name="ป้อนค่า 4 3 6" xfId="12396" xr:uid="{0891EBB7-C059-4F69-8323-D7493F1E1518}"/>
    <cellStyle name="ป้อนค่า 4 3 6 2" xfId="37534" xr:uid="{DFDAC044-4B73-41E5-85BE-8AF71CE5352F}"/>
    <cellStyle name="ป้อนค่า 4 3 7" xfId="24602" xr:uid="{0D6279C9-1931-47C7-942C-C95318133535}"/>
    <cellStyle name="ป้อนค่า 4 3 7 2" xfId="49735" xr:uid="{6D3AAD1D-1C8E-4C36-80B7-703BDE4DDFC3}"/>
    <cellStyle name="ป้อนค่า 4 3 8" xfId="31732" xr:uid="{17228A94-78F6-4FE9-91C5-2AB4D3D72CF4}"/>
    <cellStyle name="ป้อนค่า 4 3 9" xfId="6573" xr:uid="{E4DEFF1F-933A-4262-ACEA-7934F84F5A23}"/>
    <cellStyle name="ป้อนค่า 4 4" xfId="2840" xr:uid="{EE377A82-4005-42ED-9566-D43BD9976D4E}"/>
    <cellStyle name="ป้อนค่า 4 4 10" xfId="5951" xr:uid="{7F5FC8A1-7E88-4949-A9E1-C79B87CF1D0D}"/>
    <cellStyle name="ป้อนค่า 4 4 2" xfId="8879" xr:uid="{C420622D-C8D4-4AE3-A7E2-BE2C15B2C673}"/>
    <cellStyle name="ป้อนค่า 4 4 2 2" xfId="16122" xr:uid="{58D658E7-4C6D-4349-A66B-2F2BF679EA0A}"/>
    <cellStyle name="ป้อนค่า 4 4 2 2 2" xfId="41255" xr:uid="{F01EAAB1-D510-407F-A52C-4B8A7F2A3980}"/>
    <cellStyle name="ป้อนค่า 4 4 2 3" xfId="21293" xr:uid="{6689FD88-7786-4883-9FA3-939C35188991}"/>
    <cellStyle name="ป้อนค่า 4 4 2 3 2" xfId="46426" xr:uid="{2B3413B6-C3D3-40C7-BD8B-07AE57853C4F}"/>
    <cellStyle name="ป้อนค่า 4 4 2 4" xfId="26507" xr:uid="{BB57A373-BBD1-4F7B-8BDE-F3FDD813C6B0}"/>
    <cellStyle name="ป้อนค่า 4 4 2 4 2" xfId="51640" xr:uid="{95F289E7-7927-4E3D-A310-D1C3D18CE05B}"/>
    <cellStyle name="ป้อนค่า 4 4 2 5" xfId="34021" xr:uid="{56DAECAB-820D-4854-9C0F-3F061FC02B94}"/>
    <cellStyle name="ป้อนค่า 4 4 3" xfId="10135" xr:uid="{A31B47AC-7C60-4AA1-A007-D01271D2BB83}"/>
    <cellStyle name="ป้อนค่า 4 4 3 2" xfId="17211" xr:uid="{17DF1497-06C7-4C5C-A981-8DA0E6B3B480}"/>
    <cellStyle name="ป้อนค่า 4 4 3 2 2" xfId="42344" xr:uid="{AC21A754-09B8-4FC6-8513-7B30CF4F2241}"/>
    <cellStyle name="ป้อนค่า 4 4 3 3" xfId="22323" xr:uid="{1546D48B-9F38-498B-A03E-4B262DF78388}"/>
    <cellStyle name="ป้อนค่า 4 4 3 3 2" xfId="47456" xr:uid="{5736ED43-F1C2-4258-B938-2D92B6D11E42}"/>
    <cellStyle name="ป้อนค่า 4 4 3 4" xfId="27508" xr:uid="{C3370179-C974-4405-BD1B-53EBEDEDE2F5}"/>
    <cellStyle name="ป้อนค่า 4 4 3 4 2" xfId="52641" xr:uid="{DEA8BFAE-4A6E-4563-9111-900C858F0D6B}"/>
    <cellStyle name="ป้อนค่า 4 4 3 5" xfId="35276" xr:uid="{BA6C0C17-5BC4-4F65-9E74-EDD0C7C98502}"/>
    <cellStyle name="ป้อนค่า 4 4 4" xfId="11035" xr:uid="{C156E764-5929-4CA1-9996-0FC1E47BC6F7}"/>
    <cellStyle name="ป้อนค่า 4 4 4 2" xfId="18110" xr:uid="{CAF78395-1898-4494-9F02-67737CD7A9BF}"/>
    <cellStyle name="ป้อนค่า 4 4 4 2 2" xfId="43243" xr:uid="{AE6ECC4D-BEC2-4E13-9F76-7F13ED5CA0B5}"/>
    <cellStyle name="ป้อนค่า 4 4 4 3" xfId="23222" xr:uid="{200D8668-3019-445A-9590-49A6E6C9E889}"/>
    <cellStyle name="ป้อนค่า 4 4 4 3 2" xfId="48355" xr:uid="{4BEF4989-C7C7-4DA9-B5FA-B18308E9BD1D}"/>
    <cellStyle name="ป้อนค่า 4 4 4 4" xfId="28407" xr:uid="{AEDF990F-F528-4EA9-9E84-5FD45947AEB3}"/>
    <cellStyle name="ป้อนค่า 4 4 4 4 2" xfId="53540" xr:uid="{FA2E166E-E2F2-4EEF-90DB-706E7151F22B}"/>
    <cellStyle name="ป้อนค่า 4 4 4 5" xfId="36175" xr:uid="{459FB95D-086C-4C50-A35B-EC9A480A09CF}"/>
    <cellStyle name="ป้อนค่า 4 4 5" xfId="11709" xr:uid="{6FC18482-22B5-4ED5-BB53-79917B5F7F61}"/>
    <cellStyle name="ป้อนค่า 4 4 5 2" xfId="18783" xr:uid="{A9A7EA77-2756-467D-B1D6-2D6D2E654475}"/>
    <cellStyle name="ป้อนค่า 4 4 5 2 2" xfId="43916" xr:uid="{8DAE8455-19BD-429F-8532-CC0E2B8C5C2C}"/>
    <cellStyle name="ป้อนค่า 4 4 5 3" xfId="23895" xr:uid="{D0EB4F76-42EB-4F9F-8DBD-35B1192FF2FF}"/>
    <cellStyle name="ป้อนค่า 4 4 5 3 2" xfId="49028" xr:uid="{22A9FABE-2ED4-4C01-9A53-0DF9678CC8F3}"/>
    <cellStyle name="ป้อนค่า 4 4 5 4" xfId="29080" xr:uid="{FFE2E8EE-1162-468F-85C4-9FCE8911E0FF}"/>
    <cellStyle name="ป้อนค่า 4 4 5 4 2" xfId="54213" xr:uid="{F98BF322-71C5-45B6-89C8-06737B27012B}"/>
    <cellStyle name="ป้อนค่า 4 4 5 5" xfId="36848" xr:uid="{834685B5-E54C-43A2-8386-6061EA6F6E99}"/>
    <cellStyle name="ป้อนค่า 4 4 6" xfId="13692" xr:uid="{B09116EB-1932-430C-AB96-80EF49411A17}"/>
    <cellStyle name="ป้อนค่า 4 4 6 2" xfId="38826" xr:uid="{A60D8E8B-E99F-4208-A59B-8BF302C0A9E7}"/>
    <cellStyle name="ป้อนค่า 4 4 7" xfId="12662" xr:uid="{5F889A2B-CED7-450A-A910-1F04939937C4}"/>
    <cellStyle name="ป้อนค่า 4 4 7 2" xfId="37800" xr:uid="{1A12DE40-F79B-4EF2-9E43-8E6CC83EE9E8}"/>
    <cellStyle name="ป้อนค่า 4 4 8" xfId="12966" xr:uid="{981F5AB6-1995-4ADA-9488-E7B9DFD1F5F8}"/>
    <cellStyle name="ป้อนค่า 4 4 8 2" xfId="38102" xr:uid="{9AF35301-DED1-4A2A-9544-141C97F76ED0}"/>
    <cellStyle name="ป้อนค่า 4 4 9" xfId="31232" xr:uid="{E3C29071-7BC9-4633-B7A9-9FE3AB055E4A}"/>
    <cellStyle name="ป้อนค่า 4 5" xfId="2936" xr:uid="{7B310F0E-1F7E-40BC-B0D7-295BAC3582CF}"/>
    <cellStyle name="ป้อนค่า 4 5 10" xfId="6532" xr:uid="{87D7C6C2-8C34-4668-9DBF-B2C745A0DA7D}"/>
    <cellStyle name="ป้อนค่า 4 5 2" xfId="9407" xr:uid="{748189EA-7BF6-44E2-B3B9-C5678F6A42F0}"/>
    <cellStyle name="ป้อนค่า 4 5 2 2" xfId="16488" xr:uid="{3A8D0964-9F08-4DEE-AFD1-261073B46F78}"/>
    <cellStyle name="ป้อนค่า 4 5 2 2 2" xfId="41621" xr:uid="{02A633E0-676B-4A23-B327-F12C86978030}"/>
    <cellStyle name="ป้อนค่า 4 5 2 3" xfId="21601" xr:uid="{F64EF571-5844-415C-8C71-F973F5A27E18}"/>
    <cellStyle name="ป้อนค่า 4 5 2 3 2" xfId="46734" xr:uid="{E894F103-2FC7-4D36-BDE3-47DBDA19041B}"/>
    <cellStyle name="ป้อนค่า 4 5 2 4" xfId="26790" xr:uid="{7A253701-A3CB-4888-933B-2DA309135330}"/>
    <cellStyle name="ป้อนค่า 4 5 2 4 2" xfId="51923" xr:uid="{41E57FBC-C699-4543-BF95-DB1B1F9D2D86}"/>
    <cellStyle name="ป้อนค่า 4 5 2 5" xfId="34549" xr:uid="{D261CF9E-B823-40BA-96B2-1ACD6BDAF6A6}"/>
    <cellStyle name="ป้อนค่า 4 5 3" xfId="10518" xr:uid="{EFBFB0FC-DBBB-4D24-A099-14085E44607A}"/>
    <cellStyle name="ป้อนค่า 4 5 3 2" xfId="17594" xr:uid="{1600A509-AD5B-4CB2-B281-EF56316FBA6C}"/>
    <cellStyle name="ป้อนค่า 4 5 3 2 2" xfId="42727" xr:uid="{E575C41E-BDA3-4F65-94C8-30939274D257}"/>
    <cellStyle name="ป้อนค่า 4 5 3 3" xfId="22706" xr:uid="{85F94C06-8FA8-456F-9D03-A0798FFDBA18}"/>
    <cellStyle name="ป้อนค่า 4 5 3 3 2" xfId="47839" xr:uid="{E5E98C82-7380-4180-AEDB-1881E7B60EC7}"/>
    <cellStyle name="ป้อนค่า 4 5 3 4" xfId="27891" xr:uid="{45F1AE97-FBA0-4DBC-883A-F56B46BC75DB}"/>
    <cellStyle name="ป้อนค่า 4 5 3 4 2" xfId="53024" xr:uid="{C23D921E-D2D8-4D0A-B0E4-4E3B49DAA456}"/>
    <cellStyle name="ป้อนค่า 4 5 3 5" xfId="35659" xr:uid="{1F41B299-6CA7-45DE-8A15-B7D1662990E7}"/>
    <cellStyle name="ป้อนค่า 4 5 4" xfId="11274" xr:uid="{5AF9A876-2B6E-42C1-8DEF-8818D0802953}"/>
    <cellStyle name="ป้อนค่า 4 5 4 2" xfId="18348" xr:uid="{7B36D511-FD3E-4169-9AD8-9C65B1244BDA}"/>
    <cellStyle name="ป้อนค่า 4 5 4 2 2" xfId="43481" xr:uid="{A1101BDB-9D1E-4E81-BBC2-6B849D374C5A}"/>
    <cellStyle name="ป้อนค่า 4 5 4 3" xfId="23460" xr:uid="{A850655B-359C-402E-9E0F-2B17F49EAD7A}"/>
    <cellStyle name="ป้อนค่า 4 5 4 3 2" xfId="48593" xr:uid="{7059B3A3-F4C8-4891-A6DF-13150EF17D9A}"/>
    <cellStyle name="ป้อนค่า 4 5 4 4" xfId="28645" xr:uid="{4228FEB4-E075-43D8-8B36-BB8CCF4B9D2F}"/>
    <cellStyle name="ป้อนค่า 4 5 4 4 2" xfId="53778" xr:uid="{EDB62CD2-C3DD-427E-B071-FE73DCDBD7BF}"/>
    <cellStyle name="ป้อนค่า 4 5 4 5" xfId="36413" xr:uid="{CA4611AC-8551-44F4-8C59-4151FB085264}"/>
    <cellStyle name="ป้อนค่า 4 5 5" xfId="11921" xr:uid="{A8C9AFDC-DBAD-4B98-95D0-C13F90CE5118}"/>
    <cellStyle name="ป้อนค่า 4 5 5 2" xfId="18995" xr:uid="{F126DE30-8BCD-4A34-BF96-1799E5C9EA38}"/>
    <cellStyle name="ป้อนค่า 4 5 5 2 2" xfId="44128" xr:uid="{DADB4477-C21F-4311-BF49-C6D508E7BA70}"/>
    <cellStyle name="ป้อนค่า 4 5 5 3" xfId="24107" xr:uid="{B80B6BC8-713B-4F91-8F9E-3D95EFB42B51}"/>
    <cellStyle name="ป้อนค่า 4 5 5 3 2" xfId="49240" xr:uid="{64CDFD66-29B3-4125-BBCA-F755AF406912}"/>
    <cellStyle name="ป้อนค่า 4 5 5 4" xfId="29292" xr:uid="{50518250-A30C-40DE-8FBF-CEC6BAF825FF}"/>
    <cellStyle name="ป้อนค่า 4 5 5 4 2" xfId="54425" xr:uid="{67460A67-1214-4C53-9432-E9894907D802}"/>
    <cellStyle name="ป้อนค่า 4 5 5 5" xfId="37060" xr:uid="{C4A26AE2-D05E-4288-8EF0-663BC5F5C8A2}"/>
    <cellStyle name="ป้อนค่า 4 5 6" xfId="14005" xr:uid="{3164E17B-38E4-45A6-8820-A13FBBE3DF79}"/>
    <cellStyle name="ป้อนค่า 4 5 6 2" xfId="39138" xr:uid="{4381CDED-0299-4F15-AB7E-AB54FF57AC2C}"/>
    <cellStyle name="ป้อนค่า 4 5 7" xfId="12431" xr:uid="{3A75F36C-1456-4C6B-A49C-3806DED28917}"/>
    <cellStyle name="ป้อนค่า 4 5 7 2" xfId="37569" xr:uid="{F7E3E26C-50CB-4533-8D1E-499CB4E703B7}"/>
    <cellStyle name="ป้อนค่า 4 5 8" xfId="24564" xr:uid="{BE4ED305-9D56-4215-BEA5-48E36D5CDE4E}"/>
    <cellStyle name="ป้อนค่า 4 5 8 2" xfId="49697" xr:uid="{6708CCEF-E90B-4122-AFAC-E69B319538D8}"/>
    <cellStyle name="ป้อนค่า 4 5 9" xfId="31694" xr:uid="{E6CA3920-7869-455D-8866-BD44DACC36C3}"/>
    <cellStyle name="ป้อนค่า 4 6" xfId="3694" xr:uid="{4E7B7527-C868-4285-AB05-05654B82A147}"/>
    <cellStyle name="ป้อนค่า 4 6 10" xfId="5815" xr:uid="{84D96DFB-8203-4502-8249-28280E274D64}"/>
    <cellStyle name="ป้อนค่า 4 6 2" xfId="8814" xr:uid="{D392C315-93F3-4DA2-A755-B6D914862A0C}"/>
    <cellStyle name="ป้อนค่า 4 6 2 2" xfId="16057" xr:uid="{519B2C72-CD9F-4668-9D41-A953713406CA}"/>
    <cellStyle name="ป้อนค่า 4 6 2 2 2" xfId="41190" xr:uid="{E17D4660-3F66-4E47-BDED-FD45B0D0AD5E}"/>
    <cellStyle name="ป้อนค่า 4 6 2 3" xfId="21230" xr:uid="{68D84A08-5BD4-47D4-877D-F4E9A0FCA539}"/>
    <cellStyle name="ป้อนค่า 4 6 2 3 2" xfId="46363" xr:uid="{E21D0AB9-CE94-473E-A063-6E2F17B52A15}"/>
    <cellStyle name="ป้อนค่า 4 6 2 4" xfId="26444" xr:uid="{782AFFFE-99D7-498E-B488-F745CA03E110}"/>
    <cellStyle name="ป้อนค่า 4 6 2 4 2" xfId="51577" xr:uid="{CC9AB2E9-7C74-41CF-A0E8-CFC8929430AA}"/>
    <cellStyle name="ป้อนค่า 4 6 2 5" xfId="33956" xr:uid="{931265BC-89BB-4CA2-8961-B9AF4184C6FD}"/>
    <cellStyle name="ป้อนค่า 4 6 3" xfId="10076" xr:uid="{DE29D6B9-0612-4C0C-8214-98DE452C81BF}"/>
    <cellStyle name="ป้อนค่า 4 6 3 2" xfId="17152" xr:uid="{BC639974-C144-4E60-8A8F-3D139182F958}"/>
    <cellStyle name="ป้อนค่า 4 6 3 2 2" xfId="42285" xr:uid="{76ACAC73-8D6F-4ADE-A276-FCB154F44005}"/>
    <cellStyle name="ป้อนค่า 4 6 3 3" xfId="22264" xr:uid="{40A6009F-B569-4F6F-A5A1-E4B0E12DCAEB}"/>
    <cellStyle name="ป้อนค่า 4 6 3 3 2" xfId="47397" xr:uid="{A859B288-E71F-4862-8FDD-F09961E09BCB}"/>
    <cellStyle name="ป้อนค่า 4 6 3 4" xfId="27449" xr:uid="{47B32B44-395F-4F41-9C6C-B073CEF47174}"/>
    <cellStyle name="ป้อนค่า 4 6 3 4 2" xfId="52582" xr:uid="{0AE71E62-9F40-40CD-B4BB-A4A211BB98E5}"/>
    <cellStyle name="ป้อนค่า 4 6 3 5" xfId="35217" xr:uid="{CD5AAB2B-DF2D-440F-B128-4CAF497911E0}"/>
    <cellStyle name="ป้อนค่า 4 6 4" xfId="10978" xr:uid="{899FC09B-0B69-45D8-9486-EED486B59EB8}"/>
    <cellStyle name="ป้อนค่า 4 6 4 2" xfId="18053" xr:uid="{9AA65767-7FAC-47E9-82A6-4773E452E42E}"/>
    <cellStyle name="ป้อนค่า 4 6 4 2 2" xfId="43186" xr:uid="{D4A7024C-BA6B-4F20-A429-B0936AEB062D}"/>
    <cellStyle name="ป้อนค่า 4 6 4 3" xfId="23165" xr:uid="{14A7EFBA-D0ED-4340-BD03-821BBCADA360}"/>
    <cellStyle name="ป้อนค่า 4 6 4 3 2" xfId="48298" xr:uid="{522CD8A6-D1B5-49D3-91F0-E02934849C3E}"/>
    <cellStyle name="ป้อนค่า 4 6 4 4" xfId="28350" xr:uid="{E3F7D9D2-600C-4F69-AAA8-4BA330BD091B}"/>
    <cellStyle name="ป้อนค่า 4 6 4 4 2" xfId="53483" xr:uid="{4AD54A02-C25B-48F4-A3F0-4FD1EACD1E05}"/>
    <cellStyle name="ป้อนค่า 4 6 4 5" xfId="36118" xr:uid="{FA348E3D-E4F7-487D-9859-FF2BA787BE2B}"/>
    <cellStyle name="ป้อนค่า 4 6 5" xfId="7195" xr:uid="{91A22BC1-3332-410A-8191-D8C801578C0C}"/>
    <cellStyle name="ป้อนค่า 4 6 5 2" xfId="14617" xr:uid="{0699403B-E963-4B82-9064-2697E4CA4DC5}"/>
    <cellStyle name="ป้อนค่า 4 6 5 2 2" xfId="39750" xr:uid="{A16D6D0C-EF56-43BC-9976-FD95A75F32EC}"/>
    <cellStyle name="ป้อนค่า 4 6 5 3" xfId="19866" xr:uid="{341AE4B9-8088-4E9B-8A72-4B20E151502C}"/>
    <cellStyle name="ป้อนค่า 4 6 5 3 2" xfId="44999" xr:uid="{389026D4-DA35-431B-A6C9-99F257FA3CDB}"/>
    <cellStyle name="ป้อนค่า 4 6 5 4" xfId="25202" xr:uid="{B20EAF60-361F-4676-8916-E09E28A80AD7}"/>
    <cellStyle name="ป้อนค่า 4 6 5 4 2" xfId="50335" xr:uid="{57EF4E12-2C5E-4E0B-AD4C-18BF7E7A2882}"/>
    <cellStyle name="ป้อนค่า 4 6 5 5" xfId="32344" xr:uid="{6C97D93C-8170-441C-83E3-E20B78897305}"/>
    <cellStyle name="ป้อนค่า 4 6 6" xfId="13654" xr:uid="{1CED079D-547E-436F-B2F0-ED052C302502}"/>
    <cellStyle name="ป้อนค่า 4 6 6 2" xfId="38788" xr:uid="{54C3F7AA-3623-432A-9462-05E40830CEEA}"/>
    <cellStyle name="ป้อนค่า 4 6 7" xfId="15739" xr:uid="{E76EA6C2-C468-4B58-8B24-1C5FC99967C0}"/>
    <cellStyle name="ป้อนค่า 4 6 7 2" xfId="40872" xr:uid="{92A8CC8B-1993-44C1-A13B-9BEF681FEDE4}"/>
    <cellStyle name="ป้อนค่า 4 6 8" xfId="13955" xr:uid="{7A4062D3-11F4-4275-8818-078E6AB44007}"/>
    <cellStyle name="ป้อนค่า 4 6 8 2" xfId="39088" xr:uid="{002E100E-042A-48C0-82C8-CD9A1B33F594}"/>
    <cellStyle name="ป้อนค่า 4 6 9" xfId="31160" xr:uid="{34950505-31DC-4090-B816-4F08A551A0F3}"/>
    <cellStyle name="ป้อนค่า 4 7" xfId="3714" xr:uid="{07E7C59C-E9F2-4D95-BF01-709A4FD13488}"/>
    <cellStyle name="ป้อนค่า 4 7 10" xfId="6518" xr:uid="{BD8B1399-D136-4C45-B93C-FA49B9539BBD}"/>
    <cellStyle name="ป้อนค่า 4 7 2" xfId="9393" xr:uid="{0D6262FB-8A67-462D-9AF6-3F3032B32858}"/>
    <cellStyle name="ป้อนค่า 4 7 2 2" xfId="16474" xr:uid="{08FD6830-F102-4CC8-9B4A-352C8A7D5A2C}"/>
    <cellStyle name="ป้อนค่า 4 7 2 2 2" xfId="41607" xr:uid="{5213DAAD-D744-4526-9591-FD5B75055AD4}"/>
    <cellStyle name="ป้อนค่า 4 7 2 3" xfId="21587" xr:uid="{65E4000A-1AF1-4D30-A29B-FD4BE2271E63}"/>
    <cellStyle name="ป้อนค่า 4 7 2 3 2" xfId="46720" xr:uid="{B78197DA-3781-4338-B03E-D4E9B9801D30}"/>
    <cellStyle name="ป้อนค่า 4 7 2 4" xfId="26776" xr:uid="{4FE95CEB-EB90-4CA4-98DD-F9DD4739CB11}"/>
    <cellStyle name="ป้อนค่า 4 7 2 4 2" xfId="51909" xr:uid="{BB24CFB7-C5E9-435D-AEF8-BC6B8E8374EE}"/>
    <cellStyle name="ป้อนค่า 4 7 2 5" xfId="34535" xr:uid="{6278A1E0-20B9-4416-AD3B-1F075CB6D3E3}"/>
    <cellStyle name="ป้อนค่า 4 7 3" xfId="10504" xr:uid="{F8EB3C73-78E7-459D-8722-B4C2297FFE1D}"/>
    <cellStyle name="ป้อนค่า 4 7 3 2" xfId="17580" xr:uid="{FA76386B-F250-4598-91EF-6F87742B0D5E}"/>
    <cellStyle name="ป้อนค่า 4 7 3 2 2" xfId="42713" xr:uid="{8D9B032F-410D-497A-AEF7-37A5DE062237}"/>
    <cellStyle name="ป้อนค่า 4 7 3 3" xfId="22692" xr:uid="{A5C0FE6B-C42C-48E7-9D1A-D0F4D10B9A64}"/>
    <cellStyle name="ป้อนค่า 4 7 3 3 2" xfId="47825" xr:uid="{97E759D3-A0C5-4C41-B46B-7AE6F7145385}"/>
    <cellStyle name="ป้อนค่า 4 7 3 4" xfId="27877" xr:uid="{BFFD39C2-41F7-40FB-AF39-E05E89903074}"/>
    <cellStyle name="ป้อนค่า 4 7 3 4 2" xfId="53010" xr:uid="{04E5ECBB-A91B-4E8E-B7F3-C3807E2A45F1}"/>
    <cellStyle name="ป้อนค่า 4 7 3 5" xfId="35645" xr:uid="{98624B3C-52EE-424A-B06A-E89C1F2E995E}"/>
    <cellStyle name="ป้อนค่า 4 7 4" xfId="11260" xr:uid="{DBDD08D7-EAEE-41E1-94D7-9CCD0FA93800}"/>
    <cellStyle name="ป้อนค่า 4 7 4 2" xfId="18334" xr:uid="{6A6B2D33-3516-4D03-951B-6FEF8B0BB22F}"/>
    <cellStyle name="ป้อนค่า 4 7 4 2 2" xfId="43467" xr:uid="{E44DF0B0-D01A-4D53-A28C-871B1C11FA5B}"/>
    <cellStyle name="ป้อนค่า 4 7 4 3" xfId="23446" xr:uid="{0D6FD2B8-4259-48DB-B4B2-AF461EDBFC93}"/>
    <cellStyle name="ป้อนค่า 4 7 4 3 2" xfId="48579" xr:uid="{CEB55C55-10EB-43B3-9BAB-D909A495FC79}"/>
    <cellStyle name="ป้อนค่า 4 7 4 4" xfId="28631" xr:uid="{F54AD9C5-93D6-4DFF-BACD-CF0A0E696046}"/>
    <cellStyle name="ป้อนค่า 4 7 4 4 2" xfId="53764" xr:uid="{F782A155-3E66-487B-A7D8-FB0E11DB53DB}"/>
    <cellStyle name="ป้อนค่า 4 7 4 5" xfId="36399" xr:uid="{CD2FE51B-6B88-4152-B331-97989AA5CB01}"/>
    <cellStyle name="ป้อนค่า 4 7 5" xfId="11907" xr:uid="{E85B2F85-5D51-4751-9E85-D050B7ACE8D3}"/>
    <cellStyle name="ป้อนค่า 4 7 5 2" xfId="18981" xr:uid="{3961CA10-60A7-4932-BCC3-0906370F3C44}"/>
    <cellStyle name="ป้อนค่า 4 7 5 2 2" xfId="44114" xr:uid="{52751D49-4A87-4CAD-BC2F-E445179F6FB1}"/>
    <cellStyle name="ป้อนค่า 4 7 5 3" xfId="24093" xr:uid="{27047A2E-02B6-4AE2-916D-B1F014498619}"/>
    <cellStyle name="ป้อนค่า 4 7 5 3 2" xfId="49226" xr:uid="{D292E80F-D733-4FBA-B325-5223781BF7DC}"/>
    <cellStyle name="ป้อนค่า 4 7 5 4" xfId="29278" xr:uid="{03347C65-8A6F-4E33-8CD4-49A982BD3106}"/>
    <cellStyle name="ป้อนค่า 4 7 5 4 2" xfId="54411" xr:uid="{A41A22EE-0F2D-4584-85C9-B9BF6984C91A}"/>
    <cellStyle name="ป้อนค่า 4 7 5 5" xfId="37046" xr:uid="{27407699-49A8-41D4-8238-8D656CDD5AD8}"/>
    <cellStyle name="ป้อนค่า 4 7 6" xfId="13991" xr:uid="{2A239CC6-7C2C-4D82-9A7F-3D57ABF583F9}"/>
    <cellStyle name="ป้อนค่า 4 7 6 2" xfId="39124" xr:uid="{B05A3006-FFA9-45F5-A53D-76292D0F1857}"/>
    <cellStyle name="ป้อนค่า 4 7 7" xfId="12443" xr:uid="{E75BD3C6-A3A5-4277-8BF0-7EC86197F539}"/>
    <cellStyle name="ป้อนค่า 4 7 7 2" xfId="37581" xr:uid="{C62C22A2-F228-40EF-B4E7-819744109729}"/>
    <cellStyle name="ป้อนค่า 4 7 8" xfId="24550" xr:uid="{8797B65A-59EA-49B5-BB13-0317A00BA13B}"/>
    <cellStyle name="ป้อนค่า 4 7 8 2" xfId="49683" xr:uid="{20B899C5-D4A6-42B1-B6F0-3F5272B1A11F}"/>
    <cellStyle name="ป้อนค่า 4 7 9" xfId="31680" xr:uid="{8179036E-D5DA-49A2-A346-1A4C0E60790F}"/>
    <cellStyle name="ป้อนค่า 4 8" xfId="4185" xr:uid="{DEAAEE3C-706C-4BDD-959E-9BC43F46F39E}"/>
    <cellStyle name="ป้อนค่า 4 8 2" xfId="14673" xr:uid="{000DC08C-E874-4B25-A769-08831911F881}"/>
    <cellStyle name="ป้อนค่า 4 8 2 2" xfId="39806" xr:uid="{D589CBA8-AFD3-43E1-862E-1977333C21F6}"/>
    <cellStyle name="ป้อนค่า 4 8 3" xfId="19922" xr:uid="{170AD6D0-F64A-4DD9-A110-2745590D4D5B}"/>
    <cellStyle name="ป้อนค่า 4 8 3 2" xfId="45055" xr:uid="{461CD26F-038C-4AEC-9EC9-EA3B2622A466}"/>
    <cellStyle name="ป้อนค่า 4 8 4" xfId="25258" xr:uid="{35BF720A-CC61-4568-8D09-4DD9A6C68F54}"/>
    <cellStyle name="ป้อนค่า 4 8 4 2" xfId="50391" xr:uid="{B85A2F68-E25F-4FEB-9490-8979035D44FF}"/>
    <cellStyle name="ป้อนค่า 4 8 5" xfId="32400" xr:uid="{6CBFBA5E-6DF2-4522-ABC5-E749332EFCE6}"/>
    <cellStyle name="ป้อนค่า 4 8 6" xfId="7251" xr:uid="{E0D25178-1095-4E85-9892-C79704065384}"/>
    <cellStyle name="ป้อนค่า 4 9" xfId="3793" xr:uid="{D5DC93ED-7A78-4FD5-BC39-6CABF0F1EF50}"/>
    <cellStyle name="ป้อนค่า 4 9 2" xfId="30264" xr:uid="{8AC402DA-498C-4CF6-8758-28451B4AC88D}"/>
    <cellStyle name="ป้อนค่า 5" xfId="2198" xr:uid="{00000000-0005-0000-0000-0000200A0000}"/>
    <cellStyle name="ป้อนค่า 5 10" xfId="4819" xr:uid="{35354944-9BA7-4DA8-90EF-C27952ACF325}"/>
    <cellStyle name="ป้อนค่า 5 2" xfId="2199" xr:uid="{00000000-0005-0000-0000-0000210A0000}"/>
    <cellStyle name="ป้อนค่า 5 2 2" xfId="3686" xr:uid="{9CBDB32C-EEC5-4FA1-BCBC-477A775DE62D}"/>
    <cellStyle name="ป้อนค่า 5 2 2 2" xfId="9450" xr:uid="{2F2A9F88-5A6B-4D65-AD48-9B6A26D70718}"/>
    <cellStyle name="ป้อนค่า 5 2 2 2 2" xfId="16531" xr:uid="{6EBE56FB-E8BB-4018-80F5-389E9A25FD78}"/>
    <cellStyle name="ป้อนค่า 5 2 2 2 2 2" xfId="41664" xr:uid="{1FD98743-A612-4834-BF40-CF8BF419502E}"/>
    <cellStyle name="ป้อนค่า 5 2 2 2 3" xfId="21644" xr:uid="{BEACD96F-E604-4778-95D6-8F4C54092EF2}"/>
    <cellStyle name="ป้อนค่า 5 2 2 2 3 2" xfId="46777" xr:uid="{BF93906C-D0DD-45AD-B59F-7C25C8277054}"/>
    <cellStyle name="ป้อนค่า 5 2 2 2 4" xfId="26833" xr:uid="{D61FCC0E-D8A1-4158-A11A-FEDAFA70FB66}"/>
    <cellStyle name="ป้อนค่า 5 2 2 2 4 2" xfId="51966" xr:uid="{4FCA0A3A-FA87-4E8E-8249-8CF6B1FE2CD9}"/>
    <cellStyle name="ป้อนค่า 5 2 2 2 5" xfId="34592" xr:uid="{D5ED1990-245B-487F-B816-7B82E06209C8}"/>
    <cellStyle name="ป้อนค่า 5 2 2 3" xfId="10561" xr:uid="{A7D32532-158B-41B9-A773-8FEC2E60AA37}"/>
    <cellStyle name="ป้อนค่า 5 2 2 3 2" xfId="17637" xr:uid="{9C405224-173D-4ED7-88F6-696867C7A92E}"/>
    <cellStyle name="ป้อนค่า 5 2 2 3 2 2" xfId="42770" xr:uid="{96773A29-1EF0-45D6-83EE-4462704E3E8C}"/>
    <cellStyle name="ป้อนค่า 5 2 2 3 3" xfId="22749" xr:uid="{C1454717-F5D6-432A-9715-C99A6CED6A0B}"/>
    <cellStyle name="ป้อนค่า 5 2 2 3 3 2" xfId="47882" xr:uid="{20078CA7-C8A9-442B-BBF2-DBD4A8214195}"/>
    <cellStyle name="ป้อนค่า 5 2 2 3 4" xfId="27934" xr:uid="{EBC3CFEA-5411-4340-9592-867B725C963A}"/>
    <cellStyle name="ป้อนค่า 5 2 2 3 4 2" xfId="53067" xr:uid="{9694990F-F8C0-40B4-84DE-3746330B3EF7}"/>
    <cellStyle name="ป้อนค่า 5 2 2 3 5" xfId="35702" xr:uid="{2FDC36A2-B5CD-4D46-9918-285DB8AD9783}"/>
    <cellStyle name="ป้อนค่า 5 2 2 4" xfId="11315" xr:uid="{9176CA56-0E49-4014-9FBA-00D1AA21E4E2}"/>
    <cellStyle name="ป้อนค่า 5 2 2 4 2" xfId="18389" xr:uid="{DB346424-B5EB-450F-90B9-DAEF7DC2B194}"/>
    <cellStyle name="ป้อนค่า 5 2 2 4 2 2" xfId="43522" xr:uid="{FEE41FC7-32FA-475E-ADBA-226A324BA527}"/>
    <cellStyle name="ป้อนค่า 5 2 2 4 3" xfId="23501" xr:uid="{383767A1-E956-4211-BA48-E4727F8B9113}"/>
    <cellStyle name="ป้อนค่า 5 2 2 4 3 2" xfId="48634" xr:uid="{824C7C61-F9A1-4E64-868A-AAA808BBB55F}"/>
    <cellStyle name="ป้อนค่า 5 2 2 4 4" xfId="28686" xr:uid="{1DB3ECAF-910A-4C9E-B6EB-F177AB31AACE}"/>
    <cellStyle name="ป้อนค่า 5 2 2 4 4 2" xfId="53819" xr:uid="{91F3652C-065A-4958-8A42-95806FC2FCD9}"/>
    <cellStyle name="ป้อนค่า 5 2 2 4 5" xfId="36454" xr:uid="{C98275B0-1028-4ABC-B0B3-633CAD5FFF76}"/>
    <cellStyle name="ป้อนค่า 5 2 2 5" xfId="11962" xr:uid="{70AFB055-B244-4942-825B-C8BAF9C5EB4D}"/>
    <cellStyle name="ป้อนค่า 5 2 2 5 2" xfId="19036" xr:uid="{45D5F92D-7AE4-48BC-8C0D-BE938BBFC861}"/>
    <cellStyle name="ป้อนค่า 5 2 2 5 2 2" xfId="44169" xr:uid="{DE340B48-2E69-43E7-A35A-F5F060FD565D}"/>
    <cellStyle name="ป้อนค่า 5 2 2 5 3" xfId="24148" xr:uid="{17AEE879-4235-46BE-9756-DC2FE7759E4A}"/>
    <cellStyle name="ป้อนค่า 5 2 2 5 3 2" xfId="49281" xr:uid="{EC429B71-C7BD-4F24-AAA5-E98FEFF31260}"/>
    <cellStyle name="ป้อนค่า 5 2 2 5 4" xfId="29333" xr:uid="{024E4208-F03C-4574-AAF3-472D5F6B1CD4}"/>
    <cellStyle name="ป้อนค่า 5 2 2 5 4 2" xfId="54466" xr:uid="{DD7D2F53-5CF5-461F-9F07-B8D4587AD2C2}"/>
    <cellStyle name="ป้อนค่า 5 2 2 5 5" xfId="37101" xr:uid="{CF04C4A9-2D28-4A60-8D4D-51542644BD72}"/>
    <cellStyle name="ป้อนค่า 5 2 2 6" xfId="12393" xr:uid="{4B6D0FD0-C755-42F9-9F28-C2BAD0EA1659}"/>
    <cellStyle name="ป้อนค่า 5 2 2 6 2" xfId="37531" xr:uid="{51A781E8-2C54-4D73-A05E-4AFA6F5E2EE7}"/>
    <cellStyle name="ป้อนค่า 5 2 2 7" xfId="24605" xr:uid="{266AEF3E-B59F-46D0-AA19-D8EBD4B2035E}"/>
    <cellStyle name="ป้อนค่า 5 2 2 7 2" xfId="49738" xr:uid="{924B5879-F57D-4950-8AEA-8B7D66ECC0C1}"/>
    <cellStyle name="ป้อนค่า 5 2 2 8" xfId="31735" xr:uid="{F6EC9CC3-74F4-4F9D-A1B1-4FD11CB8D4B5}"/>
    <cellStyle name="ป้อนค่า 5 2 2 9" xfId="6576" xr:uid="{661DE2B0-FD41-428B-A86C-42E0ECC40191}"/>
    <cellStyle name="ป้อนค่า 5 2 3" xfId="2837" xr:uid="{4E1E7C77-18D1-409A-ADD3-071B6F086C59}"/>
    <cellStyle name="ป้อนค่า 5 2 3 10" xfId="5954" xr:uid="{0B916721-6907-4A8A-AC45-A0CF3EBE5C7C}"/>
    <cellStyle name="ป้อนค่า 5 2 3 2" xfId="8882" xr:uid="{25F79007-1AC0-4C2E-A2CD-9141274D0288}"/>
    <cellStyle name="ป้อนค่า 5 2 3 2 2" xfId="16125" xr:uid="{F44DEF25-37A4-4D86-B31D-79BC373DD61A}"/>
    <cellStyle name="ป้อนค่า 5 2 3 2 2 2" xfId="41258" xr:uid="{32B5D740-4E3D-4D29-ABCB-6B7E54113499}"/>
    <cellStyle name="ป้อนค่า 5 2 3 2 3" xfId="21296" xr:uid="{2386E925-6D6C-449D-9E0C-17FCDC6B80BB}"/>
    <cellStyle name="ป้อนค่า 5 2 3 2 3 2" xfId="46429" xr:uid="{7F350174-C7B4-4FD7-A0B8-61EC88BB062B}"/>
    <cellStyle name="ป้อนค่า 5 2 3 2 4" xfId="26510" xr:uid="{C6D81847-3C20-4A9D-B363-337EAEC084E2}"/>
    <cellStyle name="ป้อนค่า 5 2 3 2 4 2" xfId="51643" xr:uid="{5431BCE8-A176-4BE4-BDBF-C635277EAA89}"/>
    <cellStyle name="ป้อนค่า 5 2 3 2 5" xfId="34024" xr:uid="{56B1902F-AAA0-47D8-8A14-2F991A4B7611}"/>
    <cellStyle name="ป้อนค่า 5 2 3 3" xfId="10138" xr:uid="{D3FF453C-0D19-4677-BEB3-5C8869FD8583}"/>
    <cellStyle name="ป้อนค่า 5 2 3 3 2" xfId="17214" xr:uid="{DB0DA4D1-3E2D-4295-A38A-86BB3778D1D2}"/>
    <cellStyle name="ป้อนค่า 5 2 3 3 2 2" xfId="42347" xr:uid="{5BF3CD84-1836-41C7-859A-F371225883DA}"/>
    <cellStyle name="ป้อนค่า 5 2 3 3 3" xfId="22326" xr:uid="{3AF35743-F327-42C8-B62C-17FBDFAE70B3}"/>
    <cellStyle name="ป้อนค่า 5 2 3 3 3 2" xfId="47459" xr:uid="{570C87E0-6CEC-438C-83C9-24DAAAFDE9EB}"/>
    <cellStyle name="ป้อนค่า 5 2 3 3 4" xfId="27511" xr:uid="{179CBD60-84B6-45FA-9C89-63700BC99815}"/>
    <cellStyle name="ป้อนค่า 5 2 3 3 4 2" xfId="52644" xr:uid="{83B5A07A-6A31-471C-9DB5-585DFC28343E}"/>
    <cellStyle name="ป้อนค่า 5 2 3 3 5" xfId="35279" xr:uid="{0F3DB06B-92EB-46DF-9443-7FD168210A39}"/>
    <cellStyle name="ป้อนค่า 5 2 3 4" xfId="11038" xr:uid="{FF74348B-84E7-48D5-A966-E18C86D11DD3}"/>
    <cellStyle name="ป้อนค่า 5 2 3 4 2" xfId="18113" xr:uid="{2B8624CB-8988-4D6C-B69F-7189CD6A7048}"/>
    <cellStyle name="ป้อนค่า 5 2 3 4 2 2" xfId="43246" xr:uid="{16707782-5ED3-40DC-90E7-2A5F603AD510}"/>
    <cellStyle name="ป้อนค่า 5 2 3 4 3" xfId="23225" xr:uid="{E25528FA-D8F9-4954-B8A7-60C2382EF2FC}"/>
    <cellStyle name="ป้อนค่า 5 2 3 4 3 2" xfId="48358" xr:uid="{0E49AEBA-2FAD-4262-8D56-F05A96477CBF}"/>
    <cellStyle name="ป้อนค่า 5 2 3 4 4" xfId="28410" xr:uid="{85DC49E3-D123-4443-A4B5-92C7749AE539}"/>
    <cellStyle name="ป้อนค่า 5 2 3 4 4 2" xfId="53543" xr:uid="{814C996E-5B4E-49EF-A344-517245A64830}"/>
    <cellStyle name="ป้อนค่า 5 2 3 4 5" xfId="36178" xr:uid="{B9DB227C-CAC8-48C3-85B2-F57FA7A21102}"/>
    <cellStyle name="ป้อนค่า 5 2 3 5" xfId="11712" xr:uid="{55272042-ACC2-462E-8CAF-D777C2F07C0C}"/>
    <cellStyle name="ป้อนค่า 5 2 3 5 2" xfId="18786" xr:uid="{419AE63E-26FA-4135-9397-BF85D9922858}"/>
    <cellStyle name="ป้อนค่า 5 2 3 5 2 2" xfId="43919" xr:uid="{761C432B-74B1-493D-A019-6D9E8DDEB7C6}"/>
    <cellStyle name="ป้อนค่า 5 2 3 5 3" xfId="23898" xr:uid="{CBB55A6D-7D06-4C68-A260-351945A4B289}"/>
    <cellStyle name="ป้อนค่า 5 2 3 5 3 2" xfId="49031" xr:uid="{9B7858F6-A062-4E1F-AB61-1EC5D6593B47}"/>
    <cellStyle name="ป้อนค่า 5 2 3 5 4" xfId="29083" xr:uid="{35428F66-51AE-4AD2-B02C-FDACA1F4A03E}"/>
    <cellStyle name="ป้อนค่า 5 2 3 5 4 2" xfId="54216" xr:uid="{433BD3EE-D423-4473-922F-6B0E54CE350E}"/>
    <cellStyle name="ป้อนค่า 5 2 3 5 5" xfId="36851" xr:uid="{F7BCF36E-A983-4171-ADD0-340127D8AD16}"/>
    <cellStyle name="ป้อนค่า 5 2 3 6" xfId="13695" xr:uid="{B2F2CF25-7684-4DB1-B508-678BFF64DF1C}"/>
    <cellStyle name="ป้อนค่า 5 2 3 6 2" xfId="38829" xr:uid="{9E256B39-DE38-4CC2-BF4B-D4F3F77D2B4C}"/>
    <cellStyle name="ป้อนค่า 5 2 3 7" xfId="12659" xr:uid="{B4B16BEA-1B53-4B1E-A981-96039AAFA651}"/>
    <cellStyle name="ป้อนค่า 5 2 3 7 2" xfId="37797" xr:uid="{A194B5CC-8BB5-415E-9DE3-EC27FF1351DA}"/>
    <cellStyle name="ป้อนค่า 5 2 3 8" xfId="12969" xr:uid="{8624296F-4C9D-494E-A31B-93E0EFEF1955}"/>
    <cellStyle name="ป้อนค่า 5 2 3 8 2" xfId="38105" xr:uid="{D45BA29A-85ED-4701-9430-8F2DBAF77AB6}"/>
    <cellStyle name="ป้อนค่า 5 2 3 9" xfId="31235" xr:uid="{AED08FB8-3183-4987-ABE6-D039246274B5}"/>
    <cellStyle name="ป้อนค่า 5 2 4" xfId="2933" xr:uid="{9F82A31F-7BB2-4B6C-9A90-6D36D573DBB9}"/>
    <cellStyle name="ป้อนค่า 5 2 4 10" xfId="6535" xr:uid="{3105DE69-D091-4058-A581-26C333EC2B11}"/>
    <cellStyle name="ป้อนค่า 5 2 4 2" xfId="9410" xr:uid="{51F681BD-ED53-47A4-A0FC-7E816DE07F85}"/>
    <cellStyle name="ป้อนค่า 5 2 4 2 2" xfId="16491" xr:uid="{FE458C8E-1162-4C44-A9EB-016911BEE4B9}"/>
    <cellStyle name="ป้อนค่า 5 2 4 2 2 2" xfId="41624" xr:uid="{B9F336FE-618F-478F-BC70-6DC679224EE5}"/>
    <cellStyle name="ป้อนค่า 5 2 4 2 3" xfId="21604" xr:uid="{EEDAF054-23A6-4423-8DFE-479B328D3C48}"/>
    <cellStyle name="ป้อนค่า 5 2 4 2 3 2" xfId="46737" xr:uid="{BA1F190C-3BEA-4CBD-8435-FBB8C567D77A}"/>
    <cellStyle name="ป้อนค่า 5 2 4 2 4" xfId="26793" xr:uid="{A2DB53B8-346B-4423-80FD-070326F74E0D}"/>
    <cellStyle name="ป้อนค่า 5 2 4 2 4 2" xfId="51926" xr:uid="{CFDCEB19-9BDD-4DF5-A1ED-56DCF493F18A}"/>
    <cellStyle name="ป้อนค่า 5 2 4 2 5" xfId="34552" xr:uid="{89B2E796-0E71-4464-95AE-F8B1C5A625AA}"/>
    <cellStyle name="ป้อนค่า 5 2 4 3" xfId="10521" xr:uid="{A9604485-3AA3-452B-9D90-D77F625CA794}"/>
    <cellStyle name="ป้อนค่า 5 2 4 3 2" xfId="17597" xr:uid="{DA2B858D-5815-407B-AFC9-6B1F1158DC35}"/>
    <cellStyle name="ป้อนค่า 5 2 4 3 2 2" xfId="42730" xr:uid="{0657027E-5CDE-4D1B-AFA9-5B7A7B807D51}"/>
    <cellStyle name="ป้อนค่า 5 2 4 3 3" xfId="22709" xr:uid="{478F3883-2E80-493D-9730-11616A7F7C19}"/>
    <cellStyle name="ป้อนค่า 5 2 4 3 3 2" xfId="47842" xr:uid="{5681D7FE-B6B2-490D-A016-869782CE1BD3}"/>
    <cellStyle name="ป้อนค่า 5 2 4 3 4" xfId="27894" xr:uid="{4533C7A7-595E-46D2-9908-8C7064A810FB}"/>
    <cellStyle name="ป้อนค่า 5 2 4 3 4 2" xfId="53027" xr:uid="{5C6D466F-1890-4F96-8A53-3D2F3B8330AE}"/>
    <cellStyle name="ป้อนค่า 5 2 4 3 5" xfId="35662" xr:uid="{CA9C8AD1-1DDC-4BB1-A968-5AE0C263479B}"/>
    <cellStyle name="ป้อนค่า 5 2 4 4" xfId="11277" xr:uid="{305E765B-5A92-4AE3-8FB3-2D492FF3B294}"/>
    <cellStyle name="ป้อนค่า 5 2 4 4 2" xfId="18351" xr:uid="{8D12FE46-0D51-4B16-8857-BE8CA3EE1414}"/>
    <cellStyle name="ป้อนค่า 5 2 4 4 2 2" xfId="43484" xr:uid="{1C8E7B0B-6E3C-4380-B2EA-A3FC741C3749}"/>
    <cellStyle name="ป้อนค่า 5 2 4 4 3" xfId="23463" xr:uid="{4719130B-2DC8-4109-926F-2B7BD42521C1}"/>
    <cellStyle name="ป้อนค่า 5 2 4 4 3 2" xfId="48596" xr:uid="{275AD7C5-EA9F-498F-8B2D-5C40570FB747}"/>
    <cellStyle name="ป้อนค่า 5 2 4 4 4" xfId="28648" xr:uid="{314D940B-57CB-4D11-92A6-EA44129CEC51}"/>
    <cellStyle name="ป้อนค่า 5 2 4 4 4 2" xfId="53781" xr:uid="{A69A7A22-D646-492B-9A54-150809A2D25E}"/>
    <cellStyle name="ป้อนค่า 5 2 4 4 5" xfId="36416" xr:uid="{A6FE1862-F3EC-4706-BC1B-55F752BFDEE2}"/>
    <cellStyle name="ป้อนค่า 5 2 4 5" xfId="11924" xr:uid="{42AC7BCD-AC71-4BE4-B9C5-91AE288EFFF4}"/>
    <cellStyle name="ป้อนค่า 5 2 4 5 2" xfId="18998" xr:uid="{5C41E4A7-164B-404F-89B4-CF74F021F421}"/>
    <cellStyle name="ป้อนค่า 5 2 4 5 2 2" xfId="44131" xr:uid="{FF055B39-021F-4A89-B943-CA3E9BE582C7}"/>
    <cellStyle name="ป้อนค่า 5 2 4 5 3" xfId="24110" xr:uid="{81EF941B-1036-4870-B119-11458E581CA5}"/>
    <cellStyle name="ป้อนค่า 5 2 4 5 3 2" xfId="49243" xr:uid="{EE912805-9B22-4744-BC62-195E60E084B5}"/>
    <cellStyle name="ป้อนค่า 5 2 4 5 4" xfId="29295" xr:uid="{111D4A10-AEFF-4C5C-A80E-DBB8E1CBC24D}"/>
    <cellStyle name="ป้อนค่า 5 2 4 5 4 2" xfId="54428" xr:uid="{517A6D76-48F5-4F73-817B-F9133347D30E}"/>
    <cellStyle name="ป้อนค่า 5 2 4 5 5" xfId="37063" xr:uid="{9D5378BD-94B6-4459-97CF-A5F5183768E0}"/>
    <cellStyle name="ป้อนค่า 5 2 4 6" xfId="14008" xr:uid="{1E7AA67A-8130-4E6C-BA36-4C95236DF944}"/>
    <cellStyle name="ป้อนค่า 5 2 4 6 2" xfId="39141" xr:uid="{88F4FE05-D104-44AC-B4C9-79D95B7422E3}"/>
    <cellStyle name="ป้อนค่า 5 2 4 7" xfId="12428" xr:uid="{FEAA70E9-43B3-4A41-8E8F-7908E5670FF5}"/>
    <cellStyle name="ป้อนค่า 5 2 4 7 2" xfId="37566" xr:uid="{100E5F53-5FB4-42D3-B773-136171423ADD}"/>
    <cellStyle name="ป้อนค่า 5 2 4 8" xfId="24567" xr:uid="{B83A2161-B0AE-4B5A-8ED2-C1873767D1F5}"/>
    <cellStyle name="ป้อนค่า 5 2 4 8 2" xfId="49700" xr:uid="{B506D901-072F-41A9-AD57-02E8D7E889F3}"/>
    <cellStyle name="ป้อนค่า 5 2 4 9" xfId="31697" xr:uid="{6D92F6FD-1C28-4A1B-9843-2A78E4AB424E}"/>
    <cellStyle name="ป้อนค่า 5 2 5" xfId="3708" xr:uid="{7A2B1904-AACA-4830-B5BE-F6368551EBCF}"/>
    <cellStyle name="ป้อนค่า 5 2 5 10" xfId="5818" xr:uid="{ED32397B-F524-4575-B714-E2221EDFD27C}"/>
    <cellStyle name="ป้อนค่า 5 2 5 2" xfId="8817" xr:uid="{98636822-DA19-4EE8-94F3-BE30801862B8}"/>
    <cellStyle name="ป้อนค่า 5 2 5 2 2" xfId="16060" xr:uid="{F9783C14-7FE7-491C-B5B0-31B6729833D6}"/>
    <cellStyle name="ป้อนค่า 5 2 5 2 2 2" xfId="41193" xr:uid="{E094C4BF-CEF9-402C-8566-AD64620B7354}"/>
    <cellStyle name="ป้อนค่า 5 2 5 2 3" xfId="21233" xr:uid="{1DF7877B-F0B2-4E59-8FAA-5C2C53E3C49A}"/>
    <cellStyle name="ป้อนค่า 5 2 5 2 3 2" xfId="46366" xr:uid="{168C3AD1-AFED-4618-B314-21B4726157DE}"/>
    <cellStyle name="ป้อนค่า 5 2 5 2 4" xfId="26447" xr:uid="{59EEB808-CAE4-46E9-97D5-72B102941737}"/>
    <cellStyle name="ป้อนค่า 5 2 5 2 4 2" xfId="51580" xr:uid="{E194896E-FB5C-4DE0-993F-EC3E77889D61}"/>
    <cellStyle name="ป้อนค่า 5 2 5 2 5" xfId="33959" xr:uid="{6A25FC18-09AF-48EE-A85A-505BF4859FD8}"/>
    <cellStyle name="ป้อนค่า 5 2 5 3" xfId="10079" xr:uid="{2DC17C55-6DBF-4722-8BF4-CA69F9F8E776}"/>
    <cellStyle name="ป้อนค่า 5 2 5 3 2" xfId="17155" xr:uid="{335E2CA5-38FB-4634-AA1E-7DD481147DB6}"/>
    <cellStyle name="ป้อนค่า 5 2 5 3 2 2" xfId="42288" xr:uid="{4072FDD1-B38D-418C-85B4-780C5B644F76}"/>
    <cellStyle name="ป้อนค่า 5 2 5 3 3" xfId="22267" xr:uid="{6923BE4B-56D4-4B53-93C9-40AEE6AE1352}"/>
    <cellStyle name="ป้อนค่า 5 2 5 3 3 2" xfId="47400" xr:uid="{14B8A078-8BF2-4594-97B6-FE5E30362FAE}"/>
    <cellStyle name="ป้อนค่า 5 2 5 3 4" xfId="27452" xr:uid="{390733C7-72E8-4CD2-9B77-6B27A2330E21}"/>
    <cellStyle name="ป้อนค่า 5 2 5 3 4 2" xfId="52585" xr:uid="{44AA9372-CD21-4951-BAAC-485B9F6D3C9F}"/>
    <cellStyle name="ป้อนค่า 5 2 5 3 5" xfId="35220" xr:uid="{BD85CD01-D531-453A-A94D-2059FD03F2E7}"/>
    <cellStyle name="ป้อนค่า 5 2 5 4" xfId="10981" xr:uid="{A5B75A0B-C38C-4C31-B85B-DA2F06E1D02A}"/>
    <cellStyle name="ป้อนค่า 5 2 5 4 2" xfId="18056" xr:uid="{E819896C-ACF3-45D5-A357-8293F0FA51A8}"/>
    <cellStyle name="ป้อนค่า 5 2 5 4 2 2" xfId="43189" xr:uid="{AA1510FF-D4FD-4515-87D6-76A397B62FF7}"/>
    <cellStyle name="ป้อนค่า 5 2 5 4 3" xfId="23168" xr:uid="{F532C478-79D9-4E03-AAFC-CA33D4B88F31}"/>
    <cellStyle name="ป้อนค่า 5 2 5 4 3 2" xfId="48301" xr:uid="{C8D938BA-C7B9-48A4-A760-6641296DA210}"/>
    <cellStyle name="ป้อนค่า 5 2 5 4 4" xfId="28353" xr:uid="{B6A563A3-4220-4C32-94E3-0967ABBEE235}"/>
    <cellStyle name="ป้อนค่า 5 2 5 4 4 2" xfId="53486" xr:uid="{38138FFB-C501-4E0E-9CC9-330B4997F4DB}"/>
    <cellStyle name="ป้อนค่า 5 2 5 4 5" xfId="36121" xr:uid="{7DAD7851-C3ED-47A7-B660-573DE29B98AD}"/>
    <cellStyle name="ป้อนค่า 5 2 5 5" xfId="9157" xr:uid="{6AACC951-981A-4DE0-BDB6-79CA78241027}"/>
    <cellStyle name="ป้อนค่า 5 2 5 5 2" xfId="16329" xr:uid="{43BA5FBE-869D-4060-98CE-CF1B54D363E3}"/>
    <cellStyle name="ป้อนค่า 5 2 5 5 2 2" xfId="41462" xr:uid="{78AB29BB-2F1C-4DB5-8A2C-76B6CED37B2A}"/>
    <cellStyle name="ป้อนค่า 5 2 5 5 3" xfId="21467" xr:uid="{D0985C00-7CFD-4DCA-B95A-FB3686E0FD38}"/>
    <cellStyle name="ป้อนค่า 5 2 5 5 3 2" xfId="46600" xr:uid="{F7180590-5806-4519-9F19-AA793BBA3D0B}"/>
    <cellStyle name="ป้อนค่า 5 2 5 5 4" xfId="26681" xr:uid="{63D407D9-3F46-496C-8570-0C31086FFA2D}"/>
    <cellStyle name="ป้อนค่า 5 2 5 5 4 2" xfId="51814" xr:uid="{0FB7B47C-7B9B-420E-81FC-4D57B8C7D78F}"/>
    <cellStyle name="ป้อนค่า 5 2 5 5 5" xfId="34299" xr:uid="{92D61D6D-C8C6-45EF-ABE6-9235A7072241}"/>
    <cellStyle name="ป้อนค่า 5 2 5 6" xfId="13657" xr:uid="{905CD0F4-961D-4CA1-AA5A-5675FAFF4843}"/>
    <cellStyle name="ป้อนค่า 5 2 5 6 2" xfId="38791" xr:uid="{7B70F5F9-B465-4D59-81A2-0085D4F8E01F}"/>
    <cellStyle name="ป้อนค่า 5 2 5 7" xfId="12690" xr:uid="{6AD4450C-1142-42AA-8AA9-6FAEF34AFBF6}"/>
    <cellStyle name="ป้อนค่า 5 2 5 7 2" xfId="37828" xr:uid="{AE5A7CDE-CB0A-4E89-A7D9-640807D9B2FE}"/>
    <cellStyle name="ป้อนค่า 5 2 5 8" xfId="12556" xr:uid="{6C5D1C12-39DB-4552-848D-F4AD65AD6522}"/>
    <cellStyle name="ป้อนค่า 5 2 5 8 2" xfId="37694" xr:uid="{8B6637A5-6E28-4BFA-850C-B9AA6D616249}"/>
    <cellStyle name="ป้อนค่า 5 2 5 9" xfId="31163" xr:uid="{819AB050-0515-4A85-95A6-682BF6206272}"/>
    <cellStyle name="ป้อนค่า 5 2 6" xfId="3538" xr:uid="{8F288948-B982-489A-8463-DF4B7048FBDD}"/>
    <cellStyle name="ป้อนค่า 5 2 6 10" xfId="6689" xr:uid="{1CC307C9-CD4D-44FF-B36D-F68BE8E69EFF}"/>
    <cellStyle name="ป้อนค่า 5 2 6 2" xfId="9562" xr:uid="{B36319C8-A61E-494E-92EE-74D303764CC2}"/>
    <cellStyle name="ป้อนค่า 5 2 6 2 2" xfId="16642" xr:uid="{9DDA7802-473D-46CF-9767-DB2114E82159}"/>
    <cellStyle name="ป้อนค่า 5 2 6 2 2 2" xfId="41775" xr:uid="{EE5427EC-9FA8-4BCE-B838-B4FDB989AE6B}"/>
    <cellStyle name="ป้อนค่า 5 2 6 2 3" xfId="21754" xr:uid="{5256630C-E021-4CA9-8839-DAF30A0D03C8}"/>
    <cellStyle name="ป้อนค่า 5 2 6 2 3 2" xfId="46887" xr:uid="{A1AD1DAD-3EC0-4AD2-B95B-04C1C427B3CE}"/>
    <cellStyle name="ป้อนค่า 5 2 6 2 4" xfId="26943" xr:uid="{F1EEFD53-DEDE-4667-9F13-6C9DDFEEF593}"/>
    <cellStyle name="ป้อนค่า 5 2 6 2 4 2" xfId="52076" xr:uid="{C850C35A-DEF7-4FB3-A2C2-B505C7384EBE}"/>
    <cellStyle name="ป้อนค่า 5 2 6 2 5" xfId="34704" xr:uid="{5F7B490F-2300-455B-9FAA-5A3315FCC976}"/>
    <cellStyle name="ป้อนค่า 5 2 6 3" xfId="10670" xr:uid="{114A3809-3A6E-45FA-87F6-DC0D87E4B940}"/>
    <cellStyle name="ป้อนค่า 5 2 6 3 2" xfId="17746" xr:uid="{E1B33440-AAB1-4AD0-B87A-0FB0EE0A8658}"/>
    <cellStyle name="ป้อนค่า 5 2 6 3 2 2" xfId="42879" xr:uid="{08DC1139-BFC1-41C8-BDE7-932FD248B573}"/>
    <cellStyle name="ป้อนค่า 5 2 6 3 3" xfId="22858" xr:uid="{A3092C3E-C45D-4FEE-99CB-2482A9EEEEC4}"/>
    <cellStyle name="ป้อนค่า 5 2 6 3 3 2" xfId="47991" xr:uid="{7CB584A1-A108-46B3-A22D-3E485134EAF1}"/>
    <cellStyle name="ป้อนค่า 5 2 6 3 4" xfId="28043" xr:uid="{9CEB5736-5467-4B55-AF7E-FF11EA11A42C}"/>
    <cellStyle name="ป้อนค่า 5 2 6 3 4 2" xfId="53176" xr:uid="{F8AA1FC8-5354-4BCE-B8B4-434419FBF66F}"/>
    <cellStyle name="ป้อนค่า 5 2 6 3 5" xfId="35811" xr:uid="{D5B0C3A3-A62B-4F0F-9812-DA853DED4DE5}"/>
    <cellStyle name="ป้อนค่า 5 2 6 4" xfId="11423" xr:uid="{BD6A8369-FA98-4684-9DC9-3D1FC009ACE0}"/>
    <cellStyle name="ป้อนค่า 5 2 6 4 2" xfId="18497" xr:uid="{AC5A0281-1AC8-449B-9C8E-9B0C569EF543}"/>
    <cellStyle name="ป้อนค่า 5 2 6 4 2 2" xfId="43630" xr:uid="{27D29E98-6EFF-476D-AC22-14A83FDAB565}"/>
    <cellStyle name="ป้อนค่า 5 2 6 4 3" xfId="23609" xr:uid="{CC7E6C78-9246-468B-BD43-67A4FB8C54AA}"/>
    <cellStyle name="ป้อนค่า 5 2 6 4 3 2" xfId="48742" xr:uid="{B7739CF4-BACF-4051-8768-317D820F54CA}"/>
    <cellStyle name="ป้อนค่า 5 2 6 4 4" xfId="28794" xr:uid="{A1469D81-E491-4086-8CDE-FA9032B0FD72}"/>
    <cellStyle name="ป้อนค่า 5 2 6 4 4 2" xfId="53927" xr:uid="{9F4481C4-753F-464D-AB17-7290A8951778}"/>
    <cellStyle name="ป้อนค่า 5 2 6 4 5" xfId="36562" xr:uid="{7B5E0500-6F32-4BE7-9333-ADA7D4CCC383}"/>
    <cellStyle name="ป้อนค่า 5 2 6 5" xfId="12070" xr:uid="{9E69BCEE-36A9-48FC-B7C0-62E0CB2739FB}"/>
    <cellStyle name="ป้อนค่า 5 2 6 5 2" xfId="19144" xr:uid="{88766DDB-81FA-470A-B025-79EC0B122BA1}"/>
    <cellStyle name="ป้อนค่า 5 2 6 5 2 2" xfId="44277" xr:uid="{75B4B8CE-4CE9-4568-B186-1AA9419749BD}"/>
    <cellStyle name="ป้อนค่า 5 2 6 5 3" xfId="24256" xr:uid="{69CEEED9-4BD2-4677-A0FF-B3B2512862F2}"/>
    <cellStyle name="ป้อนค่า 5 2 6 5 3 2" xfId="49389" xr:uid="{510F1A84-A69E-4F48-A6FA-AF4E563CC8D9}"/>
    <cellStyle name="ป้อนค่า 5 2 6 5 4" xfId="29441" xr:uid="{0EC26512-C219-4148-8AF7-7274FAF0427F}"/>
    <cellStyle name="ป้อนค่า 5 2 6 5 4 2" xfId="54574" xr:uid="{7EF94A93-9D9B-4238-B06D-9711FA48332E}"/>
    <cellStyle name="ป้อนค่า 5 2 6 5 5" xfId="37209" xr:uid="{C056C94D-73C4-4736-BF7F-09017D2E591D}"/>
    <cellStyle name="ป้อนค่า 5 2 6 6" xfId="14122" xr:uid="{7697D166-01A7-48E3-B1EF-BF4404314276}"/>
    <cellStyle name="ป้อนค่า 5 2 6 6 2" xfId="39255" xr:uid="{E4AD3234-0745-4E62-B11F-41736EE29F61}"/>
    <cellStyle name="ป้อนค่า 5 2 6 7" xfId="12314" xr:uid="{D381975B-5E45-4236-A71E-46806BA84714}"/>
    <cellStyle name="ป้อนค่า 5 2 6 7 2" xfId="37452" xr:uid="{FBF11D87-5110-42F5-9E14-B832C42FA288}"/>
    <cellStyle name="ป้อนค่า 5 2 6 8" xfId="24713" xr:uid="{AD682591-1E17-4C00-886E-E895A90D38BA}"/>
    <cellStyle name="ป้อนค่า 5 2 6 8 2" xfId="49846" xr:uid="{EFD604AA-9D2F-4E5A-84A0-A30014D493C4}"/>
    <cellStyle name="ป้อนค่า 5 2 6 9" xfId="31845" xr:uid="{EF014D2F-5119-477A-A341-59D238A65155}"/>
    <cellStyle name="ป้อนค่า 5 2 7" xfId="2779" xr:uid="{D92244A8-4B41-4609-B3DB-E8B0D65C5E13}"/>
    <cellStyle name="ป้อนค่า 5 2 7 2" xfId="14670" xr:uid="{3DF68C17-8A5B-4A85-9D17-2CC57DCB563A}"/>
    <cellStyle name="ป้อนค่า 5 2 7 2 2" xfId="39803" xr:uid="{C73CF69A-1D6F-43A2-B033-1EB6A798C33A}"/>
    <cellStyle name="ป้อนค่า 5 2 7 3" xfId="19919" xr:uid="{347E11CC-7CD9-4572-9D05-DCF1664E1469}"/>
    <cellStyle name="ป้อนค่า 5 2 7 3 2" xfId="45052" xr:uid="{4B052236-3830-4A05-BDD4-150AC0185C8A}"/>
    <cellStyle name="ป้อนค่า 5 2 7 4" xfId="25255" xr:uid="{7179A72A-AA5F-411D-B8E0-4909ACD8A0B1}"/>
    <cellStyle name="ป้อนค่า 5 2 7 4 2" xfId="50388" xr:uid="{CD4AE0EC-BC6B-49B7-AB9B-B9B438CE8FB8}"/>
    <cellStyle name="ป้อนค่า 5 2 7 5" xfId="32397" xr:uid="{30342A39-B79F-4AB1-A84C-C677C621288C}"/>
    <cellStyle name="ป้อนค่า 5 2 7 6" xfId="7248" xr:uid="{EDA16AFC-A109-4B1F-BF26-31026A9C765A}"/>
    <cellStyle name="ป้อนค่า 5 2 8" xfId="3764" xr:uid="{88E36C46-2F9D-4188-A7D3-39E4CA658676}"/>
    <cellStyle name="ป้อนค่า 5 2 8 2" xfId="30267" xr:uid="{B790CF8D-8CB0-4391-9B44-72F0F1DD5B73}"/>
    <cellStyle name="ป้อนค่า 5 2 9" xfId="4820" xr:uid="{F272598D-2819-4FDD-9E7F-CCBC98E1645E}"/>
    <cellStyle name="ป้อนค่า 5 3" xfId="3685" xr:uid="{1B057707-C1AD-4A84-B20D-5A83FDB909E1}"/>
    <cellStyle name="ป้อนค่า 5 3 2" xfId="9449" xr:uid="{38654852-5907-4BDC-96DA-7E63E43D2570}"/>
    <cellStyle name="ป้อนค่า 5 3 2 2" xfId="16530" xr:uid="{5476DE00-9C55-43A0-A374-1DD83C55D474}"/>
    <cellStyle name="ป้อนค่า 5 3 2 2 2" xfId="41663" xr:uid="{8382B74E-CA6B-4806-AF23-A25923F7EE64}"/>
    <cellStyle name="ป้อนค่า 5 3 2 3" xfId="21643" xr:uid="{8EBD45D8-EE05-46DF-A251-24856A6098DF}"/>
    <cellStyle name="ป้อนค่า 5 3 2 3 2" xfId="46776" xr:uid="{4B40BBCB-B6B2-46CB-A74F-7E30EA4F6347}"/>
    <cellStyle name="ป้อนค่า 5 3 2 4" xfId="26832" xr:uid="{9642573B-6D63-4AD1-80C4-1699BA35DB58}"/>
    <cellStyle name="ป้อนค่า 5 3 2 4 2" xfId="51965" xr:uid="{AB482E32-641A-4080-9563-4C5D7CF68A96}"/>
    <cellStyle name="ป้อนค่า 5 3 2 5" xfId="34591" xr:uid="{DF201BE2-92FB-4AB5-AACE-C2E20F005B5B}"/>
    <cellStyle name="ป้อนค่า 5 3 3" xfId="10560" xr:uid="{8BF25A06-0530-4F81-BB3A-3A8D51F67D70}"/>
    <cellStyle name="ป้อนค่า 5 3 3 2" xfId="17636" xr:uid="{842637FD-D796-4891-9750-9E4CF0F62536}"/>
    <cellStyle name="ป้อนค่า 5 3 3 2 2" xfId="42769" xr:uid="{5A4C683E-6823-4D9B-93EB-3C8A0A559935}"/>
    <cellStyle name="ป้อนค่า 5 3 3 3" xfId="22748" xr:uid="{A6461C2E-70AD-4E8C-A2F6-08E09B2C49C8}"/>
    <cellStyle name="ป้อนค่า 5 3 3 3 2" xfId="47881" xr:uid="{20810D64-BEC8-4AD5-B85D-145D590F4370}"/>
    <cellStyle name="ป้อนค่า 5 3 3 4" xfId="27933" xr:uid="{4C03BDAE-B1E8-4189-BA2E-57BAB2B70C68}"/>
    <cellStyle name="ป้อนค่า 5 3 3 4 2" xfId="53066" xr:uid="{8D3F3A16-02A8-45FC-92FA-A1D882522149}"/>
    <cellStyle name="ป้อนค่า 5 3 3 5" xfId="35701" xr:uid="{B29ABD6A-5423-4046-8972-D515E65EF579}"/>
    <cellStyle name="ป้อนค่า 5 3 4" xfId="11314" xr:uid="{D2FFC5AB-45BF-461F-9F3E-ED6E9786BC51}"/>
    <cellStyle name="ป้อนค่า 5 3 4 2" xfId="18388" xr:uid="{A377D847-DBF1-4CC7-B582-5D49BAF27748}"/>
    <cellStyle name="ป้อนค่า 5 3 4 2 2" xfId="43521" xr:uid="{C55F3CBA-E7CF-4CDD-9C9B-0578FA6DE66A}"/>
    <cellStyle name="ป้อนค่า 5 3 4 3" xfId="23500" xr:uid="{F0A3E6FE-5798-414D-859A-9BA9F7835F5B}"/>
    <cellStyle name="ป้อนค่า 5 3 4 3 2" xfId="48633" xr:uid="{F5861DFC-0397-4072-9231-71CA293C1445}"/>
    <cellStyle name="ป้อนค่า 5 3 4 4" xfId="28685" xr:uid="{31F838AA-A013-40C8-952C-943F7036F253}"/>
    <cellStyle name="ป้อนค่า 5 3 4 4 2" xfId="53818" xr:uid="{25261CAA-C3B1-4D39-856E-AF11510C81A1}"/>
    <cellStyle name="ป้อนค่า 5 3 4 5" xfId="36453" xr:uid="{3C2925DD-2881-4BB8-BD84-9FC050078068}"/>
    <cellStyle name="ป้อนค่า 5 3 5" xfId="11961" xr:uid="{4675DF08-39EA-49C2-A1C0-2DBF5C6D1419}"/>
    <cellStyle name="ป้อนค่า 5 3 5 2" xfId="19035" xr:uid="{63FAD022-F1D2-409A-8814-F388F1A12BD2}"/>
    <cellStyle name="ป้อนค่า 5 3 5 2 2" xfId="44168" xr:uid="{F6F1DA50-E26C-457B-91FD-12E1FF01AFA4}"/>
    <cellStyle name="ป้อนค่า 5 3 5 3" xfId="24147" xr:uid="{0613A499-2106-4362-A299-84863D742914}"/>
    <cellStyle name="ป้อนค่า 5 3 5 3 2" xfId="49280" xr:uid="{25C130F9-12BE-44EA-BC80-ABCCFF6C5A17}"/>
    <cellStyle name="ป้อนค่า 5 3 5 4" xfId="29332" xr:uid="{A0B7DD16-9A15-43D4-962E-29EF5945FAD8}"/>
    <cellStyle name="ป้อนค่า 5 3 5 4 2" xfId="54465" xr:uid="{8A1F6FBB-6E0F-4764-A0DA-86D24593E412}"/>
    <cellStyle name="ป้อนค่า 5 3 5 5" xfId="37100" xr:uid="{90C9F093-6E81-4A1D-B08A-B5980460BDE8}"/>
    <cellStyle name="ป้อนค่า 5 3 6" xfId="12394" xr:uid="{FC1B0A24-526C-49B1-AAF3-5BDDFED77057}"/>
    <cellStyle name="ป้อนค่า 5 3 6 2" xfId="37532" xr:uid="{A943BAFD-396E-466C-84D2-1D0BB7582073}"/>
    <cellStyle name="ป้อนค่า 5 3 7" xfId="24604" xr:uid="{9FBD1F57-A319-41BE-9E4E-2C313B6A0366}"/>
    <cellStyle name="ป้อนค่า 5 3 7 2" xfId="49737" xr:uid="{3714C991-69FF-44F2-8DF2-1D7A4316A6D5}"/>
    <cellStyle name="ป้อนค่า 5 3 8" xfId="31734" xr:uid="{359CB863-AB6B-4DA6-BAAE-F7ADBE0B6B03}"/>
    <cellStyle name="ป้อนค่า 5 3 9" xfId="6575" xr:uid="{7D898056-C2A5-4B54-933D-2CF4A930A7B3}"/>
    <cellStyle name="ป้อนค่า 5 4" xfId="2838" xr:uid="{F9ABCE7F-3E7B-4F71-91C3-BEF60B52A130}"/>
    <cellStyle name="ป้อนค่า 5 4 10" xfId="5953" xr:uid="{7BB3CB44-80EF-4863-9BD9-334BA5FE9041}"/>
    <cellStyle name="ป้อนค่า 5 4 2" xfId="8881" xr:uid="{6F79368A-5E74-4B71-9058-4D6379B905D8}"/>
    <cellStyle name="ป้อนค่า 5 4 2 2" xfId="16124" xr:uid="{A22223DE-0338-42F3-A46F-35368544E5C4}"/>
    <cellStyle name="ป้อนค่า 5 4 2 2 2" xfId="41257" xr:uid="{DF6ABD52-5BDD-4CDB-8041-C36C328FAF70}"/>
    <cellStyle name="ป้อนค่า 5 4 2 3" xfId="21295" xr:uid="{295794FB-79A0-409A-85E5-EE9119B7A61E}"/>
    <cellStyle name="ป้อนค่า 5 4 2 3 2" xfId="46428" xr:uid="{108590E9-3238-4637-8A83-80A45B971BCF}"/>
    <cellStyle name="ป้อนค่า 5 4 2 4" xfId="26509" xr:uid="{D332CB9D-FDC2-435F-93AF-FA1A4759E851}"/>
    <cellStyle name="ป้อนค่า 5 4 2 4 2" xfId="51642" xr:uid="{F0940B92-79C9-4EA2-92EC-C03E8511B18E}"/>
    <cellStyle name="ป้อนค่า 5 4 2 5" xfId="34023" xr:uid="{9DB694ED-32A4-44D6-A504-CD6A2284FFF8}"/>
    <cellStyle name="ป้อนค่า 5 4 3" xfId="10137" xr:uid="{45F8FF18-802E-44EA-A829-0C8B68483DD2}"/>
    <cellStyle name="ป้อนค่า 5 4 3 2" xfId="17213" xr:uid="{A1E1BA95-957E-4324-8D14-AE46C936B90E}"/>
    <cellStyle name="ป้อนค่า 5 4 3 2 2" xfId="42346" xr:uid="{2E2D1FD4-9F7E-4CA4-9AFE-3F7C42184336}"/>
    <cellStyle name="ป้อนค่า 5 4 3 3" xfId="22325" xr:uid="{57456E1A-47DB-4615-8ED8-556E339F286C}"/>
    <cellStyle name="ป้อนค่า 5 4 3 3 2" xfId="47458" xr:uid="{EF186F6A-063A-457E-955A-1D145FF76DF4}"/>
    <cellStyle name="ป้อนค่า 5 4 3 4" xfId="27510" xr:uid="{D8F33764-C97E-43B9-B5D3-17366E6FC922}"/>
    <cellStyle name="ป้อนค่า 5 4 3 4 2" xfId="52643" xr:uid="{AE25DBB9-5F84-4286-8E5E-19B453CD4553}"/>
    <cellStyle name="ป้อนค่า 5 4 3 5" xfId="35278" xr:uid="{37464B4A-54AA-46A4-A765-5EE4C80C8259}"/>
    <cellStyle name="ป้อนค่า 5 4 4" xfId="11037" xr:uid="{A566B5FE-DCC7-4103-9836-60E61CF90E99}"/>
    <cellStyle name="ป้อนค่า 5 4 4 2" xfId="18112" xr:uid="{47C0A32D-579C-44ED-A841-4FB95DC3112A}"/>
    <cellStyle name="ป้อนค่า 5 4 4 2 2" xfId="43245" xr:uid="{3C1B2172-8401-4CBF-BEAC-0ADDEF0C410D}"/>
    <cellStyle name="ป้อนค่า 5 4 4 3" xfId="23224" xr:uid="{8F023D8D-2CD2-4087-A49A-1FFA932C4511}"/>
    <cellStyle name="ป้อนค่า 5 4 4 3 2" xfId="48357" xr:uid="{DB209A55-94A7-4EE8-B9BE-3AADBEEB4635}"/>
    <cellStyle name="ป้อนค่า 5 4 4 4" xfId="28409" xr:uid="{6FD7589B-2EC9-462D-AA07-88961DC45F07}"/>
    <cellStyle name="ป้อนค่า 5 4 4 4 2" xfId="53542" xr:uid="{30F2EDB8-C9BE-4769-B47F-A1207CEE4497}"/>
    <cellStyle name="ป้อนค่า 5 4 4 5" xfId="36177" xr:uid="{EF16E270-0909-40BD-B712-091D171A5924}"/>
    <cellStyle name="ป้อนค่า 5 4 5" xfId="11711" xr:uid="{8B788A0B-9649-41AC-B190-22C16FC6F52A}"/>
    <cellStyle name="ป้อนค่า 5 4 5 2" xfId="18785" xr:uid="{58D1568A-08A2-4BD1-81B5-A83DC0AE5F46}"/>
    <cellStyle name="ป้อนค่า 5 4 5 2 2" xfId="43918" xr:uid="{42953AE2-61E9-4FFE-BAFF-B366F0CEB275}"/>
    <cellStyle name="ป้อนค่า 5 4 5 3" xfId="23897" xr:uid="{FA97A6C3-6761-425B-BD20-8F1520E54773}"/>
    <cellStyle name="ป้อนค่า 5 4 5 3 2" xfId="49030" xr:uid="{154D59F6-4469-45E0-A0A5-965AF1ADDA45}"/>
    <cellStyle name="ป้อนค่า 5 4 5 4" xfId="29082" xr:uid="{32DC35FE-3703-4731-BE29-200836CB3E33}"/>
    <cellStyle name="ป้อนค่า 5 4 5 4 2" xfId="54215" xr:uid="{93017E3A-AA12-436E-8665-51D369CCB034}"/>
    <cellStyle name="ป้อนค่า 5 4 5 5" xfId="36850" xr:uid="{FC3DB87A-E2F7-4A0C-A734-02A41170DAD2}"/>
    <cellStyle name="ป้อนค่า 5 4 6" xfId="13694" xr:uid="{EAFED112-DAA9-4CF2-A62D-67080237D610}"/>
    <cellStyle name="ป้อนค่า 5 4 6 2" xfId="38828" xr:uid="{F8F709EF-75EF-483C-91ED-04E0C062E06A}"/>
    <cellStyle name="ป้อนค่า 5 4 7" xfId="12660" xr:uid="{A6614A90-984C-4E1D-92F3-3461BB528ADE}"/>
    <cellStyle name="ป้อนค่า 5 4 7 2" xfId="37798" xr:uid="{834F9683-FB18-4C93-AA53-A9B78A028A5B}"/>
    <cellStyle name="ป้อนค่า 5 4 8" xfId="12968" xr:uid="{0E37D31D-E5EA-4438-AAEB-2D23B7DBD365}"/>
    <cellStyle name="ป้อนค่า 5 4 8 2" xfId="38104" xr:uid="{A7E2B661-C9D1-452F-9D8C-822450D4E188}"/>
    <cellStyle name="ป้อนค่า 5 4 9" xfId="31234" xr:uid="{DDFF814C-DDA2-4F84-869B-EE06ABB2FEEA}"/>
    <cellStyle name="ป้อนค่า 5 5" xfId="2934" xr:uid="{F4A14223-5C3E-4B55-9428-72AD4F71B271}"/>
    <cellStyle name="ป้อนค่า 5 5 10" xfId="6534" xr:uid="{A08CB504-3CDF-4799-838C-168F3E6F4111}"/>
    <cellStyle name="ป้อนค่า 5 5 2" xfId="9409" xr:uid="{8EDB32EA-D954-4E9A-A587-CFD433DB9ACF}"/>
    <cellStyle name="ป้อนค่า 5 5 2 2" xfId="16490" xr:uid="{32707D9C-CD97-4A2F-AC62-6445080808A3}"/>
    <cellStyle name="ป้อนค่า 5 5 2 2 2" xfId="41623" xr:uid="{BDCDCABC-C21D-4D41-B671-FEA3AC577260}"/>
    <cellStyle name="ป้อนค่า 5 5 2 3" xfId="21603" xr:uid="{F4195CBB-2410-462B-90AC-643F10376E82}"/>
    <cellStyle name="ป้อนค่า 5 5 2 3 2" xfId="46736" xr:uid="{5DE5FA91-2902-4DA5-B63C-59C7457643D9}"/>
    <cellStyle name="ป้อนค่า 5 5 2 4" xfId="26792" xr:uid="{08C414A5-A062-4C06-817B-8E48F88FAD80}"/>
    <cellStyle name="ป้อนค่า 5 5 2 4 2" xfId="51925" xr:uid="{AACFDF7D-E438-40AF-8A47-A1B34A28D150}"/>
    <cellStyle name="ป้อนค่า 5 5 2 5" xfId="34551" xr:uid="{C81DB63C-4C8D-4D23-A5E0-1B1411CA9FE7}"/>
    <cellStyle name="ป้อนค่า 5 5 3" xfId="10520" xr:uid="{DF10A580-0AA7-48CC-9064-48E226C29113}"/>
    <cellStyle name="ป้อนค่า 5 5 3 2" xfId="17596" xr:uid="{1FA7A098-12DE-4EB0-8333-D79478DEA0E8}"/>
    <cellStyle name="ป้อนค่า 5 5 3 2 2" xfId="42729" xr:uid="{72EA5D2A-A7BD-4CFB-9E8B-2F2D9EF4CC4F}"/>
    <cellStyle name="ป้อนค่า 5 5 3 3" xfId="22708" xr:uid="{34C3409A-E8AF-4B3C-B7C6-1B878237AC0B}"/>
    <cellStyle name="ป้อนค่า 5 5 3 3 2" xfId="47841" xr:uid="{CC8257DC-BF6D-49E2-AF92-92356D8F872C}"/>
    <cellStyle name="ป้อนค่า 5 5 3 4" xfId="27893" xr:uid="{F24D1665-CC90-4534-BC58-4AA6BDD4F6FD}"/>
    <cellStyle name="ป้อนค่า 5 5 3 4 2" xfId="53026" xr:uid="{B5999F96-EAB8-4A2B-B298-EF8EC7D1B806}"/>
    <cellStyle name="ป้อนค่า 5 5 3 5" xfId="35661" xr:uid="{DB31027F-CAB3-4CBB-B22A-26B8E2A7BA11}"/>
    <cellStyle name="ป้อนค่า 5 5 4" xfId="11276" xr:uid="{4AD36B8C-3538-4217-BE2E-53E9FB8AE202}"/>
    <cellStyle name="ป้อนค่า 5 5 4 2" xfId="18350" xr:uid="{5287D05C-0C45-4614-A031-588C5A516B38}"/>
    <cellStyle name="ป้อนค่า 5 5 4 2 2" xfId="43483" xr:uid="{C345F4AD-C723-4E7E-82A9-0985707AF22F}"/>
    <cellStyle name="ป้อนค่า 5 5 4 3" xfId="23462" xr:uid="{C95FB00B-3537-4D19-88DF-0E57C08A92D3}"/>
    <cellStyle name="ป้อนค่า 5 5 4 3 2" xfId="48595" xr:uid="{FBD7AD33-A4CD-4E65-AE9B-A074AD9A184F}"/>
    <cellStyle name="ป้อนค่า 5 5 4 4" xfId="28647" xr:uid="{B346725C-4A83-4DA9-A4EA-1F45D654D954}"/>
    <cellStyle name="ป้อนค่า 5 5 4 4 2" xfId="53780" xr:uid="{5B3CA76C-FE22-45CC-861D-66C4BD658A1F}"/>
    <cellStyle name="ป้อนค่า 5 5 4 5" xfId="36415" xr:uid="{AAD1FB78-41E7-41D0-9717-A4CE43B0BF46}"/>
    <cellStyle name="ป้อนค่า 5 5 5" xfId="11923" xr:uid="{1D393783-8D52-49F9-B365-7F7FE7F13B66}"/>
    <cellStyle name="ป้อนค่า 5 5 5 2" xfId="18997" xr:uid="{8ADD1643-313C-4D32-A726-88433A3AA97F}"/>
    <cellStyle name="ป้อนค่า 5 5 5 2 2" xfId="44130" xr:uid="{635B170D-4AAB-483B-881E-FEE0AB077414}"/>
    <cellStyle name="ป้อนค่า 5 5 5 3" xfId="24109" xr:uid="{AEC6E822-49B0-48BD-A3D9-16A7FB594C1F}"/>
    <cellStyle name="ป้อนค่า 5 5 5 3 2" xfId="49242" xr:uid="{46B51262-0FB0-43B9-85BE-C25703DF2C9C}"/>
    <cellStyle name="ป้อนค่า 5 5 5 4" xfId="29294" xr:uid="{E5C3DBEE-42D0-4CA1-9FE0-716E46772963}"/>
    <cellStyle name="ป้อนค่า 5 5 5 4 2" xfId="54427" xr:uid="{852BB7AD-88AF-4ED7-A640-B6595B6BB7A3}"/>
    <cellStyle name="ป้อนค่า 5 5 5 5" xfId="37062" xr:uid="{817F2585-2A4C-4FA5-9A73-9A6D53982717}"/>
    <cellStyle name="ป้อนค่า 5 5 6" xfId="14007" xr:uid="{AE6D7E93-DBC7-41AA-918A-79A6259DA915}"/>
    <cellStyle name="ป้อนค่า 5 5 6 2" xfId="39140" xr:uid="{BF2B381C-0259-4869-A04B-4140ECC0D791}"/>
    <cellStyle name="ป้อนค่า 5 5 7" xfId="12429" xr:uid="{131D70AE-59BD-4A19-B5DD-734BA33384DF}"/>
    <cellStyle name="ป้อนค่า 5 5 7 2" xfId="37567" xr:uid="{2C732F5A-C78A-419B-AA7F-5E319B47737F}"/>
    <cellStyle name="ป้อนค่า 5 5 8" xfId="24566" xr:uid="{55B62B2C-D17E-4A9E-8289-FF6B9B770B54}"/>
    <cellStyle name="ป้อนค่า 5 5 8 2" xfId="49699" xr:uid="{09DD8833-2618-40F9-A640-A5EE7F30FCBC}"/>
    <cellStyle name="ป้อนค่า 5 5 9" xfId="31696" xr:uid="{22B62B6E-5B21-44FD-ADC9-8F0BCA27158F}"/>
    <cellStyle name="ป้อนค่า 5 6" xfId="3984" xr:uid="{053FB99E-6944-4AFA-8161-EF7A5BE283B0}"/>
    <cellStyle name="ป้อนค่า 5 6 10" xfId="5817" xr:uid="{8296A8EB-5460-45B0-A0D7-86563B982DA4}"/>
    <cellStyle name="ป้อนค่า 5 6 2" xfId="8816" xr:uid="{B6F87055-A0AC-462D-A7EF-7F75DBB64D24}"/>
    <cellStyle name="ป้อนค่า 5 6 2 2" xfId="16059" xr:uid="{05E45523-B3E4-407F-8462-715E0344E76D}"/>
    <cellStyle name="ป้อนค่า 5 6 2 2 2" xfId="41192" xr:uid="{86AAA16E-7E8F-4902-9CD7-0ADF569CEB9C}"/>
    <cellStyle name="ป้อนค่า 5 6 2 3" xfId="21232" xr:uid="{95DE05BD-C16D-4C84-9D0C-E318D4882D0D}"/>
    <cellStyle name="ป้อนค่า 5 6 2 3 2" xfId="46365" xr:uid="{44C4838F-D903-4B2F-9A7E-7E03EA4E6EFC}"/>
    <cellStyle name="ป้อนค่า 5 6 2 4" xfId="26446" xr:uid="{649905A4-3305-4496-B88F-5AA79B6C383E}"/>
    <cellStyle name="ป้อนค่า 5 6 2 4 2" xfId="51579" xr:uid="{7AC0004E-7E23-4188-BC14-6FEA7EB3698E}"/>
    <cellStyle name="ป้อนค่า 5 6 2 5" xfId="33958" xr:uid="{5593861C-E4A4-4693-B5A0-7224B141F99E}"/>
    <cellStyle name="ป้อนค่า 5 6 3" xfId="10078" xr:uid="{C3ADD26E-2C17-4A6C-815A-0E8266A78C98}"/>
    <cellStyle name="ป้อนค่า 5 6 3 2" xfId="17154" xr:uid="{8AF3B5B7-8041-46CE-A0C7-190F33ABCA8A}"/>
    <cellStyle name="ป้อนค่า 5 6 3 2 2" xfId="42287" xr:uid="{17B4483E-1F14-4751-83A1-FCAFCFF95803}"/>
    <cellStyle name="ป้อนค่า 5 6 3 3" xfId="22266" xr:uid="{77E912DF-2BB1-46C7-BE08-637E157E4076}"/>
    <cellStyle name="ป้อนค่า 5 6 3 3 2" xfId="47399" xr:uid="{4F4D1414-FAD6-4CF8-B350-705182C4F6D9}"/>
    <cellStyle name="ป้อนค่า 5 6 3 4" xfId="27451" xr:uid="{94F1BE9A-1DA0-4686-B732-72FE62111276}"/>
    <cellStyle name="ป้อนค่า 5 6 3 4 2" xfId="52584" xr:uid="{84F38394-D672-401B-AA0E-6A914947264D}"/>
    <cellStyle name="ป้อนค่า 5 6 3 5" xfId="35219" xr:uid="{FD68EA67-9DC2-40DF-868D-29A278A2EAF1}"/>
    <cellStyle name="ป้อนค่า 5 6 4" xfId="10980" xr:uid="{729974E9-478E-4775-A9E4-803D84860ADD}"/>
    <cellStyle name="ป้อนค่า 5 6 4 2" xfId="18055" xr:uid="{B65AD3A8-7870-4AD4-BD19-123B84A32BCF}"/>
    <cellStyle name="ป้อนค่า 5 6 4 2 2" xfId="43188" xr:uid="{4836D40C-100E-473F-B6FD-0C3906241EF7}"/>
    <cellStyle name="ป้อนค่า 5 6 4 3" xfId="23167" xr:uid="{A8E84422-51CC-4C50-8564-F4DBF23834FF}"/>
    <cellStyle name="ป้อนค่า 5 6 4 3 2" xfId="48300" xr:uid="{6970559C-602F-443A-9D59-42EEF039A880}"/>
    <cellStyle name="ป้อนค่า 5 6 4 4" xfId="28352" xr:uid="{BCEF2AFB-3B1B-4E2F-9E0D-B141207A95EA}"/>
    <cellStyle name="ป้อนค่า 5 6 4 4 2" xfId="53485" xr:uid="{9529DEE3-BB44-49DB-8D0F-49ACFF6423AF}"/>
    <cellStyle name="ป้อนค่า 5 6 4 5" xfId="36120" xr:uid="{8B154F9F-F466-4B6B-A5CB-FB316B1D8097}"/>
    <cellStyle name="ป้อนค่า 5 6 5" xfId="7193" xr:uid="{422B14BE-7569-4CB6-A016-E5BDC787F9DB}"/>
    <cellStyle name="ป้อนค่า 5 6 5 2" xfId="14615" xr:uid="{55427CB9-3591-4816-ACAC-518254C04C6B}"/>
    <cellStyle name="ป้อนค่า 5 6 5 2 2" xfId="39748" xr:uid="{5D629B2E-7C54-4203-B2D4-568634E54B81}"/>
    <cellStyle name="ป้อนค่า 5 6 5 3" xfId="19864" xr:uid="{38DFB98C-D492-44B6-9144-EE798DCD401F}"/>
    <cellStyle name="ป้อนค่า 5 6 5 3 2" xfId="44997" xr:uid="{02FEB050-D795-42CF-BE94-D962B34BD430}"/>
    <cellStyle name="ป้อนค่า 5 6 5 4" xfId="25200" xr:uid="{5A8B654C-EAE0-49EE-8399-16E02E8A97DA}"/>
    <cellStyle name="ป้อนค่า 5 6 5 4 2" xfId="50333" xr:uid="{0CBB1497-0B7D-4579-A89D-FEB7FA871FB3}"/>
    <cellStyle name="ป้อนค่า 5 6 5 5" xfId="32342" xr:uid="{8900BC46-0625-45AE-8E79-157C6924A65C}"/>
    <cellStyle name="ป้อนค่า 5 6 6" xfId="13656" xr:uid="{43C59D97-8E35-4BC7-8FB2-C239D98E58FC}"/>
    <cellStyle name="ป้อนค่า 5 6 6 2" xfId="38790" xr:uid="{E1EC6099-3590-4BBC-8509-23253275A816}"/>
    <cellStyle name="ป้อนค่า 5 6 7" xfId="12691" xr:uid="{BA8C6FB8-1987-4DD5-BF2C-F55C1DD5C6D9}"/>
    <cellStyle name="ป้อนค่า 5 6 7 2" xfId="37829" xr:uid="{1EFC951C-3E7A-49A2-9AE5-5C1CD8A5CA81}"/>
    <cellStyle name="ป้อนค่า 5 6 8" xfId="13128" xr:uid="{6B8AAAF3-2E5F-4715-9B87-C682084DCA1E}"/>
    <cellStyle name="ป้อนค่า 5 6 8 2" xfId="38263" xr:uid="{0ABD6A95-D234-4107-A61D-F18010A1B10A}"/>
    <cellStyle name="ป้อนค่า 5 6 9" xfId="31162" xr:uid="{26492F4D-40D6-41C6-A351-A40EAF29DFD7}"/>
    <cellStyle name="ป้อนค่า 5 7" xfId="3537" xr:uid="{72CFC86A-FA47-4B57-A87D-3023215CA1CB}"/>
    <cellStyle name="ป้อนค่า 5 7 10" xfId="6520" xr:uid="{2EACE031-57D5-4439-92A5-65810D8DE61D}"/>
    <cellStyle name="ป้อนค่า 5 7 2" xfId="9395" xr:uid="{D2055F59-E862-4F8B-A57F-6CE381BB6F9D}"/>
    <cellStyle name="ป้อนค่า 5 7 2 2" xfId="16476" xr:uid="{8BA285D3-D739-4259-9B56-BDBDF6311804}"/>
    <cellStyle name="ป้อนค่า 5 7 2 2 2" xfId="41609" xr:uid="{36FC8785-1FFE-400D-A6D4-C5DE13D3805A}"/>
    <cellStyle name="ป้อนค่า 5 7 2 3" xfId="21589" xr:uid="{655F51E4-5C15-4DB6-83A5-8657B72612C0}"/>
    <cellStyle name="ป้อนค่า 5 7 2 3 2" xfId="46722" xr:uid="{9D4CFD8E-EB12-413E-988E-86BF5BBA58D9}"/>
    <cellStyle name="ป้อนค่า 5 7 2 4" xfId="26778" xr:uid="{3786AFC1-3DDD-4269-B61A-8C0603EA5C1D}"/>
    <cellStyle name="ป้อนค่า 5 7 2 4 2" xfId="51911" xr:uid="{165C1146-53BC-41E5-91FF-6D44F2129D5E}"/>
    <cellStyle name="ป้อนค่า 5 7 2 5" xfId="34537" xr:uid="{C864B0A5-0551-4317-9100-0DD7406DAEDC}"/>
    <cellStyle name="ป้อนค่า 5 7 3" xfId="10506" xr:uid="{BC5CB847-571E-4F66-8162-9F64BBBC96BA}"/>
    <cellStyle name="ป้อนค่า 5 7 3 2" xfId="17582" xr:uid="{30CC4CB9-224E-4F42-B33A-C30B31FBEF61}"/>
    <cellStyle name="ป้อนค่า 5 7 3 2 2" xfId="42715" xr:uid="{CAA13365-D191-4CD8-AFF8-DF304E1DCF9D}"/>
    <cellStyle name="ป้อนค่า 5 7 3 3" xfId="22694" xr:uid="{675058B3-ECBF-4DB3-81BC-4DF0B074DF50}"/>
    <cellStyle name="ป้อนค่า 5 7 3 3 2" xfId="47827" xr:uid="{EB5CB38E-5684-4DB0-8C5C-082C79E46699}"/>
    <cellStyle name="ป้อนค่า 5 7 3 4" xfId="27879" xr:uid="{D00DB495-3DFF-4232-81B1-9BD085603618}"/>
    <cellStyle name="ป้อนค่า 5 7 3 4 2" xfId="53012" xr:uid="{A9ADC76E-EABC-4ACE-844C-8F178F86659C}"/>
    <cellStyle name="ป้อนค่า 5 7 3 5" xfId="35647" xr:uid="{3680E7EE-CDDD-4A96-82BB-A530EE10734C}"/>
    <cellStyle name="ป้อนค่า 5 7 4" xfId="11262" xr:uid="{B2DEA019-C090-4EAE-9791-70B735909F14}"/>
    <cellStyle name="ป้อนค่า 5 7 4 2" xfId="18336" xr:uid="{4D8EF8DA-78BC-424B-A6D9-EEA73DEC1E0D}"/>
    <cellStyle name="ป้อนค่า 5 7 4 2 2" xfId="43469" xr:uid="{78B2E5E1-DFB1-4622-A072-F30AA40CEBB8}"/>
    <cellStyle name="ป้อนค่า 5 7 4 3" xfId="23448" xr:uid="{1790C796-635D-427B-8D2C-30EA7BECE477}"/>
    <cellStyle name="ป้อนค่า 5 7 4 3 2" xfId="48581" xr:uid="{82BD8C7B-DED7-4173-9189-2B2E57FC9B4D}"/>
    <cellStyle name="ป้อนค่า 5 7 4 4" xfId="28633" xr:uid="{8314092E-55AE-4CC3-B8DC-694E3E664DC3}"/>
    <cellStyle name="ป้อนค่า 5 7 4 4 2" xfId="53766" xr:uid="{CC43DD2E-92A3-4D23-BB82-0C3AAF1C2A00}"/>
    <cellStyle name="ป้อนค่า 5 7 4 5" xfId="36401" xr:uid="{CB90123A-D40A-4B2F-8005-769B73DC0D67}"/>
    <cellStyle name="ป้อนค่า 5 7 5" xfId="11909" xr:uid="{125E8140-70A5-4458-B91D-4E7FBBDFE9A0}"/>
    <cellStyle name="ป้อนค่า 5 7 5 2" xfId="18983" xr:uid="{524BB7B6-9EA6-4529-A8E5-31FCB1105855}"/>
    <cellStyle name="ป้อนค่า 5 7 5 2 2" xfId="44116" xr:uid="{88953BF3-01B7-473A-A02D-6D9661E7805B}"/>
    <cellStyle name="ป้อนค่า 5 7 5 3" xfId="24095" xr:uid="{7DF1BCD8-728D-45CF-9167-24EABBBCE3FD}"/>
    <cellStyle name="ป้อนค่า 5 7 5 3 2" xfId="49228" xr:uid="{35D7CCDD-8695-4133-92CB-446D8D6975DE}"/>
    <cellStyle name="ป้อนค่า 5 7 5 4" xfId="29280" xr:uid="{9632E228-6FD1-4820-888B-B74AFC146BFF}"/>
    <cellStyle name="ป้อนค่า 5 7 5 4 2" xfId="54413" xr:uid="{1010F6E4-F6A5-4ED7-B10A-B8F46CC13317}"/>
    <cellStyle name="ป้อนค่า 5 7 5 5" xfId="37048" xr:uid="{009B8102-EFAD-4332-9AA0-F08C74B7EE35}"/>
    <cellStyle name="ป้อนค่า 5 7 6" xfId="13993" xr:uid="{2E59F615-99BF-44CA-9346-069500DB8000}"/>
    <cellStyle name="ป้อนค่า 5 7 6 2" xfId="39126" xr:uid="{4E59C940-A828-4293-9996-241937EEFD4C}"/>
    <cellStyle name="ป้อนค่า 5 7 7" xfId="13884" xr:uid="{E3E1E35B-00DB-4024-9F24-451CA6329E6A}"/>
    <cellStyle name="ป้อนค่า 5 7 7 2" xfId="39018" xr:uid="{3DBFC74F-44FF-4431-ADB1-C775C7574F65}"/>
    <cellStyle name="ป้อนค่า 5 7 8" xfId="24552" xr:uid="{CDC25615-F73E-4BAE-846D-8CB4053F102B}"/>
    <cellStyle name="ป้อนค่า 5 7 8 2" xfId="49685" xr:uid="{8F61E097-4A1B-4395-AF1E-0D6411943A9D}"/>
    <cellStyle name="ป้อนค่า 5 7 9" xfId="31682" xr:uid="{0D65F395-9754-467C-AF3D-C36E2E66354C}"/>
    <cellStyle name="ป้อนค่า 5 8" xfId="3961" xr:uid="{C4E7071A-68CC-4E9F-97DC-7F5314387188}"/>
    <cellStyle name="ป้อนค่า 5 8 2" xfId="14671" xr:uid="{05D248EB-2731-4F2E-ACDF-C4FD74DB7477}"/>
    <cellStyle name="ป้อนค่า 5 8 2 2" xfId="39804" xr:uid="{90297281-23C1-43B9-BE48-4B756F0A9A49}"/>
    <cellStyle name="ป้อนค่า 5 8 3" xfId="19920" xr:uid="{DD9AEFBE-AB5A-40F5-A2CC-F2B2A4FD6325}"/>
    <cellStyle name="ป้อนค่า 5 8 3 2" xfId="45053" xr:uid="{6D1CC76E-1993-4D08-B532-0AFE9BEB87CE}"/>
    <cellStyle name="ป้อนค่า 5 8 4" xfId="25256" xr:uid="{E259CADB-E10A-43A8-9F79-EB72C813E5F7}"/>
    <cellStyle name="ป้อนค่า 5 8 4 2" xfId="50389" xr:uid="{CE4CD9EE-B75E-46AA-8E76-4239B5B384D7}"/>
    <cellStyle name="ป้อนค่า 5 8 5" xfId="32398" xr:uid="{55A40ECC-C8FF-480C-A3C7-B7A0963803A6}"/>
    <cellStyle name="ป้อนค่า 5 8 6" xfId="7249" xr:uid="{72B5F3D9-3011-41C4-82C6-6D3548D6855D}"/>
    <cellStyle name="ป้อนค่า 5 9" xfId="2896" xr:uid="{1B99FBAE-FC8C-4D7C-A470-2AA8B55CA38B}"/>
    <cellStyle name="ป้อนค่า 5 9 2" xfId="30266" xr:uid="{9FA46A79-6B35-40D9-A1E9-B660B9AE7B78}"/>
    <cellStyle name="ป้อนค่า 6" xfId="2200" xr:uid="{00000000-0005-0000-0000-0000220A0000}"/>
    <cellStyle name="ป้อนค่า 6 2" xfId="3687" xr:uid="{5D026048-0A1D-4D63-B62D-051694DE0B86}"/>
    <cellStyle name="ป้อนค่า 6 2 2" xfId="9451" xr:uid="{AB85C5D9-A986-47C3-B765-9E2E4E3ED1DE}"/>
    <cellStyle name="ป้อนค่า 6 2 2 2" xfId="16532" xr:uid="{A6BCE77C-274B-4885-B474-A2C87836E7A3}"/>
    <cellStyle name="ป้อนค่า 6 2 2 2 2" xfId="41665" xr:uid="{811FBC5C-2E4D-4D4A-8420-47BADF13FC41}"/>
    <cellStyle name="ป้อนค่า 6 2 2 3" xfId="21645" xr:uid="{8BCF52F2-F3FB-4AB6-9E1C-EB84702C9306}"/>
    <cellStyle name="ป้อนค่า 6 2 2 3 2" xfId="46778" xr:uid="{0851C4C6-FC67-461B-A910-BD3EB34F6E15}"/>
    <cellStyle name="ป้อนค่า 6 2 2 4" xfId="26834" xr:uid="{BA34864F-0B78-48E6-80CC-C03FCC1F5258}"/>
    <cellStyle name="ป้อนค่า 6 2 2 4 2" xfId="51967" xr:uid="{D73C2994-9891-4E66-A812-CCDF7C44B15C}"/>
    <cellStyle name="ป้อนค่า 6 2 2 5" xfId="34593" xr:uid="{46CB739E-9ADC-4D09-A7CA-31749753D46A}"/>
    <cellStyle name="ป้อนค่า 6 2 3" xfId="10562" xr:uid="{41B81E58-C89E-4AEA-9E89-66620D985706}"/>
    <cellStyle name="ป้อนค่า 6 2 3 2" xfId="17638" xr:uid="{6B5B9644-6B57-440C-8D9E-6F6A83E45958}"/>
    <cellStyle name="ป้อนค่า 6 2 3 2 2" xfId="42771" xr:uid="{958639DB-A956-45FF-84C8-E81329ABA549}"/>
    <cellStyle name="ป้อนค่า 6 2 3 3" xfId="22750" xr:uid="{9EB193A5-463C-4168-93F6-34B408EC3AB6}"/>
    <cellStyle name="ป้อนค่า 6 2 3 3 2" xfId="47883" xr:uid="{13A131F9-A4F2-471C-BEEE-3F444BFAE0DC}"/>
    <cellStyle name="ป้อนค่า 6 2 3 4" xfId="27935" xr:uid="{65DD3213-095E-42ED-8643-1D0CF651D2BE}"/>
    <cellStyle name="ป้อนค่า 6 2 3 4 2" xfId="53068" xr:uid="{5A1475AC-EAED-49E1-8B25-5B1D181D7956}"/>
    <cellStyle name="ป้อนค่า 6 2 3 5" xfId="35703" xr:uid="{9C9D5112-7372-4D82-94F1-4654C98D6065}"/>
    <cellStyle name="ป้อนค่า 6 2 4" xfId="11316" xr:uid="{03722A6F-D109-4EDE-A0D7-0161994CDDF6}"/>
    <cellStyle name="ป้อนค่า 6 2 4 2" xfId="18390" xr:uid="{D138A87D-F8FA-4562-8B0C-F9B489AF9727}"/>
    <cellStyle name="ป้อนค่า 6 2 4 2 2" xfId="43523" xr:uid="{538967EA-2A54-4DDF-95DA-B0608E6BF5B3}"/>
    <cellStyle name="ป้อนค่า 6 2 4 3" xfId="23502" xr:uid="{6181B32E-C3A8-43A6-B692-E3A8BA4FCA63}"/>
    <cellStyle name="ป้อนค่า 6 2 4 3 2" xfId="48635" xr:uid="{DABE085E-D694-4802-BA9C-5637373F7868}"/>
    <cellStyle name="ป้อนค่า 6 2 4 4" xfId="28687" xr:uid="{11521491-4C28-4C3C-9F34-91334FBCF29E}"/>
    <cellStyle name="ป้อนค่า 6 2 4 4 2" xfId="53820" xr:uid="{6F8216B6-7A2F-46C2-96EB-1C1F97904D30}"/>
    <cellStyle name="ป้อนค่า 6 2 4 5" xfId="36455" xr:uid="{CBDCBB99-4224-4BAD-B5B7-00157741C6F1}"/>
    <cellStyle name="ป้อนค่า 6 2 5" xfId="11963" xr:uid="{0A05E3A3-23EA-4D7C-B787-D32711653E81}"/>
    <cellStyle name="ป้อนค่า 6 2 5 2" xfId="19037" xr:uid="{1B15771B-3527-44E6-8F98-F0776BB6A4AF}"/>
    <cellStyle name="ป้อนค่า 6 2 5 2 2" xfId="44170" xr:uid="{4C6491A1-1D40-4493-A17B-181C6EDDA4EA}"/>
    <cellStyle name="ป้อนค่า 6 2 5 3" xfId="24149" xr:uid="{EA19D661-34D2-4605-ADD3-ADD9FA0A125C}"/>
    <cellStyle name="ป้อนค่า 6 2 5 3 2" xfId="49282" xr:uid="{8EC32D10-027F-4390-9269-6FC5987CE8DA}"/>
    <cellStyle name="ป้อนค่า 6 2 5 4" xfId="29334" xr:uid="{8707018E-703A-4B41-8614-0706090A58A2}"/>
    <cellStyle name="ป้อนค่า 6 2 5 4 2" xfId="54467" xr:uid="{66A726DB-6507-4979-9CB8-600A0FB3042A}"/>
    <cellStyle name="ป้อนค่า 6 2 5 5" xfId="37102" xr:uid="{D890B154-6BC4-47B3-90C5-5A1A1C3AE122}"/>
    <cellStyle name="ป้อนค่า 6 2 6" xfId="12392" xr:uid="{6CC5EA80-E1EF-4D76-B945-1ADBBAF70D34}"/>
    <cellStyle name="ป้อนค่า 6 2 6 2" xfId="37530" xr:uid="{51B8B9C4-C717-4F3E-B403-0CCAB31B8717}"/>
    <cellStyle name="ป้อนค่า 6 2 7" xfId="24606" xr:uid="{85C1AAB3-B916-4863-A92D-49E6844B6B72}"/>
    <cellStyle name="ป้อนค่า 6 2 7 2" xfId="49739" xr:uid="{85A18EF1-03BF-4953-B16E-D600EAB01A0F}"/>
    <cellStyle name="ป้อนค่า 6 2 8" xfId="31736" xr:uid="{89B4CCA7-4A98-4A9D-BE57-D1011EB468A8}"/>
    <cellStyle name="ป้อนค่า 6 2 9" xfId="6577" xr:uid="{77612BDD-F329-4FA1-8BEC-43B3DB8F46BD}"/>
    <cellStyle name="ป้อนค่า 6 3" xfId="2836" xr:uid="{E4F5E1C2-14A7-4802-B611-9E49216CE746}"/>
    <cellStyle name="ป้อนค่า 6 3 10" xfId="5955" xr:uid="{5851E8A0-6018-416B-A5E8-61FAF8C69F7C}"/>
    <cellStyle name="ป้อนค่า 6 3 2" xfId="8883" xr:uid="{83799BAE-F79D-4AB7-9EDB-8BF019F411D4}"/>
    <cellStyle name="ป้อนค่า 6 3 2 2" xfId="16126" xr:uid="{BB69F325-2282-4EFB-9B73-A995949932E4}"/>
    <cellStyle name="ป้อนค่า 6 3 2 2 2" xfId="41259" xr:uid="{7501F3D8-D604-41B2-983C-1F632275996A}"/>
    <cellStyle name="ป้อนค่า 6 3 2 3" xfId="21297" xr:uid="{45DD65BB-6FBA-40D0-9980-72AC4C5E2ECC}"/>
    <cellStyle name="ป้อนค่า 6 3 2 3 2" xfId="46430" xr:uid="{1C462997-485D-4CFC-BF47-8C05B6493EE8}"/>
    <cellStyle name="ป้อนค่า 6 3 2 4" xfId="26511" xr:uid="{0A0C6876-E215-4588-B46C-89E1D4E7497E}"/>
    <cellStyle name="ป้อนค่า 6 3 2 4 2" xfId="51644" xr:uid="{A161BFCE-31D5-43A0-A20F-3F523FA7AB19}"/>
    <cellStyle name="ป้อนค่า 6 3 2 5" xfId="34025" xr:uid="{B2E973F0-6D03-4F94-A01E-5F477DB8CDE6}"/>
    <cellStyle name="ป้อนค่า 6 3 3" xfId="10139" xr:uid="{3286CEDF-2DDF-4A50-AE92-87191E7BA800}"/>
    <cellStyle name="ป้อนค่า 6 3 3 2" xfId="17215" xr:uid="{9BE00EC4-A1C3-4C31-B6F3-E715B098E897}"/>
    <cellStyle name="ป้อนค่า 6 3 3 2 2" xfId="42348" xr:uid="{2D3F3976-8102-49D8-8B5C-A9EA9B309C8E}"/>
    <cellStyle name="ป้อนค่า 6 3 3 3" xfId="22327" xr:uid="{80C86834-05B3-43C3-A8AC-4DD8835AAAF2}"/>
    <cellStyle name="ป้อนค่า 6 3 3 3 2" xfId="47460" xr:uid="{9DA71A8E-F3E4-4CEC-A40F-27091492994E}"/>
    <cellStyle name="ป้อนค่า 6 3 3 4" xfId="27512" xr:uid="{89E4D809-44B3-48DA-BEE1-BC03D530B1A3}"/>
    <cellStyle name="ป้อนค่า 6 3 3 4 2" xfId="52645" xr:uid="{84FCECFC-9E3A-4C15-9A0A-7A0620CCA23B}"/>
    <cellStyle name="ป้อนค่า 6 3 3 5" xfId="35280" xr:uid="{0AD90314-AD11-4366-ADBD-18954628B21C}"/>
    <cellStyle name="ป้อนค่า 6 3 4" xfId="11039" xr:uid="{6D45DAB0-C9C7-4696-BF2E-DD793B74A8FF}"/>
    <cellStyle name="ป้อนค่า 6 3 4 2" xfId="18114" xr:uid="{C3273CBF-6F72-4DD1-8D19-F50AA2627242}"/>
    <cellStyle name="ป้อนค่า 6 3 4 2 2" xfId="43247" xr:uid="{91798C30-57EF-4636-8F07-23354F14EF0B}"/>
    <cellStyle name="ป้อนค่า 6 3 4 3" xfId="23226" xr:uid="{BF728452-C63F-4B19-97C5-61A08DF97F24}"/>
    <cellStyle name="ป้อนค่า 6 3 4 3 2" xfId="48359" xr:uid="{977BF4F4-A614-498B-9584-88D668D15048}"/>
    <cellStyle name="ป้อนค่า 6 3 4 4" xfId="28411" xr:uid="{161EE435-8795-4F56-AC66-5575B6109EEC}"/>
    <cellStyle name="ป้อนค่า 6 3 4 4 2" xfId="53544" xr:uid="{7A68AD16-B157-47BF-B716-FD4CFBF6A4D9}"/>
    <cellStyle name="ป้อนค่า 6 3 4 5" xfId="36179" xr:uid="{25C04BEF-8CD7-4D02-9E86-C91FF85DDCC7}"/>
    <cellStyle name="ป้อนค่า 6 3 5" xfId="11713" xr:uid="{10228CED-7596-4AF8-93E9-22EED7D32BA6}"/>
    <cellStyle name="ป้อนค่า 6 3 5 2" xfId="18787" xr:uid="{0C03A9EE-7AA9-415A-B24F-F49DDED3BC08}"/>
    <cellStyle name="ป้อนค่า 6 3 5 2 2" xfId="43920" xr:uid="{079D3D35-66C3-4989-868F-DAE96A738E12}"/>
    <cellStyle name="ป้อนค่า 6 3 5 3" xfId="23899" xr:uid="{941A04E8-1F3C-47A7-AB11-7B5653DC8314}"/>
    <cellStyle name="ป้อนค่า 6 3 5 3 2" xfId="49032" xr:uid="{F732B9CB-F7D9-4092-974A-F2F8E4F4F91F}"/>
    <cellStyle name="ป้อนค่า 6 3 5 4" xfId="29084" xr:uid="{5F7CED8E-D027-4EE5-9735-36D5420C70DF}"/>
    <cellStyle name="ป้อนค่า 6 3 5 4 2" xfId="54217" xr:uid="{0076132B-69D5-4A6E-9E2F-7734BBB81A61}"/>
    <cellStyle name="ป้อนค่า 6 3 5 5" xfId="36852" xr:uid="{3684D376-0248-4631-9263-4D4F9B53DF3F}"/>
    <cellStyle name="ป้อนค่า 6 3 6" xfId="13696" xr:uid="{AB035AE6-00FB-4863-B2DA-DEC5B5E9257A}"/>
    <cellStyle name="ป้อนค่า 6 3 6 2" xfId="38830" xr:uid="{5AC95880-6892-43E5-807B-89E025AA261A}"/>
    <cellStyle name="ป้อนค่า 6 3 7" xfId="12658" xr:uid="{96D5C87F-EFF4-4F93-94E1-513981F24B6E}"/>
    <cellStyle name="ป้อนค่า 6 3 7 2" xfId="37796" xr:uid="{3473FA56-57F4-4C53-B274-F76742D4BDA8}"/>
    <cellStyle name="ป้อนค่า 6 3 8" xfId="12970" xr:uid="{023E75C7-25DB-40F7-8B6C-25E8682A74FA}"/>
    <cellStyle name="ป้อนค่า 6 3 8 2" xfId="38106" xr:uid="{0A0F348F-F8AD-4BAE-A567-26ED8CBE42E5}"/>
    <cellStyle name="ป้อนค่า 6 3 9" xfId="31236" xr:uid="{5659D1E8-FE93-4475-88E8-4C0C6157D52E}"/>
    <cellStyle name="ป้อนค่า 6 4" xfId="2932" xr:uid="{440C89BA-40B1-4426-B8DC-1FDCE74885AE}"/>
    <cellStyle name="ป้อนค่า 6 4 10" xfId="6536" xr:uid="{3A713D70-ECB3-4392-886D-3E8970EAA280}"/>
    <cellStyle name="ป้อนค่า 6 4 2" xfId="9411" xr:uid="{70DDF1B3-E21B-4BB6-98F5-5BD980956D56}"/>
    <cellStyle name="ป้อนค่า 6 4 2 2" xfId="16492" xr:uid="{1B920BBA-72C1-43B5-BF49-85F08CDCB351}"/>
    <cellStyle name="ป้อนค่า 6 4 2 2 2" xfId="41625" xr:uid="{4D97B51A-6B84-4C69-97F1-EF09269BF93A}"/>
    <cellStyle name="ป้อนค่า 6 4 2 3" xfId="21605" xr:uid="{770CF347-FF16-4707-BE47-4C82E5182B60}"/>
    <cellStyle name="ป้อนค่า 6 4 2 3 2" xfId="46738" xr:uid="{810E5396-968C-4E18-A6BC-4C30833002D9}"/>
    <cellStyle name="ป้อนค่า 6 4 2 4" xfId="26794" xr:uid="{584C7DAE-91A7-4CE4-9379-AF2F06B35DC5}"/>
    <cellStyle name="ป้อนค่า 6 4 2 4 2" xfId="51927" xr:uid="{B6F105B9-BC15-42D5-9BEB-5C783C3F44AA}"/>
    <cellStyle name="ป้อนค่า 6 4 2 5" xfId="34553" xr:uid="{E0397153-4C7A-4515-A757-964EC6C9F63D}"/>
    <cellStyle name="ป้อนค่า 6 4 3" xfId="10522" xr:uid="{1A616827-9DE8-462F-8EB4-2D7279682B92}"/>
    <cellStyle name="ป้อนค่า 6 4 3 2" xfId="17598" xr:uid="{D8D6838E-2AC9-4DC6-BF51-54C5FDCBF006}"/>
    <cellStyle name="ป้อนค่า 6 4 3 2 2" xfId="42731" xr:uid="{25B6ADCF-E94E-4A37-8A4F-45E0D66104C6}"/>
    <cellStyle name="ป้อนค่า 6 4 3 3" xfId="22710" xr:uid="{74704697-FC73-47C5-877B-AA46C417E69A}"/>
    <cellStyle name="ป้อนค่า 6 4 3 3 2" xfId="47843" xr:uid="{4014AF79-CF68-451C-9DC2-0D3B15C3BECC}"/>
    <cellStyle name="ป้อนค่า 6 4 3 4" xfId="27895" xr:uid="{B2330B47-8890-4C03-888B-8FE5BC36A232}"/>
    <cellStyle name="ป้อนค่า 6 4 3 4 2" xfId="53028" xr:uid="{0083D78C-B018-4702-9F45-AC0BBE5BB2A0}"/>
    <cellStyle name="ป้อนค่า 6 4 3 5" xfId="35663" xr:uid="{6A1FE035-DD07-4E54-BBC2-1590E630015D}"/>
    <cellStyle name="ป้อนค่า 6 4 4" xfId="11278" xr:uid="{F0DE5730-9233-4899-A13F-028EFC9EFDBC}"/>
    <cellStyle name="ป้อนค่า 6 4 4 2" xfId="18352" xr:uid="{70BEE540-2E13-4617-B6E8-A22D7A4DBD91}"/>
    <cellStyle name="ป้อนค่า 6 4 4 2 2" xfId="43485" xr:uid="{10FEAF0C-407A-43D9-B7BD-6B8C18638DD3}"/>
    <cellStyle name="ป้อนค่า 6 4 4 3" xfId="23464" xr:uid="{DFEF09FB-8B10-4966-9899-64A8ACD66FFB}"/>
    <cellStyle name="ป้อนค่า 6 4 4 3 2" xfId="48597" xr:uid="{B9157E02-F72C-4C31-B119-A3EB2D595221}"/>
    <cellStyle name="ป้อนค่า 6 4 4 4" xfId="28649" xr:uid="{81A755AD-19F6-4D3B-A02A-9292C23FC680}"/>
    <cellStyle name="ป้อนค่า 6 4 4 4 2" xfId="53782" xr:uid="{D3761E29-9BA5-45E9-B836-5084E2E451CE}"/>
    <cellStyle name="ป้อนค่า 6 4 4 5" xfId="36417" xr:uid="{0E0E4DE1-1CD7-438A-9EE0-2AC3D0902E9D}"/>
    <cellStyle name="ป้อนค่า 6 4 5" xfId="11925" xr:uid="{45026E47-9B5F-4965-B790-33835D900C19}"/>
    <cellStyle name="ป้อนค่า 6 4 5 2" xfId="18999" xr:uid="{FAD4B62C-7AB1-494F-B59E-D8F8317BA02E}"/>
    <cellStyle name="ป้อนค่า 6 4 5 2 2" xfId="44132" xr:uid="{A7096202-3D66-4F6D-AF65-6C02A66C9740}"/>
    <cellStyle name="ป้อนค่า 6 4 5 3" xfId="24111" xr:uid="{85BAA8CB-265D-48AF-8B2D-CC49BCB5D9FD}"/>
    <cellStyle name="ป้อนค่า 6 4 5 3 2" xfId="49244" xr:uid="{D2C8BF4A-8E26-4553-8C59-15A03EB90C78}"/>
    <cellStyle name="ป้อนค่า 6 4 5 4" xfId="29296" xr:uid="{FC52DD82-5E07-4839-8287-7F07C92CFAF6}"/>
    <cellStyle name="ป้อนค่า 6 4 5 4 2" xfId="54429" xr:uid="{19B62E0D-7786-48BD-9314-9A262B56D16C}"/>
    <cellStyle name="ป้อนค่า 6 4 5 5" xfId="37064" xr:uid="{5C7249C6-8BEA-4501-B44C-C014E8B1E516}"/>
    <cellStyle name="ป้อนค่า 6 4 6" xfId="14009" xr:uid="{B9821702-F7DC-4935-A03A-298AA7E3E610}"/>
    <cellStyle name="ป้อนค่า 6 4 6 2" xfId="39142" xr:uid="{77780C73-D0CF-4007-BEC2-7D729DBAE68E}"/>
    <cellStyle name="ป้อนค่า 6 4 7" xfId="12427" xr:uid="{62349A62-3CDA-4621-81E3-CB6500A3AAFD}"/>
    <cellStyle name="ป้อนค่า 6 4 7 2" xfId="37565" xr:uid="{9B0D1F03-ABFB-499E-91FB-B87AA577982D}"/>
    <cellStyle name="ป้อนค่า 6 4 8" xfId="24568" xr:uid="{8DACFCA6-F694-47B1-9233-546B2FE6A038}"/>
    <cellStyle name="ป้อนค่า 6 4 8 2" xfId="49701" xr:uid="{31B7806A-391A-4FBE-8159-3941B7A22FBD}"/>
    <cellStyle name="ป้อนค่า 6 4 9" xfId="31698" xr:uid="{565BAF36-57FB-4423-9076-9ADD1462F1AB}"/>
    <cellStyle name="ป้อนค่า 6 5" xfId="3709" xr:uid="{DD90F64F-41E5-4FD8-9571-9269D38B0EDB}"/>
    <cellStyle name="ป้อนค่า 6 5 10" xfId="5819" xr:uid="{B8A80E0F-38EF-49D0-8144-5906DC7BC46A}"/>
    <cellStyle name="ป้อนค่า 6 5 2" xfId="8818" xr:uid="{C9AEF4B1-EF66-488C-A945-62929BD2CB27}"/>
    <cellStyle name="ป้อนค่า 6 5 2 2" xfId="16061" xr:uid="{AE37444A-7EEE-49BE-B790-05CC38CC9B24}"/>
    <cellStyle name="ป้อนค่า 6 5 2 2 2" xfId="41194" xr:uid="{B4523A3B-1D29-4008-97B4-40029E826B59}"/>
    <cellStyle name="ป้อนค่า 6 5 2 3" xfId="21234" xr:uid="{BCC7A210-469D-4178-B8B2-81ABC4B59F82}"/>
    <cellStyle name="ป้อนค่า 6 5 2 3 2" xfId="46367" xr:uid="{E0D25927-CFF0-48D9-A28B-E03CC9A6420B}"/>
    <cellStyle name="ป้อนค่า 6 5 2 4" xfId="26448" xr:uid="{5F8F4B1F-FF04-4C1E-99A0-05EADF305817}"/>
    <cellStyle name="ป้อนค่า 6 5 2 4 2" xfId="51581" xr:uid="{A104442F-C50D-449F-8078-9D894966B629}"/>
    <cellStyle name="ป้อนค่า 6 5 2 5" xfId="33960" xr:uid="{9072A36B-73E8-4B6F-89DD-25877F69F2B9}"/>
    <cellStyle name="ป้อนค่า 6 5 3" xfId="10080" xr:uid="{E1F85E7A-66E3-410B-90CE-572D8F8E1C04}"/>
    <cellStyle name="ป้อนค่า 6 5 3 2" xfId="17156" xr:uid="{297F19D6-118F-453E-AC68-786D161CF5B7}"/>
    <cellStyle name="ป้อนค่า 6 5 3 2 2" xfId="42289" xr:uid="{5A085FF6-CA35-43E6-95CF-3A2D3934B9A8}"/>
    <cellStyle name="ป้อนค่า 6 5 3 3" xfId="22268" xr:uid="{ACB8DBB6-CB18-4D41-8209-31C5CA5345FF}"/>
    <cellStyle name="ป้อนค่า 6 5 3 3 2" xfId="47401" xr:uid="{CB918908-B5D8-4865-ADE4-2F5D4806F0D2}"/>
    <cellStyle name="ป้อนค่า 6 5 3 4" xfId="27453" xr:uid="{7B7994D5-2D7B-4375-886D-D36C80547199}"/>
    <cellStyle name="ป้อนค่า 6 5 3 4 2" xfId="52586" xr:uid="{0BD0529E-0AD7-424D-B470-995509C9DE9E}"/>
    <cellStyle name="ป้อนค่า 6 5 3 5" xfId="35221" xr:uid="{F2E9776C-80D9-47D9-BA70-6352E3302022}"/>
    <cellStyle name="ป้อนค่า 6 5 4" xfId="10982" xr:uid="{DBEFC3E1-0760-49C9-88DA-9794FAA8E085}"/>
    <cellStyle name="ป้อนค่า 6 5 4 2" xfId="18057" xr:uid="{5DBFE7A9-F40C-4A90-8A4C-9823ADA884A1}"/>
    <cellStyle name="ป้อนค่า 6 5 4 2 2" xfId="43190" xr:uid="{DF4470B8-3DF9-40AA-954C-467731584F8C}"/>
    <cellStyle name="ป้อนค่า 6 5 4 3" xfId="23169" xr:uid="{20E78D49-3515-4898-A730-3618981D4690}"/>
    <cellStyle name="ป้อนค่า 6 5 4 3 2" xfId="48302" xr:uid="{88893327-92EC-4DEA-99B6-77391E3E469A}"/>
    <cellStyle name="ป้อนค่า 6 5 4 4" xfId="28354" xr:uid="{5D3620BB-E3ED-4640-9E12-D611C545A65D}"/>
    <cellStyle name="ป้อนค่า 6 5 4 4 2" xfId="53487" xr:uid="{10BB2E7C-7121-4EC2-A145-53E67C9BE67B}"/>
    <cellStyle name="ป้อนค่า 6 5 4 5" xfId="36122" xr:uid="{F69A5AE8-FE84-4416-9F41-DAA2BC7B062B}"/>
    <cellStyle name="ป้อนค่า 6 5 5" xfId="7192" xr:uid="{AA115F49-BC70-4D41-ABD5-886F0BD326ED}"/>
    <cellStyle name="ป้อนค่า 6 5 5 2" xfId="14614" xr:uid="{33706DD2-A2B3-4F5E-B3B6-C306039925AD}"/>
    <cellStyle name="ป้อนค่า 6 5 5 2 2" xfId="39747" xr:uid="{81C794F4-C614-4371-83EF-99C83AF29E3C}"/>
    <cellStyle name="ป้อนค่า 6 5 5 3" xfId="19863" xr:uid="{819B6D22-422B-448F-A29F-6D3292889784}"/>
    <cellStyle name="ป้อนค่า 6 5 5 3 2" xfId="44996" xr:uid="{2D545678-6547-434A-9AC9-4A8C5B2E6E3A}"/>
    <cellStyle name="ป้อนค่า 6 5 5 4" xfId="25199" xr:uid="{31D80E23-8765-4BC1-BB74-C2A6CFEEBB8F}"/>
    <cellStyle name="ป้อนค่า 6 5 5 4 2" xfId="50332" xr:uid="{532FBFDD-E0C2-40D5-9EB0-7D59E247EC67}"/>
    <cellStyle name="ป้อนค่า 6 5 5 5" xfId="32341" xr:uid="{AF6DF10A-C8F0-441E-85BD-B7DA2FBA225B}"/>
    <cellStyle name="ป้อนค่า 6 5 6" xfId="13658" xr:uid="{F8C20415-4DED-4BC0-B74E-5048ABAADEEC}"/>
    <cellStyle name="ป้อนค่า 6 5 6 2" xfId="38792" xr:uid="{59774F54-3EB8-4613-8102-B2F1DDBB9BD2}"/>
    <cellStyle name="ป้อนค่า 6 5 7" xfId="15738" xr:uid="{4DC3AFA2-8904-4D7D-A745-72F5B65AB0A0}"/>
    <cellStyle name="ป้อนค่า 6 5 7 2" xfId="40871" xr:uid="{83BC14F3-62B8-4373-B335-6EB43BCF05E8}"/>
    <cellStyle name="ป้อนค่า 6 5 8" xfId="13956" xr:uid="{D64521D7-9CD8-411B-BEF0-D3202A7415E9}"/>
    <cellStyle name="ป้อนค่า 6 5 8 2" xfId="39089" xr:uid="{3A346E53-E8FF-48DF-B534-8038983FCD60}"/>
    <cellStyle name="ป้อนค่า 6 5 9" xfId="31164" xr:uid="{FC44E2B3-83CB-45F9-9505-89BF462FFED9}"/>
    <cellStyle name="ป้อนค่า 6 6" xfId="3988" xr:uid="{31DEF08D-2CFF-4C66-9518-92E4325E58D0}"/>
    <cellStyle name="ป้อนค่า 6 6 10" xfId="6269" xr:uid="{8457F237-EF3A-45EF-A6ED-612E29891803}"/>
    <cellStyle name="ป้อนค่า 6 6 2" xfId="9137" xr:uid="{12809C74-2DBF-44E0-ABB4-36AC3AA72E97}"/>
    <cellStyle name="ป้อนค่า 6 6 2 2" xfId="16309" xr:uid="{0ED7A2E6-1CBE-4321-A863-09B473AF369B}"/>
    <cellStyle name="ป้อนค่า 6 6 2 2 2" xfId="41442" xr:uid="{E4BE5EB7-68DE-459D-A6A7-201DC1FD029A}"/>
    <cellStyle name="ป้อนค่า 6 6 2 3" xfId="21449" xr:uid="{D36F5C09-55CA-4B44-8375-D036A87E6BB8}"/>
    <cellStyle name="ป้อนค่า 6 6 2 3 2" xfId="46582" xr:uid="{E858AC4D-1872-4CF8-BF7B-8766F9A3102A}"/>
    <cellStyle name="ป้อนค่า 6 6 2 4" xfId="26663" xr:uid="{4B2DA77B-734A-47C9-8239-BBFA9BC54D1A}"/>
    <cellStyle name="ป้อนค่า 6 6 2 4 2" xfId="51796" xr:uid="{ABE979DF-0FBF-46CD-991A-D85D22EDDA83}"/>
    <cellStyle name="ป้อนค่า 6 6 2 5" xfId="34279" xr:uid="{D9616AB7-E18B-4FEF-B107-E55D136971ED}"/>
    <cellStyle name="ป้อนค่า 6 6 3" xfId="10365" xr:uid="{0272975C-CCEA-4560-9161-EF70CF33120D}"/>
    <cellStyle name="ป้อนค่า 6 6 3 2" xfId="17441" xr:uid="{702FB90D-4389-4C09-853B-EFEEBC279E28}"/>
    <cellStyle name="ป้อนค่า 6 6 3 2 2" xfId="42574" xr:uid="{3F98DCFB-4033-4E88-9763-5E66DDDCB2EC}"/>
    <cellStyle name="ป้อนค่า 6 6 3 3" xfId="22553" xr:uid="{18880871-E99C-4E85-963B-61D2A1EAAE5F}"/>
    <cellStyle name="ป้อนค่า 6 6 3 3 2" xfId="47686" xr:uid="{48C99F4D-0885-4663-8CAF-879C77829709}"/>
    <cellStyle name="ป้อนค่า 6 6 3 4" xfId="27738" xr:uid="{46E9F66B-DD55-4A54-B8FC-A4C1B27EF67E}"/>
    <cellStyle name="ป้อนค่า 6 6 3 4 2" xfId="52871" xr:uid="{F564947F-EBE8-48B1-819F-CC6BE2D9FA2A}"/>
    <cellStyle name="ป้อนค่า 6 6 3 5" xfId="35506" xr:uid="{70AC6EBD-6BC1-45AC-A30D-225FC3D9B735}"/>
    <cellStyle name="ป้อนค่า 6 6 4" xfId="11136" xr:uid="{64B1FF5F-14DA-4AFC-A4E4-0A740014BCCC}"/>
    <cellStyle name="ป้อนค่า 6 6 4 2" xfId="18211" xr:uid="{AE30829E-FB6E-4D5A-A00B-609443FD129A}"/>
    <cellStyle name="ป้อนค่า 6 6 4 2 2" xfId="43344" xr:uid="{5D730A4B-FA87-48DD-BA29-3B3BEE2E2218}"/>
    <cellStyle name="ป้อนค่า 6 6 4 3" xfId="23323" xr:uid="{740E195D-7E9A-46C4-8369-54F0A7B35823}"/>
    <cellStyle name="ป้อนค่า 6 6 4 3 2" xfId="48456" xr:uid="{FA8F67A1-450C-40B1-A604-D0B76FC33D59}"/>
    <cellStyle name="ป้อนค่า 6 6 4 4" xfId="28508" xr:uid="{1B01FA5F-4819-48DA-9E86-F118960E51C0}"/>
    <cellStyle name="ป้อนค่า 6 6 4 4 2" xfId="53641" xr:uid="{9753A2AD-4EC2-4B8B-BAB7-F63E8DC9A88F}"/>
    <cellStyle name="ป้อนค่า 6 6 4 5" xfId="36276" xr:uid="{850C839E-C18B-4924-B0A4-D3496C85281E}"/>
    <cellStyle name="ป้อนค่า 6 6 5" xfId="11810" xr:uid="{68DC116C-FBF5-4C27-9A65-99A66E9134C5}"/>
    <cellStyle name="ป้อนค่า 6 6 5 2" xfId="18884" xr:uid="{E6B51F5F-5C1B-49E0-BDAE-82647A5784C8}"/>
    <cellStyle name="ป้อนค่า 6 6 5 2 2" xfId="44017" xr:uid="{AAD924EE-FEF8-4092-ABE3-0CE1305F59BA}"/>
    <cellStyle name="ป้อนค่า 6 6 5 3" xfId="23996" xr:uid="{3A35DF52-539D-45A0-8345-FE00E648334E}"/>
    <cellStyle name="ป้อนค่า 6 6 5 3 2" xfId="49129" xr:uid="{25001A85-8066-4901-B3A6-94EF4DC8F977}"/>
    <cellStyle name="ป้อนค่า 6 6 5 4" xfId="29181" xr:uid="{D66A2BAC-D52F-4A01-A4F1-E6B34FD40FE6}"/>
    <cellStyle name="ป้อนค่า 6 6 5 4 2" xfId="54314" xr:uid="{F96CCF46-2C37-4B59-8146-49A163FE7BDC}"/>
    <cellStyle name="ป้อนค่า 6 6 5 5" xfId="36949" xr:uid="{066AD57F-F4FE-44F3-BC5F-2521468B9736}"/>
    <cellStyle name="ป้อนค่า 6 6 6" xfId="13869" xr:uid="{7155D69A-5A3F-4078-9F18-664C98C323A0}"/>
    <cellStyle name="ป้อนค่า 6 6 6 2" xfId="39003" xr:uid="{08210265-4A5E-44F9-B34C-BACA7D7520D2}"/>
    <cellStyle name="ป้อนค่า 6 6 7" xfId="12569" xr:uid="{2FFF335D-859C-4E9B-8874-492A3F326697}"/>
    <cellStyle name="ป้อนค่า 6 6 7 2" xfId="37707" xr:uid="{30F1D551-58E6-417C-B9C7-BCAD4A1233C0}"/>
    <cellStyle name="ป้อนค่า 6 6 8" xfId="13824" xr:uid="{AA468987-ECFC-4BFA-BE1A-F3C4FBE36783}"/>
    <cellStyle name="ป้อนค่า 6 6 8 2" xfId="38958" xr:uid="{A5A5D63A-2EF8-4F18-848D-5B87BE8916BF}"/>
    <cellStyle name="ป้อนค่า 6 6 9" xfId="31435" xr:uid="{F9BB67CD-886D-4226-A7CB-23669975B6A9}"/>
    <cellStyle name="ป้อนค่า 6 7" xfId="3119" xr:uid="{F29F0A08-EE76-49A9-8284-D05591418E1B}"/>
    <cellStyle name="ป้อนค่า 6 7 2" xfId="14669" xr:uid="{BA6F1C25-B0C8-44AD-AD11-3458619B16BC}"/>
    <cellStyle name="ป้อนค่า 6 7 2 2" xfId="39802" xr:uid="{6B45AE4C-3B0D-48E6-BEE0-C514AFD82B1D}"/>
    <cellStyle name="ป้อนค่า 6 7 3" xfId="19918" xr:uid="{296875FD-066C-47D5-98BD-AD7966452693}"/>
    <cellStyle name="ป้อนค่า 6 7 3 2" xfId="45051" xr:uid="{08426129-E922-4F51-9676-17EA77C312D6}"/>
    <cellStyle name="ป้อนค่า 6 7 4" xfId="25254" xr:uid="{3EE60582-C4FE-444C-918B-AEF015CAD25D}"/>
    <cellStyle name="ป้อนค่า 6 7 4 2" xfId="50387" xr:uid="{4A430C02-85DA-4143-8FED-83CC3408C651}"/>
    <cellStyle name="ป้อนค่า 6 7 5" xfId="32396" xr:uid="{9A34F001-7AA6-40E5-BAEA-9FAA51CD3977}"/>
    <cellStyle name="ป้อนค่า 6 7 6" xfId="7247" xr:uid="{F4CA3248-C5DE-422B-A417-45D003345699}"/>
    <cellStyle name="ป้อนค่า 6 8" xfId="3887" xr:uid="{56EBC559-75A6-4798-AE56-FB22B6245058}"/>
    <cellStyle name="ป้อนค่า 6 8 2" xfId="30268" xr:uid="{53594A0A-59E0-4701-8F40-B106822E6B4F}"/>
    <cellStyle name="ป้อนค่า 6 9" xfId="4821" xr:uid="{59B3C87C-5A77-4770-8933-2412249F4EA4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10" xfId="4822" xr:uid="{3E2EFDD8-E71C-4886-A379-2EBEA99BF4B5}"/>
    <cellStyle name="ผลรวม 2 2" xfId="2246" xr:uid="{00000000-0005-0000-0000-0000290A0000}"/>
    <cellStyle name="ผลรวม 2 2 2" xfId="3698" xr:uid="{67E8576E-F213-4444-86DB-F7164A3DB032}"/>
    <cellStyle name="ผลรวม 2 2 2 2" xfId="9463" xr:uid="{B3D29948-3173-4399-AAE5-B1E42E1CE7C1}"/>
    <cellStyle name="ผลรวม 2 2 2 2 2" xfId="16544" xr:uid="{87C44659-3BCE-4C79-B817-0DD45DAFC667}"/>
    <cellStyle name="ผลรวม 2 2 2 2 2 2" xfId="41677" xr:uid="{B3D6E368-BA88-4D9E-B0E4-95035951C932}"/>
    <cellStyle name="ผลรวม 2 2 2 2 3" xfId="21657" xr:uid="{BEA7F9BE-A3B9-4264-865E-755DCA33148A}"/>
    <cellStyle name="ผลรวม 2 2 2 2 3 2" xfId="46790" xr:uid="{6571917D-AC05-43E4-99F4-81C4E79C6B54}"/>
    <cellStyle name="ผลรวม 2 2 2 2 4" xfId="26846" xr:uid="{83AE06CE-CB3B-417A-A995-4FD2B1320F2D}"/>
    <cellStyle name="ผลรวม 2 2 2 2 4 2" xfId="51979" xr:uid="{733306A0-5841-4F07-BA4A-DBDABCBEE80B}"/>
    <cellStyle name="ผลรวม 2 2 2 2 5" xfId="34605" xr:uid="{80D9E903-2EA3-4526-8CD4-1BFECB021B62}"/>
    <cellStyle name="ผลรวม 2 2 2 3" xfId="10574" xr:uid="{01CFFC3B-9A90-4EA6-87E0-C4B6DE5B60A6}"/>
    <cellStyle name="ผลรวม 2 2 2 3 2" xfId="17650" xr:uid="{F0D778A2-9D7E-4CC4-A216-47AABDF5E6AC}"/>
    <cellStyle name="ผลรวม 2 2 2 3 2 2" xfId="42783" xr:uid="{F3F46666-338E-4C38-BA60-25D8952E97F7}"/>
    <cellStyle name="ผลรวม 2 2 2 3 3" xfId="22762" xr:uid="{77AAFA5E-76D0-4931-A09B-7DB1BE94C480}"/>
    <cellStyle name="ผลรวม 2 2 2 3 3 2" xfId="47895" xr:uid="{94DAEB4C-EA8B-4AA1-9FE0-A4387F71F14D}"/>
    <cellStyle name="ผลรวม 2 2 2 3 4" xfId="27947" xr:uid="{CDF5603A-A1BD-4D16-A6F7-6CD55F33DA3F}"/>
    <cellStyle name="ผลรวม 2 2 2 3 4 2" xfId="53080" xr:uid="{98B709FE-F7E6-4906-B7DC-AF80C45535B4}"/>
    <cellStyle name="ผลรวม 2 2 2 3 5" xfId="35715" xr:uid="{4AC2EC06-F825-4E77-9797-8BF830424AA1}"/>
    <cellStyle name="ผลรวม 2 2 2 4" xfId="11328" xr:uid="{FACCACCF-1C0C-4828-A756-7E702B6EB873}"/>
    <cellStyle name="ผลรวม 2 2 2 4 2" xfId="18402" xr:uid="{424CC37D-2DFD-406A-88E8-80D13190CB8C}"/>
    <cellStyle name="ผลรวม 2 2 2 4 2 2" xfId="43535" xr:uid="{CD2F46B8-D05F-48AF-8C8D-F20AE5C0E3C1}"/>
    <cellStyle name="ผลรวม 2 2 2 4 3" xfId="23514" xr:uid="{4964AB79-50D9-4BDF-B9B9-26EE71BBE38F}"/>
    <cellStyle name="ผลรวม 2 2 2 4 3 2" xfId="48647" xr:uid="{EAF3B3A6-CF5A-4B91-B63D-35B1FFEC85D2}"/>
    <cellStyle name="ผลรวม 2 2 2 4 4" xfId="28699" xr:uid="{74338084-8773-4F5A-88E8-B69D6D8EC35C}"/>
    <cellStyle name="ผลรวม 2 2 2 4 4 2" xfId="53832" xr:uid="{B7F5EF87-A919-4F3F-B819-D6B6FE0C2672}"/>
    <cellStyle name="ผลรวม 2 2 2 4 5" xfId="36467" xr:uid="{A92F7837-7F64-4C2F-BA72-9F25449D587A}"/>
    <cellStyle name="ผลรวม 2 2 2 5" xfId="11975" xr:uid="{486FD612-E471-4AA4-A281-B67663B45C40}"/>
    <cellStyle name="ผลรวม 2 2 2 5 2" xfId="19049" xr:uid="{DA6973C1-095E-43E6-A7AE-E651C67200B5}"/>
    <cellStyle name="ผลรวม 2 2 2 5 2 2" xfId="44182" xr:uid="{35294912-8BEE-4351-8A3F-3532A67B26F1}"/>
    <cellStyle name="ผลรวม 2 2 2 5 3" xfId="24161" xr:uid="{F507173F-F404-435E-8033-E415C75C0B34}"/>
    <cellStyle name="ผลรวม 2 2 2 5 3 2" xfId="49294" xr:uid="{770738FD-9173-4D6D-B211-FD46F92E2A45}"/>
    <cellStyle name="ผลรวม 2 2 2 5 4" xfId="29346" xr:uid="{FD1628A5-5093-4AFD-A83D-8B23C09A07EE}"/>
    <cellStyle name="ผลรวม 2 2 2 5 4 2" xfId="54479" xr:uid="{EFE2CC84-2D40-4957-BFAE-7EFCEA150DA3}"/>
    <cellStyle name="ผลรวม 2 2 2 5 5" xfId="37114" xr:uid="{76B0C484-7921-4F76-A0CB-B0A181535DC2}"/>
    <cellStyle name="ผลรวม 2 2 2 6" xfId="12382" xr:uid="{A2A45919-84D9-4985-8DD9-9EB526D7FF43}"/>
    <cellStyle name="ผลรวม 2 2 2 6 2" xfId="37520" xr:uid="{E33EDC1B-D1A1-4F9F-A057-6C2107533AA5}"/>
    <cellStyle name="ผลรวม 2 2 2 7" xfId="24618" xr:uid="{C53A291F-5B6B-4A69-8324-53A682DA55C8}"/>
    <cellStyle name="ผลรวม 2 2 2 7 2" xfId="49751" xr:uid="{B81E1854-0EC4-493E-92FF-0260F88480BF}"/>
    <cellStyle name="ผลรวม 2 2 2 8" xfId="31748" xr:uid="{B0A09519-5C35-4C03-B419-493E2EFFF964}"/>
    <cellStyle name="ผลรวม 2 2 2 9" xfId="6589" xr:uid="{B8C10C3C-423B-4875-B21A-9CAB3FCDB8CE}"/>
    <cellStyle name="ผลรวม 2 2 3" xfId="2825" xr:uid="{41E7210B-5483-4B11-950C-13C38BA5064B}"/>
    <cellStyle name="ผลรวม 2 2 3 10" xfId="6389" xr:uid="{DB3C0B83-3FA5-42D1-BC49-9B42233C85A9}"/>
    <cellStyle name="ผลรวม 2 2 3 2" xfId="9265" xr:uid="{ADAA8886-DB75-4A94-AA3B-500E43092481}"/>
    <cellStyle name="ผลรวม 2 2 3 2 2" xfId="16391" xr:uid="{C724FDD4-FEB2-49C2-BDB1-8BC1743A2908}"/>
    <cellStyle name="ผลรวม 2 2 3 2 2 2" xfId="41524" xr:uid="{3DDCBF6A-F69A-490B-8B20-97060A141694}"/>
    <cellStyle name="ผลรวม 2 2 3 2 3" xfId="21526" xr:uid="{379D5760-A94D-4B43-BE0B-15764A7DB643}"/>
    <cellStyle name="ผลรวม 2 2 3 2 3 2" xfId="46659" xr:uid="{019BF578-D7E1-4053-AEB8-93D5FAA80DE5}"/>
    <cellStyle name="ผลรวม 2 2 3 2 4" xfId="26715" xr:uid="{38379CB9-4DBC-47A3-A6FB-B65BF7834C00}"/>
    <cellStyle name="ผลรวม 2 2 3 2 4 2" xfId="51848" xr:uid="{9FD4223B-AF84-469D-A64F-2F19CBC82A99}"/>
    <cellStyle name="ผลรวม 2 2 3 2 5" xfId="34407" xr:uid="{61A68E64-93F1-4D06-8972-2AF7CFDFA942}"/>
    <cellStyle name="ผลรวม 2 2 3 3" xfId="10438" xr:uid="{3C62A49F-33B4-4BDB-AEE9-19CEAE27CC1B}"/>
    <cellStyle name="ผลรวม 2 2 3 3 2" xfId="17514" xr:uid="{CF2F6E85-F9EA-4F92-BF00-EAAED6D2387A}"/>
    <cellStyle name="ผลรวม 2 2 3 3 2 2" xfId="42647" xr:uid="{5B84C873-3C7B-4BE7-8510-60049369F712}"/>
    <cellStyle name="ผลรวม 2 2 3 3 3" xfId="22626" xr:uid="{0DF2879C-4FC6-4701-AB22-5AE1EACA4CA3}"/>
    <cellStyle name="ผลรวม 2 2 3 3 3 2" xfId="47759" xr:uid="{0931FD61-AF68-491C-88B3-FF474315D60F}"/>
    <cellStyle name="ผลรวม 2 2 3 3 4" xfId="27811" xr:uid="{1DCA9F00-5F54-4AD9-9EC3-64985C7AAB34}"/>
    <cellStyle name="ผลรวม 2 2 3 3 4 2" xfId="52944" xr:uid="{E02EF4E3-9804-4764-81F2-7F87CF17749A}"/>
    <cellStyle name="ผลรวม 2 2 3 3 5" xfId="35579" xr:uid="{25C616C6-F20C-4407-8E3A-23CCE9D8055C}"/>
    <cellStyle name="ผลรวม 2 2 3 4" xfId="11199" xr:uid="{5924051C-897C-4300-86D2-852DC7EDF290}"/>
    <cellStyle name="ผลรวม 2 2 3 4 2" xfId="18273" xr:uid="{2A1E28F6-2E4C-4DCD-96B5-159FE6B2B5FA}"/>
    <cellStyle name="ผลรวม 2 2 3 4 2 2" xfId="43406" xr:uid="{B1BAE545-D5DA-4134-A62B-47D11EDD5B4A}"/>
    <cellStyle name="ผลรวม 2 2 3 4 3" xfId="23385" xr:uid="{EE15773E-9C25-47BF-9785-56943755E9CE}"/>
    <cellStyle name="ผลรวม 2 2 3 4 3 2" xfId="48518" xr:uid="{91064E5E-5787-4149-A91D-59B7725241C0}"/>
    <cellStyle name="ผลรวม 2 2 3 4 4" xfId="28570" xr:uid="{E9981FC2-CA3D-4CD9-82CB-B80718F0506B}"/>
    <cellStyle name="ผลรวม 2 2 3 4 4 2" xfId="53703" xr:uid="{7183637D-C9CA-4671-ABB0-4F55CB85A575}"/>
    <cellStyle name="ผลรวม 2 2 3 4 5" xfId="36338" xr:uid="{6149CFB9-4488-4514-866D-BFB5F8320A5A}"/>
    <cellStyle name="ผลรวม 2 2 3 5" xfId="11846" xr:uid="{19262CAB-1F54-42CD-9BC1-677EF7FC73F2}"/>
    <cellStyle name="ผลรวม 2 2 3 5 2" xfId="18920" xr:uid="{67DFCC20-47A7-42C0-881F-A1B80043968D}"/>
    <cellStyle name="ผลรวม 2 2 3 5 2 2" xfId="44053" xr:uid="{693368DD-A1FA-4595-B3AD-15419A4F46B7}"/>
    <cellStyle name="ผลรวม 2 2 3 5 3" xfId="24032" xr:uid="{AD33C4A7-A0D4-4740-82C8-BF84FC76F564}"/>
    <cellStyle name="ผลรวม 2 2 3 5 3 2" xfId="49165" xr:uid="{16237096-E463-4AB6-B769-BF584245CA82}"/>
    <cellStyle name="ผลรวม 2 2 3 5 4" xfId="29217" xr:uid="{7FC10BF5-8EB3-4824-A898-F78BA02466F9}"/>
    <cellStyle name="ผลรวม 2 2 3 5 4 2" xfId="54350" xr:uid="{04641CA0-AA84-42C9-B682-8D8F0E5ADD49}"/>
    <cellStyle name="ผลรวม 2 2 3 5 5" xfId="36985" xr:uid="{49CABD98-3148-4DA3-B8DF-06D62F332B16}"/>
    <cellStyle name="ผลรวม 2 2 3 6" xfId="13946" xr:uid="{B31A9977-B601-409B-9355-85CEBC15106B}"/>
    <cellStyle name="ผลรวม 2 2 3 6 2" xfId="39079" xr:uid="{8E5D8296-FBB3-476F-ADC7-AF8C52461E81}"/>
    <cellStyle name="ผลรวม 2 2 3 7" xfId="13885" xr:uid="{1F54BDDF-1D8E-436A-BBE6-EFFAFCD0D914}"/>
    <cellStyle name="ผลรวม 2 2 3 7 2" xfId="39019" xr:uid="{988935EC-EF42-4A47-B141-A0EF2CDBCC1F}"/>
    <cellStyle name="ผลรวม 2 2 3 8" xfId="14069" xr:uid="{9ACFD14E-9CB7-4B43-B014-DC3150642834}"/>
    <cellStyle name="ผลรวม 2 2 3 8 2" xfId="39202" xr:uid="{B57C158E-0F33-4D9B-B32E-57C6EF3DEDDE}"/>
    <cellStyle name="ผลรวม 2 2 3 9" xfId="31552" xr:uid="{EBC216A3-F7EA-4273-B69C-1BA286D3CA85}"/>
    <cellStyle name="ผลรวม 2 2 4" xfId="2927" xr:uid="{84EDFD82-EAB0-4C95-B514-019774F30D65}"/>
    <cellStyle name="ผลรวม 2 2 4 10" xfId="6539" xr:uid="{51A55A09-7097-4585-B7DA-250FD9DD8758}"/>
    <cellStyle name="ผลรวม 2 2 4 2" xfId="9414" xr:uid="{D05FA897-4907-4DD4-8859-2D5B11F4C7E9}"/>
    <cellStyle name="ผลรวม 2 2 4 2 2" xfId="16495" xr:uid="{7FF5A578-CB1E-4AAD-A419-EAE3727AC813}"/>
    <cellStyle name="ผลรวม 2 2 4 2 2 2" xfId="41628" xr:uid="{ACDFACC5-A4FD-421C-BB0D-AA23B0F33C1B}"/>
    <cellStyle name="ผลรวม 2 2 4 2 3" xfId="21608" xr:uid="{1213E094-865A-473C-A34D-D591DAF7757A}"/>
    <cellStyle name="ผลรวม 2 2 4 2 3 2" xfId="46741" xr:uid="{8B968ECB-5109-4A6B-B43A-9ED6735ECD68}"/>
    <cellStyle name="ผลรวม 2 2 4 2 4" xfId="26797" xr:uid="{119C2049-4E70-4624-B349-C87D72CBD6EE}"/>
    <cellStyle name="ผลรวม 2 2 4 2 4 2" xfId="51930" xr:uid="{53217B08-3802-403E-9B88-58C5F22D796D}"/>
    <cellStyle name="ผลรวม 2 2 4 2 5" xfId="34556" xr:uid="{A1D07039-0FD4-41CA-B77E-7129D06C32EB}"/>
    <cellStyle name="ผลรวม 2 2 4 3" xfId="10525" xr:uid="{9D108779-9127-4A7A-8DBB-7451863B2AA2}"/>
    <cellStyle name="ผลรวม 2 2 4 3 2" xfId="17601" xr:uid="{8EEF80B4-411C-440A-BC8F-5ADF30F0C302}"/>
    <cellStyle name="ผลรวม 2 2 4 3 2 2" xfId="42734" xr:uid="{A96DB0EB-1266-4180-90F1-3E02A79025DC}"/>
    <cellStyle name="ผลรวม 2 2 4 3 3" xfId="22713" xr:uid="{C5FBDF85-3106-47FD-AA7B-102A3C8B7570}"/>
    <cellStyle name="ผลรวม 2 2 4 3 3 2" xfId="47846" xr:uid="{8B7411AF-3553-4C59-86A1-CC57CB169336}"/>
    <cellStyle name="ผลรวม 2 2 4 3 4" xfId="27898" xr:uid="{B459F5A8-7F5A-4EE4-8FE8-002557280220}"/>
    <cellStyle name="ผลรวม 2 2 4 3 4 2" xfId="53031" xr:uid="{40E5E23F-8A5E-4F45-A2DF-37A2A2B47D80}"/>
    <cellStyle name="ผลรวม 2 2 4 3 5" xfId="35666" xr:uid="{0E51F1E0-56FA-4D70-9E9D-27CEEEFDCD33}"/>
    <cellStyle name="ผลรวม 2 2 4 4" xfId="11281" xr:uid="{0B15D9C5-F198-4ED3-8C05-273A611FD135}"/>
    <cellStyle name="ผลรวม 2 2 4 4 2" xfId="18355" xr:uid="{F718B204-8925-4115-9C1C-BEB796DBF8B0}"/>
    <cellStyle name="ผลรวม 2 2 4 4 2 2" xfId="43488" xr:uid="{2A35904B-EA5E-448E-AFA6-FCCA6205FE0B}"/>
    <cellStyle name="ผลรวม 2 2 4 4 3" xfId="23467" xr:uid="{AC295C9F-9A29-4B50-9BAC-CD2EA6FD8F11}"/>
    <cellStyle name="ผลรวม 2 2 4 4 3 2" xfId="48600" xr:uid="{24369DAF-440A-4BE7-A0EE-240A868D6728}"/>
    <cellStyle name="ผลรวม 2 2 4 4 4" xfId="28652" xr:uid="{3B05AC94-5267-4DC2-9E86-8A4781333B09}"/>
    <cellStyle name="ผลรวม 2 2 4 4 4 2" xfId="53785" xr:uid="{8B574BA1-9F18-469A-82ED-F2BC82676B57}"/>
    <cellStyle name="ผลรวม 2 2 4 4 5" xfId="36420" xr:uid="{0512B599-B155-41FD-9BFC-BD2D24D7344A}"/>
    <cellStyle name="ผลรวม 2 2 4 5" xfId="11928" xr:uid="{BF720B64-E2C2-4BB9-BBB5-E8DEF2E67225}"/>
    <cellStyle name="ผลรวม 2 2 4 5 2" xfId="19002" xr:uid="{F0BCF800-8CE6-4818-9C98-952CE73C6D5C}"/>
    <cellStyle name="ผลรวม 2 2 4 5 2 2" xfId="44135" xr:uid="{FD677349-14F2-4663-A1C0-02FA231170E7}"/>
    <cellStyle name="ผลรวม 2 2 4 5 3" xfId="24114" xr:uid="{4B14998D-B55A-467C-86A9-C6DAA46B098A}"/>
    <cellStyle name="ผลรวม 2 2 4 5 3 2" xfId="49247" xr:uid="{460BDC70-1355-4405-BB9A-CFA9A24A6553}"/>
    <cellStyle name="ผลรวม 2 2 4 5 4" xfId="29299" xr:uid="{0D4FD380-CCE8-4E66-9D7C-7A172D6EA243}"/>
    <cellStyle name="ผลรวม 2 2 4 5 4 2" xfId="54432" xr:uid="{1AA3CA51-9430-471A-A893-64245184C505}"/>
    <cellStyle name="ผลรวม 2 2 4 5 5" xfId="37067" xr:uid="{2BE7EEBD-6F52-4C72-BE43-C23897564EB0}"/>
    <cellStyle name="ผลรวม 2 2 4 6" xfId="14012" xr:uid="{8D76504E-C7B4-452B-85CB-305826EBC8AD}"/>
    <cellStyle name="ผลรวม 2 2 4 6 2" xfId="39145" xr:uid="{559B6ECE-F751-4CAD-B4A2-71A7196D0606}"/>
    <cellStyle name="ผลรวม 2 2 4 7" xfId="12424" xr:uid="{A431399D-69D1-4718-BFBC-3B43B4754DEC}"/>
    <cellStyle name="ผลรวม 2 2 4 7 2" xfId="37562" xr:uid="{B798986F-2742-4EA7-8009-3BDAA74E241E}"/>
    <cellStyle name="ผลรวม 2 2 4 8" xfId="24571" xr:uid="{317D6EF6-4B0B-4604-9C8D-37E6405734D3}"/>
    <cellStyle name="ผลรวม 2 2 4 8 2" xfId="49704" xr:uid="{66F8A928-481B-498E-90FA-4BF0029EA406}"/>
    <cellStyle name="ผลรวม 2 2 4 9" xfId="31701" xr:uid="{843EB3F9-C9C8-43FB-8F7F-4F86AB3D025E}"/>
    <cellStyle name="ผลรวม 2 2 5" xfId="3603" xr:uid="{F96EE4D2-CCD8-43CE-97ED-0F344A176DEE}"/>
    <cellStyle name="ผลรวม 2 2 5 10" xfId="6656" xr:uid="{E711A9DC-4FD6-4BE5-B0C3-1A3AEC571A58}"/>
    <cellStyle name="ผลรวม 2 2 5 2" xfId="9529" xr:uid="{B1EACDCD-4CF8-469C-8328-0E77339D2245}"/>
    <cellStyle name="ผลรวม 2 2 5 2 2" xfId="16609" xr:uid="{8327554E-BC43-4054-B6A2-51635B1CC8F0}"/>
    <cellStyle name="ผลรวม 2 2 5 2 2 2" xfId="41742" xr:uid="{BCB88C36-DB8B-4DCA-B459-0B5ADF2EB37A}"/>
    <cellStyle name="ผลรวม 2 2 5 2 3" xfId="21722" xr:uid="{144EA841-F46D-4D75-8FFE-15A136AC965E}"/>
    <cellStyle name="ผลรวม 2 2 5 2 3 2" xfId="46855" xr:uid="{7020615B-22FE-47C0-81AE-37106E8DB5D9}"/>
    <cellStyle name="ผลรวม 2 2 5 2 4" xfId="26911" xr:uid="{47BA3D21-77D1-40B7-BF57-B83CA52C6739}"/>
    <cellStyle name="ผลรวม 2 2 5 2 4 2" xfId="52044" xr:uid="{76C324CD-ADFD-4D41-ACA3-E67931C226C7}"/>
    <cellStyle name="ผลรวม 2 2 5 2 5" xfId="34671" xr:uid="{94E4B979-F450-4398-8847-D4BECCC6515A}"/>
    <cellStyle name="ผลรวม 2 2 5 3" xfId="10638" xr:uid="{E6C50A1C-A269-4D28-BAC2-2E588AD50111}"/>
    <cellStyle name="ผลรวม 2 2 5 3 2" xfId="17714" xr:uid="{4101D1FC-4986-4A4E-A302-2029DAA723E2}"/>
    <cellStyle name="ผลรวม 2 2 5 3 2 2" xfId="42847" xr:uid="{97D2956D-8C0B-4B5D-954F-2A0310C69892}"/>
    <cellStyle name="ผลรวม 2 2 5 3 3" xfId="22826" xr:uid="{C28A1AC0-4DFD-4CAD-BCBE-6213975B8A1F}"/>
    <cellStyle name="ผลรวม 2 2 5 3 3 2" xfId="47959" xr:uid="{DB05BA77-8509-4D66-93DA-4999795B0CD0}"/>
    <cellStyle name="ผลรวม 2 2 5 3 4" xfId="28011" xr:uid="{33A475AD-7DA4-482B-ACED-7EDD72B06A29}"/>
    <cellStyle name="ผลรวม 2 2 5 3 4 2" xfId="53144" xr:uid="{8454A80F-64A4-482C-961C-5DD4E9ED319A}"/>
    <cellStyle name="ผลรวม 2 2 5 3 5" xfId="35779" xr:uid="{0226EB77-FB7A-4065-95EE-1F3357DEADD2}"/>
    <cellStyle name="ผลรวม 2 2 5 4" xfId="11391" xr:uid="{ADC6DE3E-D632-44E8-B2F2-910ED2F66761}"/>
    <cellStyle name="ผลรวม 2 2 5 4 2" xfId="18465" xr:uid="{BC1ECD5E-B0DA-4743-A31A-76A853138186}"/>
    <cellStyle name="ผลรวม 2 2 5 4 2 2" xfId="43598" xr:uid="{F8514C80-E1F9-4230-B473-0BD86B0F2C2B}"/>
    <cellStyle name="ผลรวม 2 2 5 4 3" xfId="23577" xr:uid="{3D2FAD22-EB67-4192-9327-495476C2B656}"/>
    <cellStyle name="ผลรวม 2 2 5 4 3 2" xfId="48710" xr:uid="{D38C0F33-7AED-44A4-B61C-F63E17E89214}"/>
    <cellStyle name="ผลรวม 2 2 5 4 4" xfId="28762" xr:uid="{C4A3B25B-A3C6-4A06-A15E-36CCED53D55B}"/>
    <cellStyle name="ผลรวม 2 2 5 4 4 2" xfId="53895" xr:uid="{D4996115-0EB1-4F07-A3EF-A0C6DA937C5C}"/>
    <cellStyle name="ผลรวม 2 2 5 4 5" xfId="36530" xr:uid="{47E1C01C-85DC-4CBF-BA5F-794FD79951FE}"/>
    <cellStyle name="ผลรวม 2 2 5 5" xfId="12038" xr:uid="{F2AA7870-F2C6-45BA-A53A-A31B2A524454}"/>
    <cellStyle name="ผลรวม 2 2 5 5 2" xfId="19112" xr:uid="{B3709AA7-0512-4BEB-9504-5A709C20DF7E}"/>
    <cellStyle name="ผลรวม 2 2 5 5 2 2" xfId="44245" xr:uid="{99BFDE6A-BFFD-4AB9-BBAF-15315F4712FA}"/>
    <cellStyle name="ผลรวม 2 2 5 5 3" xfId="24224" xr:uid="{FF86CE35-6AD1-43AE-935C-71D8A27E7284}"/>
    <cellStyle name="ผลรวม 2 2 5 5 3 2" xfId="49357" xr:uid="{68F1C79A-9576-4DBE-A0DD-56D680CC1B68}"/>
    <cellStyle name="ผลรวม 2 2 5 5 4" xfId="29409" xr:uid="{8E5167BA-233F-489D-BFBE-2342C6BBD146}"/>
    <cellStyle name="ผลรวม 2 2 5 5 4 2" xfId="54542" xr:uid="{8F3437D8-B338-4649-8C4A-FE7BC1EC1957}"/>
    <cellStyle name="ผลรวม 2 2 5 5 5" xfId="37177" xr:uid="{00D0A18F-0172-4ADA-995C-F01601C58E22}"/>
    <cellStyle name="ผลรวม 2 2 5 6" xfId="14094" xr:uid="{8B170F34-7DA6-4B1C-9F3B-708C742753CE}"/>
    <cellStyle name="ผลรวม 2 2 5 6 2" xfId="39227" xr:uid="{4E78E34E-9C3D-4E1E-86AD-B3730F7F785F}"/>
    <cellStyle name="ผลรวม 2 2 5 7" xfId="12327" xr:uid="{FEA77817-4788-45BD-8FDA-F50F6DE2F1EA}"/>
    <cellStyle name="ผลรวม 2 2 5 7 2" xfId="37465" xr:uid="{C452B4BD-EB81-443D-9EC1-31FB024BD345}"/>
    <cellStyle name="ผลรวม 2 2 5 8" xfId="24681" xr:uid="{F6F1EFF5-C7EC-4A82-AC62-0EB11DF9CA10}"/>
    <cellStyle name="ผลรวม 2 2 5 8 2" xfId="49814" xr:uid="{8803A13F-1EF7-4F52-BF3C-636FEF7F4ED2}"/>
    <cellStyle name="ผลรวม 2 2 5 9" xfId="31812" xr:uid="{2F8B32B0-2380-46EF-9EDA-32E69ED1F1D2}"/>
    <cellStyle name="ผลรวม 2 2 6" xfId="3559" xr:uid="{98D537E9-D538-4476-94C5-4C1E758DBA8B}"/>
    <cellStyle name="ผลรวม 2 2 6 10" xfId="6522" xr:uid="{F7CD84FB-063C-44A6-902F-C7E9B2217AE7}"/>
    <cellStyle name="ผลรวม 2 2 6 2" xfId="9397" xr:uid="{0BB70CA7-68F9-4DC0-BA06-442D2B240E57}"/>
    <cellStyle name="ผลรวม 2 2 6 2 2" xfId="16478" xr:uid="{F56C05B6-DBFE-44AF-859E-FA9EBA639100}"/>
    <cellStyle name="ผลรวม 2 2 6 2 2 2" xfId="41611" xr:uid="{18DCFE99-DE49-458D-9102-7745941A37D4}"/>
    <cellStyle name="ผลรวม 2 2 6 2 3" xfId="21591" xr:uid="{4DD7256E-04AF-4849-9C8E-A070EE51038A}"/>
    <cellStyle name="ผลรวม 2 2 6 2 3 2" xfId="46724" xr:uid="{E9DE0859-3953-4E08-868E-F00189E2C2B1}"/>
    <cellStyle name="ผลรวม 2 2 6 2 4" xfId="26780" xr:uid="{164767AD-7C35-4041-8DD0-CD636A731F3F}"/>
    <cellStyle name="ผลรวม 2 2 6 2 4 2" xfId="51913" xr:uid="{3758E242-9340-450D-A886-55163F97B7D9}"/>
    <cellStyle name="ผลรวม 2 2 6 2 5" xfId="34539" xr:uid="{D562B58A-681B-4510-BA28-E0D173DE63DC}"/>
    <cellStyle name="ผลรวม 2 2 6 3" xfId="10508" xr:uid="{E1DCFB8D-F36E-4D43-85D6-EB4BBB7DBF33}"/>
    <cellStyle name="ผลรวม 2 2 6 3 2" xfId="17584" xr:uid="{413C51F1-C405-4BB4-8EA2-88717665DDDB}"/>
    <cellStyle name="ผลรวม 2 2 6 3 2 2" xfId="42717" xr:uid="{3BDA269A-E0CC-42DA-BF25-292299FEA7D5}"/>
    <cellStyle name="ผลรวม 2 2 6 3 3" xfId="22696" xr:uid="{75B5DCAE-3440-4830-9C83-0D600039A4AC}"/>
    <cellStyle name="ผลรวม 2 2 6 3 3 2" xfId="47829" xr:uid="{3E93BDA5-9A9F-41C8-ACA8-F51A853F5E63}"/>
    <cellStyle name="ผลรวม 2 2 6 3 4" xfId="27881" xr:uid="{82FD4E2A-EDD9-48AB-B1CD-7351FA876820}"/>
    <cellStyle name="ผลรวม 2 2 6 3 4 2" xfId="53014" xr:uid="{EA400073-016B-4166-AD9C-5803D0DFBC28}"/>
    <cellStyle name="ผลรวม 2 2 6 3 5" xfId="35649" xr:uid="{C612881B-6EE6-425C-8FAF-C4D46C208B5E}"/>
    <cellStyle name="ผลรวม 2 2 6 4" xfId="11264" xr:uid="{DA0E0287-F307-4A28-B02C-2EDBEB014B40}"/>
    <cellStyle name="ผลรวม 2 2 6 4 2" xfId="18338" xr:uid="{E5A497B0-663F-4A35-BD8B-F20A0DE7A370}"/>
    <cellStyle name="ผลรวม 2 2 6 4 2 2" xfId="43471" xr:uid="{0FB33F09-F1D4-40E5-87D5-E2F7A2CEB95B}"/>
    <cellStyle name="ผลรวม 2 2 6 4 3" xfId="23450" xr:uid="{CFA04B25-7AD1-42E2-B2F6-07FD96292EF6}"/>
    <cellStyle name="ผลรวม 2 2 6 4 3 2" xfId="48583" xr:uid="{317E2556-18C7-4385-B726-255C4786B216}"/>
    <cellStyle name="ผลรวม 2 2 6 4 4" xfId="28635" xr:uid="{C48C5C8F-824C-4B7E-9AB6-767843717216}"/>
    <cellStyle name="ผลรวม 2 2 6 4 4 2" xfId="53768" xr:uid="{5211F415-A4C1-423B-B119-9B600CAF3E53}"/>
    <cellStyle name="ผลรวม 2 2 6 4 5" xfId="36403" xr:uid="{0CF9ADB1-8751-425C-9A08-53E794E7BC9D}"/>
    <cellStyle name="ผลรวม 2 2 6 5" xfId="11911" xr:uid="{1352C6BD-3D1F-4A4D-9D7E-986DB0B09507}"/>
    <cellStyle name="ผลรวม 2 2 6 5 2" xfId="18985" xr:uid="{B6F795AE-D466-4406-B14D-58E4D86D924F}"/>
    <cellStyle name="ผลรวม 2 2 6 5 2 2" xfId="44118" xr:uid="{DB0C5C07-1061-4C24-9C3D-C907A88815C5}"/>
    <cellStyle name="ผลรวม 2 2 6 5 3" xfId="24097" xr:uid="{1B3C7538-29E7-4EBA-A180-D7D4529C34A1}"/>
    <cellStyle name="ผลรวม 2 2 6 5 3 2" xfId="49230" xr:uid="{E7BD6C17-DC0D-415F-B6A8-143DF2CCA393}"/>
    <cellStyle name="ผลรวม 2 2 6 5 4" xfId="29282" xr:uid="{8B93AC77-BE9E-4886-9111-E8DD751ACBB9}"/>
    <cellStyle name="ผลรวม 2 2 6 5 4 2" xfId="54415" xr:uid="{5F2B3183-F3B2-4D08-85A7-599A2D6B5431}"/>
    <cellStyle name="ผลรวม 2 2 6 5 5" xfId="37050" xr:uid="{6615CF6A-3A9E-4081-9164-43F07709F9B2}"/>
    <cellStyle name="ผลรวม 2 2 6 6" xfId="13995" xr:uid="{3DAC4787-AA27-4460-B1E4-5C64C39ED9D0}"/>
    <cellStyle name="ผลรวม 2 2 6 6 2" xfId="39128" xr:uid="{6C1B3F54-3A5F-4ABC-BAA6-DC896F1356C6}"/>
    <cellStyle name="ผลรวม 2 2 6 7" xfId="12440" xr:uid="{E9260801-21F7-4C76-9886-4EA203FF2810}"/>
    <cellStyle name="ผลรวม 2 2 6 7 2" xfId="37578" xr:uid="{5661CB07-B44B-4DC4-A12E-A2A9C8550E1E}"/>
    <cellStyle name="ผลรวม 2 2 6 8" xfId="24554" xr:uid="{850544F1-A8E5-4AD3-9780-3CC33FB52A31}"/>
    <cellStyle name="ผลรวม 2 2 6 8 2" xfId="49687" xr:uid="{161CCC2E-24C4-4FCE-B6D9-5052DE6878A9}"/>
    <cellStyle name="ผลรวม 2 2 6 9" xfId="31684" xr:uid="{47484FB4-CD1D-4413-87EF-0B54414100A5}"/>
    <cellStyle name="ผลรวม 2 2 7" xfId="3811" xr:uid="{4C38E0C8-CE97-456E-B655-1A225902F0C5}"/>
    <cellStyle name="ผลรวม 2 2 7 2" xfId="14653" xr:uid="{1542A01B-31A6-47F5-9377-58191E884C8C}"/>
    <cellStyle name="ผลรวม 2 2 7 2 2" xfId="39786" xr:uid="{0BF6C5D3-F412-43E3-A475-0F2106362E14}"/>
    <cellStyle name="ผลรวม 2 2 7 3" xfId="19902" xr:uid="{4ABEB807-55B4-432D-9AD9-2A0C1CCBE1A2}"/>
    <cellStyle name="ผลรวม 2 2 7 3 2" xfId="45035" xr:uid="{9DC07BA9-528D-4B68-B31E-FAE717B4C9DF}"/>
    <cellStyle name="ผลรวม 2 2 7 4" xfId="25238" xr:uid="{E240467A-EAA1-4099-B33D-BC0AD77E2550}"/>
    <cellStyle name="ผลรวม 2 2 7 4 2" xfId="50371" xr:uid="{BF6CE3A5-AFD3-4B98-AD96-7156BB8CBA06}"/>
    <cellStyle name="ผลรวม 2 2 7 5" xfId="32380" xr:uid="{24E57473-5C06-4725-8710-BDABAADF4AEE}"/>
    <cellStyle name="ผลรวม 2 2 7 6" xfId="7231" xr:uid="{E6D17A86-2CAF-4830-81A2-7E0A0E01F6ED}"/>
    <cellStyle name="ผลรวม 2 2 8" xfId="3983" xr:uid="{F3DA2B98-0B7A-481D-B4B3-5840CE347553}"/>
    <cellStyle name="ผลรวม 2 2 8 2" xfId="30270" xr:uid="{7B630814-6781-4D06-AA1F-56A44B52FFC3}"/>
    <cellStyle name="ผลรวม 2 2 9" xfId="4823" xr:uid="{1F5AE247-D9C1-436C-BA61-EF1E954BAA16}"/>
    <cellStyle name="ผลรวม 2 3" xfId="3697" xr:uid="{DF640934-B5E6-4D64-89EB-1646FBBEB3C6}"/>
    <cellStyle name="ผลรวม 2 3 2" xfId="9462" xr:uid="{F3138580-668D-433C-8884-E0AA83423816}"/>
    <cellStyle name="ผลรวม 2 3 2 2" xfId="16543" xr:uid="{09E34179-ECFA-41EF-AF4D-96F47B77CFC0}"/>
    <cellStyle name="ผลรวม 2 3 2 2 2" xfId="41676" xr:uid="{ADC1EB9F-08ED-45C6-8DED-8100D452F4CB}"/>
    <cellStyle name="ผลรวม 2 3 2 3" xfId="21656" xr:uid="{77BB4FCA-CEC1-45B8-AA03-38EE41343D97}"/>
    <cellStyle name="ผลรวม 2 3 2 3 2" xfId="46789" xr:uid="{67898B41-C6A0-4A9F-9993-618CAE35F3DF}"/>
    <cellStyle name="ผลรวม 2 3 2 4" xfId="26845" xr:uid="{33E2ED1D-02B5-499D-AEBB-7BD31FDD79B8}"/>
    <cellStyle name="ผลรวม 2 3 2 4 2" xfId="51978" xr:uid="{D6F6D35A-27DE-4008-83D1-17A20BEBD68F}"/>
    <cellStyle name="ผลรวม 2 3 2 5" xfId="34604" xr:uid="{47017D89-7826-4351-A4D1-ACA2DF40F618}"/>
    <cellStyle name="ผลรวม 2 3 3" xfId="10573" xr:uid="{C83587C0-E50D-4833-BE23-7A69CD29B161}"/>
    <cellStyle name="ผลรวม 2 3 3 2" xfId="17649" xr:uid="{289225D2-203A-4982-BA68-AA423985C023}"/>
    <cellStyle name="ผลรวม 2 3 3 2 2" xfId="42782" xr:uid="{801886FA-92FC-46FD-8FF6-EE219B13AD2F}"/>
    <cellStyle name="ผลรวม 2 3 3 3" xfId="22761" xr:uid="{7AD0F94E-1757-4F91-AF51-1E32C6DC420F}"/>
    <cellStyle name="ผลรวม 2 3 3 3 2" xfId="47894" xr:uid="{05A1D08F-36A0-407D-AD8D-10DEE6843489}"/>
    <cellStyle name="ผลรวม 2 3 3 4" xfId="27946" xr:uid="{D8A47477-3787-41E7-BF40-F0D479F75B16}"/>
    <cellStyle name="ผลรวม 2 3 3 4 2" xfId="53079" xr:uid="{50C30205-D630-4FEB-ACDE-B2E085A4F388}"/>
    <cellStyle name="ผลรวม 2 3 3 5" xfId="35714" xr:uid="{63034478-9581-4CF1-88E5-443784C325A0}"/>
    <cellStyle name="ผลรวม 2 3 4" xfId="11327" xr:uid="{F2AF4024-425D-4560-BE0B-6DC0EEDDA42A}"/>
    <cellStyle name="ผลรวม 2 3 4 2" xfId="18401" xr:uid="{A4A79AFC-6A7C-4A97-A7B7-FDA8416F07C6}"/>
    <cellStyle name="ผลรวม 2 3 4 2 2" xfId="43534" xr:uid="{84F1B7C1-7B9D-4CC7-8BDE-43FF4B868C42}"/>
    <cellStyle name="ผลรวม 2 3 4 3" xfId="23513" xr:uid="{2D9595B9-D06B-4AC3-8E6E-CBBB26CA4F4E}"/>
    <cellStyle name="ผลรวม 2 3 4 3 2" xfId="48646" xr:uid="{88DB1963-200C-4061-AED3-2A9CF87F19E4}"/>
    <cellStyle name="ผลรวม 2 3 4 4" xfId="28698" xr:uid="{D8F27858-C15A-446A-A3AC-3DD9491DBD17}"/>
    <cellStyle name="ผลรวม 2 3 4 4 2" xfId="53831" xr:uid="{E624F2BE-392E-49A2-9D39-56F1D2B7862E}"/>
    <cellStyle name="ผลรวม 2 3 4 5" xfId="36466" xr:uid="{1D0A3FC8-3B0A-433B-A6A4-B007B645A059}"/>
    <cellStyle name="ผลรวม 2 3 5" xfId="11974" xr:uid="{56546BBA-E5E0-4068-8878-B9D165FA9CB3}"/>
    <cellStyle name="ผลรวม 2 3 5 2" xfId="19048" xr:uid="{EA29F8F1-9EFA-4100-A826-EAB335C33409}"/>
    <cellStyle name="ผลรวม 2 3 5 2 2" xfId="44181" xr:uid="{CE1913A2-233C-4478-A689-3D9232E6FC0A}"/>
    <cellStyle name="ผลรวม 2 3 5 3" xfId="24160" xr:uid="{8003BBEF-58E2-4494-A519-E525D97B33B2}"/>
    <cellStyle name="ผลรวม 2 3 5 3 2" xfId="49293" xr:uid="{766E7FDA-3C97-4D43-B4AB-4BFB5801E7A9}"/>
    <cellStyle name="ผลรวม 2 3 5 4" xfId="29345" xr:uid="{DD8735FA-B0E5-4E77-848F-0F0285395C55}"/>
    <cellStyle name="ผลรวม 2 3 5 4 2" xfId="54478" xr:uid="{52DD379F-D973-45B9-935C-B830EB5026C9}"/>
    <cellStyle name="ผลรวม 2 3 5 5" xfId="37113" xr:uid="{7D115A40-3C23-4461-961A-721907A8F8D8}"/>
    <cellStyle name="ผลรวม 2 3 6" xfId="12383" xr:uid="{BD85D7F6-600E-49BB-8176-EE90849E4DA4}"/>
    <cellStyle name="ผลรวม 2 3 6 2" xfId="37521" xr:uid="{1DB9620A-C909-4F38-956C-D23A3272D4D5}"/>
    <cellStyle name="ผลรวม 2 3 7" xfId="24617" xr:uid="{3D0A4CE6-FE6E-4032-9A6F-DEB904C1A6E6}"/>
    <cellStyle name="ผลรวม 2 3 7 2" xfId="49750" xr:uid="{398E26D5-C883-4D7D-8031-6F24CB19B53C}"/>
    <cellStyle name="ผลรวม 2 3 8" xfId="31747" xr:uid="{DDA8E294-2756-4D5B-9AC3-B55F84DE654B}"/>
    <cellStyle name="ผลรวม 2 3 9" xfId="6588" xr:uid="{F44DC8E9-29FF-424E-AFF7-8448774048DE}"/>
    <cellStyle name="ผลรวม 2 4" xfId="2826" xr:uid="{5D3FD473-9961-414E-A767-2FFD80B82261}"/>
    <cellStyle name="ผลรวม 2 4 10" xfId="6031" xr:uid="{DEABD405-C640-4521-AAF6-EA740259FD11}"/>
    <cellStyle name="ผลรวม 2 4 2" xfId="8955" xr:uid="{71BD3874-B7DD-49F1-BF61-7667C6CAF756}"/>
    <cellStyle name="ผลรวม 2 4 2 2" xfId="16149" xr:uid="{E2F60D3B-625E-4BD5-A4ED-E9CDD9755962}"/>
    <cellStyle name="ผลรวม 2 4 2 2 2" xfId="41282" xr:uid="{1CD3F04A-452C-4E1E-AA4C-0BC3E4FB3ED2}"/>
    <cellStyle name="ผลรวม 2 4 2 3" xfId="21316" xr:uid="{D737AD83-292D-45C4-AA44-066E45ADC121}"/>
    <cellStyle name="ผลรวม 2 4 2 3 2" xfId="46449" xr:uid="{CAC191F8-2F3F-41A2-A403-3A37FC864832}"/>
    <cellStyle name="ผลรวม 2 4 2 4" xfId="26530" xr:uid="{6197E451-B4EB-41A8-97E2-C6C33E22F676}"/>
    <cellStyle name="ผลรวม 2 4 2 4 2" xfId="51663" xr:uid="{807E5911-4532-4598-B291-89831BB0F7B7}"/>
    <cellStyle name="ผลรวม 2 4 2 5" xfId="34097" xr:uid="{A336175A-A032-4AB5-A1E3-56F15FBFD90F}"/>
    <cellStyle name="ผลรวม 2 4 3" xfId="10182" xr:uid="{1523FD3B-B733-4AEF-95B4-23DB6829D1BD}"/>
    <cellStyle name="ผลรวม 2 4 3 2" xfId="17258" xr:uid="{49E0E0D6-4467-408E-BBF5-2849AE29687C}"/>
    <cellStyle name="ผลรวม 2 4 3 2 2" xfId="42391" xr:uid="{F4AC1A4F-A0FB-4883-B0A5-65BA3B8AEFDF}"/>
    <cellStyle name="ผลรวม 2 4 3 3" xfId="22370" xr:uid="{51B94AE3-00ED-4700-A0D4-463E70B37888}"/>
    <cellStyle name="ผลรวม 2 4 3 3 2" xfId="47503" xr:uid="{64DBF488-8355-4A94-A70E-D7B59C951C4D}"/>
    <cellStyle name="ผลรวม 2 4 3 4" xfId="27555" xr:uid="{0C255E8A-1270-42F5-8C76-96AED9781523}"/>
    <cellStyle name="ผลรวม 2 4 3 4 2" xfId="52688" xr:uid="{9607E423-2F5D-4476-AC7A-DB65A9DF2EF3}"/>
    <cellStyle name="ผลรวม 2 4 3 5" xfId="35323" xr:uid="{FA85F0ED-003A-4FEF-B016-662BBE2C06FB}"/>
    <cellStyle name="ผลรวม 2 4 4" xfId="11048" xr:uid="{51B03158-675F-4661-835C-02C6B1D29F49}"/>
    <cellStyle name="ผลรวม 2 4 4 2" xfId="18123" xr:uid="{7ED99637-FE1A-42D4-96C7-9517F22A8F7B}"/>
    <cellStyle name="ผลรวม 2 4 4 2 2" xfId="43256" xr:uid="{449F0F8E-E3DC-4F50-99CF-0747814FD050}"/>
    <cellStyle name="ผลรวม 2 4 4 3" xfId="23235" xr:uid="{C8C12493-A98E-40A9-B573-39D4DA6F5A43}"/>
    <cellStyle name="ผลรวม 2 4 4 3 2" xfId="48368" xr:uid="{FC4F1848-3790-4584-83BB-832F9CB997A3}"/>
    <cellStyle name="ผลรวม 2 4 4 4" xfId="28420" xr:uid="{115867E9-8708-4C71-8585-FBBBB3C7F18D}"/>
    <cellStyle name="ผลรวม 2 4 4 4 2" xfId="53553" xr:uid="{7BACD4AC-9457-49B9-B3DE-563CABBB0465}"/>
    <cellStyle name="ผลรวม 2 4 4 5" xfId="36188" xr:uid="{87F42C0D-90D4-475F-962B-E4131837C7E0}"/>
    <cellStyle name="ผลรวม 2 4 5" xfId="11722" xr:uid="{D34073DB-E81B-4BA2-832E-61E62681B4AF}"/>
    <cellStyle name="ผลรวม 2 4 5 2" xfId="18796" xr:uid="{C362D000-0E56-444B-8BCC-2A9E80A57676}"/>
    <cellStyle name="ผลรวม 2 4 5 2 2" xfId="43929" xr:uid="{00A2C8E3-7B83-4B5F-ABF9-02073EF96455}"/>
    <cellStyle name="ผลรวม 2 4 5 3" xfId="23908" xr:uid="{ECC7CC15-D184-4EAE-94E1-5C69FBF15709}"/>
    <cellStyle name="ผลรวม 2 4 5 3 2" xfId="49041" xr:uid="{51F33DB3-9C91-4462-8807-5A74659712DA}"/>
    <cellStyle name="ผลรวม 2 4 5 4" xfId="29093" xr:uid="{65B220E1-BF4D-431B-BA55-D04DBECB0806}"/>
    <cellStyle name="ผลรวม 2 4 5 4 2" xfId="54226" xr:uid="{1FAFDFF1-38E6-491B-A659-5EA77894E377}"/>
    <cellStyle name="ผลรวม 2 4 5 5" xfId="36861" xr:uid="{40E340F1-72E0-4D67-8C2B-10300131A0B0}"/>
    <cellStyle name="ผลรวม 2 4 6" xfId="13712" xr:uid="{0467E3B3-C3E9-4A76-9819-A628CC9A58B9}"/>
    <cellStyle name="ผลรวม 2 4 6 2" xfId="38846" xr:uid="{873CD5B2-0423-47C2-992F-8FE5B2F60BCA}"/>
    <cellStyle name="ผลรวม 2 4 7" xfId="12648" xr:uid="{D3FCB4BD-10B2-4BFE-85CC-84E635374D6F}"/>
    <cellStyle name="ผลรวม 2 4 7 2" xfId="37786" xr:uid="{97560396-5C03-49A4-B262-9C0B7095E0C6}"/>
    <cellStyle name="ผลรวม 2 4 8" xfId="13769" xr:uid="{529038A9-E970-4F61-8440-A6B3DAB0EF21}"/>
    <cellStyle name="ผลรวม 2 4 8 2" xfId="38903" xr:uid="{087F12B9-C641-48D2-9237-514202AD2490}"/>
    <cellStyle name="ผลรวม 2 4 9" xfId="31298" xr:uid="{14399716-8F61-42CA-BC27-303D6632C40F}"/>
    <cellStyle name="ผลรวม 2 5" xfId="3766" xr:uid="{BB27542E-2ECB-42FD-A89E-4FCDF1139323}"/>
    <cellStyle name="ผลรวม 2 5 10" xfId="6538" xr:uid="{432BC051-3A8E-4B8D-B68C-376B48F42406}"/>
    <cellStyle name="ผลรวม 2 5 2" xfId="9413" xr:uid="{BE8339BB-D7E2-4EAB-8603-1025E3F7D2A4}"/>
    <cellStyle name="ผลรวม 2 5 2 2" xfId="16494" xr:uid="{3A1C417A-2BED-4B09-B973-56486B24E0D7}"/>
    <cellStyle name="ผลรวม 2 5 2 2 2" xfId="41627" xr:uid="{0C3F0252-254E-43DF-A3FB-62D4EA0F3B83}"/>
    <cellStyle name="ผลรวม 2 5 2 3" xfId="21607" xr:uid="{90B7298D-AEDF-4CBB-A624-C097551DD8E2}"/>
    <cellStyle name="ผลรวม 2 5 2 3 2" xfId="46740" xr:uid="{8D93C0C7-85D1-4F42-AFDA-E0743C7A9B1E}"/>
    <cellStyle name="ผลรวม 2 5 2 4" xfId="26796" xr:uid="{397CBB67-8868-417E-9BD2-6E7E449962C2}"/>
    <cellStyle name="ผลรวม 2 5 2 4 2" xfId="51929" xr:uid="{9FF3BB2E-E9ED-4C93-AF1F-CFB8BEAE1B34}"/>
    <cellStyle name="ผลรวม 2 5 2 5" xfId="34555" xr:uid="{69B10F75-40F0-4190-8216-6DB60229F5F6}"/>
    <cellStyle name="ผลรวม 2 5 3" xfId="10524" xr:uid="{8BE33159-ECEF-4EAC-8732-12EB98ECC69B}"/>
    <cellStyle name="ผลรวม 2 5 3 2" xfId="17600" xr:uid="{53B476D8-B346-4CAF-A425-0D678A224CAC}"/>
    <cellStyle name="ผลรวม 2 5 3 2 2" xfId="42733" xr:uid="{3D3769FA-1653-4EA8-AD42-7775842152B1}"/>
    <cellStyle name="ผลรวม 2 5 3 3" xfId="22712" xr:uid="{762633B9-E764-4BD7-9788-FA73A6E24AEF}"/>
    <cellStyle name="ผลรวม 2 5 3 3 2" xfId="47845" xr:uid="{474B4DAD-8CA1-4128-9B9B-6EC8C8D43990}"/>
    <cellStyle name="ผลรวม 2 5 3 4" xfId="27897" xr:uid="{F8D1A12B-FB2D-4726-907F-B87732A63D44}"/>
    <cellStyle name="ผลรวม 2 5 3 4 2" xfId="53030" xr:uid="{99806661-B90B-4991-B7D4-ED84EFC36B6F}"/>
    <cellStyle name="ผลรวม 2 5 3 5" xfId="35665" xr:uid="{006877A3-F283-40B4-8ECB-DAB916EE109C}"/>
    <cellStyle name="ผลรวม 2 5 4" xfId="11280" xr:uid="{230D23E2-F8EE-43DB-83B8-C39DBC60E080}"/>
    <cellStyle name="ผลรวม 2 5 4 2" xfId="18354" xr:uid="{D71CEEBB-EF3A-4FB8-9A32-007BCE3EAD53}"/>
    <cellStyle name="ผลรวม 2 5 4 2 2" xfId="43487" xr:uid="{D9910E56-086F-4311-AB10-11FB1EBB0147}"/>
    <cellStyle name="ผลรวม 2 5 4 3" xfId="23466" xr:uid="{A25B09DF-749E-4000-87AE-F4B14A654B9F}"/>
    <cellStyle name="ผลรวม 2 5 4 3 2" xfId="48599" xr:uid="{27120082-0D28-4B77-A52D-76F6260D34E5}"/>
    <cellStyle name="ผลรวม 2 5 4 4" xfId="28651" xr:uid="{EA6D02A0-5F6F-4D84-BABD-3F7D8D568ABB}"/>
    <cellStyle name="ผลรวม 2 5 4 4 2" xfId="53784" xr:uid="{AB40D4FE-FCA1-4E96-941D-4A5367A2C75C}"/>
    <cellStyle name="ผลรวม 2 5 4 5" xfId="36419" xr:uid="{52FBA07B-2CBA-4E14-8FF0-78CAFD3DDF72}"/>
    <cellStyle name="ผลรวม 2 5 5" xfId="11927" xr:uid="{0B127217-546D-4C16-93A0-35DA2AD1861E}"/>
    <cellStyle name="ผลรวม 2 5 5 2" xfId="19001" xr:uid="{F1BD1BDA-520D-4BC3-8B28-47755E0C7700}"/>
    <cellStyle name="ผลรวม 2 5 5 2 2" xfId="44134" xr:uid="{1B7A4FD7-9145-4566-AD6B-55CBA2992FCD}"/>
    <cellStyle name="ผลรวม 2 5 5 3" xfId="24113" xr:uid="{9B4637AD-1B59-4F60-A704-C3E3688C6D06}"/>
    <cellStyle name="ผลรวม 2 5 5 3 2" xfId="49246" xr:uid="{D1B24DBA-49AF-4405-BB4C-A1D4AFA683BD}"/>
    <cellStyle name="ผลรวม 2 5 5 4" xfId="29298" xr:uid="{4CE0F521-B87B-43EF-99DB-6F3D95623F22}"/>
    <cellStyle name="ผลรวม 2 5 5 4 2" xfId="54431" xr:uid="{1D8545C8-B977-4190-9E7C-3226857FEA58}"/>
    <cellStyle name="ผลรวม 2 5 5 5" xfId="37066" xr:uid="{42C047BA-9162-4C0B-A8B3-BC2AAC05071F}"/>
    <cellStyle name="ผลรวม 2 5 6" xfId="14011" xr:uid="{89265178-B110-4C0F-A62A-E6E662BE8507}"/>
    <cellStyle name="ผลรวม 2 5 6 2" xfId="39144" xr:uid="{EAF4E0E8-0C9C-4B2A-8EC3-BA0D3359D15A}"/>
    <cellStyle name="ผลรวม 2 5 7" xfId="12425" xr:uid="{F26DF72B-E39B-4F2E-8870-EA2F9BB1439B}"/>
    <cellStyle name="ผลรวม 2 5 7 2" xfId="37563" xr:uid="{6C0297B4-F83D-4C89-86D7-01315F381235}"/>
    <cellStyle name="ผลรวม 2 5 8" xfId="24570" xr:uid="{C8A5A5B4-A011-45F2-8FFE-C300A77D5C96}"/>
    <cellStyle name="ผลรวม 2 5 8 2" xfId="49703" xr:uid="{CA5F8DEC-A1EF-4A16-9A80-CC4BFF56486D}"/>
    <cellStyle name="ผลรวม 2 5 9" xfId="31700" xr:uid="{52101ABF-26CD-43FC-84DB-31E2451F34FC}"/>
    <cellStyle name="ผลรวม 2 6" xfId="3602" xr:uid="{0691CB55-4768-425F-91E1-07E77F8C4230}"/>
    <cellStyle name="ผลรวม 2 6 10" xfId="5891" xr:uid="{B61819EB-7A89-4297-90F8-A2799D71201E}"/>
    <cellStyle name="ผลรวม 2 6 2" xfId="8822" xr:uid="{C2A48994-A9B7-4419-831C-D2BB7F75FF65}"/>
    <cellStyle name="ผลรวม 2 6 2 2" xfId="16065" xr:uid="{B622B07B-AC4B-4625-AABE-82B12DFEE50C}"/>
    <cellStyle name="ผลรวม 2 6 2 2 2" xfId="41198" xr:uid="{384A012B-5583-4C42-93EC-87D927970399}"/>
    <cellStyle name="ผลรวม 2 6 2 3" xfId="21237" xr:uid="{52E371B6-276E-4FE8-97D6-A103FBEDC842}"/>
    <cellStyle name="ผลรวม 2 6 2 3 2" xfId="46370" xr:uid="{78F2B547-490D-4136-86AD-BA6B4490FE88}"/>
    <cellStyle name="ผลรวม 2 6 2 4" xfId="26451" xr:uid="{1E0E1A19-A357-480C-806F-2B72DE92E2A4}"/>
    <cellStyle name="ผลรวม 2 6 2 4 2" xfId="51584" xr:uid="{3C56AD9A-E5CF-456C-9C54-AD9FFB13DB86}"/>
    <cellStyle name="ผลรวม 2 6 2 5" xfId="33964" xr:uid="{4BE3E8A7-F4C0-4F81-A525-9DBBB2F15CAA}"/>
    <cellStyle name="ผลรวม 2 6 3" xfId="10081" xr:uid="{42C9FB29-FD89-41CF-ACFE-F9E53AA9B2FB}"/>
    <cellStyle name="ผลรวม 2 6 3 2" xfId="17157" xr:uid="{DFE2AE5F-D58E-4DF5-9B03-C8FD73DBEEB7}"/>
    <cellStyle name="ผลรวม 2 6 3 2 2" xfId="42290" xr:uid="{21D552F2-0812-42EB-90C5-60DFF129C65B}"/>
    <cellStyle name="ผลรวม 2 6 3 3" xfId="22269" xr:uid="{D89E56A7-05C8-42AE-84CF-D7BBD9795BBC}"/>
    <cellStyle name="ผลรวม 2 6 3 3 2" xfId="47402" xr:uid="{8E256295-E006-45C9-AB73-1703331E434C}"/>
    <cellStyle name="ผลรวม 2 6 3 4" xfId="27454" xr:uid="{42FA7B1D-7840-404F-8FFF-98E4DC5CEE51}"/>
    <cellStyle name="ผลรวม 2 6 3 4 2" xfId="52587" xr:uid="{038F5B0A-D443-4C71-A23E-B1B198EE6F06}"/>
    <cellStyle name="ผลรวม 2 6 3 5" xfId="35222" xr:uid="{E27681D8-8918-471E-98B5-7D71203D57AC}"/>
    <cellStyle name="ผลรวม 2 6 4" xfId="10983" xr:uid="{37B1A967-180B-4565-9884-59502034004E}"/>
    <cellStyle name="ผลรวม 2 6 4 2" xfId="18058" xr:uid="{EC265652-DBE3-446D-9F4B-A51CC3F2EFEB}"/>
    <cellStyle name="ผลรวม 2 6 4 2 2" xfId="43191" xr:uid="{3D073D79-9136-403A-841E-0CE9E4572F9F}"/>
    <cellStyle name="ผลรวม 2 6 4 3" xfId="23170" xr:uid="{2CE51956-0C27-4889-B8BF-CCEC44D2D502}"/>
    <cellStyle name="ผลรวม 2 6 4 3 2" xfId="48303" xr:uid="{36A968AA-7069-4481-A90D-B73B8D5BE492}"/>
    <cellStyle name="ผลรวม 2 6 4 4" xfId="28355" xr:uid="{E2282274-5E34-4188-95F1-74EE2B4842C0}"/>
    <cellStyle name="ผลรวม 2 6 4 4 2" xfId="53488" xr:uid="{C9FD76BD-4FB9-4C90-A3EB-B603F873360A}"/>
    <cellStyle name="ผลรวม 2 6 4 5" xfId="36123" xr:uid="{8A4B23B6-5ECD-4AA4-B101-3FC5A9169535}"/>
    <cellStyle name="ผลรวม 2 6 5" xfId="11657" xr:uid="{40F45DFC-F75D-4789-9B35-0CB187907000}"/>
    <cellStyle name="ผลรวม 2 6 5 2" xfId="18731" xr:uid="{2E376898-E9DB-43A8-B6A7-9206275A6B3A}"/>
    <cellStyle name="ผลรวม 2 6 5 2 2" xfId="43864" xr:uid="{AA25BB60-A889-481B-B0AD-129501CFA1E3}"/>
    <cellStyle name="ผลรวม 2 6 5 3" xfId="23843" xr:uid="{3E694F4E-FCD4-4019-BC8A-2C02987A953B}"/>
    <cellStyle name="ผลรวม 2 6 5 3 2" xfId="48976" xr:uid="{EDE8F7A2-9245-473F-818B-B55659AE5137}"/>
    <cellStyle name="ผลรวม 2 6 5 4" xfId="29028" xr:uid="{4416F79A-1D90-4F4D-A798-BC734AA368AD}"/>
    <cellStyle name="ผลรวม 2 6 5 4 2" xfId="54161" xr:uid="{B15723A4-05C8-463B-9A0B-4CAE8D2954C4}"/>
    <cellStyle name="ผลรวม 2 6 5 5" xfId="36796" xr:uid="{6D8311FA-CEDF-42E2-A847-0DF479AFB3DC}"/>
    <cellStyle name="ผลรวม 2 6 6" xfId="13660" xr:uid="{B738ACB6-F517-4C9D-B069-7D13764F562E}"/>
    <cellStyle name="ผลรวม 2 6 6 2" xfId="38794" xr:uid="{17CC986B-70AB-4904-A598-DCFF22F81B43}"/>
    <cellStyle name="ผลรวม 2 6 7" xfId="12689" xr:uid="{13F3409F-5B5A-49B6-84DC-265E450F8405}"/>
    <cellStyle name="ผลรวม 2 6 7 2" xfId="37827" xr:uid="{4059259A-4FE0-49E7-97B4-E7BAA67CEE39}"/>
    <cellStyle name="ผลรวม 2 6 8" xfId="13129" xr:uid="{255B9679-9419-42C7-B567-EC97233178B1}"/>
    <cellStyle name="ผลรวม 2 6 8 2" xfId="38264" xr:uid="{32AC4413-B448-43DF-9274-1C344D7333D7}"/>
    <cellStyle name="ผลรวม 2 6 9" xfId="31179" xr:uid="{FD632431-7195-4A0C-A24A-52285B102794}"/>
    <cellStyle name="ผลรวม 2 7" xfId="3558" xr:uid="{0DAC0CC9-04B6-45BD-AAD9-E888C98D59B5}"/>
    <cellStyle name="ผลรวม 2 7 10" xfId="6521" xr:uid="{9054748F-FC66-4127-B020-057523FD466F}"/>
    <cellStyle name="ผลรวม 2 7 2" xfId="9396" xr:uid="{51EE0D4B-64B8-4588-BED1-8DEC79F11981}"/>
    <cellStyle name="ผลรวม 2 7 2 2" xfId="16477" xr:uid="{EEE1296E-870D-4FB9-A827-0C146641E36C}"/>
    <cellStyle name="ผลรวม 2 7 2 2 2" xfId="41610" xr:uid="{BAAA431E-5A0F-4A54-93BF-0DAF718760C7}"/>
    <cellStyle name="ผลรวม 2 7 2 3" xfId="21590" xr:uid="{EA3F3332-1186-4D6A-BC98-D48D36D075F6}"/>
    <cellStyle name="ผลรวม 2 7 2 3 2" xfId="46723" xr:uid="{055379A5-002F-4842-B097-09F235D8ED19}"/>
    <cellStyle name="ผลรวม 2 7 2 4" xfId="26779" xr:uid="{F9BC54C2-498F-4D80-890F-7EB9DF37F582}"/>
    <cellStyle name="ผลรวม 2 7 2 4 2" xfId="51912" xr:uid="{AD1B0CE6-5345-40AB-A11A-D1B38ECA2C86}"/>
    <cellStyle name="ผลรวม 2 7 2 5" xfId="34538" xr:uid="{FF3093EA-2612-4FF6-81E8-9AA2E4054670}"/>
    <cellStyle name="ผลรวม 2 7 3" xfId="10507" xr:uid="{51E50536-8B35-46C4-A4CB-E51BB7FAB743}"/>
    <cellStyle name="ผลรวม 2 7 3 2" xfId="17583" xr:uid="{80A3C3F3-F83A-4AF3-ACA2-7ABF985FC7A3}"/>
    <cellStyle name="ผลรวม 2 7 3 2 2" xfId="42716" xr:uid="{2C352002-6CC1-4AD5-B5E1-CBF881ABF278}"/>
    <cellStyle name="ผลรวม 2 7 3 3" xfId="22695" xr:uid="{47ABAF33-557A-429F-9C5F-B28F567DA881}"/>
    <cellStyle name="ผลรวม 2 7 3 3 2" xfId="47828" xr:uid="{2B9CB7EB-3D77-4018-9664-12573BC5F8A2}"/>
    <cellStyle name="ผลรวม 2 7 3 4" xfId="27880" xr:uid="{E25434FD-89D5-4092-BE4B-8E47726368D1}"/>
    <cellStyle name="ผลรวม 2 7 3 4 2" xfId="53013" xr:uid="{FFB46C1D-D305-43AA-BCC3-9E3E92282F90}"/>
    <cellStyle name="ผลรวม 2 7 3 5" xfId="35648" xr:uid="{C47A0950-1959-430E-B29B-F1361AE8EFDA}"/>
    <cellStyle name="ผลรวม 2 7 4" xfId="11263" xr:uid="{2BF883EF-3D8D-4B4F-AF8F-52F82B4185DB}"/>
    <cellStyle name="ผลรวม 2 7 4 2" xfId="18337" xr:uid="{3F9D39A7-992A-410B-9497-071BBC5E8F2A}"/>
    <cellStyle name="ผลรวม 2 7 4 2 2" xfId="43470" xr:uid="{EF89AD0E-A2C4-45E3-A427-9789C5F39181}"/>
    <cellStyle name="ผลรวม 2 7 4 3" xfId="23449" xr:uid="{7AF4AE9C-BC60-49A4-8D52-C5F68A07621F}"/>
    <cellStyle name="ผลรวม 2 7 4 3 2" xfId="48582" xr:uid="{2C2978C5-0BC7-4C87-B091-A7091C891752}"/>
    <cellStyle name="ผลรวม 2 7 4 4" xfId="28634" xr:uid="{5F3B0207-14D3-4816-BFF0-9C35C21EFA31}"/>
    <cellStyle name="ผลรวม 2 7 4 4 2" xfId="53767" xr:uid="{0F33D3B4-30A1-4C96-8357-E379F350DDB3}"/>
    <cellStyle name="ผลรวม 2 7 4 5" xfId="36402" xr:uid="{9218906A-B387-445D-B128-36D9B172FB56}"/>
    <cellStyle name="ผลรวม 2 7 5" xfId="11910" xr:uid="{07221E99-AC26-4197-A6ED-72F3183D57F9}"/>
    <cellStyle name="ผลรวม 2 7 5 2" xfId="18984" xr:uid="{A73FA9FC-BF6E-43EC-AEEE-A49A991C48FA}"/>
    <cellStyle name="ผลรวม 2 7 5 2 2" xfId="44117" xr:uid="{C27B5469-E5BD-4C18-9FFC-FD758BF0AD30}"/>
    <cellStyle name="ผลรวม 2 7 5 3" xfId="24096" xr:uid="{588B0353-7B86-455E-8E3E-9011540A3BC6}"/>
    <cellStyle name="ผลรวม 2 7 5 3 2" xfId="49229" xr:uid="{21B61656-5E15-42FA-8A51-9166D08D72A8}"/>
    <cellStyle name="ผลรวม 2 7 5 4" xfId="29281" xr:uid="{7718EE35-F95F-44C2-8094-C2B1D0C864D2}"/>
    <cellStyle name="ผลรวม 2 7 5 4 2" xfId="54414" xr:uid="{0377D019-212B-45F6-8023-8A6960C8E2E5}"/>
    <cellStyle name="ผลรวม 2 7 5 5" xfId="37049" xr:uid="{6EA875CE-86DB-4D54-9C9F-648BA4882BFC}"/>
    <cellStyle name="ผลรวม 2 7 6" xfId="13994" xr:uid="{5E0383F8-5F4D-4301-AEEC-430E6540723C}"/>
    <cellStyle name="ผลรวม 2 7 6 2" xfId="39127" xr:uid="{96783FD5-9BB0-47F4-8EA5-99BEEB9FA71E}"/>
    <cellStyle name="ผลรวม 2 7 7" xfId="12441" xr:uid="{56860C86-CC84-4C9F-A0C9-AF76766524F6}"/>
    <cellStyle name="ผลรวม 2 7 7 2" xfId="37579" xr:uid="{2B720EDE-26D0-4DAF-B36C-BE8D12B6785A}"/>
    <cellStyle name="ผลรวม 2 7 8" xfId="24553" xr:uid="{07CC893C-968A-4CE6-B79E-9C4E141B8C6D}"/>
    <cellStyle name="ผลรวม 2 7 8 2" xfId="49686" xr:uid="{62EE444F-D361-410D-AF95-23FB7FD72622}"/>
    <cellStyle name="ผลรวม 2 7 9" xfId="31683" xr:uid="{E4A62E8F-E63C-4278-97FF-EC1E60BA31B1}"/>
    <cellStyle name="ผลรวม 2 8" xfId="3812" xr:uid="{A630E3D4-6460-4630-9289-8F4D610C2AA8}"/>
    <cellStyle name="ผลรวม 2 8 2" xfId="16331" xr:uid="{F9B4CC12-8F98-453F-B13E-CE3DD7F6B625}"/>
    <cellStyle name="ผลรวม 2 8 2 2" xfId="41464" xr:uid="{68F8A834-8BEE-4703-99FE-D0BBFD5BCCA7}"/>
    <cellStyle name="ผลรวม 2 8 3" xfId="21469" xr:uid="{B294CC80-6D5B-43AD-B5C8-342FA8BAB3F4}"/>
    <cellStyle name="ผลรวม 2 8 3 2" xfId="46602" xr:uid="{A370049B-AC10-48A6-B9E1-60EA2776D448}"/>
    <cellStyle name="ผลรวม 2 8 4" xfId="26683" xr:uid="{8F2C90B5-430B-4916-9078-C36A6DA01E74}"/>
    <cellStyle name="ผลรวม 2 8 4 2" xfId="51816" xr:uid="{DB674237-E126-46D7-995E-901FD0ED9D4E}"/>
    <cellStyle name="ผลรวม 2 8 5" xfId="34301" xr:uid="{8D84E5AD-7B1A-4DC7-863C-22EA12F8DD74}"/>
    <cellStyle name="ผลรวม 2 8 6" xfId="9159" xr:uid="{FC4E7737-8012-47A0-BA99-7EC455788B14}"/>
    <cellStyle name="ผลรวม 2 9" xfId="3987" xr:uid="{6E709B45-A143-4BED-B437-1252FD1D7829}"/>
    <cellStyle name="ผลรวม 2 9 2" xfId="30269" xr:uid="{7FBE6B93-2472-48FA-AE4F-DFF99478B5AB}"/>
    <cellStyle name="ผลรวม 3" xfId="2247" xr:uid="{00000000-0005-0000-0000-00002A0A0000}"/>
    <cellStyle name="ผลรวม 3 10" xfId="4824" xr:uid="{89B480AE-81B9-432C-8CC1-0F8B8599AB58}"/>
    <cellStyle name="ผลรวม 3 2" xfId="2248" xr:uid="{00000000-0005-0000-0000-00002B0A0000}"/>
    <cellStyle name="ผลรวม 3 2 2" xfId="3700" xr:uid="{6B5DCB39-3302-4ABA-BBF9-BB91283EFBE9}"/>
    <cellStyle name="ผลรวม 3 2 2 2" xfId="9465" xr:uid="{9339614E-819D-4AD0-A173-57685CA6B84E}"/>
    <cellStyle name="ผลรวม 3 2 2 2 2" xfId="16546" xr:uid="{7D35EA3D-B6CC-4A40-8A59-A9E8EE3B3EBC}"/>
    <cellStyle name="ผลรวม 3 2 2 2 2 2" xfId="41679" xr:uid="{04B63089-6519-4024-B833-359BC561946E}"/>
    <cellStyle name="ผลรวม 3 2 2 2 3" xfId="21659" xr:uid="{CD304E10-BA5B-403B-804B-DE0AFCDC5E38}"/>
    <cellStyle name="ผลรวม 3 2 2 2 3 2" xfId="46792" xr:uid="{57A90001-473A-4181-A9A9-2DA86A9C31B4}"/>
    <cellStyle name="ผลรวม 3 2 2 2 4" xfId="26848" xr:uid="{AD471024-B889-4B1B-BD9D-3E99F38C81E7}"/>
    <cellStyle name="ผลรวม 3 2 2 2 4 2" xfId="51981" xr:uid="{29A16CEE-2C85-42E4-8526-018F28246399}"/>
    <cellStyle name="ผลรวม 3 2 2 2 5" xfId="34607" xr:uid="{D55827EB-B904-4DCD-996F-74461762700F}"/>
    <cellStyle name="ผลรวม 3 2 2 3" xfId="10576" xr:uid="{6AC8C9F0-2811-4759-8892-836566C6B4BC}"/>
    <cellStyle name="ผลรวม 3 2 2 3 2" xfId="17652" xr:uid="{48A8532A-9868-4537-9B8A-BBB1649436F3}"/>
    <cellStyle name="ผลรวม 3 2 2 3 2 2" xfId="42785" xr:uid="{B70FBA68-D390-455F-8A13-C3B5B6C3E3CE}"/>
    <cellStyle name="ผลรวม 3 2 2 3 3" xfId="22764" xr:uid="{6B63391A-F735-40A4-9DAF-93BA5C04CCEC}"/>
    <cellStyle name="ผลรวม 3 2 2 3 3 2" xfId="47897" xr:uid="{293CABD3-784B-406D-BD58-B55066261F1D}"/>
    <cellStyle name="ผลรวม 3 2 2 3 4" xfId="27949" xr:uid="{AAEAC10A-A26B-49CE-A175-DCA40ABFA6C3}"/>
    <cellStyle name="ผลรวม 3 2 2 3 4 2" xfId="53082" xr:uid="{2E10F51F-BF35-4AF2-BDC4-31DC549D8101}"/>
    <cellStyle name="ผลรวม 3 2 2 3 5" xfId="35717" xr:uid="{4A1F4896-D850-4A13-85E3-2A0119B6C346}"/>
    <cellStyle name="ผลรวม 3 2 2 4" xfId="11330" xr:uid="{1D224A52-4880-4F3D-8545-7AB8D1664769}"/>
    <cellStyle name="ผลรวม 3 2 2 4 2" xfId="18404" xr:uid="{CC6BA215-8F81-4370-AC83-6DC46A34D1CC}"/>
    <cellStyle name="ผลรวม 3 2 2 4 2 2" xfId="43537" xr:uid="{9FFF4502-2B44-4347-8761-325D963F5456}"/>
    <cellStyle name="ผลรวม 3 2 2 4 3" xfId="23516" xr:uid="{9A6031ED-D647-4692-AF45-81F274B23D05}"/>
    <cellStyle name="ผลรวม 3 2 2 4 3 2" xfId="48649" xr:uid="{07C76835-8A3F-44C6-ADFA-07AC743011BB}"/>
    <cellStyle name="ผลรวม 3 2 2 4 4" xfId="28701" xr:uid="{EC05F753-9443-45E9-B664-5CBB831FDDAF}"/>
    <cellStyle name="ผลรวม 3 2 2 4 4 2" xfId="53834" xr:uid="{5E79939F-ABB6-4045-B470-05F3B8034601}"/>
    <cellStyle name="ผลรวม 3 2 2 4 5" xfId="36469" xr:uid="{EE082B0E-85D3-4F31-A22C-C5034FD6AE58}"/>
    <cellStyle name="ผลรวม 3 2 2 5" xfId="11977" xr:uid="{A80C7FCC-5C27-44C7-AE75-015E88B60146}"/>
    <cellStyle name="ผลรวม 3 2 2 5 2" xfId="19051" xr:uid="{333B0811-2C95-414A-AC68-3D43F3E6B84F}"/>
    <cellStyle name="ผลรวม 3 2 2 5 2 2" xfId="44184" xr:uid="{C7415CF6-B6A8-45B6-BE07-954829842AF4}"/>
    <cellStyle name="ผลรวม 3 2 2 5 3" xfId="24163" xr:uid="{5B67DC32-5FAA-486D-85CC-790D1B51B6CF}"/>
    <cellStyle name="ผลรวม 3 2 2 5 3 2" xfId="49296" xr:uid="{E30D8CA2-4DCD-4066-9A37-C957E7470A8D}"/>
    <cellStyle name="ผลรวม 3 2 2 5 4" xfId="29348" xr:uid="{E5577D2F-4321-4CC6-AFEF-716EF25AE6AA}"/>
    <cellStyle name="ผลรวม 3 2 2 5 4 2" xfId="54481" xr:uid="{904707D1-59BC-4B3F-8472-3F2E821FD0F7}"/>
    <cellStyle name="ผลรวม 3 2 2 5 5" xfId="37116" xr:uid="{100FC6E8-23F3-4423-BF4C-81922897A011}"/>
    <cellStyle name="ผลรวม 3 2 2 6" xfId="12380" xr:uid="{1758968B-ECCE-4320-AB80-BF8115397A30}"/>
    <cellStyle name="ผลรวม 3 2 2 6 2" xfId="37518" xr:uid="{A1667E9A-4007-4A48-85AB-7C70711727C7}"/>
    <cellStyle name="ผลรวม 3 2 2 7" xfId="24620" xr:uid="{07885417-5020-4949-B1C2-D797FB98FFA0}"/>
    <cellStyle name="ผลรวม 3 2 2 7 2" xfId="49753" xr:uid="{2E8D9222-A8E8-43FD-BC5E-95ADCA62DE5A}"/>
    <cellStyle name="ผลรวม 3 2 2 8" xfId="31750" xr:uid="{E00720D0-BC24-4793-AE07-CBE8F256959A}"/>
    <cellStyle name="ผลรวม 3 2 2 9" xfId="6591" xr:uid="{FF1BA0FB-F37E-494C-9D74-58CEC190BB95}"/>
    <cellStyle name="ผลรวม 3 2 3" xfId="2823" xr:uid="{543DB27C-1AA2-4E17-A657-50669D86FA58}"/>
    <cellStyle name="ผลรวม 3 2 3 10" xfId="6082" xr:uid="{943F81D8-8477-47EA-B87B-AF1FA57D3588}"/>
    <cellStyle name="ผลรวม 3 2 3 2" xfId="9006" xr:uid="{1895A5D5-AD09-4382-A1A5-11262D2D00A0}"/>
    <cellStyle name="ผลรวม 3 2 3 2 2" xfId="16185" xr:uid="{0DBA4FBF-1BC9-400B-84CB-E929ED432DC0}"/>
    <cellStyle name="ผลรวม 3 2 3 2 2 2" xfId="41318" xr:uid="{A3446934-9648-44FC-8BC4-D3595A8B9C04}"/>
    <cellStyle name="ผลรวม 3 2 3 2 3" xfId="21327" xr:uid="{5286AF6E-2C0E-4515-8CFB-995E50AE965F}"/>
    <cellStyle name="ผลรวม 3 2 3 2 3 2" xfId="46460" xr:uid="{733F89C9-40D0-4791-B157-7CB15CF112EE}"/>
    <cellStyle name="ผลรวม 3 2 3 2 4" xfId="26541" xr:uid="{0C201C25-41F2-425B-80AF-D514D78CE505}"/>
    <cellStyle name="ผลรวม 3 2 3 2 4 2" xfId="51674" xr:uid="{CD0CE1C2-0CD9-477A-A110-3065B7EB1A13}"/>
    <cellStyle name="ผลรวม 3 2 3 2 5" xfId="34148" xr:uid="{D1ED28C1-0E31-4B23-88A2-7708F79CAACE}"/>
    <cellStyle name="ผลรวม 3 2 3 3" xfId="10231" xr:uid="{74469582-4AF2-46AB-BC9D-58C52618EAD8}"/>
    <cellStyle name="ผลรวม 3 2 3 3 2" xfId="17307" xr:uid="{1E308832-4806-476F-912B-51D78BE32A9F}"/>
    <cellStyle name="ผลรวม 3 2 3 3 2 2" xfId="42440" xr:uid="{BC1B7C68-6A74-4EE4-A1B8-DE2C467D8913}"/>
    <cellStyle name="ผลรวม 3 2 3 3 3" xfId="22419" xr:uid="{8D8A0193-A40D-428C-BD6E-5D0BBD8033C2}"/>
    <cellStyle name="ผลรวม 3 2 3 3 3 2" xfId="47552" xr:uid="{6942BCE1-EAF3-4CBC-8F8F-83DDFFFC685B}"/>
    <cellStyle name="ผลรวม 3 2 3 3 4" xfId="27604" xr:uid="{437941D2-DF02-4C94-AF0E-4548EB3FC7B1}"/>
    <cellStyle name="ผลรวม 3 2 3 3 4 2" xfId="52737" xr:uid="{48A4CCFF-1881-45B6-BCDE-0C602FD55932}"/>
    <cellStyle name="ผลรวม 3 2 3 3 5" xfId="35372" xr:uid="{B71262F2-6BF5-4958-9226-5EF406A6C209}"/>
    <cellStyle name="ผลรวม 3 2 3 4" xfId="11050" xr:uid="{0B31F8B4-1638-4680-A1DC-B331B8922A43}"/>
    <cellStyle name="ผลรวม 3 2 3 4 2" xfId="18125" xr:uid="{53DA47D6-BCC3-45AA-BA2A-78964EAF8579}"/>
    <cellStyle name="ผลรวม 3 2 3 4 2 2" xfId="43258" xr:uid="{E7C51E01-20F3-4A2C-A0A3-5E1489D5649E}"/>
    <cellStyle name="ผลรวม 3 2 3 4 3" xfId="23237" xr:uid="{CE74E53F-C9D5-4915-98EC-A2FC344C4077}"/>
    <cellStyle name="ผลรวม 3 2 3 4 3 2" xfId="48370" xr:uid="{DB453404-2C07-4718-B6E4-BB8D09885072}"/>
    <cellStyle name="ผลรวม 3 2 3 4 4" xfId="28422" xr:uid="{91D36BEE-FD4B-41E0-9A1B-65A84415D091}"/>
    <cellStyle name="ผลรวม 3 2 3 4 4 2" xfId="53555" xr:uid="{C3211A81-09ED-4D37-96D9-1AD9A69703FB}"/>
    <cellStyle name="ผลรวม 3 2 3 4 5" xfId="36190" xr:uid="{679D03AD-C40A-4B0A-A912-E7AC9E93CF10}"/>
    <cellStyle name="ผลรวม 3 2 3 5" xfId="11724" xr:uid="{DDA67F0A-AC3F-428C-A588-64FAD994951A}"/>
    <cellStyle name="ผลรวม 3 2 3 5 2" xfId="18798" xr:uid="{25482113-CD64-47FF-885C-4B5CC93CCE93}"/>
    <cellStyle name="ผลรวม 3 2 3 5 2 2" xfId="43931" xr:uid="{20EDDE83-AD02-4510-8472-6A02F70A261A}"/>
    <cellStyle name="ผลรวม 3 2 3 5 3" xfId="23910" xr:uid="{658A4DE9-2D1B-4376-85B4-598286363040}"/>
    <cellStyle name="ผลรวม 3 2 3 5 3 2" xfId="49043" xr:uid="{ADC787B0-FD25-4AF6-A7AD-C030FFC9CA81}"/>
    <cellStyle name="ผลรวม 3 2 3 5 4" xfId="29095" xr:uid="{08F4270C-1CA9-488C-A1BF-47A34C2BE69C}"/>
    <cellStyle name="ผลรวม 3 2 3 5 4 2" xfId="54228" xr:uid="{A0C4EC8B-8DFA-4B9E-A5BC-D4F5D85328F0}"/>
    <cellStyle name="ผลรวม 3 2 3 5 5" xfId="36863" xr:uid="{49DDF02A-9876-4FAC-B480-1F4CA34175FE}"/>
    <cellStyle name="ผลรวม 3 2 3 6" xfId="13746" xr:uid="{D3939B00-8E1F-4D29-822A-600B75A8206F}"/>
    <cellStyle name="ผลรวม 3 2 3 6 2" xfId="38880" xr:uid="{7B245A07-FB4C-4AC2-A203-D3B1283B3FDC}"/>
    <cellStyle name="ผลรวม 3 2 3 7" xfId="12647" xr:uid="{0FB97478-55C7-4766-8DA9-CEF3F7FC5C10}"/>
    <cellStyle name="ผลรวม 3 2 3 7 2" xfId="37785" xr:uid="{0A4E09D0-A58D-4D1D-9CD7-47A9878F122F}"/>
    <cellStyle name="ผลรวม 3 2 3 8" xfId="13785" xr:uid="{ABBCE8A8-1F9A-4F71-9087-D2B86742E5C0}"/>
    <cellStyle name="ผลรวม 3 2 3 8 2" xfId="38919" xr:uid="{487BFE58-C8B1-488D-B7CF-F7B739979F17}"/>
    <cellStyle name="ผลรวม 3 2 3 9" xfId="31340" xr:uid="{741521DF-83D0-4B1C-84B5-21F0D4C7C877}"/>
    <cellStyle name="ผลรวม 3 2 4" xfId="2926" xr:uid="{1E5617D9-FD15-407D-B1C2-087B619A1A9A}"/>
    <cellStyle name="ผลรวม 3 2 4 10" xfId="6541" xr:uid="{D8C06B1B-73BC-4C20-8351-5213D1619C89}"/>
    <cellStyle name="ผลรวม 3 2 4 2" xfId="9416" xr:uid="{690393F4-D5D3-4EE8-93DE-3CE0E478ACBB}"/>
    <cellStyle name="ผลรวม 3 2 4 2 2" xfId="16497" xr:uid="{FFF2A3B2-7271-4344-ACC5-9B3C2F42E0E2}"/>
    <cellStyle name="ผลรวม 3 2 4 2 2 2" xfId="41630" xr:uid="{D71A0478-4123-49E2-A171-A9C7ED4D2BD1}"/>
    <cellStyle name="ผลรวม 3 2 4 2 3" xfId="21610" xr:uid="{31E9B758-4F19-4AB0-8892-063281736D92}"/>
    <cellStyle name="ผลรวม 3 2 4 2 3 2" xfId="46743" xr:uid="{52EBB8D1-2C69-45C6-9FF0-E21EB89DBECB}"/>
    <cellStyle name="ผลรวม 3 2 4 2 4" xfId="26799" xr:uid="{D27643B2-44F9-4CD7-9904-44011CDE6EE9}"/>
    <cellStyle name="ผลรวม 3 2 4 2 4 2" xfId="51932" xr:uid="{94541522-350D-4F3A-9703-F5BAA4432CB1}"/>
    <cellStyle name="ผลรวม 3 2 4 2 5" xfId="34558" xr:uid="{8CB2064F-3574-4E74-8907-2CA271DA5FC3}"/>
    <cellStyle name="ผลรวม 3 2 4 3" xfId="10527" xr:uid="{7CA9696E-2273-4225-9A1F-DAF675DD8AB4}"/>
    <cellStyle name="ผลรวม 3 2 4 3 2" xfId="17603" xr:uid="{CFA46D0D-B33F-4CFD-A8F6-3B265A6FAE43}"/>
    <cellStyle name="ผลรวม 3 2 4 3 2 2" xfId="42736" xr:uid="{2D489AE5-8DC8-43D1-B442-EEC3FA6FBB01}"/>
    <cellStyle name="ผลรวม 3 2 4 3 3" xfId="22715" xr:uid="{B11DCDF4-893C-4D7A-B7C2-FC7042B42F78}"/>
    <cellStyle name="ผลรวม 3 2 4 3 3 2" xfId="47848" xr:uid="{2D0212C3-6C0D-4372-B2B9-0BA93729A7A0}"/>
    <cellStyle name="ผลรวม 3 2 4 3 4" xfId="27900" xr:uid="{BC3028A7-2CD9-4A1D-A6A7-57DD3DDD83BC}"/>
    <cellStyle name="ผลรวม 3 2 4 3 4 2" xfId="53033" xr:uid="{2B91B05B-06E5-470A-B92F-AA29D0AA9CAE}"/>
    <cellStyle name="ผลรวม 3 2 4 3 5" xfId="35668" xr:uid="{B7D488B3-DA2D-4A24-9264-2A1B8FE40FF8}"/>
    <cellStyle name="ผลรวม 3 2 4 4" xfId="11283" xr:uid="{7BD98445-D94C-4F81-A6FC-0289F6B0C980}"/>
    <cellStyle name="ผลรวม 3 2 4 4 2" xfId="18357" xr:uid="{1AFCD476-8CF1-45B4-B2AA-DFDA5FBA70B0}"/>
    <cellStyle name="ผลรวม 3 2 4 4 2 2" xfId="43490" xr:uid="{466085FB-DA5F-4425-B5A1-E759D55AECA6}"/>
    <cellStyle name="ผลรวม 3 2 4 4 3" xfId="23469" xr:uid="{7E917C0A-9608-4D39-B5E6-49893691EBA8}"/>
    <cellStyle name="ผลรวม 3 2 4 4 3 2" xfId="48602" xr:uid="{5E961476-4AD0-4111-997B-5406F37EEE89}"/>
    <cellStyle name="ผลรวม 3 2 4 4 4" xfId="28654" xr:uid="{E6E49B64-A01D-4A06-82CA-5119883B7E33}"/>
    <cellStyle name="ผลรวม 3 2 4 4 4 2" xfId="53787" xr:uid="{2777252F-3FDA-4840-9D48-82ECB53A975C}"/>
    <cellStyle name="ผลรวม 3 2 4 4 5" xfId="36422" xr:uid="{FF92C27F-4E52-426E-AEDA-0E09C3ED76CF}"/>
    <cellStyle name="ผลรวม 3 2 4 5" xfId="11930" xr:uid="{C8D4A968-3783-48B3-9738-572C8B4F5EB2}"/>
    <cellStyle name="ผลรวม 3 2 4 5 2" xfId="19004" xr:uid="{30994030-E990-4A62-973D-C8D011609FE2}"/>
    <cellStyle name="ผลรวม 3 2 4 5 2 2" xfId="44137" xr:uid="{32281DDA-0E1C-4374-9067-BFC40F7C8A8A}"/>
    <cellStyle name="ผลรวม 3 2 4 5 3" xfId="24116" xr:uid="{0DAD2349-DF0D-4519-9B73-E7B5181A301A}"/>
    <cellStyle name="ผลรวม 3 2 4 5 3 2" xfId="49249" xr:uid="{E84ABEF7-D968-4B03-AE56-B28864D455C2}"/>
    <cellStyle name="ผลรวม 3 2 4 5 4" xfId="29301" xr:uid="{5C004409-6138-43E6-AC29-B914FEFDD8B6}"/>
    <cellStyle name="ผลรวม 3 2 4 5 4 2" xfId="54434" xr:uid="{078D4886-24C3-47DD-99DE-4C246B2C0AE6}"/>
    <cellStyle name="ผลรวม 3 2 4 5 5" xfId="37069" xr:uid="{55D3A206-BC11-409F-9D4F-3590600BA1A7}"/>
    <cellStyle name="ผลรวม 3 2 4 6" xfId="14014" xr:uid="{62E0044E-1AFC-40EA-A555-15C1142CEF58}"/>
    <cellStyle name="ผลรวม 3 2 4 6 2" xfId="39147" xr:uid="{1A559808-7F34-4504-8759-2EF264DF18C4}"/>
    <cellStyle name="ผลรวม 3 2 4 7" xfId="12423" xr:uid="{C17E9295-5FE1-4B28-9EFC-BE7C7AE3BC39}"/>
    <cellStyle name="ผลรวม 3 2 4 7 2" xfId="37561" xr:uid="{C656D25A-0F6A-47F5-B2DA-6D950C6A58AD}"/>
    <cellStyle name="ผลรวม 3 2 4 8" xfId="24573" xr:uid="{96C565CA-E54F-4A18-B145-1C228A47B7D0}"/>
    <cellStyle name="ผลรวม 3 2 4 8 2" xfId="49706" xr:uid="{2E9E13AF-1FA8-442F-8289-8AC71D471A84}"/>
    <cellStyle name="ผลรวม 3 2 4 9" xfId="31703" xr:uid="{DA9EC266-1159-4CF2-B25D-010B70AABF41}"/>
    <cellStyle name="ผลรวม 3 2 5" xfId="3605" xr:uid="{FEB3D3F3-D12E-4FE3-977A-D42F5BE80D7C}"/>
    <cellStyle name="ผลรวม 3 2 5 10" xfId="5893" xr:uid="{0DE669D1-5473-4D72-92E1-10A3E61F67A9}"/>
    <cellStyle name="ผลรวม 3 2 5 2" xfId="8824" xr:uid="{37E089B4-5462-4E42-BC8B-7AA74A169448}"/>
    <cellStyle name="ผลรวม 3 2 5 2 2" xfId="16067" xr:uid="{651D33C8-0B8C-4841-8353-585CA577A1AB}"/>
    <cellStyle name="ผลรวม 3 2 5 2 2 2" xfId="41200" xr:uid="{5427FE39-2195-4FC2-8D42-DE632B383072}"/>
    <cellStyle name="ผลรวม 3 2 5 2 3" xfId="21239" xr:uid="{85605804-27EC-42E6-8EEA-125E04FE9C5E}"/>
    <cellStyle name="ผลรวม 3 2 5 2 3 2" xfId="46372" xr:uid="{AFD0550F-74F8-45D2-B4CE-DF4658C2BCB9}"/>
    <cellStyle name="ผลรวม 3 2 5 2 4" xfId="26453" xr:uid="{8D6FDA24-6707-4A80-80F5-8FAF1B971EFC}"/>
    <cellStyle name="ผลรวม 3 2 5 2 4 2" xfId="51586" xr:uid="{E75A94E5-6F91-4D6F-8BC9-975CD3EE486D}"/>
    <cellStyle name="ผลรวม 3 2 5 2 5" xfId="33966" xr:uid="{D2378D0D-5792-4EBA-9E8B-2E2C477BA85F}"/>
    <cellStyle name="ผลรวม 3 2 5 3" xfId="10083" xr:uid="{DA8E750B-0A97-4410-BA6E-2E5707FEE104}"/>
    <cellStyle name="ผลรวม 3 2 5 3 2" xfId="17159" xr:uid="{658A9813-3D58-41B7-8DBA-6B8E4CB3CF78}"/>
    <cellStyle name="ผลรวม 3 2 5 3 2 2" xfId="42292" xr:uid="{29BD55F9-C544-4F2B-BE63-99EAAD7EC1E7}"/>
    <cellStyle name="ผลรวม 3 2 5 3 3" xfId="22271" xr:uid="{9C232EED-3944-4AC2-AFA6-C4CB08D1AE16}"/>
    <cellStyle name="ผลรวม 3 2 5 3 3 2" xfId="47404" xr:uid="{7433BE4E-85EB-465B-B732-E21556138990}"/>
    <cellStyle name="ผลรวม 3 2 5 3 4" xfId="27456" xr:uid="{5F573C9E-BB1B-4D6C-8334-71391E8773ED}"/>
    <cellStyle name="ผลรวม 3 2 5 3 4 2" xfId="52589" xr:uid="{A40F4686-610B-458A-87E7-092DE8BA59DA}"/>
    <cellStyle name="ผลรวม 3 2 5 3 5" xfId="35224" xr:uid="{788F420A-4DD1-4E60-9C78-AD6F6B137875}"/>
    <cellStyle name="ผลรวม 3 2 5 4" xfId="10985" xr:uid="{5860C4AD-E91F-41BF-A401-6690DC1E6E2A}"/>
    <cellStyle name="ผลรวม 3 2 5 4 2" xfId="18060" xr:uid="{C87562A3-5EE1-4939-A7DB-0B6622CAB211}"/>
    <cellStyle name="ผลรวม 3 2 5 4 2 2" xfId="43193" xr:uid="{54EF9149-F54F-495C-A873-C331FAEE3887}"/>
    <cellStyle name="ผลรวม 3 2 5 4 3" xfId="23172" xr:uid="{AD116686-EA44-4EBB-B6F5-BF153704D1A5}"/>
    <cellStyle name="ผลรวม 3 2 5 4 3 2" xfId="48305" xr:uid="{F2C3D0FB-F302-4BDB-ABD7-C9675524BC7C}"/>
    <cellStyle name="ผลรวม 3 2 5 4 4" xfId="28357" xr:uid="{4B6579A9-56AF-4030-BCCC-C707BA7760CB}"/>
    <cellStyle name="ผลรวม 3 2 5 4 4 2" xfId="53490" xr:uid="{FB3C4106-879E-47F6-B210-AF5A1DDEB4F4}"/>
    <cellStyle name="ผลรวม 3 2 5 4 5" xfId="36125" xr:uid="{C34C027C-39E6-4FF3-A27D-DE394742243A}"/>
    <cellStyle name="ผลรวม 3 2 5 5" xfId="11659" xr:uid="{AE14B002-22D3-4DB9-A0BB-3EA0908E7ED9}"/>
    <cellStyle name="ผลรวม 3 2 5 5 2" xfId="18733" xr:uid="{02239DB4-2B3D-4907-902C-3AA1384CC0A2}"/>
    <cellStyle name="ผลรวม 3 2 5 5 2 2" xfId="43866" xr:uid="{F959E723-5DB3-4FEA-BDCC-F30CD5F8620B}"/>
    <cellStyle name="ผลรวม 3 2 5 5 3" xfId="23845" xr:uid="{0776CCD4-11E5-43B9-9485-F13CBF27A93F}"/>
    <cellStyle name="ผลรวม 3 2 5 5 3 2" xfId="48978" xr:uid="{DEA8B74A-BFCF-44C4-B131-D8A292143304}"/>
    <cellStyle name="ผลรวม 3 2 5 5 4" xfId="29030" xr:uid="{169D4E37-517A-440A-9699-465BCAE532CB}"/>
    <cellStyle name="ผลรวม 3 2 5 5 4 2" xfId="54163" xr:uid="{5DCE2177-2F0F-48E9-AC9D-AB55F09D86EA}"/>
    <cellStyle name="ผลรวม 3 2 5 5 5" xfId="36798" xr:uid="{691A8733-F78A-4390-8529-352062FA40F5}"/>
    <cellStyle name="ผลรวม 3 2 5 6" xfId="13662" xr:uid="{B7AA29B4-75D1-4397-9E40-6283361D4739}"/>
    <cellStyle name="ผลรวม 3 2 5 6 2" xfId="38796" xr:uid="{859559C5-6A05-4D2D-B03A-672FAA96192D}"/>
    <cellStyle name="ผลรวม 3 2 5 7" xfId="12687" xr:uid="{05F14668-CCD8-48F9-9AE2-FEF412C9220F}"/>
    <cellStyle name="ผลรวม 3 2 5 7 2" xfId="37825" xr:uid="{054A3844-4034-43D7-82BB-438E13DCBFA4}"/>
    <cellStyle name="ผลรวม 3 2 5 8" xfId="13057" xr:uid="{0C1A3A18-CD92-4E62-8E31-746941487D74}"/>
    <cellStyle name="ผลรวม 3 2 5 8 2" xfId="38192" xr:uid="{B5CCEE6B-4586-4812-8A8A-31DEFA8E2F1F}"/>
    <cellStyle name="ผลรวม 3 2 5 9" xfId="31181" xr:uid="{94DEEA79-6910-45BB-9B6D-76C19B628BB8}"/>
    <cellStyle name="ผลรวม 3 2 6" xfId="3561" xr:uid="{50B734D0-57F9-44F2-9F0A-847D929FED5B}"/>
    <cellStyle name="ผลรวม 3 2 6 10" xfId="6652" xr:uid="{F2F9194C-9E92-4265-9A9D-8E585E490D73}"/>
    <cellStyle name="ผลรวม 3 2 6 2" xfId="9525" xr:uid="{1C162EC7-0F1D-45EA-A941-5407BEFA37DF}"/>
    <cellStyle name="ผลรวม 3 2 6 2 2" xfId="16605" xr:uid="{F3FEC368-19F7-4431-975D-DFD5E437FD2D}"/>
    <cellStyle name="ผลรวม 3 2 6 2 2 2" xfId="41738" xr:uid="{D980A07B-BCAC-4F84-9600-BEA07D71ED01}"/>
    <cellStyle name="ผลรวม 3 2 6 2 3" xfId="21718" xr:uid="{C1FC450D-0536-421F-B261-002C257EFD8D}"/>
    <cellStyle name="ผลรวม 3 2 6 2 3 2" xfId="46851" xr:uid="{3BD77806-F77C-49AC-8AE7-AFA7A1879BC0}"/>
    <cellStyle name="ผลรวม 3 2 6 2 4" xfId="26907" xr:uid="{8B307BA9-C249-4A3B-8CA0-4F8F240DCFA8}"/>
    <cellStyle name="ผลรวม 3 2 6 2 4 2" xfId="52040" xr:uid="{9A169931-755B-4EE3-9B63-237E2C56E3BC}"/>
    <cellStyle name="ผลรวม 3 2 6 2 5" xfId="34667" xr:uid="{485177F5-A4F0-44CD-8202-6F6E3FC2BB2F}"/>
    <cellStyle name="ผลรวม 3 2 6 3" xfId="10634" xr:uid="{83CE551A-287C-478F-8D36-8ED59899D355}"/>
    <cellStyle name="ผลรวม 3 2 6 3 2" xfId="17710" xr:uid="{1A991B3A-BC49-4CB0-8C94-62549CC8C495}"/>
    <cellStyle name="ผลรวม 3 2 6 3 2 2" xfId="42843" xr:uid="{EAD062C4-734B-4B78-974A-9E395CA98EA1}"/>
    <cellStyle name="ผลรวม 3 2 6 3 3" xfId="22822" xr:uid="{A221354F-762A-4797-A546-7D282B88F7AC}"/>
    <cellStyle name="ผลรวม 3 2 6 3 3 2" xfId="47955" xr:uid="{DF108E36-7B36-43FA-B37F-235CF2FC1733}"/>
    <cellStyle name="ผลรวม 3 2 6 3 4" xfId="28007" xr:uid="{239A91BE-5198-4A24-8039-478F88FEDDE4}"/>
    <cellStyle name="ผลรวม 3 2 6 3 4 2" xfId="53140" xr:uid="{8198A186-BAAE-46A2-838D-6E90E258E86C}"/>
    <cellStyle name="ผลรวม 3 2 6 3 5" xfId="35775" xr:uid="{163B44B4-B5B8-4103-9A89-AF47CD4BCA02}"/>
    <cellStyle name="ผลรวม 3 2 6 4" xfId="11387" xr:uid="{4302FCBA-DE18-4A69-9222-4E9A9177F8A9}"/>
    <cellStyle name="ผลรวม 3 2 6 4 2" xfId="18461" xr:uid="{D1C3DE80-BB9B-40CC-A847-7F3ADADC1624}"/>
    <cellStyle name="ผลรวม 3 2 6 4 2 2" xfId="43594" xr:uid="{BAD5A021-41BC-4498-83C6-BC84D0B59C11}"/>
    <cellStyle name="ผลรวม 3 2 6 4 3" xfId="23573" xr:uid="{83BA72DC-B410-4D0A-B58C-87288A8503CC}"/>
    <cellStyle name="ผลรวม 3 2 6 4 3 2" xfId="48706" xr:uid="{4AE64D12-F454-437E-BEFC-C352B4CDB426}"/>
    <cellStyle name="ผลรวม 3 2 6 4 4" xfId="28758" xr:uid="{5C318B66-906B-4017-A006-AA4D33E85CF7}"/>
    <cellStyle name="ผลรวม 3 2 6 4 4 2" xfId="53891" xr:uid="{86C21B98-3DBF-4C61-AA0E-AABD86A6659E}"/>
    <cellStyle name="ผลรวม 3 2 6 4 5" xfId="36526" xr:uid="{BE0F9347-6578-43B3-A9D1-8925267AE2DE}"/>
    <cellStyle name="ผลรวม 3 2 6 5" xfId="12034" xr:uid="{449C458E-4015-4D0F-A9A1-D21F43C286FF}"/>
    <cellStyle name="ผลรวม 3 2 6 5 2" xfId="19108" xr:uid="{2FB759F5-0010-43D5-8B10-22A44A9C6361}"/>
    <cellStyle name="ผลรวม 3 2 6 5 2 2" xfId="44241" xr:uid="{03E1A9FE-6FE4-43B4-9690-2FD8C3F5E383}"/>
    <cellStyle name="ผลรวม 3 2 6 5 3" xfId="24220" xr:uid="{A987C76D-F4AB-4FD8-8AC2-391E976B46C8}"/>
    <cellStyle name="ผลรวม 3 2 6 5 3 2" xfId="49353" xr:uid="{1E4A3B89-30E8-44D5-8328-C8E680965E4A}"/>
    <cellStyle name="ผลรวม 3 2 6 5 4" xfId="29405" xr:uid="{6CEC692A-4D0C-4E9A-A75E-C5DEBF56786E}"/>
    <cellStyle name="ผลรวม 3 2 6 5 4 2" xfId="54538" xr:uid="{F68AC9A0-607A-466B-B7C2-0343D1A15979}"/>
    <cellStyle name="ผลรวม 3 2 6 5 5" xfId="37173" xr:uid="{E970AA1E-491B-453D-8907-0DC01573D088}"/>
    <cellStyle name="ผลรวม 3 2 6 6" xfId="14090" xr:uid="{B5EE4103-5F95-4D2B-836E-C278F74D3350}"/>
    <cellStyle name="ผลรวม 3 2 6 6 2" xfId="39223" xr:uid="{D5034AFF-5A6B-4F36-9116-2C0BA9FED2CC}"/>
    <cellStyle name="ผลรวม 3 2 6 7" xfId="12331" xr:uid="{84891717-0DBA-4CC1-91A4-A6FD828AAAE6}"/>
    <cellStyle name="ผลรวม 3 2 6 7 2" xfId="37469" xr:uid="{381E7273-33D8-4DA2-B5AC-DD1463BC51D0}"/>
    <cellStyle name="ผลรวม 3 2 6 8" xfId="24677" xr:uid="{B7A5EFAF-86C9-4EBE-A5FE-ACF55D96F873}"/>
    <cellStyle name="ผลรวม 3 2 6 8 2" xfId="49810" xr:uid="{CD82F25E-65CB-4BA1-A56E-EA857F638767}"/>
    <cellStyle name="ผลรวม 3 2 6 9" xfId="31808" xr:uid="{8ACE3F45-CE28-4E9E-9A68-029B937E8D13}"/>
    <cellStyle name="ผลรวม 3 2 7" xfId="3810" xr:uid="{1655B890-D033-46EE-ACE3-8681BB083AED}"/>
    <cellStyle name="ผลรวม 3 2 7 2" xfId="14651" xr:uid="{2C0EEA44-B30C-4DC3-B775-F67D405C02A3}"/>
    <cellStyle name="ผลรวม 3 2 7 2 2" xfId="39784" xr:uid="{E8FB57BC-CA52-40FC-9B61-9799A90674CF}"/>
    <cellStyle name="ผลรวม 3 2 7 3" xfId="19900" xr:uid="{F6016D35-D43F-4A68-80DE-E8C89673A2CF}"/>
    <cellStyle name="ผลรวม 3 2 7 3 2" xfId="45033" xr:uid="{9BE0EA88-9132-469E-BFFC-CB86304FA1E0}"/>
    <cellStyle name="ผลรวม 3 2 7 4" xfId="25236" xr:uid="{2B888DE5-5E6F-4952-908F-48C376C4F8F1}"/>
    <cellStyle name="ผลรวม 3 2 7 4 2" xfId="50369" xr:uid="{A58448B8-5522-434E-9870-006A6DF3DFC0}"/>
    <cellStyle name="ผลรวม 3 2 7 5" xfId="32378" xr:uid="{D844B9A5-B548-4B8E-8918-FC807CCCF7CE}"/>
    <cellStyle name="ผลรวม 3 2 7 6" xfId="7229" xr:uid="{C55F8F8B-F446-477F-AE34-48F37D5C88A1}"/>
    <cellStyle name="ผลรวม 3 2 8" xfId="3557" xr:uid="{4768C2EE-AC00-4A74-8F17-26B4D760E0C3}"/>
    <cellStyle name="ผลรวม 3 2 8 2" xfId="30272" xr:uid="{F57BEC93-3C58-45AD-AA08-D775BBEDAF91}"/>
    <cellStyle name="ผลรวม 3 2 9" xfId="4825" xr:uid="{AC1A79E3-6002-4096-82EC-FAA1E0A07129}"/>
    <cellStyle name="ผลรวม 3 3" xfId="3699" xr:uid="{CC144A16-F1B1-461C-B838-1FBBD152C718}"/>
    <cellStyle name="ผลรวม 3 3 2" xfId="9464" xr:uid="{6698B079-CEE0-4B94-AB48-100901A1B1BF}"/>
    <cellStyle name="ผลรวม 3 3 2 2" xfId="16545" xr:uid="{41BA2F3A-5796-4C24-823B-DE8665AA36CE}"/>
    <cellStyle name="ผลรวม 3 3 2 2 2" xfId="41678" xr:uid="{6AE002D7-C42B-4B90-A8E0-D78A6BE83F95}"/>
    <cellStyle name="ผลรวม 3 3 2 3" xfId="21658" xr:uid="{B2AD512D-BBDD-4805-8D41-8A6DA7D9CADC}"/>
    <cellStyle name="ผลรวม 3 3 2 3 2" xfId="46791" xr:uid="{8B4C7762-3357-4372-A4B2-9370F4C0AE5B}"/>
    <cellStyle name="ผลรวม 3 3 2 4" xfId="26847" xr:uid="{1A61E95A-D0E1-430D-97F0-3E56D6DB42D6}"/>
    <cellStyle name="ผลรวม 3 3 2 4 2" xfId="51980" xr:uid="{D2E861AA-34A9-4C7B-8192-B9BD4885B8C4}"/>
    <cellStyle name="ผลรวม 3 3 2 5" xfId="34606" xr:uid="{1EB823D0-8CF9-45E4-BBEF-B05D068D44E6}"/>
    <cellStyle name="ผลรวม 3 3 3" xfId="10575" xr:uid="{994B7A8B-3111-4577-A857-F01399BA9580}"/>
    <cellStyle name="ผลรวม 3 3 3 2" xfId="17651" xr:uid="{DDE42581-2510-44D5-8C14-B3FBB811478D}"/>
    <cellStyle name="ผลรวม 3 3 3 2 2" xfId="42784" xr:uid="{F4A3F3DA-C3E8-4DD2-9D13-B4BD724AB969}"/>
    <cellStyle name="ผลรวม 3 3 3 3" xfId="22763" xr:uid="{7E9749B8-2C89-4C64-B04D-5034A29C52AA}"/>
    <cellStyle name="ผลรวม 3 3 3 3 2" xfId="47896" xr:uid="{D309BA5A-5457-443E-9365-32904EBF9B3F}"/>
    <cellStyle name="ผลรวม 3 3 3 4" xfId="27948" xr:uid="{1EC5D9C0-A06C-4AC4-9275-3CA1689B19B7}"/>
    <cellStyle name="ผลรวม 3 3 3 4 2" xfId="53081" xr:uid="{F4B68B40-3442-4BB5-B12E-A6EC1C516C2B}"/>
    <cellStyle name="ผลรวม 3 3 3 5" xfId="35716" xr:uid="{4F479D36-7BB6-46DD-9343-4EEBA03A7EF7}"/>
    <cellStyle name="ผลรวม 3 3 4" xfId="11329" xr:uid="{47694328-0AD3-49F9-9A1E-D04A87E42C89}"/>
    <cellStyle name="ผลรวม 3 3 4 2" xfId="18403" xr:uid="{19420ECE-3031-4043-9519-57ED250050A1}"/>
    <cellStyle name="ผลรวม 3 3 4 2 2" xfId="43536" xr:uid="{EE56D97C-AF1A-471E-9FC1-5D70E6FF2808}"/>
    <cellStyle name="ผลรวม 3 3 4 3" xfId="23515" xr:uid="{1BBF4E93-DE6F-4820-B039-ECB32CB2343D}"/>
    <cellStyle name="ผลรวม 3 3 4 3 2" xfId="48648" xr:uid="{67430594-FF07-4CBC-BDE8-6C8C37484DA2}"/>
    <cellStyle name="ผลรวม 3 3 4 4" xfId="28700" xr:uid="{3FA01ED6-2354-4CF4-B0ED-37892554C225}"/>
    <cellStyle name="ผลรวม 3 3 4 4 2" xfId="53833" xr:uid="{34B7910C-017F-4DC4-9BF0-FCBDE1B5B9A6}"/>
    <cellStyle name="ผลรวม 3 3 4 5" xfId="36468" xr:uid="{8E1D4DC2-0B37-483D-BE02-9466B9094A86}"/>
    <cellStyle name="ผลรวม 3 3 5" xfId="11976" xr:uid="{AC16FB9D-E0E7-411B-B3C5-6FF32B6A514E}"/>
    <cellStyle name="ผลรวม 3 3 5 2" xfId="19050" xr:uid="{599E2326-DDDB-4C69-9BB8-14F5B371C48D}"/>
    <cellStyle name="ผลรวม 3 3 5 2 2" xfId="44183" xr:uid="{F5B75817-009F-4816-A3FA-346AA0BBD948}"/>
    <cellStyle name="ผลรวม 3 3 5 3" xfId="24162" xr:uid="{3AB5885F-B77A-458D-B001-ABAE50781325}"/>
    <cellStyle name="ผลรวม 3 3 5 3 2" xfId="49295" xr:uid="{CE203325-1988-48C8-9ACA-C1D32E0110BB}"/>
    <cellStyle name="ผลรวม 3 3 5 4" xfId="29347" xr:uid="{417D370F-2E32-4E1C-B881-C07A1602839A}"/>
    <cellStyle name="ผลรวม 3 3 5 4 2" xfId="54480" xr:uid="{E551026C-DCAF-43DF-9680-901B19F58099}"/>
    <cellStyle name="ผลรวม 3 3 5 5" xfId="37115" xr:uid="{E0CC8B62-01ED-4E58-94B8-DEEDEF87DD2B}"/>
    <cellStyle name="ผลรวม 3 3 6" xfId="12381" xr:uid="{62FA3C56-170A-4D22-A51B-7B32A20B8DA7}"/>
    <cellStyle name="ผลรวม 3 3 6 2" xfId="37519" xr:uid="{E911B379-989F-4DE1-A68A-6FAC6400CE51}"/>
    <cellStyle name="ผลรวม 3 3 7" xfId="24619" xr:uid="{826CC362-A294-4193-898B-2FCF2D31BBA2}"/>
    <cellStyle name="ผลรวม 3 3 7 2" xfId="49752" xr:uid="{27B383B0-F4F7-4B1E-B75E-71E72368FA2F}"/>
    <cellStyle name="ผลรวม 3 3 8" xfId="31749" xr:uid="{2978A028-AD8D-4B42-840B-03F570A51C6D}"/>
    <cellStyle name="ผลรวม 3 3 9" xfId="6590" xr:uid="{F0572346-589F-426E-BD3A-9EF0AA859C42}"/>
    <cellStyle name="ผลรวม 3 4" xfId="2824" xr:uid="{31885223-78A3-4B08-B50F-9F56247B42C9}"/>
    <cellStyle name="ผลรวม 3 4 10" xfId="6079" xr:uid="{BD32731E-DEC3-442A-9D9C-2424C2CBD6D6}"/>
    <cellStyle name="ผลรวม 3 4 2" xfId="9003" xr:uid="{3602025F-5EA1-4EAA-AF6C-BDB5CA1710C0}"/>
    <cellStyle name="ผลรวม 3 4 2 2" xfId="16183" xr:uid="{515A35C7-FA83-4B28-9040-246F10E5DAF9}"/>
    <cellStyle name="ผลรวม 3 4 2 2 2" xfId="41316" xr:uid="{D02ADF5D-D69F-436A-BF32-40B96BD0BC28}"/>
    <cellStyle name="ผลรวม 3 4 2 3" xfId="21326" xr:uid="{8DE6727A-B22B-406F-BA80-8763BC04CD5E}"/>
    <cellStyle name="ผลรวม 3 4 2 3 2" xfId="46459" xr:uid="{33023A3C-7E52-4839-ADDF-3001857BBFF9}"/>
    <cellStyle name="ผลรวม 3 4 2 4" xfId="26540" xr:uid="{CF659FFF-102D-48D9-820F-FD6FEA07FE19}"/>
    <cellStyle name="ผลรวม 3 4 2 4 2" xfId="51673" xr:uid="{51AED5A3-CD10-4BDC-A06C-CCAF4844B892}"/>
    <cellStyle name="ผลรวม 3 4 2 5" xfId="34145" xr:uid="{50A439C1-02C0-40F3-9893-2432A291D3AA}"/>
    <cellStyle name="ผลรวม 3 4 3" xfId="10229" xr:uid="{30CF44B3-8A76-436C-829F-30ECF63D3BCD}"/>
    <cellStyle name="ผลรวม 3 4 3 2" xfId="17305" xr:uid="{6B37FAC2-143F-4A21-B1C2-C7F79B534EE8}"/>
    <cellStyle name="ผลรวม 3 4 3 2 2" xfId="42438" xr:uid="{252154A6-EF3F-467E-931C-0A373451F61C}"/>
    <cellStyle name="ผลรวม 3 4 3 3" xfId="22417" xr:uid="{9C0B1FBB-5174-4D7F-9EC0-322FEEEA63E3}"/>
    <cellStyle name="ผลรวม 3 4 3 3 2" xfId="47550" xr:uid="{9487DFF5-1E65-409D-A00A-84729F81A1E6}"/>
    <cellStyle name="ผลรวม 3 4 3 4" xfId="27602" xr:uid="{22AF4751-A8FF-4C7A-89B5-9CFDC14E8588}"/>
    <cellStyle name="ผลรวม 3 4 3 4 2" xfId="52735" xr:uid="{99CA592A-04A6-4510-A216-FAD232B04F91}"/>
    <cellStyle name="ผลรวม 3 4 3 5" xfId="35370" xr:uid="{3D2B5D18-7FE6-4929-AB6B-AFBAF00AE553}"/>
    <cellStyle name="ผลรวม 3 4 4" xfId="11049" xr:uid="{3DF9D696-AB65-4326-984E-A75EF5540171}"/>
    <cellStyle name="ผลรวม 3 4 4 2" xfId="18124" xr:uid="{5AB0AA13-4F98-4FF9-BBD8-AA97E82B0574}"/>
    <cellStyle name="ผลรวม 3 4 4 2 2" xfId="43257" xr:uid="{68186AC9-3AE8-4853-A4C9-270081147944}"/>
    <cellStyle name="ผลรวม 3 4 4 3" xfId="23236" xr:uid="{B8BC5F19-A6C8-41D5-B195-B35463CA8C6E}"/>
    <cellStyle name="ผลรวม 3 4 4 3 2" xfId="48369" xr:uid="{922FF95D-3093-490E-96F3-85BAFB3F59C3}"/>
    <cellStyle name="ผลรวม 3 4 4 4" xfId="28421" xr:uid="{30E70437-E553-4CE0-869A-456195A66B93}"/>
    <cellStyle name="ผลรวม 3 4 4 4 2" xfId="53554" xr:uid="{434FC876-821F-41C7-AD7A-37826C785F3C}"/>
    <cellStyle name="ผลรวม 3 4 4 5" xfId="36189" xr:uid="{EC8DCE2E-2068-4BAD-A9F0-38FA083ACFB3}"/>
    <cellStyle name="ผลรวม 3 4 5" xfId="11723" xr:uid="{3AC41FBA-A126-4C02-B5E7-9F326EB0534A}"/>
    <cellStyle name="ผลรวม 3 4 5 2" xfId="18797" xr:uid="{F6DAA28D-A53F-46BD-8164-E89F0E2427A3}"/>
    <cellStyle name="ผลรวม 3 4 5 2 2" xfId="43930" xr:uid="{E22E007B-7515-481E-B5D5-EB77AE809EA2}"/>
    <cellStyle name="ผลรวม 3 4 5 3" xfId="23909" xr:uid="{D8A124B4-7AE9-4562-86E5-55E1C37214E5}"/>
    <cellStyle name="ผลรวม 3 4 5 3 2" xfId="49042" xr:uid="{761659EA-9FD7-42C4-8A0C-1EDFA9E99D79}"/>
    <cellStyle name="ผลรวม 3 4 5 4" xfId="29094" xr:uid="{9089D85B-2436-42D8-9668-EA96C29F09B1}"/>
    <cellStyle name="ผลรวม 3 4 5 4 2" xfId="54227" xr:uid="{68DAEC5B-6747-4A9A-83CE-498D21DAD843}"/>
    <cellStyle name="ผลรวม 3 4 5 5" xfId="36862" xr:uid="{BF85DC48-E402-4A2D-BD76-7C383877A926}"/>
    <cellStyle name="ผลรวม 3 4 6" xfId="13743" xr:uid="{60E5C6C1-BD3E-420B-9B98-7549A826BB6C}"/>
    <cellStyle name="ผลรวม 3 4 6 2" xfId="38877" xr:uid="{7931738A-06E9-4C79-B151-EA883642DC36}"/>
    <cellStyle name="ผลรวม 3 4 7" xfId="13065" xr:uid="{50CA33FD-2C3C-4B56-8E52-2133F12F0E62}"/>
    <cellStyle name="ผลรวม 3 4 7 2" xfId="38200" xr:uid="{3EFFA382-88E3-43D6-8A3D-BA1B08DBA0DF}"/>
    <cellStyle name="ผลรวม 3 4 8" xfId="12977" xr:uid="{88B54332-4197-4084-BB3A-16C010D43F47}"/>
    <cellStyle name="ผลรวม 3 4 8 2" xfId="38113" xr:uid="{D818230E-E29B-4DB0-8F19-7D9CD9B99D53}"/>
    <cellStyle name="ผลรวม 3 4 9" xfId="31337" xr:uid="{4504E4E8-0BBC-4682-AE1B-72A275BA029A}"/>
    <cellStyle name="ผลรวม 3 5" xfId="3964" xr:uid="{B20F1C00-FA94-4713-ADFB-EAA1A563D657}"/>
    <cellStyle name="ผลรวม 3 5 10" xfId="6540" xr:uid="{B11D2038-8B2C-4584-81CF-AF1F4108D261}"/>
    <cellStyle name="ผลรวม 3 5 2" xfId="9415" xr:uid="{F69AC1E0-65EE-4F22-AFA5-DFE4AB8D4E17}"/>
    <cellStyle name="ผลรวม 3 5 2 2" xfId="16496" xr:uid="{F166535C-5BA5-4C62-ADD3-031B3073D0C9}"/>
    <cellStyle name="ผลรวม 3 5 2 2 2" xfId="41629" xr:uid="{F7C202AE-8095-4C79-BB98-BBE8EBAF3AAA}"/>
    <cellStyle name="ผลรวม 3 5 2 3" xfId="21609" xr:uid="{6C19066F-3A09-49BD-9765-536DD1315675}"/>
    <cellStyle name="ผลรวม 3 5 2 3 2" xfId="46742" xr:uid="{4868C1A4-F00C-42A8-9909-9A032C05AE38}"/>
    <cellStyle name="ผลรวม 3 5 2 4" xfId="26798" xr:uid="{5486AAB2-5F0E-435D-BAD9-DDA1FB052DF2}"/>
    <cellStyle name="ผลรวม 3 5 2 4 2" xfId="51931" xr:uid="{2BE6D19A-961A-4D4E-931E-989320CE9DD0}"/>
    <cellStyle name="ผลรวม 3 5 2 5" xfId="34557" xr:uid="{B20E44BF-EAED-402E-A9C1-FDEC49B8C49A}"/>
    <cellStyle name="ผลรวม 3 5 3" xfId="10526" xr:uid="{4851E323-AB6B-4156-A586-DE33527D73AD}"/>
    <cellStyle name="ผลรวม 3 5 3 2" xfId="17602" xr:uid="{8CFC7918-C3EA-4C20-A3F5-312420E8DA5E}"/>
    <cellStyle name="ผลรวม 3 5 3 2 2" xfId="42735" xr:uid="{11E93DE7-A6C0-4592-B6F7-4AEAA5E3D14A}"/>
    <cellStyle name="ผลรวม 3 5 3 3" xfId="22714" xr:uid="{164EE85D-23D1-477C-9D11-8FAD76A4C974}"/>
    <cellStyle name="ผลรวม 3 5 3 3 2" xfId="47847" xr:uid="{60D7B00C-AEC5-4A1C-ACB5-BCAFC230E35D}"/>
    <cellStyle name="ผลรวม 3 5 3 4" xfId="27899" xr:uid="{D41EDE91-0DFE-4B05-A254-B470935EA551}"/>
    <cellStyle name="ผลรวม 3 5 3 4 2" xfId="53032" xr:uid="{D4058DCB-20C0-4D90-9FCB-367E2E41996D}"/>
    <cellStyle name="ผลรวม 3 5 3 5" xfId="35667" xr:uid="{1FD83D4D-B0DD-4F46-AA8C-F193F49BDA7E}"/>
    <cellStyle name="ผลรวม 3 5 4" xfId="11282" xr:uid="{C4C0FA58-4018-438E-A34A-3869EB4EE44C}"/>
    <cellStyle name="ผลรวม 3 5 4 2" xfId="18356" xr:uid="{CA811C95-A64C-4F82-B44D-7D89452EA01A}"/>
    <cellStyle name="ผลรวม 3 5 4 2 2" xfId="43489" xr:uid="{AEE2C54C-BDC3-4070-9F5F-176118E1EC07}"/>
    <cellStyle name="ผลรวม 3 5 4 3" xfId="23468" xr:uid="{336C3329-3B14-4625-99D5-910BEF2467F5}"/>
    <cellStyle name="ผลรวม 3 5 4 3 2" xfId="48601" xr:uid="{1F7E078A-FC34-4F27-91C7-AED137DA347C}"/>
    <cellStyle name="ผลรวม 3 5 4 4" xfId="28653" xr:uid="{EEC770E7-A6B4-4346-B848-7F41FBF47008}"/>
    <cellStyle name="ผลรวม 3 5 4 4 2" xfId="53786" xr:uid="{0E6AE636-9E24-4B5E-A69D-A3AB17CB381F}"/>
    <cellStyle name="ผลรวม 3 5 4 5" xfId="36421" xr:uid="{58A97EBF-5658-43D8-A149-A94A46A1A7CA}"/>
    <cellStyle name="ผลรวม 3 5 5" xfId="11929" xr:uid="{09B79F9A-C6C7-4BD8-87BD-B946B1343A55}"/>
    <cellStyle name="ผลรวม 3 5 5 2" xfId="19003" xr:uid="{7B26FB69-936B-4665-BF48-0282D65C4499}"/>
    <cellStyle name="ผลรวม 3 5 5 2 2" xfId="44136" xr:uid="{158171FA-4444-448E-B758-B5EE58E952D3}"/>
    <cellStyle name="ผลรวม 3 5 5 3" xfId="24115" xr:uid="{8AA23C40-BE32-4609-8881-5A63C6344C96}"/>
    <cellStyle name="ผลรวม 3 5 5 3 2" xfId="49248" xr:uid="{AA6915E2-72D2-4598-A7AA-EB260E15468C}"/>
    <cellStyle name="ผลรวม 3 5 5 4" xfId="29300" xr:uid="{DCD82182-2A1C-4832-98D9-16F3079F37CE}"/>
    <cellStyle name="ผลรวม 3 5 5 4 2" xfId="54433" xr:uid="{2AC5DFEA-DCE4-4AC4-AA63-EB1C7AD76DA9}"/>
    <cellStyle name="ผลรวม 3 5 5 5" xfId="37068" xr:uid="{9A2DA148-3747-41DA-A35C-95C8206CB000}"/>
    <cellStyle name="ผลรวม 3 5 6" xfId="14013" xr:uid="{A1D7CC20-FFFA-4FCF-B5D7-DB7C35EF58D7}"/>
    <cellStyle name="ผลรวม 3 5 6 2" xfId="39146" xr:uid="{E9C541FD-65EF-4404-BBE7-937BDFF4E873}"/>
    <cellStyle name="ผลรวม 3 5 7" xfId="13883" xr:uid="{9046E6EB-E979-4614-B3AC-6AD9444864C6}"/>
    <cellStyle name="ผลรวม 3 5 7 2" xfId="39017" xr:uid="{04AA1926-D39D-4545-8D0E-B3B49CF1773E}"/>
    <cellStyle name="ผลรวม 3 5 8" xfId="24572" xr:uid="{CF2D6762-4179-4FD4-A233-7A9BEA75B76A}"/>
    <cellStyle name="ผลรวม 3 5 8 2" xfId="49705" xr:uid="{287E21A7-7B5B-4B4C-AF78-60C353C5671F}"/>
    <cellStyle name="ผลรวม 3 5 9" xfId="31702" xr:uid="{75895C01-3F7E-49A6-A3DC-E22547CAE342}"/>
    <cellStyle name="ผลรวม 3 6" xfId="3604" xr:uid="{1AD6FBC2-ABB9-40F8-9310-8936AA4657CC}"/>
    <cellStyle name="ผลรวม 3 6 10" xfId="5892" xr:uid="{2FCAD997-E67A-452A-AB20-E8250FA95F42}"/>
    <cellStyle name="ผลรวม 3 6 2" xfId="8823" xr:uid="{F866439D-31A5-4ADA-BD1E-3AA765596091}"/>
    <cellStyle name="ผลรวม 3 6 2 2" xfId="16066" xr:uid="{E5ADEF62-B762-4FB4-AB0F-8F2196CDEDE3}"/>
    <cellStyle name="ผลรวม 3 6 2 2 2" xfId="41199" xr:uid="{AACB521A-E154-4AA0-B219-ECB3A52BFE57}"/>
    <cellStyle name="ผลรวม 3 6 2 3" xfId="21238" xr:uid="{0975D909-3CC9-462C-BE1E-465A9E44E93F}"/>
    <cellStyle name="ผลรวม 3 6 2 3 2" xfId="46371" xr:uid="{19B1D611-61B1-40BD-994C-B6AF4A3ABEC8}"/>
    <cellStyle name="ผลรวม 3 6 2 4" xfId="26452" xr:uid="{6B7CCD37-F4D9-4F51-A5E0-2164FE4A67C1}"/>
    <cellStyle name="ผลรวม 3 6 2 4 2" xfId="51585" xr:uid="{3B67130E-4F37-4148-8BC9-58F41999BA50}"/>
    <cellStyle name="ผลรวม 3 6 2 5" xfId="33965" xr:uid="{5AB44C20-3407-4BDA-B833-D10EF89DC35E}"/>
    <cellStyle name="ผลรวม 3 6 3" xfId="10082" xr:uid="{C8118241-5782-43D0-AE4F-E4B54814DDCC}"/>
    <cellStyle name="ผลรวม 3 6 3 2" xfId="17158" xr:uid="{42220CEA-2E57-4834-B218-DEA083DDA0DC}"/>
    <cellStyle name="ผลรวม 3 6 3 2 2" xfId="42291" xr:uid="{EF2E3220-7C77-4F66-BD21-43F80B1B3911}"/>
    <cellStyle name="ผลรวม 3 6 3 3" xfId="22270" xr:uid="{1D19BAF9-BE82-4B3F-BCF6-771AE786B049}"/>
    <cellStyle name="ผลรวม 3 6 3 3 2" xfId="47403" xr:uid="{15FE8596-2483-40D0-A161-10280BA9E828}"/>
    <cellStyle name="ผลรวม 3 6 3 4" xfId="27455" xr:uid="{7BFD9BD1-03BF-45F4-AF00-49952A1AF70F}"/>
    <cellStyle name="ผลรวม 3 6 3 4 2" xfId="52588" xr:uid="{B21DCD93-7B13-4302-AC1B-654013D19058}"/>
    <cellStyle name="ผลรวม 3 6 3 5" xfId="35223" xr:uid="{97C4630F-5E1B-4F05-9726-34F0795EC931}"/>
    <cellStyle name="ผลรวม 3 6 4" xfId="10984" xr:uid="{D9F40565-4D24-4C15-8131-AC601EB56E0A}"/>
    <cellStyle name="ผลรวม 3 6 4 2" xfId="18059" xr:uid="{EF217DCC-F387-43E3-A2D2-965FA0C41E39}"/>
    <cellStyle name="ผลรวม 3 6 4 2 2" xfId="43192" xr:uid="{57F9E844-4073-4ADF-AA81-D1B4F23AD8DD}"/>
    <cellStyle name="ผลรวม 3 6 4 3" xfId="23171" xr:uid="{17C14DFE-C5EB-49B5-B3B6-73C87F51A5C6}"/>
    <cellStyle name="ผลรวม 3 6 4 3 2" xfId="48304" xr:uid="{B6FCD9E8-38B8-4AD9-8C0B-E511D6B21628}"/>
    <cellStyle name="ผลรวม 3 6 4 4" xfId="28356" xr:uid="{02EDE269-3042-4AB8-B108-542A1B94196B}"/>
    <cellStyle name="ผลรวม 3 6 4 4 2" xfId="53489" xr:uid="{0D477CEE-7E3E-4013-8A01-A632AE28E3A3}"/>
    <cellStyle name="ผลรวม 3 6 4 5" xfId="36124" xr:uid="{38A6FA52-D807-4962-AE1F-05BAFC855F16}"/>
    <cellStyle name="ผลรวม 3 6 5" xfId="11658" xr:uid="{FBAFC0D9-D8B8-426C-810E-94A8A6A74AE5}"/>
    <cellStyle name="ผลรวม 3 6 5 2" xfId="18732" xr:uid="{E03C8B8C-9832-4C06-A27A-A1AA1A2533E0}"/>
    <cellStyle name="ผลรวม 3 6 5 2 2" xfId="43865" xr:uid="{5A886E90-7D33-4020-81C1-7D106ABED0FA}"/>
    <cellStyle name="ผลรวม 3 6 5 3" xfId="23844" xr:uid="{C5F66533-86A1-452F-94E3-0048EA53AD1C}"/>
    <cellStyle name="ผลรวม 3 6 5 3 2" xfId="48977" xr:uid="{FE11FBAC-208A-4DB7-B94D-34CF15D6292E}"/>
    <cellStyle name="ผลรวม 3 6 5 4" xfId="29029" xr:uid="{C2D17D82-D484-4A10-8D1A-AF289E0B41A8}"/>
    <cellStyle name="ผลรวม 3 6 5 4 2" xfId="54162" xr:uid="{32C0F9CD-614B-48CE-A1EF-564F15884547}"/>
    <cellStyle name="ผลรวม 3 6 5 5" xfId="36797" xr:uid="{60093AEF-3A69-490F-97AA-9DA7A331C146}"/>
    <cellStyle name="ผลรวม 3 6 6" xfId="13661" xr:uid="{59256081-B8F8-44EC-AF33-ED1A047B2BF1}"/>
    <cellStyle name="ผลรวม 3 6 6 2" xfId="38795" xr:uid="{59CC609E-D428-4480-9029-887FE7A8BFA6}"/>
    <cellStyle name="ผลรวม 3 6 7" xfId="12688" xr:uid="{93CA8387-5425-43A2-82C0-4AE1CEE53F3C}"/>
    <cellStyle name="ผลรวม 3 6 7 2" xfId="37826" xr:uid="{18EB8FBA-FFB4-4C21-822C-0E1AF46B245D}"/>
    <cellStyle name="ผลรวม 3 6 8" xfId="13957" xr:uid="{3605A1A8-31C5-47FB-9720-CBA40F9771FF}"/>
    <cellStyle name="ผลรวม 3 6 8 2" xfId="39090" xr:uid="{05ABD764-D46E-4E00-855E-220893352034}"/>
    <cellStyle name="ผลรวม 3 6 9" xfId="31180" xr:uid="{DA9CFCAE-A741-415E-BD6F-073C0405112A}"/>
    <cellStyle name="ผลรวม 3 7" xfId="3560" xr:uid="{1431DC1D-6D33-4D5A-B3FB-6CAFC2E26AB3}"/>
    <cellStyle name="ผลรวม 3 7 10" xfId="6523" xr:uid="{7D8B2DD4-94ED-41EB-98A7-C9AF63BB96A5}"/>
    <cellStyle name="ผลรวม 3 7 2" xfId="9398" xr:uid="{AA4C2B6E-C7E5-45B1-92A4-752B33AFBCB2}"/>
    <cellStyle name="ผลรวม 3 7 2 2" xfId="16479" xr:uid="{63EA3C57-4B38-4FD1-8A53-81858C5C3BA0}"/>
    <cellStyle name="ผลรวม 3 7 2 2 2" xfId="41612" xr:uid="{A04C3DC2-AEB7-4CFA-9B2B-B5F49CBF4120}"/>
    <cellStyle name="ผลรวม 3 7 2 3" xfId="21592" xr:uid="{DB536ADE-CA21-4328-A378-7394CC117A21}"/>
    <cellStyle name="ผลรวม 3 7 2 3 2" xfId="46725" xr:uid="{99B77D7C-4372-4EDC-9F39-49AB9A235C3E}"/>
    <cellStyle name="ผลรวม 3 7 2 4" xfId="26781" xr:uid="{6B11F8F7-45A4-426A-A4B6-8F36EF92DB78}"/>
    <cellStyle name="ผลรวม 3 7 2 4 2" xfId="51914" xr:uid="{4E0B487D-D7AA-43C9-970F-7786A5D5E15A}"/>
    <cellStyle name="ผลรวม 3 7 2 5" xfId="34540" xr:uid="{01697D89-8253-4967-BAD8-73627305BCD4}"/>
    <cellStyle name="ผลรวม 3 7 3" xfId="10509" xr:uid="{4206ACD4-F06E-4407-B2B3-1C28D5F10735}"/>
    <cellStyle name="ผลรวม 3 7 3 2" xfId="17585" xr:uid="{34128F1C-7A80-4B3E-AA8C-B436C3B9A31C}"/>
    <cellStyle name="ผลรวม 3 7 3 2 2" xfId="42718" xr:uid="{F192A9FF-85B9-42C8-A0C4-B2E3F9854A1A}"/>
    <cellStyle name="ผลรวม 3 7 3 3" xfId="22697" xr:uid="{466261CB-59C0-4059-9F65-C2BB3C64FEDB}"/>
    <cellStyle name="ผลรวม 3 7 3 3 2" xfId="47830" xr:uid="{C69F1E9E-3922-43C3-9F44-5C94EF974BE3}"/>
    <cellStyle name="ผลรวม 3 7 3 4" xfId="27882" xr:uid="{DF0E6DE4-4533-410F-9EE3-971DF5F4D175}"/>
    <cellStyle name="ผลรวม 3 7 3 4 2" xfId="53015" xr:uid="{5B917489-C957-4295-85AE-85311DA89AA4}"/>
    <cellStyle name="ผลรวม 3 7 3 5" xfId="35650" xr:uid="{13A46F97-997F-46DB-80E7-A663D2A9EE74}"/>
    <cellStyle name="ผลรวม 3 7 4" xfId="11265" xr:uid="{9DF7E21B-2ABA-456D-93E0-9DA12184C3B4}"/>
    <cellStyle name="ผลรวม 3 7 4 2" xfId="18339" xr:uid="{FE30117D-3D17-4FBF-9F9F-FB0C857CFABB}"/>
    <cellStyle name="ผลรวม 3 7 4 2 2" xfId="43472" xr:uid="{8ECA0FB4-F3D6-4027-B0F7-734B8334F67A}"/>
    <cellStyle name="ผลรวม 3 7 4 3" xfId="23451" xr:uid="{EE40041C-72C0-450C-9F13-86C373F2CE3C}"/>
    <cellStyle name="ผลรวม 3 7 4 3 2" xfId="48584" xr:uid="{6B3617A4-9003-4ABB-8BD3-3CA5B3669B0F}"/>
    <cellStyle name="ผลรวม 3 7 4 4" xfId="28636" xr:uid="{B77035E2-AD89-43BA-A9F6-500D74E14539}"/>
    <cellStyle name="ผลรวม 3 7 4 4 2" xfId="53769" xr:uid="{2D4567A3-C19A-45F6-AF03-A8F91F346E0E}"/>
    <cellStyle name="ผลรวม 3 7 4 5" xfId="36404" xr:uid="{F63E9355-CB99-44A8-8938-8D2CA2E561B4}"/>
    <cellStyle name="ผลรวม 3 7 5" xfId="11912" xr:uid="{A9952EEC-1622-4F84-B5E5-1D4E98E1B88A}"/>
    <cellStyle name="ผลรวม 3 7 5 2" xfId="18986" xr:uid="{6A4EBB27-35F8-470F-8A6B-ADCF4034784B}"/>
    <cellStyle name="ผลรวม 3 7 5 2 2" xfId="44119" xr:uid="{06215484-95C6-4697-A4B0-8DEDCFD64EB3}"/>
    <cellStyle name="ผลรวม 3 7 5 3" xfId="24098" xr:uid="{6945024C-4F6D-4ADE-80BA-EDB8543EC544}"/>
    <cellStyle name="ผลรวม 3 7 5 3 2" xfId="49231" xr:uid="{636DE7E7-2761-4B73-A537-622F280082E6}"/>
    <cellStyle name="ผลรวม 3 7 5 4" xfId="29283" xr:uid="{ADFB54CB-F540-4C05-B03F-24745B637169}"/>
    <cellStyle name="ผลรวม 3 7 5 4 2" xfId="54416" xr:uid="{3155F658-644F-46B5-8C1B-0F6CF3603725}"/>
    <cellStyle name="ผลรวม 3 7 5 5" xfId="37051" xr:uid="{9A75051D-1B2E-464B-97A1-3D3F9747B047}"/>
    <cellStyle name="ผลรวม 3 7 6" xfId="13996" xr:uid="{AEDF54A0-BF11-480F-A0C7-FAC219002E7F}"/>
    <cellStyle name="ผลรวม 3 7 6 2" xfId="39129" xr:uid="{66457D3B-F245-4CCC-9F98-8317E5EAD273}"/>
    <cellStyle name="ผลรวม 3 7 7" xfId="12439" xr:uid="{EBAFA994-0F83-415A-92F7-C4B10BA010D6}"/>
    <cellStyle name="ผลรวม 3 7 7 2" xfId="37577" xr:uid="{2F9F72F2-C425-471B-97C1-32604D998C8A}"/>
    <cellStyle name="ผลรวม 3 7 8" xfId="24555" xr:uid="{243CC55A-F47E-4BC0-B036-1309A25686F9}"/>
    <cellStyle name="ผลรวม 3 7 8 2" xfId="49688" xr:uid="{676C044D-C842-4FBF-A36D-2147BA0E4604}"/>
    <cellStyle name="ผลรวม 3 7 9" xfId="31685" xr:uid="{4B79BA22-3DC5-462A-B409-F2DC6AE36C88}"/>
    <cellStyle name="ผลรวม 3 8" xfId="2920" xr:uid="{037AEE5E-D29B-4109-B4A3-3FF9040FB744}"/>
    <cellStyle name="ผลรวม 3 8 2" xfId="14652" xr:uid="{0EF4AC01-9EBA-47CE-AED5-A6F24D63C2E8}"/>
    <cellStyle name="ผลรวม 3 8 2 2" xfId="39785" xr:uid="{1C2BEA46-89B0-4124-8323-045CA0818E26}"/>
    <cellStyle name="ผลรวม 3 8 3" xfId="19901" xr:uid="{B9C10F14-D73C-4469-826A-8D741E5DEBA0}"/>
    <cellStyle name="ผลรวม 3 8 3 2" xfId="45034" xr:uid="{95F0F559-B14F-475B-BEF7-C2943179EEA9}"/>
    <cellStyle name="ผลรวม 3 8 4" xfId="25237" xr:uid="{B2240A83-01BD-47D5-8BB1-7FD8362582AA}"/>
    <cellStyle name="ผลรวม 3 8 4 2" xfId="50370" xr:uid="{A3D74EDB-B619-46BB-B7D5-F50BE6B5D40E}"/>
    <cellStyle name="ผลรวม 3 8 5" xfId="32379" xr:uid="{3452D702-9D1B-42F4-B757-CD996297CDB2}"/>
    <cellStyle name="ผลรวม 3 8 6" xfId="7230" xr:uid="{FEA2810E-BD8E-4EE2-96A2-2E57311FE7CB}"/>
    <cellStyle name="ผลรวม 3 9" xfId="3556" xr:uid="{B96C528D-6D54-4574-8716-9F2CC7D5A793}"/>
    <cellStyle name="ผลรวม 3 9 2" xfId="30271" xr:uid="{AD88ADA4-A058-4E6C-AD20-0B84E6887F6B}"/>
    <cellStyle name="ผลรวม 4" xfId="2249" xr:uid="{00000000-0005-0000-0000-00002C0A0000}"/>
    <cellStyle name="ผลรวม 4 10" xfId="4826" xr:uid="{719E03BF-FE0C-4D95-AFA3-EB83EB943C91}"/>
    <cellStyle name="ผลรวม 4 2" xfId="2250" xr:uid="{00000000-0005-0000-0000-00002D0A0000}"/>
    <cellStyle name="ผลรวม 4 2 2" xfId="3702" xr:uid="{2C11D305-D550-4EAA-BD65-12E519C9362B}"/>
    <cellStyle name="ผลรวม 4 2 2 2" xfId="9467" xr:uid="{B4921085-F2D7-4F77-A77C-C7C4A1659C5B}"/>
    <cellStyle name="ผลรวม 4 2 2 2 2" xfId="16548" xr:uid="{66C25778-58C6-4151-8DC2-40A9D5E2114A}"/>
    <cellStyle name="ผลรวม 4 2 2 2 2 2" xfId="41681" xr:uid="{EAC1FB74-F531-4F6D-8DB8-495392BF5BFB}"/>
    <cellStyle name="ผลรวม 4 2 2 2 3" xfId="21661" xr:uid="{EBBD6732-3BAF-4E0E-8B39-9BAB7FA74FF0}"/>
    <cellStyle name="ผลรวม 4 2 2 2 3 2" xfId="46794" xr:uid="{13F1DFBF-84B4-47E2-B89D-2D9B82E42C71}"/>
    <cellStyle name="ผลรวม 4 2 2 2 4" xfId="26850" xr:uid="{3E8375FE-4CCD-4974-955C-539CB4CC378B}"/>
    <cellStyle name="ผลรวม 4 2 2 2 4 2" xfId="51983" xr:uid="{2B33F8DC-084B-4D7E-985C-31B34F5F474C}"/>
    <cellStyle name="ผลรวม 4 2 2 2 5" xfId="34609" xr:uid="{6A81677D-2B0E-42BB-BAEA-A6D6D581F36D}"/>
    <cellStyle name="ผลรวม 4 2 2 3" xfId="10578" xr:uid="{F1295A84-2895-4585-A906-331ABDF85013}"/>
    <cellStyle name="ผลรวม 4 2 2 3 2" xfId="17654" xr:uid="{0DE73DDA-2249-425F-94BF-2B60EC3D34B3}"/>
    <cellStyle name="ผลรวม 4 2 2 3 2 2" xfId="42787" xr:uid="{2FB53918-1A6B-43F5-B8A5-EABA2AC3372C}"/>
    <cellStyle name="ผลรวม 4 2 2 3 3" xfId="22766" xr:uid="{28A354D0-34F7-4045-8ADC-317B2FB9D0E9}"/>
    <cellStyle name="ผลรวม 4 2 2 3 3 2" xfId="47899" xr:uid="{1D25ECB2-D519-4074-87C6-28E7F31C91D6}"/>
    <cellStyle name="ผลรวม 4 2 2 3 4" xfId="27951" xr:uid="{49A94DAF-3BA2-4288-8770-708D8C78E082}"/>
    <cellStyle name="ผลรวม 4 2 2 3 4 2" xfId="53084" xr:uid="{E824E361-5245-456A-A9C6-9D2BAFA24130}"/>
    <cellStyle name="ผลรวม 4 2 2 3 5" xfId="35719" xr:uid="{12AF7E61-2B9A-453E-A0CC-DF5FF0FC02E4}"/>
    <cellStyle name="ผลรวม 4 2 2 4" xfId="11332" xr:uid="{9098824D-48BC-4E2D-AE90-7F13F0B02777}"/>
    <cellStyle name="ผลรวม 4 2 2 4 2" xfId="18406" xr:uid="{383E4BA6-0C57-4AF4-A048-D58A76B83D53}"/>
    <cellStyle name="ผลรวม 4 2 2 4 2 2" xfId="43539" xr:uid="{72A639D1-108F-4F4B-8BF3-B5B097970A80}"/>
    <cellStyle name="ผลรวม 4 2 2 4 3" xfId="23518" xr:uid="{E690E5D8-B89B-4226-AF40-E44E47702CA4}"/>
    <cellStyle name="ผลรวม 4 2 2 4 3 2" xfId="48651" xr:uid="{3F7D92B9-C00F-48C3-8A9E-85E91CF9A422}"/>
    <cellStyle name="ผลรวม 4 2 2 4 4" xfId="28703" xr:uid="{FD5C1AC2-C63D-4DFF-9C56-791DA0A65BD2}"/>
    <cellStyle name="ผลรวม 4 2 2 4 4 2" xfId="53836" xr:uid="{C4C6DF7D-9722-4100-A5E4-0D6959543E12}"/>
    <cellStyle name="ผลรวม 4 2 2 4 5" xfId="36471" xr:uid="{4C4AD997-E640-497B-B09F-D9BD36A3DE0B}"/>
    <cellStyle name="ผลรวม 4 2 2 5" xfId="11979" xr:uid="{C178D53E-EAE4-416B-B5CA-3EB2B78B7386}"/>
    <cellStyle name="ผลรวม 4 2 2 5 2" xfId="19053" xr:uid="{01E0542D-63C8-4F42-909A-7FAE59F80FB8}"/>
    <cellStyle name="ผลรวม 4 2 2 5 2 2" xfId="44186" xr:uid="{A9228D1B-3DD9-49AE-A548-FC011E70BB67}"/>
    <cellStyle name="ผลรวม 4 2 2 5 3" xfId="24165" xr:uid="{EE312AE4-1FCD-49E4-9748-599751192BB1}"/>
    <cellStyle name="ผลรวม 4 2 2 5 3 2" xfId="49298" xr:uid="{178EAA77-470F-41A3-8EE0-09159F59F940}"/>
    <cellStyle name="ผลรวม 4 2 2 5 4" xfId="29350" xr:uid="{1EBD4A64-3DAA-4EE2-87E2-7476A9620505}"/>
    <cellStyle name="ผลรวม 4 2 2 5 4 2" xfId="54483" xr:uid="{5871A510-6EAF-43BE-87F1-4B5DD03A290A}"/>
    <cellStyle name="ผลรวม 4 2 2 5 5" xfId="37118" xr:uid="{5DB5A453-4157-4C81-9600-18BD3C6CBBAE}"/>
    <cellStyle name="ผลรวม 4 2 2 6" xfId="12378" xr:uid="{7B7B8245-598F-4750-885B-88BA5594D34A}"/>
    <cellStyle name="ผลรวม 4 2 2 6 2" xfId="37516" xr:uid="{873C2638-FCD6-40D9-B14B-BB7A19D264B9}"/>
    <cellStyle name="ผลรวม 4 2 2 7" xfId="24622" xr:uid="{B840DF4A-8F6F-4715-8060-4BBC6A4B435D}"/>
    <cellStyle name="ผลรวม 4 2 2 7 2" xfId="49755" xr:uid="{22B6B1B0-F852-45DC-AF05-4993D5EADDCD}"/>
    <cellStyle name="ผลรวม 4 2 2 8" xfId="31752" xr:uid="{BBD34953-AD33-4DEF-8086-6FDB34FD86F5}"/>
    <cellStyle name="ผลรวม 4 2 2 9" xfId="6593" xr:uid="{7D75B3E3-32F9-4799-A36A-4D333DC33112}"/>
    <cellStyle name="ผลรวม 4 2 3" xfId="2821" xr:uid="{609787FA-C195-4C0A-9927-2D27B59313C2}"/>
    <cellStyle name="ผลรวม 4 2 3 10" xfId="6654" xr:uid="{2913A5B6-EB5C-4594-B54D-03F9F3634728}"/>
    <cellStyle name="ผลรวม 4 2 3 2" xfId="9527" xr:uid="{075ADF4E-79FF-4E03-BDF8-F7022257A437}"/>
    <cellStyle name="ผลรวม 4 2 3 2 2" xfId="16607" xr:uid="{CF7F02E4-9DC3-409F-90F6-57937D9381DD}"/>
    <cellStyle name="ผลรวม 4 2 3 2 2 2" xfId="41740" xr:uid="{DEB06756-C032-4702-8496-6E1871956D60}"/>
    <cellStyle name="ผลรวม 4 2 3 2 3" xfId="21720" xr:uid="{3BAF334C-82E3-461E-82BB-ADCDE1BFB044}"/>
    <cellStyle name="ผลรวม 4 2 3 2 3 2" xfId="46853" xr:uid="{97AEDB8A-6FE1-40E4-9AFE-690B4DB6F820}"/>
    <cellStyle name="ผลรวม 4 2 3 2 4" xfId="26909" xr:uid="{335D027D-5F83-4AAE-9354-825F54B3FCF3}"/>
    <cellStyle name="ผลรวม 4 2 3 2 4 2" xfId="52042" xr:uid="{C7473B9A-E041-4E50-8441-90EC53428757}"/>
    <cellStyle name="ผลรวม 4 2 3 2 5" xfId="34669" xr:uid="{ADB0A52D-D64F-4F77-A350-57D9527DC9A5}"/>
    <cellStyle name="ผลรวม 4 2 3 3" xfId="10636" xr:uid="{8C55FCB3-6502-4C1C-9B18-D33CE6E31FA9}"/>
    <cellStyle name="ผลรวม 4 2 3 3 2" xfId="17712" xr:uid="{C2DCFF07-3DD8-4CD8-A1C9-B2AF0546F190}"/>
    <cellStyle name="ผลรวม 4 2 3 3 2 2" xfId="42845" xr:uid="{A6EA0AF9-3F64-4886-8190-09089FF24279}"/>
    <cellStyle name="ผลรวม 4 2 3 3 3" xfId="22824" xr:uid="{1C31DD2D-C62C-4EF1-A0AF-808CE4D03954}"/>
    <cellStyle name="ผลรวม 4 2 3 3 3 2" xfId="47957" xr:uid="{CCD2965C-F018-49C3-838E-F40765A45411}"/>
    <cellStyle name="ผลรวม 4 2 3 3 4" xfId="28009" xr:uid="{9A31D185-C0A3-4DD6-8AFD-ECFFF59474AA}"/>
    <cellStyle name="ผลรวม 4 2 3 3 4 2" xfId="53142" xr:uid="{4850FC94-C513-4319-89DD-A2061455B47A}"/>
    <cellStyle name="ผลรวม 4 2 3 3 5" xfId="35777" xr:uid="{B824BCAF-EFAC-47A2-B006-597F782DBAFA}"/>
    <cellStyle name="ผลรวม 4 2 3 4" xfId="11389" xr:uid="{5041ED56-ACCF-4210-B8C4-1A570C699F9C}"/>
    <cellStyle name="ผลรวม 4 2 3 4 2" xfId="18463" xr:uid="{C29B17FF-F484-4D09-BC8F-AF58A04B7766}"/>
    <cellStyle name="ผลรวม 4 2 3 4 2 2" xfId="43596" xr:uid="{FC8DC4D0-556C-474E-82BD-020D1AC8CB95}"/>
    <cellStyle name="ผลรวม 4 2 3 4 3" xfId="23575" xr:uid="{06528D2E-BBDF-46D6-9A04-EAF4DAEF34D4}"/>
    <cellStyle name="ผลรวม 4 2 3 4 3 2" xfId="48708" xr:uid="{FC9B79D0-8102-431C-9AAF-FBD5E607D3CF}"/>
    <cellStyle name="ผลรวม 4 2 3 4 4" xfId="28760" xr:uid="{EDA65953-43C9-49DC-BDC4-B1F05D176133}"/>
    <cellStyle name="ผลรวม 4 2 3 4 4 2" xfId="53893" xr:uid="{98FA779C-8E30-453C-9DFE-39BF3A5DBC2C}"/>
    <cellStyle name="ผลรวม 4 2 3 4 5" xfId="36528" xr:uid="{09A48393-08CD-42DF-93CF-A7B27E2D42BC}"/>
    <cellStyle name="ผลรวม 4 2 3 5" xfId="12036" xr:uid="{6810307D-DA25-4D31-A3AA-FD1A48423232}"/>
    <cellStyle name="ผลรวม 4 2 3 5 2" xfId="19110" xr:uid="{F7EB9CB5-86C4-4369-A5F3-5361CE704E02}"/>
    <cellStyle name="ผลรวม 4 2 3 5 2 2" xfId="44243" xr:uid="{D365BE36-74BE-4E0E-A82A-6A1BBCE098F5}"/>
    <cellStyle name="ผลรวม 4 2 3 5 3" xfId="24222" xr:uid="{2FB57802-707A-41B0-BB0C-026D2B50B981}"/>
    <cellStyle name="ผลรวม 4 2 3 5 3 2" xfId="49355" xr:uid="{2037679A-AAAD-4B3B-ADF4-4DCA2C2F6936}"/>
    <cellStyle name="ผลรวม 4 2 3 5 4" xfId="29407" xr:uid="{52853249-2861-4AF2-AE1B-EF6AA1561831}"/>
    <cellStyle name="ผลรวม 4 2 3 5 4 2" xfId="54540" xr:uid="{62748B90-E63B-42CF-AE78-A842D73FD01E}"/>
    <cellStyle name="ผลรวม 4 2 3 5 5" xfId="37175" xr:uid="{48C09B51-D18D-4D21-B0E3-8DBA52A75352}"/>
    <cellStyle name="ผลรวม 4 2 3 6" xfId="14092" xr:uid="{25837E3D-CC02-4988-8D5E-96890DD2C606}"/>
    <cellStyle name="ผลรวม 4 2 3 6 2" xfId="39225" xr:uid="{0942CC0F-7103-495D-BFC3-6A6E57613452}"/>
    <cellStyle name="ผลรวม 4 2 3 7" xfId="12329" xr:uid="{9ED4CDB3-2395-421B-8A47-1903EBB9D23A}"/>
    <cellStyle name="ผลรวม 4 2 3 7 2" xfId="37467" xr:uid="{E5D3D509-FD96-4D8D-BBD1-89AA9DFAC56C}"/>
    <cellStyle name="ผลรวม 4 2 3 8" xfId="24679" xr:uid="{2E8D3F77-A998-482C-B728-726AD874BB8C}"/>
    <cellStyle name="ผลรวม 4 2 3 8 2" xfId="49812" xr:uid="{9A2CB2B0-7460-4D09-BB25-69601F5D30A1}"/>
    <cellStyle name="ผลรวม 4 2 3 9" xfId="31810" xr:uid="{546C0B95-3946-448C-946F-44D47B65FE9D}"/>
    <cellStyle name="ผลรวม 4 2 4" xfId="2925" xr:uid="{A83EDC7E-EF02-48BF-B94A-786D5EF270F8}"/>
    <cellStyle name="ผลรวม 4 2 4 10" xfId="6195" xr:uid="{005D2924-19B9-422B-BD54-906B384B9BBC}"/>
    <cellStyle name="ผลรวม 4 2 4 2" xfId="9084" xr:uid="{79E41A39-95C8-4028-8750-1A8D79E43E70}"/>
    <cellStyle name="ผลรวม 4 2 4 2 2" xfId="16256" xr:uid="{B48B4C3A-0FB7-4609-9FD9-B210B70BC55B}"/>
    <cellStyle name="ผลรวม 4 2 4 2 2 2" xfId="41389" xr:uid="{9413F913-EE87-42DF-940D-3166E61F051E}"/>
    <cellStyle name="ผลรวม 4 2 4 2 3" xfId="21396" xr:uid="{C36E89A4-1493-4731-8A09-1586B4A9C3F8}"/>
    <cellStyle name="ผลรวม 4 2 4 2 3 2" xfId="46529" xr:uid="{29D63CBD-DD41-4C4F-9302-CD856982047E}"/>
    <cellStyle name="ผลรวม 4 2 4 2 4" xfId="26610" xr:uid="{384B9131-A6BF-40F3-B5A6-520BAB865319}"/>
    <cellStyle name="ผลรวม 4 2 4 2 4 2" xfId="51743" xr:uid="{917FB0F3-1243-440F-BA90-78B308629152}"/>
    <cellStyle name="ผลรวม 4 2 4 2 5" xfId="34226" xr:uid="{72AF2A93-BF80-4B02-8594-30C3AB97203F}"/>
    <cellStyle name="ผลรวม 4 2 4 3" xfId="10310" xr:uid="{1BA3DBE0-F9C2-41A7-9F07-5F94C55FDE5A}"/>
    <cellStyle name="ผลรวม 4 2 4 3 2" xfId="17386" xr:uid="{4423A0B7-98BB-418E-8BB4-48DDB7FCA9F0}"/>
    <cellStyle name="ผลรวม 4 2 4 3 2 2" xfId="42519" xr:uid="{1A56A4BC-80EE-47D5-9848-CFB43E6576D3}"/>
    <cellStyle name="ผลรวม 4 2 4 3 3" xfId="22498" xr:uid="{AFF2F63A-EABA-410D-B68C-2608B4F13B28}"/>
    <cellStyle name="ผลรวม 4 2 4 3 3 2" xfId="47631" xr:uid="{BE990D21-9B74-4638-B48A-C81609565555}"/>
    <cellStyle name="ผลรวม 4 2 4 3 4" xfId="27683" xr:uid="{817F2993-250F-4907-BD04-3783009E7CFB}"/>
    <cellStyle name="ผลรวม 4 2 4 3 4 2" xfId="52816" xr:uid="{7A298A71-1843-4F89-9067-BD3E135340F8}"/>
    <cellStyle name="ผลรวม 4 2 4 3 5" xfId="35451" xr:uid="{52D62076-96A1-461F-818A-B808AE33A666}"/>
    <cellStyle name="ผลรวม 4 2 4 4" xfId="11089" xr:uid="{1C4501B5-096A-440B-AEEB-92AE4DCA4D7E}"/>
    <cellStyle name="ผลรวม 4 2 4 4 2" xfId="18164" xr:uid="{4F347277-F1BE-438B-8E92-A0D0E61C1ADD}"/>
    <cellStyle name="ผลรวม 4 2 4 4 2 2" xfId="43297" xr:uid="{8793E78F-9DDD-4B0B-9F95-7994ADE0FFDD}"/>
    <cellStyle name="ผลรวม 4 2 4 4 3" xfId="23276" xr:uid="{3CEA3DCA-7399-4F21-8F51-77B9CDCB14FF}"/>
    <cellStyle name="ผลรวม 4 2 4 4 3 2" xfId="48409" xr:uid="{EDAA6090-7B44-43E0-881B-EF9DB161AB4D}"/>
    <cellStyle name="ผลรวม 4 2 4 4 4" xfId="28461" xr:uid="{6E200D43-CC5A-45DE-9DF1-0194616D7CFD}"/>
    <cellStyle name="ผลรวม 4 2 4 4 4 2" xfId="53594" xr:uid="{3869D9B9-4D54-402B-A47C-5AAAAB622C28}"/>
    <cellStyle name="ผลรวม 4 2 4 4 5" xfId="36229" xr:uid="{5EF0580F-8F58-46A2-9BC1-CABC07BFF3AE}"/>
    <cellStyle name="ผลรวม 4 2 4 5" xfId="11763" xr:uid="{E246A70B-5666-4857-920E-6131C9CDFB54}"/>
    <cellStyle name="ผลรวม 4 2 4 5 2" xfId="18837" xr:uid="{97CFBE50-EC0C-4D7A-A9EE-D43EB85AB451}"/>
    <cellStyle name="ผลรวม 4 2 4 5 2 2" xfId="43970" xr:uid="{0F9C2CA7-09A9-4C79-9C4D-7B04D5081725}"/>
    <cellStyle name="ผลรวม 4 2 4 5 3" xfId="23949" xr:uid="{D9EA8564-45B8-4400-8156-CA03860D91B5}"/>
    <cellStyle name="ผลรวม 4 2 4 5 3 2" xfId="49082" xr:uid="{777503D8-7F37-47B7-BECC-77A0BFAB1E7C}"/>
    <cellStyle name="ผลรวม 4 2 4 5 4" xfId="29134" xr:uid="{392082FE-44BA-4036-A835-B74E85B88364}"/>
    <cellStyle name="ผลรวม 4 2 4 5 4 2" xfId="54267" xr:uid="{37698994-DEEF-49BE-BC57-25C5337904FA}"/>
    <cellStyle name="ผลรวม 4 2 4 5 5" xfId="36902" xr:uid="{D32CE4C1-93CD-49F0-A9BC-81530328A0CD}"/>
    <cellStyle name="ผลรวม 4 2 4 6" xfId="13808" xr:uid="{3C82FDB4-6700-4B0C-A15D-F80D346F3247}"/>
    <cellStyle name="ผลรวม 4 2 4 6 2" xfId="38942" xr:uid="{0668CE14-710B-4C41-8C88-4804A0EB674E}"/>
    <cellStyle name="ผลรวม 4 2 4 7" xfId="12611" xr:uid="{F93EF66D-BCFF-4BF9-911E-7DD48B8BD7BE}"/>
    <cellStyle name="ผลรวม 4 2 4 7 2" xfId="37749" xr:uid="{D05DBC8E-FB78-4E04-9891-5C25C6AF92D6}"/>
    <cellStyle name="ผลรวม 4 2 4 8" xfId="15157" xr:uid="{569DFD87-94A3-4826-85E6-B2EC506DC403}"/>
    <cellStyle name="ผลรวม 4 2 4 8 2" xfId="40290" xr:uid="{719D68A7-DE6F-4D61-8DE0-512A020E0B86}"/>
    <cellStyle name="ผลรวม 4 2 4 9" xfId="31388" xr:uid="{6CD3F02F-A763-4663-8FBA-F8346A73B783}"/>
    <cellStyle name="ผลรวม 4 2 5" xfId="3606" xr:uid="{67938F2C-25E9-4EE3-ABDD-CB8EE8AEB430}"/>
    <cellStyle name="ผลรวม 4 2 5 10" xfId="5895" xr:uid="{676CC46D-0D62-4164-9C82-56AF53D37E92}"/>
    <cellStyle name="ผลรวม 4 2 5 2" xfId="8826" xr:uid="{DF11FDE6-21C3-4A0D-82D8-05AF473E89A1}"/>
    <cellStyle name="ผลรวม 4 2 5 2 2" xfId="16069" xr:uid="{E578B837-3F91-4ED1-9104-6A6206AF875F}"/>
    <cellStyle name="ผลรวม 4 2 5 2 2 2" xfId="41202" xr:uid="{1A6C1482-54A5-485D-B0A6-6BD8777F6F09}"/>
    <cellStyle name="ผลรวม 4 2 5 2 3" xfId="21241" xr:uid="{21E3A923-C55B-43DD-B6FC-8E7B69699A3F}"/>
    <cellStyle name="ผลรวม 4 2 5 2 3 2" xfId="46374" xr:uid="{23D7B822-7CB1-4D7B-8B33-1F32C8CAFC9B}"/>
    <cellStyle name="ผลรวม 4 2 5 2 4" xfId="26455" xr:uid="{CB9CE6F7-CCEC-4AB5-BDC0-05D9A98A8141}"/>
    <cellStyle name="ผลรวม 4 2 5 2 4 2" xfId="51588" xr:uid="{11F66BA9-2436-4468-A57C-C1058C99C7D9}"/>
    <cellStyle name="ผลรวม 4 2 5 2 5" xfId="33968" xr:uid="{FD4F8E7E-1249-4B02-9E46-0B848F0CD517}"/>
    <cellStyle name="ผลรวม 4 2 5 3" xfId="10085" xr:uid="{ADC97573-6709-47E3-9BB2-39D37E9EFCDC}"/>
    <cellStyle name="ผลรวม 4 2 5 3 2" xfId="17161" xr:uid="{E65F0BF6-BD23-4AA6-A367-9DA1A15DA791}"/>
    <cellStyle name="ผลรวม 4 2 5 3 2 2" xfId="42294" xr:uid="{5D4BCA5D-FBE5-4C8D-AF07-7C6DD791C0BD}"/>
    <cellStyle name="ผลรวม 4 2 5 3 3" xfId="22273" xr:uid="{7149C4F5-BAE5-4585-B922-0930864CE10A}"/>
    <cellStyle name="ผลรวม 4 2 5 3 3 2" xfId="47406" xr:uid="{21C63D55-28DA-4209-918D-6334335A5940}"/>
    <cellStyle name="ผลรวม 4 2 5 3 4" xfId="27458" xr:uid="{5697E3D8-D04D-4693-99D5-F8CC69486E8A}"/>
    <cellStyle name="ผลรวม 4 2 5 3 4 2" xfId="52591" xr:uid="{479B83B0-EAF5-4A40-964E-9D21FFAF7A6A}"/>
    <cellStyle name="ผลรวม 4 2 5 3 5" xfId="35226" xr:uid="{F1F6C1ED-968A-4B5B-9EFF-7E10B00000B6}"/>
    <cellStyle name="ผลรวม 4 2 5 4" xfId="10987" xr:uid="{81756FCD-B2E0-423D-878C-26018818C88D}"/>
    <cellStyle name="ผลรวม 4 2 5 4 2" xfId="18062" xr:uid="{D0B5B444-BA66-4E1C-B8BD-65337D09FD02}"/>
    <cellStyle name="ผลรวม 4 2 5 4 2 2" xfId="43195" xr:uid="{8A2E26C7-68AC-4824-BD4D-4B9BC0F2979D}"/>
    <cellStyle name="ผลรวม 4 2 5 4 3" xfId="23174" xr:uid="{7361A5DF-1387-4761-A11A-8A039D068BCE}"/>
    <cellStyle name="ผลรวม 4 2 5 4 3 2" xfId="48307" xr:uid="{298EB3B3-1707-4944-B12C-42764B5CEE03}"/>
    <cellStyle name="ผลรวม 4 2 5 4 4" xfId="28359" xr:uid="{ACFDACC8-6A3D-475F-9FEF-FD3326BAAA02}"/>
    <cellStyle name="ผลรวม 4 2 5 4 4 2" xfId="53492" xr:uid="{276FC6A6-67E1-453E-9554-BC3720CC8CA9}"/>
    <cellStyle name="ผลรวม 4 2 5 4 5" xfId="36127" xr:uid="{9BFC70CC-66E1-4CAE-8791-44396B53B3CE}"/>
    <cellStyle name="ผลรวม 4 2 5 5" xfId="11661" xr:uid="{0A1029B0-A436-4B1F-9BC5-008E6147357A}"/>
    <cellStyle name="ผลรวม 4 2 5 5 2" xfId="18735" xr:uid="{B7656007-7F8F-4BA6-8192-D50A5CE92283}"/>
    <cellStyle name="ผลรวม 4 2 5 5 2 2" xfId="43868" xr:uid="{8EF1FD53-105D-427F-93FA-50AF4D120611}"/>
    <cellStyle name="ผลรวม 4 2 5 5 3" xfId="23847" xr:uid="{AB36C861-EE17-4538-84D9-DFC8376379C1}"/>
    <cellStyle name="ผลรวม 4 2 5 5 3 2" xfId="48980" xr:uid="{3906AA85-C28A-4E99-99FA-5E08CCD3DA03}"/>
    <cellStyle name="ผลรวม 4 2 5 5 4" xfId="29032" xr:uid="{C80EFF22-92DF-4E60-A7D1-6E1D35177AFE}"/>
    <cellStyle name="ผลรวม 4 2 5 5 4 2" xfId="54165" xr:uid="{6F3DC12B-6073-4225-BFA0-8EFE69BEFD69}"/>
    <cellStyle name="ผลรวม 4 2 5 5 5" xfId="36800" xr:uid="{EC191C75-4A06-44D1-B6A6-985B03E120FB}"/>
    <cellStyle name="ผลรวม 4 2 5 6" xfId="13664" xr:uid="{1F58BC6F-19AF-46B9-98FD-483E140E9B73}"/>
    <cellStyle name="ผลรวม 4 2 5 6 2" xfId="38798" xr:uid="{8BCE550A-5176-4C0B-BDF0-20A428718580}"/>
    <cellStyle name="ผลรวม 4 2 5 7" xfId="15734" xr:uid="{EE8E8CDB-498C-4F07-AAE7-CF1DDD88A786}"/>
    <cellStyle name="ผลรวม 4 2 5 7 2" xfId="40867" xr:uid="{8AF125E4-2B56-44A0-80A2-6507392062D8}"/>
    <cellStyle name="ผลรวม 4 2 5 8" xfId="13130" xr:uid="{A11417F1-2D5F-4C4F-AE9A-F392FE474616}"/>
    <cellStyle name="ผลรวม 4 2 5 8 2" xfId="38265" xr:uid="{C789EE95-61A1-4F9D-B42E-EA65EC202DC5}"/>
    <cellStyle name="ผลรวม 4 2 5 9" xfId="31183" xr:uid="{22FF1FB5-BE97-4823-A452-75F233683F1C}"/>
    <cellStyle name="ผลรวม 4 2 6" xfId="3621" xr:uid="{4328B518-09C2-41F6-9327-218C0A9AA208}"/>
    <cellStyle name="ผลรวม 4 2 6 10" xfId="6791" xr:uid="{DF074BC4-80AD-43EC-A862-36D431EE6173}"/>
    <cellStyle name="ผลรวม 4 2 6 2" xfId="9664" xr:uid="{1F3A9CA6-F022-471B-BD73-E8AA3FC873D3}"/>
    <cellStyle name="ผลรวม 4 2 6 2 2" xfId="16744" xr:uid="{54BA1D25-FFBD-401E-A29E-C85CB1E13FE5}"/>
    <cellStyle name="ผลรวม 4 2 6 2 2 2" xfId="41877" xr:uid="{A766212D-AAC0-4353-ABB5-6538128773EC}"/>
    <cellStyle name="ผลรวม 4 2 6 2 3" xfId="21856" xr:uid="{7616DF68-D374-4A1C-8EB8-EE268A20D0DD}"/>
    <cellStyle name="ผลรวม 4 2 6 2 3 2" xfId="46989" xr:uid="{EDAE1228-EDAE-4135-8E49-3C251555E2ED}"/>
    <cellStyle name="ผลรวม 4 2 6 2 4" xfId="27045" xr:uid="{F4A6BE73-C9CA-4BB5-8CF6-9E81492CBD69}"/>
    <cellStyle name="ผลรวม 4 2 6 2 4 2" xfId="52178" xr:uid="{9775EFF0-BE72-40BF-9AEC-DF0697BC2749}"/>
    <cellStyle name="ผลรวม 4 2 6 2 5" xfId="34806" xr:uid="{C139904E-120E-470B-B208-80FB3884730B}"/>
    <cellStyle name="ผลรวม 4 2 6 3" xfId="10772" xr:uid="{06CA96E0-EB18-4869-B5CD-B87019210E06}"/>
    <cellStyle name="ผลรวม 4 2 6 3 2" xfId="17848" xr:uid="{8BDA3AA4-E2F7-4034-992E-B79E153A7D5C}"/>
    <cellStyle name="ผลรวม 4 2 6 3 2 2" xfId="42981" xr:uid="{CB7F43FC-3109-42BD-9ABA-658CD5246755}"/>
    <cellStyle name="ผลรวม 4 2 6 3 3" xfId="22960" xr:uid="{C9EC6EAC-FC24-4CC7-91FA-EE1C899DDD72}"/>
    <cellStyle name="ผลรวม 4 2 6 3 3 2" xfId="48093" xr:uid="{3CA90237-5930-4E82-818C-E24D9AF19172}"/>
    <cellStyle name="ผลรวม 4 2 6 3 4" xfId="28145" xr:uid="{E17793E2-E6A9-4C8D-A8FF-128F040B3713}"/>
    <cellStyle name="ผลรวม 4 2 6 3 4 2" xfId="53278" xr:uid="{B5BA11AC-8836-424B-8C13-22F9C62BEC52}"/>
    <cellStyle name="ผลรวม 4 2 6 3 5" xfId="35913" xr:uid="{532C07CA-6A31-406E-9A22-3BA5ABC6D811}"/>
    <cellStyle name="ผลรวม 4 2 6 4" xfId="11525" xr:uid="{D0EBACBC-3B46-4302-BF62-2982B3A976DA}"/>
    <cellStyle name="ผลรวม 4 2 6 4 2" xfId="18599" xr:uid="{DCEB3FA1-31FE-459A-A609-7D3C269CCD20}"/>
    <cellStyle name="ผลรวม 4 2 6 4 2 2" xfId="43732" xr:uid="{D3452196-ABE7-4BF6-ACD9-1B3CAF207114}"/>
    <cellStyle name="ผลรวม 4 2 6 4 3" xfId="23711" xr:uid="{FE630650-1D97-4A8B-97A3-3EE1DC0FF94F}"/>
    <cellStyle name="ผลรวม 4 2 6 4 3 2" xfId="48844" xr:uid="{9D2E2DBF-31C7-4FD7-A177-8EAC43D03963}"/>
    <cellStyle name="ผลรวม 4 2 6 4 4" xfId="28896" xr:uid="{4D061410-E260-4F7F-9A16-746F53534E41}"/>
    <cellStyle name="ผลรวม 4 2 6 4 4 2" xfId="54029" xr:uid="{1610ECC9-4FA7-406D-99C4-42508361F9FC}"/>
    <cellStyle name="ผลรวม 4 2 6 4 5" xfId="36664" xr:uid="{8B36DE05-DBD4-4A4D-B693-100F883FBA6E}"/>
    <cellStyle name="ผลรวม 4 2 6 5" xfId="12172" xr:uid="{3F210843-D2BA-4D46-BDFB-F278B97C505B}"/>
    <cellStyle name="ผลรวม 4 2 6 5 2" xfId="19246" xr:uid="{867AFFCF-D2FB-4FE7-929F-158E56468A32}"/>
    <cellStyle name="ผลรวม 4 2 6 5 2 2" xfId="44379" xr:uid="{5DA8E77B-4659-4A18-9A22-AB4389F29A1D}"/>
    <cellStyle name="ผลรวม 4 2 6 5 3" xfId="24358" xr:uid="{F44A7611-8AE9-4A3A-AE4D-BC843CF66544}"/>
    <cellStyle name="ผลรวม 4 2 6 5 3 2" xfId="49491" xr:uid="{14523B09-3982-44B1-9C5F-E21F3DC26374}"/>
    <cellStyle name="ผลรวม 4 2 6 5 4" xfId="29543" xr:uid="{336A44F8-4D68-4A54-84E4-4818F87A888F}"/>
    <cellStyle name="ผลรวม 4 2 6 5 4 2" xfId="54676" xr:uid="{A7FC83C1-D1C4-43C8-910E-788810698CDA}"/>
    <cellStyle name="ผลรวม 4 2 6 5 5" xfId="37311" xr:uid="{EE26B1D7-9067-45B2-AEE7-9DB28CE77356}"/>
    <cellStyle name="ผลรวม 4 2 6 6" xfId="14218" xr:uid="{9B7CE22A-0327-42E2-9801-5E35CF405C0D}"/>
    <cellStyle name="ผลรวม 4 2 6 6 2" xfId="39351" xr:uid="{2862825F-8DA4-4143-87CA-E7DA6B03864B}"/>
    <cellStyle name="ผลรวม 4 2 6 7" xfId="19475" xr:uid="{C080C710-EF1D-4141-99EA-A03FCB57D31B}"/>
    <cellStyle name="ผลรวม 4 2 6 7 2" xfId="44608" xr:uid="{7FE679A4-F386-417B-B811-3DCE09B3A1D8}"/>
    <cellStyle name="ผลรวม 4 2 6 8" xfId="24815" xr:uid="{820A85A3-461D-42D6-AF16-655EBC8E7B57}"/>
    <cellStyle name="ผลรวม 4 2 6 8 2" xfId="49948" xr:uid="{12BC64F6-CCE5-4510-B207-951A8A72BA8C}"/>
    <cellStyle name="ผลรวม 4 2 6 9" xfId="31947" xr:uid="{C25D9551-2C31-40AD-B944-9DCC30C61910}"/>
    <cellStyle name="ผลรวม 4 2 7" xfId="3083" xr:uid="{90C875A7-9F66-448A-AA79-FB7A83ACF571}"/>
    <cellStyle name="ผลรวม 4 2 7 2" xfId="15721" xr:uid="{26404DBD-ACF8-479C-A27D-69B25A7A81A8}"/>
    <cellStyle name="ผลรวม 4 2 7 2 2" xfId="40854" xr:uid="{563E5E3D-C866-406A-88C2-3560A0424BC9}"/>
    <cellStyle name="ผลรวม 4 2 7 3" xfId="20912" xr:uid="{B9C6A9DA-1773-4679-BB12-17131229A0FD}"/>
    <cellStyle name="ผลรวม 4 2 7 3 2" xfId="46045" xr:uid="{7594C83C-750A-4B3D-A3A2-E0C0DCB711C9}"/>
    <cellStyle name="ผลรวม 4 2 7 4" xfId="26229" xr:uid="{BFBDB3A5-DCA6-4255-9636-9C96BE218C1C}"/>
    <cellStyle name="ผลรวม 4 2 7 4 2" xfId="51362" xr:uid="{7EEEBF08-1C13-4AA3-AD9E-7A3A20C3F232}"/>
    <cellStyle name="ผลรวม 4 2 7 5" xfId="33525" xr:uid="{857D178E-5A1E-4BF6-A58B-7D7C83CE4B9B}"/>
    <cellStyle name="ผลรวม 4 2 7 6" xfId="8383" xr:uid="{1111FB14-1A94-469F-B8C3-C383FCF801B3}"/>
    <cellStyle name="ผลรวม 4 2 8" xfId="4175" xr:uid="{994E0156-736B-4809-8AAA-334D30514FE6}"/>
    <cellStyle name="ผลรวม 4 2 8 2" xfId="30274" xr:uid="{BF5B3C1E-F242-49AD-A373-220271A4DE37}"/>
    <cellStyle name="ผลรวม 4 2 9" xfId="4827" xr:uid="{CEC40AEC-0B71-4CE1-85F1-9967121603BB}"/>
    <cellStyle name="ผลรวม 4 3" xfId="3701" xr:uid="{16B78AF8-6488-438A-8729-68B5F36E013E}"/>
    <cellStyle name="ผลรวม 4 3 2" xfId="9466" xr:uid="{3EE165C4-DF39-43BE-9F9E-BF0CB2E4E7AB}"/>
    <cellStyle name="ผลรวม 4 3 2 2" xfId="16547" xr:uid="{1DA4478D-C4D3-41A7-A477-A9EA1F4739D3}"/>
    <cellStyle name="ผลรวม 4 3 2 2 2" xfId="41680" xr:uid="{916DA8C6-D463-49C3-A129-463B46980020}"/>
    <cellStyle name="ผลรวม 4 3 2 3" xfId="21660" xr:uid="{3D967BF3-2540-4B50-B090-E78DF7FE5617}"/>
    <cellStyle name="ผลรวม 4 3 2 3 2" xfId="46793" xr:uid="{88CFE0EE-1F71-467B-8B78-4D4A6C9ED7BE}"/>
    <cellStyle name="ผลรวม 4 3 2 4" xfId="26849" xr:uid="{A4C480E8-C6E2-4323-8728-F3DCE99BACDE}"/>
    <cellStyle name="ผลรวม 4 3 2 4 2" xfId="51982" xr:uid="{A504180F-FEF8-40E1-9719-477F1E4BB232}"/>
    <cellStyle name="ผลรวม 4 3 2 5" xfId="34608" xr:uid="{01DC64C9-7326-49B4-A2E5-9355A717AE34}"/>
    <cellStyle name="ผลรวม 4 3 3" xfId="10577" xr:uid="{E9FABE5C-F2A0-45C9-859E-4C3DFFFB4A17}"/>
    <cellStyle name="ผลรวม 4 3 3 2" xfId="17653" xr:uid="{920AAF98-AC3C-4EBA-935A-423A20BC64C0}"/>
    <cellStyle name="ผลรวม 4 3 3 2 2" xfId="42786" xr:uid="{72610705-30F6-43F4-AB91-502C7755C3CB}"/>
    <cellStyle name="ผลรวม 4 3 3 3" xfId="22765" xr:uid="{6CA699A3-D208-47F0-9564-B4B7715CF713}"/>
    <cellStyle name="ผลรวม 4 3 3 3 2" xfId="47898" xr:uid="{88AC9D26-2430-4BE8-9449-FDB33B21EC67}"/>
    <cellStyle name="ผลรวม 4 3 3 4" xfId="27950" xr:uid="{560CDC40-C9D2-4E09-BE20-073A5D44A9DE}"/>
    <cellStyle name="ผลรวม 4 3 3 4 2" xfId="53083" xr:uid="{5EC04C44-DF65-4F7E-89E9-C35AA858BBBC}"/>
    <cellStyle name="ผลรวม 4 3 3 5" xfId="35718" xr:uid="{4B19CA8C-223D-4FEC-A65C-9F308CCC9E81}"/>
    <cellStyle name="ผลรวม 4 3 4" xfId="11331" xr:uid="{8B997113-91A1-46DC-863A-31B7CAC4C760}"/>
    <cellStyle name="ผลรวม 4 3 4 2" xfId="18405" xr:uid="{3AECCE02-A10C-4303-A8BB-87A32052611E}"/>
    <cellStyle name="ผลรวม 4 3 4 2 2" xfId="43538" xr:uid="{C67CC36F-D63B-4D56-BCD3-E306D76494FA}"/>
    <cellStyle name="ผลรวม 4 3 4 3" xfId="23517" xr:uid="{88F93FEF-EF9D-4D01-B609-BDEBFDD06B03}"/>
    <cellStyle name="ผลรวม 4 3 4 3 2" xfId="48650" xr:uid="{290C7E96-F3D5-4433-984C-3206D58D0E94}"/>
    <cellStyle name="ผลรวม 4 3 4 4" xfId="28702" xr:uid="{4F51F1D4-46BC-4C96-8012-8269FFEC7211}"/>
    <cellStyle name="ผลรวม 4 3 4 4 2" xfId="53835" xr:uid="{C9F91927-0473-4519-9D48-5A3C3C532B6E}"/>
    <cellStyle name="ผลรวม 4 3 4 5" xfId="36470" xr:uid="{A49A4711-4B3B-4D3E-B13D-60ED24EFE9C5}"/>
    <cellStyle name="ผลรวม 4 3 5" xfId="11978" xr:uid="{63B03D9B-D21E-4100-BB37-2E283D3ED740}"/>
    <cellStyle name="ผลรวม 4 3 5 2" xfId="19052" xr:uid="{19615085-914F-4865-BF98-20F54CEAB252}"/>
    <cellStyle name="ผลรวม 4 3 5 2 2" xfId="44185" xr:uid="{8F115BB8-21C7-480D-858E-E5B2CB4AA9F7}"/>
    <cellStyle name="ผลรวม 4 3 5 3" xfId="24164" xr:uid="{837C663A-F3F1-4414-A739-BB291BC79CCB}"/>
    <cellStyle name="ผลรวม 4 3 5 3 2" xfId="49297" xr:uid="{A0A7B239-FF71-440F-B073-4029FD6F1393}"/>
    <cellStyle name="ผลรวม 4 3 5 4" xfId="29349" xr:uid="{D5B4C34E-AD3A-4E66-8969-66A387978676}"/>
    <cellStyle name="ผลรวม 4 3 5 4 2" xfId="54482" xr:uid="{40CF57C5-AC6B-46F9-848E-A618559A7697}"/>
    <cellStyle name="ผลรวม 4 3 5 5" xfId="37117" xr:uid="{49BB03F0-2DE6-435A-955E-F4DAD351DBF6}"/>
    <cellStyle name="ผลรวม 4 3 6" xfId="12379" xr:uid="{39B0BF36-DFFF-450A-AEFE-793922DD4788}"/>
    <cellStyle name="ผลรวม 4 3 6 2" xfId="37517" xr:uid="{34673E23-F427-4E26-8957-3B9026838C79}"/>
    <cellStyle name="ผลรวม 4 3 7" xfId="24621" xr:uid="{7FB7B94C-4706-4534-B99C-13499BB834D2}"/>
    <cellStyle name="ผลรวม 4 3 7 2" xfId="49754" xr:uid="{734CA3CE-14CC-4B6E-9CF7-0F083B802B01}"/>
    <cellStyle name="ผลรวม 4 3 8" xfId="31751" xr:uid="{1FF1055F-7477-4E80-A12E-C7B9BFF34F65}"/>
    <cellStyle name="ผลรวม 4 3 9" xfId="6592" xr:uid="{52E16542-2515-4546-A8AD-7AD835B79593}"/>
    <cellStyle name="ผลรวม 4 4" xfId="2822" xr:uid="{EB70075F-CE1A-4BB0-B99E-9DD01FC46008}"/>
    <cellStyle name="ผลรวม 4 4 10" xfId="6083" xr:uid="{336F2AEC-B6A6-45A7-BFDC-E26B413DC3AA}"/>
    <cellStyle name="ผลรวม 4 4 2" xfId="9007" xr:uid="{34FBFF59-766F-4AAA-87E6-B60186B323D1}"/>
    <cellStyle name="ผลรวม 4 4 2 2" xfId="16186" xr:uid="{D3627294-A3D2-4AA0-8608-9DFCD5E96E5D}"/>
    <cellStyle name="ผลรวม 4 4 2 2 2" xfId="41319" xr:uid="{2E4AB9D6-A083-4954-8156-59A12947E2CB}"/>
    <cellStyle name="ผลรวม 4 4 2 3" xfId="21328" xr:uid="{98562E77-3B26-4DF5-BA60-4AE7210E25C7}"/>
    <cellStyle name="ผลรวม 4 4 2 3 2" xfId="46461" xr:uid="{6B9A529E-39F6-4F6C-9B84-B1B34AE0105F}"/>
    <cellStyle name="ผลรวม 4 4 2 4" xfId="26542" xr:uid="{C093E9F6-FAEE-49EC-8079-5AECDA197C7A}"/>
    <cellStyle name="ผลรวม 4 4 2 4 2" xfId="51675" xr:uid="{1B35B518-1CB8-4B08-B0D5-9FFD13B25962}"/>
    <cellStyle name="ผลรวม 4 4 2 5" xfId="34149" xr:uid="{4EF4F947-8E36-4A94-8949-D2CE5C251DDD}"/>
    <cellStyle name="ผลรวม 4 4 3" xfId="10232" xr:uid="{0E45C434-5345-49FB-9495-EA14BE617F6C}"/>
    <cellStyle name="ผลรวม 4 4 3 2" xfId="17308" xr:uid="{7AB3FC0E-B7B8-4E5B-91DC-D83426E4EDC6}"/>
    <cellStyle name="ผลรวม 4 4 3 2 2" xfId="42441" xr:uid="{84AF1B9D-CDE0-4EEE-BE4A-07AF070A1229}"/>
    <cellStyle name="ผลรวม 4 4 3 3" xfId="22420" xr:uid="{C4F788F6-53CC-4101-8DAA-6C21E9D89223}"/>
    <cellStyle name="ผลรวม 4 4 3 3 2" xfId="47553" xr:uid="{5244B072-D887-40A1-AF60-98F3162F8B20}"/>
    <cellStyle name="ผลรวม 4 4 3 4" xfId="27605" xr:uid="{98383910-12DF-4B06-917F-91D01B5D3BFB}"/>
    <cellStyle name="ผลรวม 4 4 3 4 2" xfId="52738" xr:uid="{0E6FB757-8F09-4D88-9AE6-56AFA08ED93F}"/>
    <cellStyle name="ผลรวม 4 4 3 5" xfId="35373" xr:uid="{3FA27369-26DF-45AF-99E3-F64C7628A10D}"/>
    <cellStyle name="ผลรวม 4 4 4" xfId="11051" xr:uid="{57ACBF29-BFAA-46AF-B971-98DF02907E4D}"/>
    <cellStyle name="ผลรวม 4 4 4 2" xfId="18126" xr:uid="{C27CA8C3-5D71-4BE8-91EF-9564094FC6B7}"/>
    <cellStyle name="ผลรวม 4 4 4 2 2" xfId="43259" xr:uid="{3FFBD029-9DC7-4E2E-99AE-077F0BBB2825}"/>
    <cellStyle name="ผลรวม 4 4 4 3" xfId="23238" xr:uid="{5FD69D62-CC89-4F64-940C-20D31140ECA5}"/>
    <cellStyle name="ผลรวม 4 4 4 3 2" xfId="48371" xr:uid="{264A203B-2D0B-4A0F-9313-D793A36335C0}"/>
    <cellStyle name="ผลรวม 4 4 4 4" xfId="28423" xr:uid="{8C19D3BD-67B2-4BFE-9391-B65E49196B4B}"/>
    <cellStyle name="ผลรวม 4 4 4 4 2" xfId="53556" xr:uid="{4BA9B440-C62D-45F8-9E95-A92748B01F54}"/>
    <cellStyle name="ผลรวม 4 4 4 5" xfId="36191" xr:uid="{FAE64D45-4215-47EE-B648-954457B76093}"/>
    <cellStyle name="ผลรวม 4 4 5" xfId="11725" xr:uid="{D107FFA9-E590-4EDC-A6CD-AFB7904CC329}"/>
    <cellStyle name="ผลรวม 4 4 5 2" xfId="18799" xr:uid="{1BBBA63A-825B-4D41-ACCD-C3A89F316BF0}"/>
    <cellStyle name="ผลรวม 4 4 5 2 2" xfId="43932" xr:uid="{A71B7BF8-7B45-4DF0-86AD-EB50E3140B1C}"/>
    <cellStyle name="ผลรวม 4 4 5 3" xfId="23911" xr:uid="{F38D2722-B7F8-4D26-8D38-195D253B339C}"/>
    <cellStyle name="ผลรวม 4 4 5 3 2" xfId="49044" xr:uid="{9971509F-67AE-438B-9BB1-3D753BA3E255}"/>
    <cellStyle name="ผลรวม 4 4 5 4" xfId="29096" xr:uid="{A65FF8B7-79A4-431C-834E-28F445B99C6E}"/>
    <cellStyle name="ผลรวม 4 4 5 4 2" xfId="54229" xr:uid="{5F19A559-0E14-49D9-B632-281FA4796504}"/>
    <cellStyle name="ผลรวม 4 4 5 5" xfId="36864" xr:uid="{D0C89BC4-E66E-4A4F-B432-41A002236FDE}"/>
    <cellStyle name="ผลรวม 4 4 6" xfId="13747" xr:uid="{9C64363D-97A0-4E93-B194-89CA747810A1}"/>
    <cellStyle name="ผลรวม 4 4 6 2" xfId="38881" xr:uid="{F7D5E6B8-0CED-418F-8660-E1C74BED1269}"/>
    <cellStyle name="ผลรวม 4 4 7" xfId="12646" xr:uid="{A35DFAC4-8883-4DAA-95FB-97C08F074E35}"/>
    <cellStyle name="ผลรวม 4 4 7 2" xfId="37784" xr:uid="{C1770349-FE4B-4F58-9149-04B0D1E6ECA1}"/>
    <cellStyle name="ผลรวม 4 4 8" xfId="12978" xr:uid="{5BC6F7D3-DCF3-413F-B148-21A0708A5122}"/>
    <cellStyle name="ผลรวม 4 4 8 2" xfId="38114" xr:uid="{210AA2AE-9903-4822-88D7-5D9061B26133}"/>
    <cellStyle name="ผลรวม 4 4 9" xfId="31341" xr:uid="{3FA2BBBC-25EB-4AE6-AFD9-F8E9DFCC1F6B}"/>
    <cellStyle name="ผลรวม 4 5" xfId="3965" xr:uid="{5F78167B-8967-4E47-8212-6D46E0778E38}"/>
    <cellStyle name="ผลรวม 4 5 10" xfId="6542" xr:uid="{295109CE-C871-4FB6-9C65-713872144FE8}"/>
    <cellStyle name="ผลรวม 4 5 2" xfId="9417" xr:uid="{D0A05F44-EDA9-400F-A0B5-B23EE43F3FB8}"/>
    <cellStyle name="ผลรวม 4 5 2 2" xfId="16498" xr:uid="{254B9FE1-2A5C-4037-8135-D7BB2D13DC4E}"/>
    <cellStyle name="ผลรวม 4 5 2 2 2" xfId="41631" xr:uid="{EECF3C81-19FB-436A-9133-E4BF9E029B0B}"/>
    <cellStyle name="ผลรวม 4 5 2 3" xfId="21611" xr:uid="{03995F9D-9243-4F7E-AE4E-B29BC4E5243A}"/>
    <cellStyle name="ผลรวม 4 5 2 3 2" xfId="46744" xr:uid="{ADB6BD24-F2A1-4845-93B0-F0A7AB4DA87F}"/>
    <cellStyle name="ผลรวม 4 5 2 4" xfId="26800" xr:uid="{4ADFD46F-8261-4142-9484-F23887A89B73}"/>
    <cellStyle name="ผลรวม 4 5 2 4 2" xfId="51933" xr:uid="{05B18638-6D9E-4B6B-9F1D-81118FDFEE1E}"/>
    <cellStyle name="ผลรวม 4 5 2 5" xfId="34559" xr:uid="{581E7083-D3C8-4CA8-B036-2A24126F4315}"/>
    <cellStyle name="ผลรวม 4 5 3" xfId="10528" xr:uid="{38CDD45F-E044-4A5D-AD20-D4BEDBD6EDB6}"/>
    <cellStyle name="ผลรวม 4 5 3 2" xfId="17604" xr:uid="{C0845178-01B4-4B57-B7C7-1318A5BBFB81}"/>
    <cellStyle name="ผลรวม 4 5 3 2 2" xfId="42737" xr:uid="{082CCB48-8D24-4CA7-B2B1-63450ADCFA2B}"/>
    <cellStyle name="ผลรวม 4 5 3 3" xfId="22716" xr:uid="{A1C887D7-9ECD-4D36-AC7C-703FE369DBA4}"/>
    <cellStyle name="ผลรวม 4 5 3 3 2" xfId="47849" xr:uid="{9170DEE7-6C41-4F86-9E16-F99E86F2037F}"/>
    <cellStyle name="ผลรวม 4 5 3 4" xfId="27901" xr:uid="{E6EDADE0-FC55-467D-AEC5-CEC72C8FBAEE}"/>
    <cellStyle name="ผลรวม 4 5 3 4 2" xfId="53034" xr:uid="{4A044F41-1B99-4753-B338-FE3FE288B410}"/>
    <cellStyle name="ผลรวม 4 5 3 5" xfId="35669" xr:uid="{BEE16A6B-00CF-4DE6-A52C-3EB884DD9F03}"/>
    <cellStyle name="ผลรวม 4 5 4" xfId="11284" xr:uid="{29C7A220-AF0C-42C1-9B77-38497C12C818}"/>
    <cellStyle name="ผลรวม 4 5 4 2" xfId="18358" xr:uid="{7EE38D50-ED3D-4ABA-8324-4156AD44FC4F}"/>
    <cellStyle name="ผลรวม 4 5 4 2 2" xfId="43491" xr:uid="{8057A3D0-B8C7-434A-B660-FF0051954B82}"/>
    <cellStyle name="ผลรวม 4 5 4 3" xfId="23470" xr:uid="{9DDA0ED2-0FB2-4FAF-8666-E2F688BA7C82}"/>
    <cellStyle name="ผลรวม 4 5 4 3 2" xfId="48603" xr:uid="{11D2613F-1CF1-4E77-B892-15E167D9DD79}"/>
    <cellStyle name="ผลรวม 4 5 4 4" xfId="28655" xr:uid="{AED72D26-5814-4C85-94D6-E23FB2B37B90}"/>
    <cellStyle name="ผลรวม 4 5 4 4 2" xfId="53788" xr:uid="{F04D1486-CD5A-4740-B253-96D04E195DA6}"/>
    <cellStyle name="ผลรวม 4 5 4 5" xfId="36423" xr:uid="{3C9B93E4-8DFC-42FA-80E4-047C9837BBCA}"/>
    <cellStyle name="ผลรวม 4 5 5" xfId="11931" xr:uid="{3746C43A-F1BC-4D06-B856-BFB69BCC615C}"/>
    <cellStyle name="ผลรวม 4 5 5 2" xfId="19005" xr:uid="{4D3A28A2-D645-4AD8-A464-6784F84C7626}"/>
    <cellStyle name="ผลรวม 4 5 5 2 2" xfId="44138" xr:uid="{63B765E9-CE44-4F7D-BB84-6CEECEAAE17D}"/>
    <cellStyle name="ผลรวม 4 5 5 3" xfId="24117" xr:uid="{E766FCBC-692E-4084-8B9E-59A1C9A2D846}"/>
    <cellStyle name="ผลรวม 4 5 5 3 2" xfId="49250" xr:uid="{05446C3E-A19A-47BA-A919-D9A87E5D1BFE}"/>
    <cellStyle name="ผลรวม 4 5 5 4" xfId="29302" xr:uid="{30C1E748-8D2A-48D6-A2FC-D70122388640}"/>
    <cellStyle name="ผลรวม 4 5 5 4 2" xfId="54435" xr:uid="{8F6CE01A-976E-405D-911F-8CE541B6757C}"/>
    <cellStyle name="ผลรวม 4 5 5 5" xfId="37070" xr:uid="{AB1B84B3-B78B-44B6-8979-AD89DC99A38D}"/>
    <cellStyle name="ผลรวม 4 5 6" xfId="14015" xr:uid="{A3E5ED6F-80B5-4C60-B700-38A48FB6CB86}"/>
    <cellStyle name="ผลรวม 4 5 6 2" xfId="39148" xr:uid="{027070B1-0766-4E55-BACE-A56B4D3FABC8}"/>
    <cellStyle name="ผลรวม 4 5 7" xfId="12422" xr:uid="{90F3948B-40E4-41EA-A281-07A51DDC79D0}"/>
    <cellStyle name="ผลรวม 4 5 7 2" xfId="37560" xr:uid="{BF5EC82D-E851-4B58-885D-124A94061F4F}"/>
    <cellStyle name="ผลรวม 4 5 8" xfId="24574" xr:uid="{5EE40322-5CEB-4ABC-847E-CAE8D7A9549E}"/>
    <cellStyle name="ผลรวม 4 5 8 2" xfId="49707" xr:uid="{9D902F68-3B94-4484-9DFC-F085128423F4}"/>
    <cellStyle name="ผลรวม 4 5 9" xfId="31704" xr:uid="{911E9D6B-3049-4D5E-8E9B-F156E603B0AA}"/>
    <cellStyle name="ผลรวม 4 6" xfId="3713" xr:uid="{D0E74591-496B-421B-840B-7DC8023B450D}"/>
    <cellStyle name="ผลรวม 4 6 10" xfId="5894" xr:uid="{EF0383D4-97CF-4168-BB94-FD94EC7DECB9}"/>
    <cellStyle name="ผลรวม 4 6 2" xfId="8825" xr:uid="{782E690F-F39F-4BA8-8BED-8F6F297F16CC}"/>
    <cellStyle name="ผลรวม 4 6 2 2" xfId="16068" xr:uid="{DA766E74-E9BD-408C-918B-F0178BE47C21}"/>
    <cellStyle name="ผลรวม 4 6 2 2 2" xfId="41201" xr:uid="{0B33F740-6253-41D0-92FC-ADFAF7A9DD41}"/>
    <cellStyle name="ผลรวม 4 6 2 3" xfId="21240" xr:uid="{030DFE91-4607-452A-A62F-7802406A83F8}"/>
    <cellStyle name="ผลรวม 4 6 2 3 2" xfId="46373" xr:uid="{AD2ED841-9553-4EB2-BD3A-7DD25AF9C6E4}"/>
    <cellStyle name="ผลรวม 4 6 2 4" xfId="26454" xr:uid="{F90C974A-54EE-45C2-B227-8D1123610DD0}"/>
    <cellStyle name="ผลรวม 4 6 2 4 2" xfId="51587" xr:uid="{E3040624-1211-451F-97E9-0E284DF8320F}"/>
    <cellStyle name="ผลรวม 4 6 2 5" xfId="33967" xr:uid="{4B0BDCFC-96F3-4EA5-BBB5-2F016C97D7A4}"/>
    <cellStyle name="ผลรวม 4 6 3" xfId="10084" xr:uid="{AE17DD6A-20D3-49DB-ABA4-B31DB389E5A6}"/>
    <cellStyle name="ผลรวม 4 6 3 2" xfId="17160" xr:uid="{C7BCFD57-9459-4731-BE17-447BC4E115C6}"/>
    <cellStyle name="ผลรวม 4 6 3 2 2" xfId="42293" xr:uid="{814CA4D0-FCC1-445E-B89F-A764F821AC77}"/>
    <cellStyle name="ผลรวม 4 6 3 3" xfId="22272" xr:uid="{367CA116-EDEE-4EEA-9863-01FDE13119F7}"/>
    <cellStyle name="ผลรวม 4 6 3 3 2" xfId="47405" xr:uid="{4D512EE6-2147-4E08-9F18-48C5323D1C56}"/>
    <cellStyle name="ผลรวม 4 6 3 4" xfId="27457" xr:uid="{FA822BCC-D26B-41F5-9DF3-B345803D1F09}"/>
    <cellStyle name="ผลรวม 4 6 3 4 2" xfId="52590" xr:uid="{D4FFFA3E-01EF-4DDF-94AC-438630C4891A}"/>
    <cellStyle name="ผลรวม 4 6 3 5" xfId="35225" xr:uid="{DA28F502-9D1A-4691-BC79-E6FDDB43FF2B}"/>
    <cellStyle name="ผลรวม 4 6 4" xfId="10986" xr:uid="{D9D0B1C0-A7A3-41E3-9283-5231B83213A9}"/>
    <cellStyle name="ผลรวม 4 6 4 2" xfId="18061" xr:uid="{3F19E116-CD33-4C89-805C-81FBF30EF286}"/>
    <cellStyle name="ผลรวม 4 6 4 2 2" xfId="43194" xr:uid="{EECA52C5-E027-4FD6-A2D6-1D0964285F32}"/>
    <cellStyle name="ผลรวม 4 6 4 3" xfId="23173" xr:uid="{352AAA7C-A683-43D6-BA1C-656AB3E72593}"/>
    <cellStyle name="ผลรวม 4 6 4 3 2" xfId="48306" xr:uid="{D97E9EE9-6145-43EB-833F-F7DC5E042477}"/>
    <cellStyle name="ผลรวม 4 6 4 4" xfId="28358" xr:uid="{9E415DE3-D37F-48CF-9F75-8E1CC5E8C9AF}"/>
    <cellStyle name="ผลรวม 4 6 4 4 2" xfId="53491" xr:uid="{C479E1E4-5965-43DB-9918-419057200211}"/>
    <cellStyle name="ผลรวม 4 6 4 5" xfId="36126" xr:uid="{67FBDA8E-DF4E-4CC3-AE63-B369CBA5E509}"/>
    <cellStyle name="ผลรวม 4 6 5" xfId="11660" xr:uid="{CE4423FC-77B1-421C-8152-37F92493A096}"/>
    <cellStyle name="ผลรวม 4 6 5 2" xfId="18734" xr:uid="{02471DC9-B961-4152-8421-791192CE659C}"/>
    <cellStyle name="ผลรวม 4 6 5 2 2" xfId="43867" xr:uid="{5538EA21-78D1-4A91-831D-76126A41FCBA}"/>
    <cellStyle name="ผลรวม 4 6 5 3" xfId="23846" xr:uid="{1669AD88-F06A-4035-8A60-2C86820815F6}"/>
    <cellStyle name="ผลรวม 4 6 5 3 2" xfId="48979" xr:uid="{6397D4A0-62B2-4B19-889F-6B99327952B1}"/>
    <cellStyle name="ผลรวม 4 6 5 4" xfId="29031" xr:uid="{905F595E-E816-4E65-8BE4-EA7EB0835932}"/>
    <cellStyle name="ผลรวม 4 6 5 4 2" xfId="54164" xr:uid="{FEDA3C51-E5AE-4BFF-93CD-F6DCBE136189}"/>
    <cellStyle name="ผลรวม 4 6 5 5" xfId="36799" xr:uid="{6C5BC399-8096-4DEB-A183-413DA7689D4C}"/>
    <cellStyle name="ผลรวม 4 6 6" xfId="13663" xr:uid="{BC380000-E38F-4D1D-8A95-9388CAD748A9}"/>
    <cellStyle name="ผลรวม 4 6 6 2" xfId="38797" xr:uid="{B397F5B7-33E0-4C00-9105-A1779F7B8421}"/>
    <cellStyle name="ผลรวม 4 6 7" xfId="12686" xr:uid="{43B84286-9946-49A9-903D-818D74F4CB1E}"/>
    <cellStyle name="ผลรวม 4 6 7 2" xfId="37824" xr:uid="{23998CC0-0C80-4527-B5B3-A10CC64C5BC5}"/>
    <cellStyle name="ผลรวม 4 6 8" xfId="16397" xr:uid="{DB4D3C5D-EACE-4E8B-9C81-5F5FCEC6E287}"/>
    <cellStyle name="ผลรวม 4 6 8 2" xfId="41530" xr:uid="{B0E41D1D-FC74-4D67-A83A-288025CA645B}"/>
    <cellStyle name="ผลรวม 4 6 9" xfId="31182" xr:uid="{BDC033DD-02F6-4A6D-A198-830E4B93D948}"/>
    <cellStyle name="ผลรวม 4 7" xfId="4176" xr:uid="{A6C5AAFE-A0C4-44D7-91C8-D8E087FCD1D5}"/>
    <cellStyle name="ผลรวม 4 7 10" xfId="6524" xr:uid="{ED99DCEF-595D-45D1-8C7D-83FF4B326FFB}"/>
    <cellStyle name="ผลรวม 4 7 2" xfId="9399" xr:uid="{0B904516-9711-4DBB-9144-EC78C6F78D63}"/>
    <cellStyle name="ผลรวม 4 7 2 2" xfId="16480" xr:uid="{472C2F7E-B04B-4FFA-BFED-F37BCAA09A6C}"/>
    <cellStyle name="ผลรวม 4 7 2 2 2" xfId="41613" xr:uid="{1E4E698F-373F-4266-B6C1-CEF9B665BCB8}"/>
    <cellStyle name="ผลรวม 4 7 2 3" xfId="21593" xr:uid="{D8E35051-8265-413B-864F-A3689009031B}"/>
    <cellStyle name="ผลรวม 4 7 2 3 2" xfId="46726" xr:uid="{28CD835B-C6C9-44A4-A302-5947731DE3DC}"/>
    <cellStyle name="ผลรวม 4 7 2 4" xfId="26782" xr:uid="{73C711EB-21EA-4039-9EE3-3F36D096FADB}"/>
    <cellStyle name="ผลรวม 4 7 2 4 2" xfId="51915" xr:uid="{B77BC60F-F6A3-4778-A79C-73BB6A5E22C3}"/>
    <cellStyle name="ผลรวม 4 7 2 5" xfId="34541" xr:uid="{4147AAF4-3B0E-487A-940C-A489396E15BD}"/>
    <cellStyle name="ผลรวม 4 7 3" xfId="10510" xr:uid="{A4A2D207-A321-4CC3-922B-E59F480DCF2F}"/>
    <cellStyle name="ผลรวม 4 7 3 2" xfId="17586" xr:uid="{F071969B-2C26-434E-9F5C-EB81A84F5B9A}"/>
    <cellStyle name="ผลรวม 4 7 3 2 2" xfId="42719" xr:uid="{FC1C01D8-A7DF-4DBA-A647-21BD329B7AEF}"/>
    <cellStyle name="ผลรวม 4 7 3 3" xfId="22698" xr:uid="{46B80CF5-DE42-40D8-8F0F-F51FE0CA6E27}"/>
    <cellStyle name="ผลรวม 4 7 3 3 2" xfId="47831" xr:uid="{D3A46948-1793-4703-9200-C5F65A4DA741}"/>
    <cellStyle name="ผลรวม 4 7 3 4" xfId="27883" xr:uid="{A2450A8A-BA4E-44F6-96CA-E2E5C41F0F6E}"/>
    <cellStyle name="ผลรวม 4 7 3 4 2" xfId="53016" xr:uid="{4F2F1795-058F-4ECA-867C-6A72757CCA15}"/>
    <cellStyle name="ผลรวม 4 7 3 5" xfId="35651" xr:uid="{E45A6AF2-367E-4F7D-ADB2-AF5E52E62F4D}"/>
    <cellStyle name="ผลรวม 4 7 4" xfId="11266" xr:uid="{1887C774-AEE4-494B-B692-8A9FE1F9B9C5}"/>
    <cellStyle name="ผลรวม 4 7 4 2" xfId="18340" xr:uid="{C404F32F-3528-4FB4-B543-447DEADBC975}"/>
    <cellStyle name="ผลรวม 4 7 4 2 2" xfId="43473" xr:uid="{5A81986C-DD6F-4756-83E7-2F710D7C4231}"/>
    <cellStyle name="ผลรวม 4 7 4 3" xfId="23452" xr:uid="{ED5C84C2-4612-4F9B-B3F0-992112B6D194}"/>
    <cellStyle name="ผลรวม 4 7 4 3 2" xfId="48585" xr:uid="{C322E36F-5EA6-4126-90FC-83FCAEF5B53F}"/>
    <cellStyle name="ผลรวม 4 7 4 4" xfId="28637" xr:uid="{91CF1380-8325-45A6-8276-A585C28C89C6}"/>
    <cellStyle name="ผลรวม 4 7 4 4 2" xfId="53770" xr:uid="{200C1FC2-A545-4443-869D-A6F486610922}"/>
    <cellStyle name="ผลรวม 4 7 4 5" xfId="36405" xr:uid="{A28E0C11-266D-43FD-AFDB-732348A3B390}"/>
    <cellStyle name="ผลรวม 4 7 5" xfId="11913" xr:uid="{AA0D7E33-0BC9-4319-BCC9-615D42AC2D7C}"/>
    <cellStyle name="ผลรวม 4 7 5 2" xfId="18987" xr:uid="{4DE021D4-91C9-4E9D-A43B-A257E2AF001E}"/>
    <cellStyle name="ผลรวม 4 7 5 2 2" xfId="44120" xr:uid="{B5CB3485-6139-4DAA-A950-82F803BC5D77}"/>
    <cellStyle name="ผลรวม 4 7 5 3" xfId="24099" xr:uid="{B221C5AA-FC83-4693-9AC3-B1F621CDEEC8}"/>
    <cellStyle name="ผลรวม 4 7 5 3 2" xfId="49232" xr:uid="{951B2328-5209-476A-9669-45CEC967A2FC}"/>
    <cellStyle name="ผลรวม 4 7 5 4" xfId="29284" xr:uid="{1B1C0358-00FA-46E4-89B7-DD4809B91195}"/>
    <cellStyle name="ผลรวม 4 7 5 4 2" xfId="54417" xr:uid="{5D64879A-364B-4D96-BDBC-A7AE3DE2D22D}"/>
    <cellStyle name="ผลรวม 4 7 5 5" xfId="37052" xr:uid="{7D7271F5-0CEE-4076-8E0F-3956D8412002}"/>
    <cellStyle name="ผลรวม 4 7 6" xfId="13997" xr:uid="{F34C920D-28D7-4134-9BD4-882241A58E99}"/>
    <cellStyle name="ผลรวม 4 7 6 2" xfId="39130" xr:uid="{22D109BC-2A3C-4E8D-828E-74AEC08B8E2A}"/>
    <cellStyle name="ผลรวม 4 7 7" xfId="13054" xr:uid="{D3C4AA51-4FC0-4673-8662-33F6E6C66BF9}"/>
    <cellStyle name="ผลรวม 4 7 7 2" xfId="38189" xr:uid="{8FC6D50F-EE88-4A93-8B28-72359866A945}"/>
    <cellStyle name="ผลรวม 4 7 8" xfId="24556" xr:uid="{7B57F904-D637-4AA7-95EF-04DB16E7A91B}"/>
    <cellStyle name="ผลรวม 4 7 8 2" xfId="49689" xr:uid="{1A1BD6BA-C168-4301-812A-C56F15589C3E}"/>
    <cellStyle name="ผลรวม 4 7 9" xfId="31686" xr:uid="{8838B877-C012-4B41-BAD7-087742D50C8E}"/>
    <cellStyle name="ผลรวม 4 8" xfId="4219" xr:uid="{64BABB50-FC89-456E-ACE1-1F29479DA9C7}"/>
    <cellStyle name="ผลรวม 4 8 2" xfId="15261" xr:uid="{4FB9091C-71FC-4E4C-943E-7F4BCE82F8F1}"/>
    <cellStyle name="ผลรวม 4 8 2 2" xfId="40394" xr:uid="{FEE9D687-6B8A-4D7B-8156-E46347FFCFBB}"/>
    <cellStyle name="ผลรวม 4 8 3" xfId="20471" xr:uid="{0F85BED1-8472-4EB9-86D9-8AB9DE509D5F}"/>
    <cellStyle name="ผลรวม 4 8 3 2" xfId="45604" xr:uid="{8532632E-2785-456C-BE52-D9F28241FA2B}"/>
    <cellStyle name="ผลรวม 4 8 4" xfId="25794" xr:uid="{8092822B-A6F5-4FBE-A16B-D83C2FD6D446}"/>
    <cellStyle name="ผลรวม 4 8 4 2" xfId="50927" xr:uid="{EB989F72-55BC-492F-BA35-10C8543C2C6B}"/>
    <cellStyle name="ผลรวม 4 8 5" xfId="33047" xr:uid="{11B5806A-F971-4FFC-9121-658ABF6F4267}"/>
    <cellStyle name="ผลรวม 4 8 6" xfId="7904" xr:uid="{6EBFE938-D761-4039-B3CF-9CABBDC7E238}"/>
    <cellStyle name="ผลรวม 4 9" xfId="4174" xr:uid="{00336736-421E-4067-96A1-1B081C003703}"/>
    <cellStyle name="ผลรวม 4 9 2" xfId="30273" xr:uid="{D80776AC-218F-4F17-A403-D0CC79DB215E}"/>
    <cellStyle name="ผลรวม 5" xfId="2251" xr:uid="{00000000-0005-0000-0000-00002E0A0000}"/>
    <cellStyle name="ผลรวม 5 10" xfId="4828" xr:uid="{B175C82C-5165-4427-8C68-C3F6E3212AA2}"/>
    <cellStyle name="ผลรวม 5 2" xfId="2252" xr:uid="{00000000-0005-0000-0000-00002F0A0000}"/>
    <cellStyle name="ผลรวม 5 2 2" xfId="3704" xr:uid="{FD55A286-FCD5-4888-9620-CB3CCF22F2FC}"/>
    <cellStyle name="ผลรวม 5 2 2 2" xfId="9469" xr:uid="{95DEA53F-6546-4139-8E28-7B257DAFA113}"/>
    <cellStyle name="ผลรวม 5 2 2 2 2" xfId="16550" xr:uid="{21576235-A1CA-480D-8BD1-53BA919562E7}"/>
    <cellStyle name="ผลรวม 5 2 2 2 2 2" xfId="41683" xr:uid="{5E6C77B2-4841-41A7-A884-610BBC582CDD}"/>
    <cellStyle name="ผลรวม 5 2 2 2 3" xfId="21663" xr:uid="{B841F7DC-C3EB-4D54-B506-2CD06A2E59CC}"/>
    <cellStyle name="ผลรวม 5 2 2 2 3 2" xfId="46796" xr:uid="{72955738-0E1B-442A-82B6-36399CA83BB9}"/>
    <cellStyle name="ผลรวม 5 2 2 2 4" xfId="26852" xr:uid="{65495256-87ED-4262-BCC5-8E42C71A999C}"/>
    <cellStyle name="ผลรวม 5 2 2 2 4 2" xfId="51985" xr:uid="{812FA0CB-14AC-49C5-9F16-45720C37FF58}"/>
    <cellStyle name="ผลรวม 5 2 2 2 5" xfId="34611" xr:uid="{9FF78296-8CB7-4977-8F6B-B02E76DD09C2}"/>
    <cellStyle name="ผลรวม 5 2 2 3" xfId="10580" xr:uid="{222A7842-8001-4F50-A243-4B73D128BBD5}"/>
    <cellStyle name="ผลรวม 5 2 2 3 2" xfId="17656" xr:uid="{C7C88D62-1F78-4700-9791-19D7AB30E9E8}"/>
    <cellStyle name="ผลรวม 5 2 2 3 2 2" xfId="42789" xr:uid="{83C95073-697F-44F6-9803-BCD89EBF970C}"/>
    <cellStyle name="ผลรวม 5 2 2 3 3" xfId="22768" xr:uid="{AA511A55-7E58-4335-B7A2-6CFB17A78F4C}"/>
    <cellStyle name="ผลรวม 5 2 2 3 3 2" xfId="47901" xr:uid="{1B35CCB0-5AE7-44EC-88E1-068193EAB713}"/>
    <cellStyle name="ผลรวม 5 2 2 3 4" xfId="27953" xr:uid="{E4F77126-EC70-4341-8039-89BDF71C48C4}"/>
    <cellStyle name="ผลรวม 5 2 2 3 4 2" xfId="53086" xr:uid="{3F4B0E9A-66AF-44C0-BE34-5F2A9D7BE511}"/>
    <cellStyle name="ผลรวม 5 2 2 3 5" xfId="35721" xr:uid="{9056265D-24E9-4603-8DE6-A0DDF26DA9CD}"/>
    <cellStyle name="ผลรวม 5 2 2 4" xfId="11334" xr:uid="{1F6E5BC4-A8EA-406B-B1F7-4C8192D4D897}"/>
    <cellStyle name="ผลรวม 5 2 2 4 2" xfId="18408" xr:uid="{79CB67FF-F088-42E6-8E4A-C4181D60F5FC}"/>
    <cellStyle name="ผลรวม 5 2 2 4 2 2" xfId="43541" xr:uid="{411287EE-8DE4-4847-8AF6-285B1F1DF286}"/>
    <cellStyle name="ผลรวม 5 2 2 4 3" xfId="23520" xr:uid="{810BEEB3-631D-4AB4-9CCD-40A4350EC710}"/>
    <cellStyle name="ผลรวม 5 2 2 4 3 2" xfId="48653" xr:uid="{E1B629C7-7D26-4BEB-90AE-69C50BC5053C}"/>
    <cellStyle name="ผลรวม 5 2 2 4 4" xfId="28705" xr:uid="{7E6AF55F-C8DB-4525-802C-C31021717F34}"/>
    <cellStyle name="ผลรวม 5 2 2 4 4 2" xfId="53838" xr:uid="{0113377A-8B74-4161-834E-21C1BBAC18CB}"/>
    <cellStyle name="ผลรวม 5 2 2 4 5" xfId="36473" xr:uid="{55C2679B-BA28-4F0E-9384-155286E00A51}"/>
    <cellStyle name="ผลรวม 5 2 2 5" xfId="11981" xr:uid="{353D8323-BC22-45BF-8888-323FFB0327C7}"/>
    <cellStyle name="ผลรวม 5 2 2 5 2" xfId="19055" xr:uid="{1A234F1C-DF0A-4BDA-9F14-15A1064CC383}"/>
    <cellStyle name="ผลรวม 5 2 2 5 2 2" xfId="44188" xr:uid="{7A3A6324-FE5E-48C3-BAEF-FBE2BE6B5FFA}"/>
    <cellStyle name="ผลรวม 5 2 2 5 3" xfId="24167" xr:uid="{F4A1281E-A803-4B9C-A1DB-580972C0F02A}"/>
    <cellStyle name="ผลรวม 5 2 2 5 3 2" xfId="49300" xr:uid="{8602F53C-0BF9-475C-AC2F-08DE213A1214}"/>
    <cellStyle name="ผลรวม 5 2 2 5 4" xfId="29352" xr:uid="{E50D347E-6455-42F1-AFA6-0268D466497E}"/>
    <cellStyle name="ผลรวม 5 2 2 5 4 2" xfId="54485" xr:uid="{DA895BB0-8E05-4E39-AFCC-EBA5E527949B}"/>
    <cellStyle name="ผลรวม 5 2 2 5 5" xfId="37120" xr:uid="{BCE84FF8-9490-436A-B319-56BBA462F03E}"/>
    <cellStyle name="ผลรวม 5 2 2 6" xfId="12376" xr:uid="{3EB5693B-D007-46F4-9597-046133974AC8}"/>
    <cellStyle name="ผลรวม 5 2 2 6 2" xfId="37514" xr:uid="{BCA6467B-E9EA-4259-B7E3-674F40306DC3}"/>
    <cellStyle name="ผลรวม 5 2 2 7" xfId="24624" xr:uid="{30913D94-5394-4697-B8BD-D1B63D98E221}"/>
    <cellStyle name="ผลรวม 5 2 2 7 2" xfId="49757" xr:uid="{E885C082-9072-4025-A9B3-40A41E781403}"/>
    <cellStyle name="ผลรวม 5 2 2 8" xfId="31754" xr:uid="{5AE0F221-2CDF-4E34-A0EC-A93BB65B99C3}"/>
    <cellStyle name="ผลรวม 5 2 2 9" xfId="6595" xr:uid="{46692547-92BF-4F32-B6BB-0FCB11025C21}"/>
    <cellStyle name="ผลรวม 5 2 3" xfId="2819" xr:uid="{8F79D49D-9D9C-4672-ADF4-C75C002FF4C0}"/>
    <cellStyle name="ผลรวม 5 2 3 10" xfId="6094" xr:uid="{AF8C4A5F-632B-402F-AC7D-88928941166F}"/>
    <cellStyle name="ผลรวม 5 2 3 2" xfId="9018" xr:uid="{51D29D12-9B61-4421-BA89-A42173D8EB10}"/>
    <cellStyle name="ผลรวม 5 2 3 2 2" xfId="16194" xr:uid="{8F980C87-4EA4-4C2B-847D-FC9C7FEA54F9}"/>
    <cellStyle name="ผลรวม 5 2 3 2 2 2" xfId="41327" xr:uid="{7D0B16C7-4F08-4EC1-A20B-05ED5755D01B}"/>
    <cellStyle name="ผลรวม 5 2 3 2 3" xfId="21334" xr:uid="{CD0B32B5-C6D1-4CCB-9FC2-10375CD40B7F}"/>
    <cellStyle name="ผลรวม 5 2 3 2 3 2" xfId="46467" xr:uid="{5575058C-E53E-4493-B43B-80E98EA9EF6D}"/>
    <cellStyle name="ผลรวม 5 2 3 2 4" xfId="26548" xr:uid="{ABC746DA-2619-449C-B0D7-32E3EB199EFF}"/>
    <cellStyle name="ผลรวม 5 2 3 2 4 2" xfId="51681" xr:uid="{CFF8799A-0A7E-4D85-AB99-10B8B4219352}"/>
    <cellStyle name="ผลรวม 5 2 3 2 5" xfId="34160" xr:uid="{042FBB91-BFAE-46E7-A087-AFEC1B5E1CD1}"/>
    <cellStyle name="ผลรวม 5 2 3 3" xfId="10233" xr:uid="{CC55BD30-F377-4A74-B4DB-C3977973863F}"/>
    <cellStyle name="ผลรวม 5 2 3 3 2" xfId="17309" xr:uid="{33CCA083-732C-4856-B3C2-8E9CC441F27C}"/>
    <cellStyle name="ผลรวม 5 2 3 3 2 2" xfId="42442" xr:uid="{0F9A0C72-FF70-4914-91D7-EA111541CC4D}"/>
    <cellStyle name="ผลรวม 5 2 3 3 3" xfId="22421" xr:uid="{6DA3BBA5-97BA-425D-9DC8-E6E188E1EF06}"/>
    <cellStyle name="ผลรวม 5 2 3 3 3 2" xfId="47554" xr:uid="{503B8874-8E43-4CFA-9729-139FC66EA94E}"/>
    <cellStyle name="ผลรวม 5 2 3 3 4" xfId="27606" xr:uid="{E669F752-41DF-46A2-AE3B-C9455C075C77}"/>
    <cellStyle name="ผลรวม 5 2 3 3 4 2" xfId="52739" xr:uid="{14DD58C8-ECA8-4086-AA43-1256BCF9A271}"/>
    <cellStyle name="ผลรวม 5 2 3 3 5" xfId="35374" xr:uid="{EC1D9F0F-B6B8-4E62-9C97-9FE430AB3587}"/>
    <cellStyle name="ผลรวม 5 2 3 4" xfId="11052" xr:uid="{3A127605-FFBB-497D-8A6A-E28AA7058895}"/>
    <cellStyle name="ผลรวม 5 2 3 4 2" xfId="18127" xr:uid="{3FDFD47E-AE8B-4A97-BC22-924AB2B21349}"/>
    <cellStyle name="ผลรวม 5 2 3 4 2 2" xfId="43260" xr:uid="{835F8B84-04B8-42F9-BD3D-9B56E6BB5170}"/>
    <cellStyle name="ผลรวม 5 2 3 4 3" xfId="23239" xr:uid="{307C89A5-5198-47D7-B60A-BE719CC96EFD}"/>
    <cellStyle name="ผลรวม 5 2 3 4 3 2" xfId="48372" xr:uid="{E71AD9B6-7F81-40DB-A3A9-2E48D8CF23CD}"/>
    <cellStyle name="ผลรวม 5 2 3 4 4" xfId="28424" xr:uid="{0D9DEEBF-2B91-4F0C-A1C2-92C186B64724}"/>
    <cellStyle name="ผลรวม 5 2 3 4 4 2" xfId="53557" xr:uid="{0866E844-1017-420F-9D74-1BEB2F59DAF5}"/>
    <cellStyle name="ผลรวม 5 2 3 4 5" xfId="36192" xr:uid="{E537754E-30D2-4ABE-8E69-381E7AD020AC}"/>
    <cellStyle name="ผลรวม 5 2 3 5" xfId="11726" xr:uid="{A252C2F5-1AC4-41E5-AAE6-C4405EF60A2D}"/>
    <cellStyle name="ผลรวม 5 2 3 5 2" xfId="18800" xr:uid="{564310C6-77ED-41B0-B228-B198E3F2B02E}"/>
    <cellStyle name="ผลรวม 5 2 3 5 2 2" xfId="43933" xr:uid="{EF2F99D0-3F62-4DA4-897C-720924250F3E}"/>
    <cellStyle name="ผลรวม 5 2 3 5 3" xfId="23912" xr:uid="{66D17D95-DDD8-454E-93AC-33B8AA348F11}"/>
    <cellStyle name="ผลรวม 5 2 3 5 3 2" xfId="49045" xr:uid="{E441A8F7-D459-4C42-B05C-CBF868B0F2F6}"/>
    <cellStyle name="ผลรวม 5 2 3 5 4" xfId="29097" xr:uid="{400661DA-3076-4A21-BADB-DCC1745ABA70}"/>
    <cellStyle name="ผลรวม 5 2 3 5 4 2" xfId="54230" xr:uid="{C96A94CD-A438-4F3A-9A3D-AEFE6B1DF0F7}"/>
    <cellStyle name="ผลรวม 5 2 3 5 5" xfId="36865" xr:uid="{D88BD23A-1E30-445E-8610-7603977A8963}"/>
    <cellStyle name="ผลรวม 5 2 3 6" xfId="13752" xr:uid="{AD8FD68B-EC73-4B9F-8C06-9075E51EC16B}"/>
    <cellStyle name="ผลรวม 5 2 3 6 2" xfId="38886" xr:uid="{6095CCAD-81CD-4540-84D4-A26232E3E3AB}"/>
    <cellStyle name="ผลรวม 5 2 3 7" xfId="12645" xr:uid="{2D9AF07B-6922-460D-9CDE-4730D20934E4}"/>
    <cellStyle name="ผลรวม 5 2 3 7 2" xfId="37783" xr:uid="{C7F94FC2-24A0-4D56-A4D0-C37C531F0D9E}"/>
    <cellStyle name="ผลรวม 5 2 3 8" xfId="13786" xr:uid="{23E2CFB1-38C8-4BA8-BEE8-C0CA1838ED86}"/>
    <cellStyle name="ผลรวม 5 2 3 8 2" xfId="38920" xr:uid="{A67BA414-6743-41FA-BBC2-2E2B6ED67CF2}"/>
    <cellStyle name="ผลรวม 5 2 3 9" xfId="31347" xr:uid="{017A654D-12BB-4B81-B22F-2B6974CDAE0F}"/>
    <cellStyle name="ผลรวม 5 2 4" xfId="2923" xr:uid="{FE3739B9-0996-487B-BFE8-4F4E71A4CFCC}"/>
    <cellStyle name="ผลรวม 5 2 4 10" xfId="6809" xr:uid="{5DAA58A9-36BC-4565-8DF0-10C6C9715468}"/>
    <cellStyle name="ผลรวม 5 2 4 2" xfId="9682" xr:uid="{B5E671F1-78B5-44EF-B506-AE990BA16710}"/>
    <cellStyle name="ผลรวม 5 2 4 2 2" xfId="16762" xr:uid="{F6DEE73E-343D-448D-935F-D3C2E467E66C}"/>
    <cellStyle name="ผลรวม 5 2 4 2 2 2" xfId="41895" xr:uid="{D43C0928-308A-4A37-BB3A-0E74B7F8A2BD}"/>
    <cellStyle name="ผลรวม 5 2 4 2 3" xfId="21874" xr:uid="{95DA383F-B42D-414F-B40D-E0E7B3CCBC7C}"/>
    <cellStyle name="ผลรวม 5 2 4 2 3 2" xfId="47007" xr:uid="{A4CD4D92-F051-4371-A6E3-DF02BFF88118}"/>
    <cellStyle name="ผลรวม 5 2 4 2 4" xfId="27063" xr:uid="{A48DA35E-01AC-4D12-AC29-3F41FF205222}"/>
    <cellStyle name="ผลรวม 5 2 4 2 4 2" xfId="52196" xr:uid="{8E112890-FFEE-4F75-BBE5-8C1ED3D02519}"/>
    <cellStyle name="ผลรวม 5 2 4 2 5" xfId="34824" xr:uid="{E1C7516D-B502-418F-9C28-BFA4D25CE503}"/>
    <cellStyle name="ผลรวม 5 2 4 3" xfId="10790" xr:uid="{EFD8F0EE-9C9C-4C3A-BD9F-DAF5F6BC0F10}"/>
    <cellStyle name="ผลรวม 5 2 4 3 2" xfId="17866" xr:uid="{D4142687-A081-4293-9536-605F82A8EE32}"/>
    <cellStyle name="ผลรวม 5 2 4 3 2 2" xfId="42999" xr:uid="{E6FE3A47-CC0F-4798-A2B2-557A158BBC32}"/>
    <cellStyle name="ผลรวม 5 2 4 3 3" xfId="22978" xr:uid="{B4A6702F-A079-43C7-B972-07E03328C205}"/>
    <cellStyle name="ผลรวม 5 2 4 3 3 2" xfId="48111" xr:uid="{8C783F36-5B8D-4559-85E6-174FB08FC5C2}"/>
    <cellStyle name="ผลรวม 5 2 4 3 4" xfId="28163" xr:uid="{2943532E-A687-4459-B761-BAE0EA6BCAFF}"/>
    <cellStyle name="ผลรวม 5 2 4 3 4 2" xfId="53296" xr:uid="{233604F7-4DA7-49FD-9207-A8771BA0A404}"/>
    <cellStyle name="ผลรวม 5 2 4 3 5" xfId="35931" xr:uid="{71D960B5-6AEA-4990-899F-8499E59C32B2}"/>
    <cellStyle name="ผลรวม 5 2 4 4" xfId="11543" xr:uid="{BC8E79EF-D12D-4C20-8628-837655FB7A68}"/>
    <cellStyle name="ผลรวม 5 2 4 4 2" xfId="18617" xr:uid="{D4BA7FD2-1037-4322-8CF4-933430E844F8}"/>
    <cellStyle name="ผลรวม 5 2 4 4 2 2" xfId="43750" xr:uid="{B0FF0603-298D-4921-BF6B-A142019C9870}"/>
    <cellStyle name="ผลรวม 5 2 4 4 3" xfId="23729" xr:uid="{E4765F67-3675-4C6E-99BD-1AF7BC33679C}"/>
    <cellStyle name="ผลรวม 5 2 4 4 3 2" xfId="48862" xr:uid="{907725CC-29BB-47FB-BDAC-1C3D5339D28D}"/>
    <cellStyle name="ผลรวม 5 2 4 4 4" xfId="28914" xr:uid="{22BCA75A-FDA5-4351-B0DE-AE471C7A8F27}"/>
    <cellStyle name="ผลรวม 5 2 4 4 4 2" xfId="54047" xr:uid="{3DABF54E-796C-45FC-9F26-C6327ED981E6}"/>
    <cellStyle name="ผลรวม 5 2 4 4 5" xfId="36682" xr:uid="{C16F4058-98D2-470E-99C2-86858F2577FF}"/>
    <cellStyle name="ผลรวม 5 2 4 5" xfId="12190" xr:uid="{71108DC6-4493-47B0-BBCF-0BEB3967338F}"/>
    <cellStyle name="ผลรวม 5 2 4 5 2" xfId="19264" xr:uid="{6F235C3B-7AC9-4A24-BF33-D83EA35500C6}"/>
    <cellStyle name="ผลรวม 5 2 4 5 2 2" xfId="44397" xr:uid="{139CAA95-97EC-4B55-9D39-CABB4A504DA6}"/>
    <cellStyle name="ผลรวม 5 2 4 5 3" xfId="24376" xr:uid="{1B92349A-F93C-47F2-A992-E23DDDAB4C7F}"/>
    <cellStyle name="ผลรวม 5 2 4 5 3 2" xfId="49509" xr:uid="{AB4E8679-23C6-4614-A835-1D1ADB208C64}"/>
    <cellStyle name="ผลรวม 5 2 4 5 4" xfId="29561" xr:uid="{B9CC3307-9247-4CFA-A125-7CBAFE912AE1}"/>
    <cellStyle name="ผลรวม 5 2 4 5 4 2" xfId="54694" xr:uid="{CA97C340-FDF1-4E37-866F-6EC22DBBFEDC}"/>
    <cellStyle name="ผลรวม 5 2 4 5 5" xfId="37329" xr:uid="{AB28421D-DE53-4375-BA74-C8E68A255D1F}"/>
    <cellStyle name="ผลรวม 5 2 4 6" xfId="14236" xr:uid="{808CAA68-2C82-46C8-8C7C-A6A1D816BDA6}"/>
    <cellStyle name="ผลรวม 5 2 4 6 2" xfId="39369" xr:uid="{3F090386-96DD-4099-9539-5997B3D7558F}"/>
    <cellStyle name="ผลรวม 5 2 4 7" xfId="19493" xr:uid="{C421791E-A120-4882-A7A6-A472402B302C}"/>
    <cellStyle name="ผลรวม 5 2 4 7 2" xfId="44626" xr:uid="{473AE9EF-071A-4B78-9AB1-6D1058832F76}"/>
    <cellStyle name="ผลรวม 5 2 4 8" xfId="24833" xr:uid="{A7F24737-6E83-4AC3-9CA6-BD1A54222B26}"/>
    <cellStyle name="ผลรวม 5 2 4 8 2" xfId="49966" xr:uid="{F8EDB112-76F4-4134-9F1A-0F55D784A2BE}"/>
    <cellStyle name="ผลรวม 5 2 4 9" xfId="31965" xr:uid="{37333DFA-1F58-4CAE-862A-ED3635A35AA1}"/>
    <cellStyle name="ผลรวม 5 2 5" xfId="3607" xr:uid="{29B75F2E-7143-4F96-8EF3-ACA8D6BE1F46}"/>
    <cellStyle name="ผลรวม 5 2 5 10" xfId="6578" xr:uid="{82CAE56F-9019-4FB4-B321-434995EE9C8C}"/>
    <cellStyle name="ผลรวม 5 2 5 2" xfId="9452" xr:uid="{565EF031-64AE-406E-B27C-6310466C8DC8}"/>
    <cellStyle name="ผลรวม 5 2 5 2 2" xfId="16533" xr:uid="{E4C542F0-356B-4155-B857-F8102EB86784}"/>
    <cellStyle name="ผลรวม 5 2 5 2 2 2" xfId="41666" xr:uid="{678A4B92-9414-46F2-B598-1F388E578FDC}"/>
    <cellStyle name="ผลรวม 5 2 5 2 3" xfId="21646" xr:uid="{16D67452-1C00-4719-AA28-6E488FA63FA3}"/>
    <cellStyle name="ผลรวม 5 2 5 2 3 2" xfId="46779" xr:uid="{D3DA8F89-DA5D-44CD-BD1B-C860ED736629}"/>
    <cellStyle name="ผลรวม 5 2 5 2 4" xfId="26835" xr:uid="{7A47BE88-3916-4CB3-884C-C59503A258FC}"/>
    <cellStyle name="ผลรวม 5 2 5 2 4 2" xfId="51968" xr:uid="{A856279E-345F-44C3-B51D-70161E845DD3}"/>
    <cellStyle name="ผลรวม 5 2 5 2 5" xfId="34594" xr:uid="{85B3108A-297D-4DBC-BC19-5D1C4A733280}"/>
    <cellStyle name="ผลรวม 5 2 5 3" xfId="10563" xr:uid="{3230541D-FE98-4259-8D30-49F6970B0D09}"/>
    <cellStyle name="ผลรวม 5 2 5 3 2" xfId="17639" xr:uid="{CFF4F2CF-3D64-42F3-BDB4-00FF733FE256}"/>
    <cellStyle name="ผลรวม 5 2 5 3 2 2" xfId="42772" xr:uid="{8E4820AA-4490-4E11-9C8E-5C4A5F516781}"/>
    <cellStyle name="ผลรวม 5 2 5 3 3" xfId="22751" xr:uid="{142E487D-0979-43F5-B546-763043E04878}"/>
    <cellStyle name="ผลรวม 5 2 5 3 3 2" xfId="47884" xr:uid="{9051B57B-27C3-4E9F-996F-58DD9D0ED864}"/>
    <cellStyle name="ผลรวม 5 2 5 3 4" xfId="27936" xr:uid="{24D02025-57A1-4736-A9CD-3AD70F6C59EE}"/>
    <cellStyle name="ผลรวม 5 2 5 3 4 2" xfId="53069" xr:uid="{E57DFD0E-08E6-4A4D-9A76-E68D7DD9BBCA}"/>
    <cellStyle name="ผลรวม 5 2 5 3 5" xfId="35704" xr:uid="{E0AED8DB-CDB9-4A13-9DDC-57B0354377E8}"/>
    <cellStyle name="ผลรวม 5 2 5 4" xfId="11317" xr:uid="{92D7061A-037F-4CB7-BF9D-825D36D7CB8F}"/>
    <cellStyle name="ผลรวม 5 2 5 4 2" xfId="18391" xr:uid="{2B775BAE-A27A-4CEA-B021-82C9D7154E4D}"/>
    <cellStyle name="ผลรวม 5 2 5 4 2 2" xfId="43524" xr:uid="{AA62BF62-CEBE-4E20-B96A-9E174B18B232}"/>
    <cellStyle name="ผลรวม 5 2 5 4 3" xfId="23503" xr:uid="{2EA8A147-6534-4B0E-B621-19590CCF5E37}"/>
    <cellStyle name="ผลรวม 5 2 5 4 3 2" xfId="48636" xr:uid="{5B50A43C-7234-4194-8D8D-7FE147F5310C}"/>
    <cellStyle name="ผลรวม 5 2 5 4 4" xfId="28688" xr:uid="{F40BD212-275B-4A6E-B899-CAFD5759C4E9}"/>
    <cellStyle name="ผลรวม 5 2 5 4 4 2" xfId="53821" xr:uid="{F9C4A88E-FA3C-4433-B433-2B5A2A99DE72}"/>
    <cellStyle name="ผลรวม 5 2 5 4 5" xfId="36456" xr:uid="{734D22C5-73DA-4DE5-B871-94ADD1C94104}"/>
    <cellStyle name="ผลรวม 5 2 5 5" xfId="11964" xr:uid="{49600E48-347F-41E5-9328-1A0BD5860440}"/>
    <cellStyle name="ผลรวม 5 2 5 5 2" xfId="19038" xr:uid="{BDF1D0CD-E9BD-4739-A9B9-D0C5C7948472}"/>
    <cellStyle name="ผลรวม 5 2 5 5 2 2" xfId="44171" xr:uid="{629E62B5-B80E-4891-8030-C7CF4ACC927E}"/>
    <cellStyle name="ผลรวม 5 2 5 5 3" xfId="24150" xr:uid="{414C62E4-DD44-4A7E-9DDC-A26B15E2B91F}"/>
    <cellStyle name="ผลรวม 5 2 5 5 3 2" xfId="49283" xr:uid="{AD71CC66-7EE2-406B-BDB4-D3F4DED724BA}"/>
    <cellStyle name="ผลรวม 5 2 5 5 4" xfId="29335" xr:uid="{27AF67BD-ABC5-493D-A34A-792AA2B41A6F}"/>
    <cellStyle name="ผลรวม 5 2 5 5 4 2" xfId="54468" xr:uid="{EC1B624E-D3D0-411B-BA9B-B0D03EDA57B6}"/>
    <cellStyle name="ผลรวม 5 2 5 5 5" xfId="37103" xr:uid="{7E85DA52-C0FA-4DAF-8D74-85065A204D39}"/>
    <cellStyle name="ผลรวม 5 2 5 6" xfId="14042" xr:uid="{7AD117D3-4BD8-4D94-971A-C96633A7F24B}"/>
    <cellStyle name="ผลรวม 5 2 5 6 2" xfId="39175" xr:uid="{EB3229A5-E254-4081-9049-CFA247DDE812}"/>
    <cellStyle name="ผลรวม 5 2 5 7" xfId="12391" xr:uid="{7F951317-FB6D-4772-BE88-31B679FFC89B}"/>
    <cellStyle name="ผลรวม 5 2 5 7 2" xfId="37529" xr:uid="{C29459C0-0296-4401-AA3C-5F2A1E0987D5}"/>
    <cellStyle name="ผลรวม 5 2 5 8" xfId="24607" xr:uid="{3AB5E234-3CD6-4DF2-919B-36FBA365AD66}"/>
    <cellStyle name="ผลรวม 5 2 5 8 2" xfId="49740" xr:uid="{5217CFE4-EF22-4974-ABD0-BCC8B989EE37}"/>
    <cellStyle name="ผลรวม 5 2 5 9" xfId="31737" xr:uid="{EC8BEBB0-10B8-4881-9B6A-4F281757D21C}"/>
    <cellStyle name="ผลรวม 5 2 6" xfId="3577" xr:uid="{B39FEC89-6FE9-4C80-8B16-1E274C6C48FD}"/>
    <cellStyle name="ผลรวม 5 2 6 10" xfId="6792" xr:uid="{65A3C666-0EC8-4058-84E7-B10B780AE653}"/>
    <cellStyle name="ผลรวม 5 2 6 2" xfId="9665" xr:uid="{34F45E5F-1AD5-40F7-B2F0-7A8CD06F19AA}"/>
    <cellStyle name="ผลรวม 5 2 6 2 2" xfId="16745" xr:uid="{42177526-21AD-41C1-B759-7EE3E9E58830}"/>
    <cellStyle name="ผลรวม 5 2 6 2 2 2" xfId="41878" xr:uid="{F91AD965-AEBD-441D-9248-5EC9FC87E807}"/>
    <cellStyle name="ผลรวม 5 2 6 2 3" xfId="21857" xr:uid="{5E1DCB21-FB0E-4A18-825E-D1872AA49643}"/>
    <cellStyle name="ผลรวม 5 2 6 2 3 2" xfId="46990" xr:uid="{2A989026-DBCD-4ED4-A476-CB8EC3FADBD6}"/>
    <cellStyle name="ผลรวม 5 2 6 2 4" xfId="27046" xr:uid="{20A175E0-C0A3-44B3-82CE-947B49D2B69E}"/>
    <cellStyle name="ผลรวม 5 2 6 2 4 2" xfId="52179" xr:uid="{426AE692-DD87-4995-BAF4-216EB9BBBD53}"/>
    <cellStyle name="ผลรวม 5 2 6 2 5" xfId="34807" xr:uid="{B4255AD1-4AA3-4503-88A4-DA40F8B68DE0}"/>
    <cellStyle name="ผลรวม 5 2 6 3" xfId="10773" xr:uid="{99438334-C969-4AF4-962B-826D6B0E235E}"/>
    <cellStyle name="ผลรวม 5 2 6 3 2" xfId="17849" xr:uid="{67632E3A-4B2A-47CC-84A0-BADB59E8F8CC}"/>
    <cellStyle name="ผลรวม 5 2 6 3 2 2" xfId="42982" xr:uid="{276A239D-C1BF-4EEB-8528-E8A5D95BB54E}"/>
    <cellStyle name="ผลรวม 5 2 6 3 3" xfId="22961" xr:uid="{E55D7E99-F1D0-4262-BF43-56EB5C20B4A7}"/>
    <cellStyle name="ผลรวม 5 2 6 3 3 2" xfId="48094" xr:uid="{5585F82D-F2FA-481A-BD4E-6F578858A9B0}"/>
    <cellStyle name="ผลรวม 5 2 6 3 4" xfId="28146" xr:uid="{4D7F2553-9DE7-4CDA-8B88-8CB3C3C5186C}"/>
    <cellStyle name="ผลรวม 5 2 6 3 4 2" xfId="53279" xr:uid="{3714F659-310B-43F7-A364-8CC4C5E988E3}"/>
    <cellStyle name="ผลรวม 5 2 6 3 5" xfId="35914" xr:uid="{34FA6509-D0AF-46B5-907D-DAE9200F6499}"/>
    <cellStyle name="ผลรวม 5 2 6 4" xfId="11526" xr:uid="{7866A23E-905D-45CD-A77C-7D4C54FB7243}"/>
    <cellStyle name="ผลรวม 5 2 6 4 2" xfId="18600" xr:uid="{8A58E045-7355-4FD4-B3B2-58F9D8A5CF6A}"/>
    <cellStyle name="ผลรวม 5 2 6 4 2 2" xfId="43733" xr:uid="{49507F7D-962E-4450-A437-E0D7C8C09D6E}"/>
    <cellStyle name="ผลรวม 5 2 6 4 3" xfId="23712" xr:uid="{5900E131-93B3-439E-AFAD-9C601D4B0C25}"/>
    <cellStyle name="ผลรวม 5 2 6 4 3 2" xfId="48845" xr:uid="{025DF385-E7DA-40CC-8926-5DA4413C9BAA}"/>
    <cellStyle name="ผลรวม 5 2 6 4 4" xfId="28897" xr:uid="{6FE41D62-9175-4AAA-A67F-D5324BC303F5}"/>
    <cellStyle name="ผลรวม 5 2 6 4 4 2" xfId="54030" xr:uid="{530329D0-3B02-4697-A422-E697ECD75648}"/>
    <cellStyle name="ผลรวม 5 2 6 4 5" xfId="36665" xr:uid="{10E54778-FBBB-44B5-9F4C-2361ED936446}"/>
    <cellStyle name="ผลรวม 5 2 6 5" xfId="12173" xr:uid="{12073C63-090A-4527-B315-E2D6D793B093}"/>
    <cellStyle name="ผลรวม 5 2 6 5 2" xfId="19247" xr:uid="{D7999F30-6305-4FAA-A0EC-A3E87F4A5395}"/>
    <cellStyle name="ผลรวม 5 2 6 5 2 2" xfId="44380" xr:uid="{D09F37C1-9EF8-4D27-817D-891578D84B84}"/>
    <cellStyle name="ผลรวม 5 2 6 5 3" xfId="24359" xr:uid="{00DA94BF-C253-4CAB-96B5-91CEF18BB3FE}"/>
    <cellStyle name="ผลรวม 5 2 6 5 3 2" xfId="49492" xr:uid="{46CCF9BC-754A-40D7-9FF8-1CB527A840BC}"/>
    <cellStyle name="ผลรวม 5 2 6 5 4" xfId="29544" xr:uid="{5CB73ADD-14B1-4550-8CE5-D1177D1FC2ED}"/>
    <cellStyle name="ผลรวม 5 2 6 5 4 2" xfId="54677" xr:uid="{22D749BA-68D4-40C1-8C21-8958F95A0D10}"/>
    <cellStyle name="ผลรวม 5 2 6 5 5" xfId="37312" xr:uid="{C90057F1-C94A-4D71-B054-3DA687FDA433}"/>
    <cellStyle name="ผลรวม 5 2 6 6" xfId="14219" xr:uid="{3280505B-9FC4-436D-AE9E-6CE8A2F20069}"/>
    <cellStyle name="ผลรวม 5 2 6 6 2" xfId="39352" xr:uid="{77A7DE85-E3C9-40CE-96C2-13412395D5B1}"/>
    <cellStyle name="ผลรวม 5 2 6 7" xfId="19476" xr:uid="{E7D59806-7A25-42A0-ACEE-8DB9E29E0D87}"/>
    <cellStyle name="ผลรวม 5 2 6 7 2" xfId="44609" xr:uid="{47C2541E-CC89-4CC2-9760-8DBB55D240CE}"/>
    <cellStyle name="ผลรวม 5 2 6 8" xfId="24816" xr:uid="{036B44AE-BD3E-4D31-A5C3-CD2B487E8626}"/>
    <cellStyle name="ผลรวม 5 2 6 8 2" xfId="49949" xr:uid="{80FF060D-799B-41ED-B245-1DD5990DFD70}"/>
    <cellStyle name="ผลรวม 5 2 6 9" xfId="31948" xr:uid="{08B2D34B-170F-42B0-9EA6-84F25BF6C21A}"/>
    <cellStyle name="ผลรวม 5 2 7" xfId="4114" xr:uid="{D098E6E7-3F42-4B05-B0F1-F973BFFA81EB}"/>
    <cellStyle name="ผลรวม 5 2 7 2" xfId="15720" xr:uid="{5C140B5E-0924-47AA-B563-C75DA01421B0}"/>
    <cellStyle name="ผลรวม 5 2 7 2 2" xfId="40853" xr:uid="{E09BD58F-9056-444B-B022-37522EA949DC}"/>
    <cellStyle name="ผลรวม 5 2 7 3" xfId="20911" xr:uid="{D5366EE1-CFA2-4F04-8BDA-FDFDCBAD5B7F}"/>
    <cellStyle name="ผลรวม 5 2 7 3 2" xfId="46044" xr:uid="{5BD437E2-8697-4350-B8A0-B708712F95A6}"/>
    <cellStyle name="ผลรวม 5 2 7 4" xfId="26228" xr:uid="{94702762-CBE8-4F14-BEE2-81B94003D4EB}"/>
    <cellStyle name="ผลรวม 5 2 7 4 2" xfId="51361" xr:uid="{0D543AF3-5A3B-4A0D-900F-DDFC4EA94F90}"/>
    <cellStyle name="ผลรวม 5 2 7 5" xfId="33524" xr:uid="{6784F4D4-30D1-419B-8F31-8F6DB20680C2}"/>
    <cellStyle name="ผลรวม 5 2 7 6" xfId="8382" xr:uid="{997D216F-3139-4C7C-918B-080714394968}"/>
    <cellStyle name="ผลรวม 5 2 8" xfId="3580" xr:uid="{CFECE18A-69F3-4BAF-8A77-5814F1024B1A}"/>
    <cellStyle name="ผลรวม 5 2 8 2" xfId="30276" xr:uid="{B9D7C5EC-917B-4F94-BD2D-BFF6E743F61F}"/>
    <cellStyle name="ผลรวม 5 2 9" xfId="4829" xr:uid="{F68A3BA7-D815-403C-A517-2F620D4F51A2}"/>
    <cellStyle name="ผลรวม 5 3" xfId="3703" xr:uid="{85DEC279-7E05-412C-BE05-7DBF68F7C732}"/>
    <cellStyle name="ผลรวม 5 3 2" xfId="9468" xr:uid="{D39F4734-F1DA-4E1D-B3D9-8642E2ACC818}"/>
    <cellStyle name="ผลรวม 5 3 2 2" xfId="16549" xr:uid="{6EB450B0-E022-4603-B5D8-094C7AB79214}"/>
    <cellStyle name="ผลรวม 5 3 2 2 2" xfId="41682" xr:uid="{F1FEBC5D-9A1F-4FBA-97BD-19DB0A873D86}"/>
    <cellStyle name="ผลรวม 5 3 2 3" xfId="21662" xr:uid="{AE464A46-9D44-4672-AE99-29CD945CB0C7}"/>
    <cellStyle name="ผลรวม 5 3 2 3 2" xfId="46795" xr:uid="{4CA97E45-0534-4A39-BBDF-3265135BC668}"/>
    <cellStyle name="ผลรวม 5 3 2 4" xfId="26851" xr:uid="{6732212D-F277-4F0C-B77C-5249E9C12DD6}"/>
    <cellStyle name="ผลรวม 5 3 2 4 2" xfId="51984" xr:uid="{DFB4E6D4-3974-47B8-BD41-75187BB9851F}"/>
    <cellStyle name="ผลรวม 5 3 2 5" xfId="34610" xr:uid="{4582ED0F-7EC1-4813-9323-8ABCB1EE3C15}"/>
    <cellStyle name="ผลรวม 5 3 3" xfId="10579" xr:uid="{A9934CA2-DDB1-481F-8322-964E88647D64}"/>
    <cellStyle name="ผลรวม 5 3 3 2" xfId="17655" xr:uid="{27A3BF8E-9287-4A31-9EDD-93CBD9FAB383}"/>
    <cellStyle name="ผลรวม 5 3 3 2 2" xfId="42788" xr:uid="{611F0465-4C59-4536-A7B7-49956BDC1EC9}"/>
    <cellStyle name="ผลรวม 5 3 3 3" xfId="22767" xr:uid="{403DC2A2-97A8-4E5D-B21F-2EF70C8FA06D}"/>
    <cellStyle name="ผลรวม 5 3 3 3 2" xfId="47900" xr:uid="{1EA4FE00-A654-4BFE-980E-0EDA1A954521}"/>
    <cellStyle name="ผลรวม 5 3 3 4" xfId="27952" xr:uid="{D133E1ED-AE77-47C6-872D-7A2AB2C474F2}"/>
    <cellStyle name="ผลรวม 5 3 3 4 2" xfId="53085" xr:uid="{92C54FF5-378D-4917-9470-AD1D1CC75A00}"/>
    <cellStyle name="ผลรวม 5 3 3 5" xfId="35720" xr:uid="{81B48903-2BD5-45E1-8ED4-E99DC9EFD532}"/>
    <cellStyle name="ผลรวม 5 3 4" xfId="11333" xr:uid="{26355396-25B1-43AF-B43D-F7CE6F490417}"/>
    <cellStyle name="ผลรวม 5 3 4 2" xfId="18407" xr:uid="{878520A3-48BC-4F63-87B3-5622373B301F}"/>
    <cellStyle name="ผลรวม 5 3 4 2 2" xfId="43540" xr:uid="{04638B21-88B4-4F4E-B1B7-AA7490F114F9}"/>
    <cellStyle name="ผลรวม 5 3 4 3" xfId="23519" xr:uid="{58F22DF0-7400-4E6D-BF9B-15C2180929B7}"/>
    <cellStyle name="ผลรวม 5 3 4 3 2" xfId="48652" xr:uid="{5BC4D2F4-5049-4E04-8546-0590701482FD}"/>
    <cellStyle name="ผลรวม 5 3 4 4" xfId="28704" xr:uid="{F497E542-4190-4ABD-B92A-ACBB797902B5}"/>
    <cellStyle name="ผลรวม 5 3 4 4 2" xfId="53837" xr:uid="{0EDE05EB-E23C-4BCA-9952-93BF3D74E94A}"/>
    <cellStyle name="ผลรวม 5 3 4 5" xfId="36472" xr:uid="{32CED0E5-F5A0-4542-9035-437EC03E966F}"/>
    <cellStyle name="ผลรวม 5 3 5" xfId="11980" xr:uid="{07D5728D-C304-4277-9ADA-4BCB19E66563}"/>
    <cellStyle name="ผลรวม 5 3 5 2" xfId="19054" xr:uid="{D71FF952-3D49-4399-AEDE-9B0A93C65065}"/>
    <cellStyle name="ผลรวม 5 3 5 2 2" xfId="44187" xr:uid="{6C025CD6-F3ED-4155-B4A0-9909611EE5C6}"/>
    <cellStyle name="ผลรวม 5 3 5 3" xfId="24166" xr:uid="{03725BA9-008E-4684-85B7-D97151760037}"/>
    <cellStyle name="ผลรวม 5 3 5 3 2" xfId="49299" xr:uid="{628C4945-6490-45ED-9C55-D12BB3362102}"/>
    <cellStyle name="ผลรวม 5 3 5 4" xfId="29351" xr:uid="{5CA54900-6C7E-4022-9A0A-D95B7830BE40}"/>
    <cellStyle name="ผลรวม 5 3 5 4 2" xfId="54484" xr:uid="{A862AD90-31C2-468B-8BB4-F914A567A6E6}"/>
    <cellStyle name="ผลรวม 5 3 5 5" xfId="37119" xr:uid="{EE69F9FE-004E-4ADF-B446-455F214A0850}"/>
    <cellStyle name="ผลรวม 5 3 6" xfId="12377" xr:uid="{72CF01D2-2E06-430B-A62E-F7F22C8C491A}"/>
    <cellStyle name="ผลรวม 5 3 6 2" xfId="37515" xr:uid="{489CC2B8-B6E4-458B-B6DF-28962E301E9D}"/>
    <cellStyle name="ผลรวม 5 3 7" xfId="24623" xr:uid="{B3992C82-B6EC-4C98-B1D6-1B631C38B472}"/>
    <cellStyle name="ผลรวม 5 3 7 2" xfId="49756" xr:uid="{AED215F1-8740-4E1E-BDEA-B664301A6A4B}"/>
    <cellStyle name="ผลรวม 5 3 8" xfId="31753" xr:uid="{5A5B5953-0BA2-4302-9BC5-66340B8BEB03}"/>
    <cellStyle name="ผลรวม 5 3 9" xfId="6594" xr:uid="{D3A94B0A-3B23-424A-A126-B800CC80C953}"/>
    <cellStyle name="ผลรวม 5 4" xfId="2820" xr:uid="{02968F66-768C-4CC5-8EE1-59D538350D45}"/>
    <cellStyle name="ผลรวม 5 4 10" xfId="6309" xr:uid="{3DCD11BF-6E2F-4FB1-8333-DE64C726386D}"/>
    <cellStyle name="ผลรวม 5 4 2" xfId="9186" xr:uid="{5E9F689E-DD75-4F8D-AE6C-87250830DC48}"/>
    <cellStyle name="ผลรวม 5 4 2 2" xfId="16348" xr:uid="{92DE48ED-6C52-4607-9E2E-3721AF4A7725}"/>
    <cellStyle name="ผลรวม 5 4 2 2 2" xfId="41481" xr:uid="{7D8CD5EC-5BE1-4C26-B06C-F8AD3D66974C}"/>
    <cellStyle name="ผลรวม 5 4 2 3" xfId="21486" xr:uid="{18B4AA3C-5636-4998-80B0-35E170C64A6A}"/>
    <cellStyle name="ผลรวม 5 4 2 3 2" xfId="46619" xr:uid="{3614E553-2F1C-49ED-A7AB-1674EBA528AC}"/>
    <cellStyle name="ผลรวม 5 4 2 4" xfId="26692" xr:uid="{7C90127E-87CE-4331-8342-BB8E1E086C57}"/>
    <cellStyle name="ผลรวม 5 4 2 4 2" xfId="51825" xr:uid="{2A65F237-DA02-4523-8B3E-B659318C3369}"/>
    <cellStyle name="ผลรวม 5 4 2 5" xfId="34328" xr:uid="{4F8D8368-5610-4B79-80A0-1ED9901BE2CF}"/>
    <cellStyle name="ผลรวม 5 4 3" xfId="10400" xr:uid="{2F2BBCAA-0DAA-457C-BE40-D0C573D10DD3}"/>
    <cellStyle name="ผลรวม 5 4 3 2" xfId="17476" xr:uid="{882280DA-971F-4278-AB87-A6315DFDC8CA}"/>
    <cellStyle name="ผลรวม 5 4 3 2 2" xfId="42609" xr:uid="{C14B22E2-DC8D-4682-91E6-E4886F4F2EEA}"/>
    <cellStyle name="ผลรวม 5 4 3 3" xfId="22588" xr:uid="{CA669DAA-6CCF-494F-A85E-2CC0497253F0}"/>
    <cellStyle name="ผลรวม 5 4 3 3 2" xfId="47721" xr:uid="{6809C919-C7CF-4CEF-B873-15BF390663A6}"/>
    <cellStyle name="ผลรวม 5 4 3 4" xfId="27773" xr:uid="{B956DB2D-8DB1-4333-BC40-9177A9A82459}"/>
    <cellStyle name="ผลรวม 5 4 3 4 2" xfId="52906" xr:uid="{7596E36E-BA4E-4193-9058-D46ED9C70876}"/>
    <cellStyle name="ผลรวม 5 4 3 5" xfId="35541" xr:uid="{6BA470E6-33D1-495A-9C0D-0CF4C22FB467}"/>
    <cellStyle name="ผลรวม 5 4 4" xfId="11166" xr:uid="{93D007C2-97DA-4FA3-A226-26D8CD197405}"/>
    <cellStyle name="ผลรวม 5 4 4 2" xfId="18241" xr:uid="{4C39910C-8480-4999-8ECA-62C8FB2896EF}"/>
    <cellStyle name="ผลรวม 5 4 4 2 2" xfId="43374" xr:uid="{9E6E57A1-8D34-4C9D-A2F5-85E43A92F7E6}"/>
    <cellStyle name="ผลรวม 5 4 4 3" xfId="23353" xr:uid="{31DBB1A8-DC5B-4DEE-9D68-625BA1A4A0BD}"/>
    <cellStyle name="ผลรวม 5 4 4 3 2" xfId="48486" xr:uid="{66234AC8-52FD-4114-9F11-D8136A002246}"/>
    <cellStyle name="ผลรวม 5 4 4 4" xfId="28538" xr:uid="{094A9FD1-8CB7-4830-93B9-A24F2A1D20FE}"/>
    <cellStyle name="ผลรวม 5 4 4 4 2" xfId="53671" xr:uid="{A4BF9A42-DE64-4FCC-8161-095F952666F9}"/>
    <cellStyle name="ผลรวม 5 4 4 5" xfId="36306" xr:uid="{E2A2A437-EF74-4075-995E-2F0282B7285F}"/>
    <cellStyle name="ผลรวม 5 4 5" xfId="11824" xr:uid="{114ACA56-61B6-440F-818B-39094F2446A8}"/>
    <cellStyle name="ผลรวม 5 4 5 2" xfId="18898" xr:uid="{9B1354D9-7631-4A19-AB82-6BF4CD8DB044}"/>
    <cellStyle name="ผลรวม 5 4 5 2 2" xfId="44031" xr:uid="{B0507AF0-705E-4BAD-BB93-966D390E5A65}"/>
    <cellStyle name="ผลรวม 5 4 5 3" xfId="24010" xr:uid="{C3B49D84-5B4A-478F-96DD-355BD994B650}"/>
    <cellStyle name="ผลรวม 5 4 5 3 2" xfId="49143" xr:uid="{B4283AB5-9655-441A-8DCD-8465F30D1163}"/>
    <cellStyle name="ผลรวม 5 4 5 4" xfId="29195" xr:uid="{110B175D-3EB5-4F3D-ABEB-7F72056BE3D0}"/>
    <cellStyle name="ผลรวม 5 4 5 4 2" xfId="54328" xr:uid="{B9A426E7-005A-40BE-9A3B-008572BA3E9E}"/>
    <cellStyle name="ผลรวม 5 4 5 5" xfId="36963" xr:uid="{B1170B6B-FF0B-4D58-87E6-0D3D336FBF24}"/>
    <cellStyle name="ผลรวม 5 4 6" xfId="13906" xr:uid="{B1DBD767-318B-444A-BA46-F24A130583C6}"/>
    <cellStyle name="ผลรวม 5 4 6 2" xfId="39040" xr:uid="{8A6C4974-C5B4-4DFE-8604-AE01A56ED6D3}"/>
    <cellStyle name="ผลรวม 5 4 7" xfId="12539" xr:uid="{A2BCF56E-F1EC-4359-B5BD-586DDBC5339F}"/>
    <cellStyle name="ผลรวม 5 4 7 2" xfId="37677" xr:uid="{D2C9D37C-D955-45BD-8DEC-A8AB736BEF5F}"/>
    <cellStyle name="ผลรวม 5 4 8" xfId="13038" xr:uid="{403F8FFC-8170-4B75-890F-D5DDCD76C695}"/>
    <cellStyle name="ผลรวม 5 4 8 2" xfId="38174" xr:uid="{9305D916-8DE8-4A57-8315-0A43D336DAEC}"/>
    <cellStyle name="ผลรวม 5 4 9" xfId="31474" xr:uid="{0562D287-F0F9-4BC0-B5C1-8D20E2133FBD}"/>
    <cellStyle name="ผลรวม 5 5" xfId="2924" xr:uid="{EF33E98C-D8B2-4585-9C5C-0DEBBCCA1A24}"/>
    <cellStyle name="ผลรวม 5 5 10" xfId="6543" xr:uid="{AD0F113E-040A-434C-A223-EF988D2B4C08}"/>
    <cellStyle name="ผลรวม 5 5 2" xfId="9418" xr:uid="{31C1FFF7-7480-4197-9F13-77BB37499D6D}"/>
    <cellStyle name="ผลรวม 5 5 2 2" xfId="16499" xr:uid="{8550E954-79C2-416C-A39E-C738029E8A97}"/>
    <cellStyle name="ผลรวม 5 5 2 2 2" xfId="41632" xr:uid="{B7A72A05-3F56-4995-8C0C-5B149FADA26C}"/>
    <cellStyle name="ผลรวม 5 5 2 3" xfId="21612" xr:uid="{E10B35DD-7FE0-4703-B9C7-D75D3D84556D}"/>
    <cellStyle name="ผลรวม 5 5 2 3 2" xfId="46745" xr:uid="{E9F930FB-A576-49EC-975D-C43DE4E2A849}"/>
    <cellStyle name="ผลรวม 5 5 2 4" xfId="26801" xr:uid="{45D98728-4FBC-4F69-9683-50252CF03542}"/>
    <cellStyle name="ผลรวม 5 5 2 4 2" xfId="51934" xr:uid="{3B9CC4D9-169B-4393-BFD8-A813ADA62652}"/>
    <cellStyle name="ผลรวม 5 5 2 5" xfId="34560" xr:uid="{623A825C-732E-42E7-B191-F0FDE8148A01}"/>
    <cellStyle name="ผลรวม 5 5 3" xfId="10529" xr:uid="{5FB6C82C-38C4-429B-8727-FD9F6DB4BE09}"/>
    <cellStyle name="ผลรวม 5 5 3 2" xfId="17605" xr:uid="{F7730E05-E618-4324-9498-4CCCE6DBC914}"/>
    <cellStyle name="ผลรวม 5 5 3 2 2" xfId="42738" xr:uid="{C756A0BD-339C-41A2-A17F-44B7F83348B6}"/>
    <cellStyle name="ผลรวม 5 5 3 3" xfId="22717" xr:uid="{1B501F4A-89C7-46BC-8B04-6A80871D5BBF}"/>
    <cellStyle name="ผลรวม 5 5 3 3 2" xfId="47850" xr:uid="{976A6D39-EE79-4482-80F2-89CFFC2BB06F}"/>
    <cellStyle name="ผลรวม 5 5 3 4" xfId="27902" xr:uid="{CDA78922-DD98-4622-B51F-C3679C984364}"/>
    <cellStyle name="ผลรวม 5 5 3 4 2" xfId="53035" xr:uid="{4115484A-411D-4340-8D7F-AF4CC6427CA2}"/>
    <cellStyle name="ผลรวม 5 5 3 5" xfId="35670" xr:uid="{20014615-C87B-495D-8BD7-767D4387FE30}"/>
    <cellStyle name="ผลรวม 5 5 4" xfId="11285" xr:uid="{0A067DE4-1A12-41C4-A981-D9DCBB6603E3}"/>
    <cellStyle name="ผลรวม 5 5 4 2" xfId="18359" xr:uid="{BBAED750-C4AE-4C02-992C-10BB69909133}"/>
    <cellStyle name="ผลรวม 5 5 4 2 2" xfId="43492" xr:uid="{7994A39D-D65A-47A3-9016-575EFE524411}"/>
    <cellStyle name="ผลรวม 5 5 4 3" xfId="23471" xr:uid="{5D6B98D3-3360-48DA-BEB6-F92CE427A378}"/>
    <cellStyle name="ผลรวม 5 5 4 3 2" xfId="48604" xr:uid="{4694955C-BA2F-4DF4-BAC9-8E653BA518B6}"/>
    <cellStyle name="ผลรวม 5 5 4 4" xfId="28656" xr:uid="{6993CF0D-57C0-4EF9-AA5B-61B4891AFA3C}"/>
    <cellStyle name="ผลรวม 5 5 4 4 2" xfId="53789" xr:uid="{9F065A4B-9299-447B-BC4D-814E019FD361}"/>
    <cellStyle name="ผลรวม 5 5 4 5" xfId="36424" xr:uid="{B52CC4DA-E63B-4ABC-8D50-2E4CC2B9C183}"/>
    <cellStyle name="ผลรวม 5 5 5" xfId="11932" xr:uid="{52DDDE08-0C82-4320-BA5F-0E97A2807315}"/>
    <cellStyle name="ผลรวม 5 5 5 2" xfId="19006" xr:uid="{C29B164B-9ABF-4B08-9EA1-00687F8C8BB8}"/>
    <cellStyle name="ผลรวม 5 5 5 2 2" xfId="44139" xr:uid="{23D96B04-46E7-4816-B443-1FC4B92A3A71}"/>
    <cellStyle name="ผลรวม 5 5 5 3" xfId="24118" xr:uid="{87D1B641-2E5D-4D9C-90E3-B09AF7C02B97}"/>
    <cellStyle name="ผลรวม 5 5 5 3 2" xfId="49251" xr:uid="{8E958A07-C8BB-45E3-95A3-9B8E85DB5F87}"/>
    <cellStyle name="ผลรวม 5 5 5 4" xfId="29303" xr:uid="{E5260BD6-A94C-47CD-B704-92C4D2A8FC69}"/>
    <cellStyle name="ผลรวม 5 5 5 4 2" xfId="54436" xr:uid="{8F04D423-0D2E-47FD-97D6-22E1C401B54A}"/>
    <cellStyle name="ผลรวม 5 5 5 5" xfId="37071" xr:uid="{0FF47046-4852-44DD-9BB5-01B7613DE411}"/>
    <cellStyle name="ผลรวม 5 5 6" xfId="14016" xr:uid="{E41746CB-3481-4718-813B-34DFBF50D124}"/>
    <cellStyle name="ผลรวม 5 5 6 2" xfId="39149" xr:uid="{2B223921-CC35-4D57-B084-129155D11C10}"/>
    <cellStyle name="ผลรวม 5 5 7" xfId="12421" xr:uid="{CA5E4915-F102-4ADE-8DD0-0B06D947079B}"/>
    <cellStyle name="ผลรวม 5 5 7 2" xfId="37559" xr:uid="{139B03B8-A304-4B05-86B6-98411F404B63}"/>
    <cellStyle name="ผลรวม 5 5 8" xfId="24575" xr:uid="{62937E46-33F1-4970-AF2E-CFBC3E6AFAE0}"/>
    <cellStyle name="ผลรวม 5 5 8 2" xfId="49708" xr:uid="{12A6FADB-6DAD-42ED-89A5-2BA50079C90E}"/>
    <cellStyle name="ผลรวม 5 5 9" xfId="31705" xr:uid="{7940BE74-1D58-4E52-AC7B-BF93C2DACE08}"/>
    <cellStyle name="ผลรวม 5 6" xfId="4111" xr:uid="{63A5B013-F361-43BF-B59E-82C5D2A990CA}"/>
    <cellStyle name="ผลรวม 5 6 10" xfId="5896" xr:uid="{19942A95-386D-43C3-B49B-F2AB214F7458}"/>
    <cellStyle name="ผลรวม 5 6 2" xfId="8827" xr:uid="{224447E9-E5C7-4189-AD49-386236BDEFE9}"/>
    <cellStyle name="ผลรวม 5 6 2 2" xfId="16070" xr:uid="{5D42EB62-B24C-4242-92C9-61F2EA535A3A}"/>
    <cellStyle name="ผลรวม 5 6 2 2 2" xfId="41203" xr:uid="{D8A2977C-0B69-47DC-87DF-175D48FA3380}"/>
    <cellStyle name="ผลรวม 5 6 2 3" xfId="21242" xr:uid="{4D9BB352-52F0-4B22-B00E-A737E1BFEEB7}"/>
    <cellStyle name="ผลรวม 5 6 2 3 2" xfId="46375" xr:uid="{0D755C2D-9636-4C9D-AB7E-A938262E51C5}"/>
    <cellStyle name="ผลรวม 5 6 2 4" xfId="26456" xr:uid="{485A0A2C-19BE-4FEC-869B-6CA4E60001EC}"/>
    <cellStyle name="ผลรวม 5 6 2 4 2" xfId="51589" xr:uid="{8E6DCB49-B6E2-44C0-8980-0F154C38DEEC}"/>
    <cellStyle name="ผลรวม 5 6 2 5" xfId="33969" xr:uid="{0B7B0E45-4D00-4D50-BFA5-2FC9D1DC9974}"/>
    <cellStyle name="ผลรวม 5 6 3" xfId="10086" xr:uid="{C9174446-DD64-41BB-A144-94A4892D479F}"/>
    <cellStyle name="ผลรวม 5 6 3 2" xfId="17162" xr:uid="{365CF93A-4388-4651-9388-E7C00CE4C9BA}"/>
    <cellStyle name="ผลรวม 5 6 3 2 2" xfId="42295" xr:uid="{5ED1B44A-68C6-4741-9D30-62C8F4816885}"/>
    <cellStyle name="ผลรวม 5 6 3 3" xfId="22274" xr:uid="{C45E138E-37AD-47E2-A5B4-B138448DBBC8}"/>
    <cellStyle name="ผลรวม 5 6 3 3 2" xfId="47407" xr:uid="{A47E0A05-7300-4E14-9BA3-9D65A87B3D64}"/>
    <cellStyle name="ผลรวม 5 6 3 4" xfId="27459" xr:uid="{1CBA3404-DC77-4697-B9D5-B7460A3E42CF}"/>
    <cellStyle name="ผลรวม 5 6 3 4 2" xfId="52592" xr:uid="{6D8A7B2B-632E-4B4F-9ADD-ACF9C354886C}"/>
    <cellStyle name="ผลรวม 5 6 3 5" xfId="35227" xr:uid="{F81FF1AB-430A-48A3-9895-BC17BE09DE6D}"/>
    <cellStyle name="ผลรวม 5 6 4" xfId="10988" xr:uid="{95573DDE-2A0A-4BE3-996C-3913C44959E3}"/>
    <cellStyle name="ผลรวม 5 6 4 2" xfId="18063" xr:uid="{9BD115E0-3756-4499-9799-97FFA5299840}"/>
    <cellStyle name="ผลรวม 5 6 4 2 2" xfId="43196" xr:uid="{86484496-957D-4F01-AF16-974442B0ED22}"/>
    <cellStyle name="ผลรวม 5 6 4 3" xfId="23175" xr:uid="{615AA92B-88D3-4284-879F-CCED66FCCB81}"/>
    <cellStyle name="ผลรวม 5 6 4 3 2" xfId="48308" xr:uid="{9875FE19-E5A9-4BD3-9BEB-60C7A2515826}"/>
    <cellStyle name="ผลรวม 5 6 4 4" xfId="28360" xr:uid="{98045D0B-C942-4DAB-B37D-34EF9F437C33}"/>
    <cellStyle name="ผลรวม 5 6 4 4 2" xfId="53493" xr:uid="{4610FA29-A921-4FEF-8E51-ECE276E3BBBC}"/>
    <cellStyle name="ผลรวม 5 6 4 5" xfId="36128" xr:uid="{298BFDC7-0E5B-441A-95CF-FC17C4B491A5}"/>
    <cellStyle name="ผลรวม 5 6 5" xfId="11662" xr:uid="{05ACD1EA-3B98-40BC-B90C-AAEC78F461AB}"/>
    <cellStyle name="ผลรวม 5 6 5 2" xfId="18736" xr:uid="{39C4127D-3A9F-41BA-9F68-BB66BC4E2F6E}"/>
    <cellStyle name="ผลรวม 5 6 5 2 2" xfId="43869" xr:uid="{2B37FB8A-45B2-49F8-959F-37316952F784}"/>
    <cellStyle name="ผลรวม 5 6 5 3" xfId="23848" xr:uid="{185E5028-27ED-45B9-81CB-4AA0043F01EC}"/>
    <cellStyle name="ผลรวม 5 6 5 3 2" xfId="48981" xr:uid="{6521E83B-18D5-4EAB-83E3-CB70C8538094}"/>
    <cellStyle name="ผลรวม 5 6 5 4" xfId="29033" xr:uid="{B7AC6AAA-5704-4141-969F-FEE9244CF6B4}"/>
    <cellStyle name="ผลรวม 5 6 5 4 2" xfId="54166" xr:uid="{243F1647-21FC-4697-B569-B600A2835D22}"/>
    <cellStyle name="ผลรวม 5 6 5 5" xfId="36801" xr:uid="{197DE407-D6C7-4BD2-8F93-DD4B33A36886}"/>
    <cellStyle name="ผลรวม 5 6 6" xfId="13665" xr:uid="{D668B4B8-F7D8-4564-BD65-5485685D8676}"/>
    <cellStyle name="ผลรวม 5 6 6 2" xfId="38799" xr:uid="{C7890D14-EC43-433A-B5B1-57C933A178A9}"/>
    <cellStyle name="ผลรวม 5 6 7" xfId="13363" xr:uid="{4A12C938-A7A1-4FB9-92E7-7DB5B1E3022B}"/>
    <cellStyle name="ผลรวม 5 6 7 2" xfId="38497" xr:uid="{B6B12C9F-E098-49E7-8AA1-311C57FB7443}"/>
    <cellStyle name="ผลรวม 5 6 8" xfId="13958" xr:uid="{3F2E417A-8531-4283-B32F-09D43D717A7E}"/>
    <cellStyle name="ผลรวม 5 6 8 2" xfId="39091" xr:uid="{97B738EA-EB85-4E0C-9FE0-B6BFDD08F4F9}"/>
    <cellStyle name="ผลรวม 5 6 9" xfId="31184" xr:uid="{12D8A69B-5732-493C-9293-AE6E119007FB}"/>
    <cellStyle name="ผลรวม 5 7" xfId="4177" xr:uid="{FD19C84A-8ACD-47DE-9D8A-8895398DD5F1}"/>
    <cellStyle name="ผลรวม 5 7 10" xfId="6525" xr:uid="{CBCD5CCB-4104-437C-8B1D-E226266F17EC}"/>
    <cellStyle name="ผลรวม 5 7 2" xfId="9400" xr:uid="{BFD234E1-6217-4B40-A3B6-3B4EF36106C1}"/>
    <cellStyle name="ผลรวม 5 7 2 2" xfId="16481" xr:uid="{DC7EFA33-04DF-4122-A8EB-CFE3E0465F39}"/>
    <cellStyle name="ผลรวม 5 7 2 2 2" xfId="41614" xr:uid="{F450F222-F592-4DC4-ABA0-8C26FED66801}"/>
    <cellStyle name="ผลรวม 5 7 2 3" xfId="21594" xr:uid="{85033E37-E74E-4D3C-9E21-B557F8642659}"/>
    <cellStyle name="ผลรวม 5 7 2 3 2" xfId="46727" xr:uid="{A9E4EEE5-0451-4C31-8533-D34CC105CE58}"/>
    <cellStyle name="ผลรวม 5 7 2 4" xfId="26783" xr:uid="{B783456D-3E59-48B8-8229-5A51EB1D22D3}"/>
    <cellStyle name="ผลรวม 5 7 2 4 2" xfId="51916" xr:uid="{0C15B493-1763-41FC-8322-150921529F22}"/>
    <cellStyle name="ผลรวม 5 7 2 5" xfId="34542" xr:uid="{7C8BDB5F-7C19-44AB-959D-53764A2C79A8}"/>
    <cellStyle name="ผลรวม 5 7 3" xfId="10511" xr:uid="{73961351-80E4-4374-AE6A-54F930111309}"/>
    <cellStyle name="ผลรวม 5 7 3 2" xfId="17587" xr:uid="{3E26C42B-1392-4C72-AB5F-1DD600C2C0E7}"/>
    <cellStyle name="ผลรวม 5 7 3 2 2" xfId="42720" xr:uid="{991387AA-B481-4894-9489-FA068961035E}"/>
    <cellStyle name="ผลรวม 5 7 3 3" xfId="22699" xr:uid="{E781211C-1007-47E1-AF60-7E87A73E33A9}"/>
    <cellStyle name="ผลรวม 5 7 3 3 2" xfId="47832" xr:uid="{E2EC29F6-1C0C-44EA-AFA2-FB0D09804549}"/>
    <cellStyle name="ผลรวม 5 7 3 4" xfId="27884" xr:uid="{22D856A9-A3C0-4FC0-9AA0-3CA5B08AFC9D}"/>
    <cellStyle name="ผลรวม 5 7 3 4 2" xfId="53017" xr:uid="{10BD56B5-EB94-48A5-8C0C-4F26A0A7B037}"/>
    <cellStyle name="ผลรวม 5 7 3 5" xfId="35652" xr:uid="{51AA0E68-9A06-47C7-AFAD-ED93CFF208A6}"/>
    <cellStyle name="ผลรวม 5 7 4" xfId="11267" xr:uid="{0EF50CFA-CAE9-4320-BC02-12703CCAE415}"/>
    <cellStyle name="ผลรวม 5 7 4 2" xfId="18341" xr:uid="{132C34E4-8D95-4A8A-9E51-59899D842BBF}"/>
    <cellStyle name="ผลรวม 5 7 4 2 2" xfId="43474" xr:uid="{F34002C2-BDC8-45CE-B35A-4DBD941157BA}"/>
    <cellStyle name="ผลรวม 5 7 4 3" xfId="23453" xr:uid="{798CAB66-9525-4D8F-92A7-0056C1D47109}"/>
    <cellStyle name="ผลรวม 5 7 4 3 2" xfId="48586" xr:uid="{1F3AD512-9951-4985-821A-EA8DF39F6FD4}"/>
    <cellStyle name="ผลรวม 5 7 4 4" xfId="28638" xr:uid="{6926C0E7-AE16-443D-ACA3-43A4BCE71463}"/>
    <cellStyle name="ผลรวม 5 7 4 4 2" xfId="53771" xr:uid="{24FEB785-E75E-41AB-8136-E6EF357F1358}"/>
    <cellStyle name="ผลรวม 5 7 4 5" xfId="36406" xr:uid="{1A79525C-DF8F-47ED-917F-055DA4958359}"/>
    <cellStyle name="ผลรวม 5 7 5" xfId="11914" xr:uid="{B697341F-5AEB-46B3-870A-EA4897C1556E}"/>
    <cellStyle name="ผลรวม 5 7 5 2" xfId="18988" xr:uid="{9C049EFA-2A33-418A-AD53-2EB8F935B55B}"/>
    <cellStyle name="ผลรวม 5 7 5 2 2" xfId="44121" xr:uid="{8A5A19C9-936B-4922-99C7-236E19655825}"/>
    <cellStyle name="ผลรวม 5 7 5 3" xfId="24100" xr:uid="{568EA0D7-0E09-4A98-BD75-2F5B5B0CB050}"/>
    <cellStyle name="ผลรวม 5 7 5 3 2" xfId="49233" xr:uid="{F188F872-6D4F-4CAA-8D34-9C98E8A315B0}"/>
    <cellStyle name="ผลรวม 5 7 5 4" xfId="29285" xr:uid="{AC52829E-0E45-4BE0-A79A-1B107B67C484}"/>
    <cellStyle name="ผลรวม 5 7 5 4 2" xfId="54418" xr:uid="{D7F3FBA2-44A4-41CD-BF1C-D7D29E2D7180}"/>
    <cellStyle name="ผลรวม 5 7 5 5" xfId="37053" xr:uid="{C27FEC7E-7A31-4336-B9FF-EAC1F167D2E5}"/>
    <cellStyle name="ผลรวม 5 7 6" xfId="13998" xr:uid="{D915C1AF-1472-438D-A9E9-E813A7FC908F}"/>
    <cellStyle name="ผลรวม 5 7 6 2" xfId="39131" xr:uid="{971B6FEB-2380-4E81-B20A-AC71B84C46B7}"/>
    <cellStyle name="ผลรวม 5 7 7" xfId="12438" xr:uid="{73678284-14E7-4297-BC96-3CA0A13C7A17}"/>
    <cellStyle name="ผลรวม 5 7 7 2" xfId="37576" xr:uid="{B0A74942-3BA5-4DAA-A522-4DB8BA4DA240}"/>
    <cellStyle name="ผลรวม 5 7 8" xfId="24557" xr:uid="{37688F55-BDA9-4F78-9FDB-B813A02D829C}"/>
    <cellStyle name="ผลรวม 5 7 8 2" xfId="49690" xr:uid="{1BD430C0-8BAE-4787-8574-C31A0AA4D104}"/>
    <cellStyle name="ผลรวม 5 7 9" xfId="31687" xr:uid="{0E3EDE2D-50CB-4EC4-B07F-0F427BC13D72}"/>
    <cellStyle name="ผลรวม 5 8" xfId="3082" xr:uid="{302116F5-EC86-40B2-8145-523C2437D4CC}"/>
    <cellStyle name="ผลรวม 5 8 2" xfId="14650" xr:uid="{A8213C39-9810-48F4-AA0E-2D29050A120E}"/>
    <cellStyle name="ผลรวม 5 8 2 2" xfId="39783" xr:uid="{B9724249-7445-47C6-BA43-F8CB777BC47B}"/>
    <cellStyle name="ผลรวม 5 8 3" xfId="19899" xr:uid="{0237102C-0FE3-4F59-A2D8-3BA6C0318F12}"/>
    <cellStyle name="ผลรวม 5 8 3 2" xfId="45032" xr:uid="{87BC19DD-28C0-4273-A8BA-BE293892B31D}"/>
    <cellStyle name="ผลรวม 5 8 4" xfId="25235" xr:uid="{D4AACC01-F2CC-4DF6-9601-FC8C57078462}"/>
    <cellStyle name="ผลรวม 5 8 4 2" xfId="50368" xr:uid="{FAD2651A-8C71-41D1-BC38-A7DF04E1CC5F}"/>
    <cellStyle name="ผลรวม 5 8 5" xfId="32377" xr:uid="{A38A7DBB-485F-42C6-857A-572E493BD90F}"/>
    <cellStyle name="ผลรวม 5 8 6" xfId="7228" xr:uid="{133E3201-1BC2-43BD-B5EF-B96DC3D22E71}"/>
    <cellStyle name="ผลรวม 5 9" xfId="3579" xr:uid="{4D95E2CA-C215-45D2-88FB-EE2892A373A2}"/>
    <cellStyle name="ผลรวม 5 9 2" xfId="30275" xr:uid="{DA183528-5633-4090-95E1-89D971C45DBB}"/>
    <cellStyle name="ผลรวม 6" xfId="2253" xr:uid="{00000000-0005-0000-0000-0000300A0000}"/>
    <cellStyle name="ผลรวม 6 2" xfId="3705" xr:uid="{13FB9C70-62F6-4D1D-A08C-7F18C2A05074}"/>
    <cellStyle name="ผลรวม 6 2 2" xfId="9470" xr:uid="{4DB04629-41AC-4403-BB77-6149A3FA67A4}"/>
    <cellStyle name="ผลรวม 6 2 2 2" xfId="16551" xr:uid="{51ED3F06-6D93-43DA-B777-B4AACAAF736D}"/>
    <cellStyle name="ผลรวม 6 2 2 2 2" xfId="41684" xr:uid="{9C149584-EFD5-44B8-B9DD-55229CDE9FDE}"/>
    <cellStyle name="ผลรวม 6 2 2 3" xfId="21664" xr:uid="{AC2CCEE1-E1E9-4CA8-8A0E-197936F20A9C}"/>
    <cellStyle name="ผลรวม 6 2 2 3 2" xfId="46797" xr:uid="{CCFB8ADA-0BA7-481F-8D75-7CA9BFF85936}"/>
    <cellStyle name="ผลรวม 6 2 2 4" xfId="26853" xr:uid="{A8AEE84B-795E-42FE-B32C-256BDE80B681}"/>
    <cellStyle name="ผลรวม 6 2 2 4 2" xfId="51986" xr:uid="{40C0B548-6269-4E0A-ADBA-3995EAF5E1CC}"/>
    <cellStyle name="ผลรวม 6 2 2 5" xfId="34612" xr:uid="{66B09057-7010-4207-8439-98DE088B8DAF}"/>
    <cellStyle name="ผลรวม 6 2 3" xfId="10581" xr:uid="{5832E2AD-1801-4A10-9370-51D8BABBD7D7}"/>
    <cellStyle name="ผลรวม 6 2 3 2" xfId="17657" xr:uid="{E581A77C-8876-4870-A70F-B7BDF7DF8AD7}"/>
    <cellStyle name="ผลรวม 6 2 3 2 2" xfId="42790" xr:uid="{9082A04A-943C-4770-BFB3-4D5937E28144}"/>
    <cellStyle name="ผลรวม 6 2 3 3" xfId="22769" xr:uid="{EC7257C4-174E-4829-9E62-C456913C1A19}"/>
    <cellStyle name="ผลรวม 6 2 3 3 2" xfId="47902" xr:uid="{4A0851C7-B0D6-4F34-86BB-E21DAD89E4C7}"/>
    <cellStyle name="ผลรวม 6 2 3 4" xfId="27954" xr:uid="{8486B117-5836-4913-894A-D6735915A120}"/>
    <cellStyle name="ผลรวม 6 2 3 4 2" xfId="53087" xr:uid="{45C9F042-ED28-4D0A-925A-348CBE76E5B3}"/>
    <cellStyle name="ผลรวม 6 2 3 5" xfId="35722" xr:uid="{1A6821B3-FD8A-4AA1-9310-EDCB857030BF}"/>
    <cellStyle name="ผลรวม 6 2 4" xfId="11335" xr:uid="{C38FAC7A-0E3E-4EF0-A90E-3286D94645F7}"/>
    <cellStyle name="ผลรวม 6 2 4 2" xfId="18409" xr:uid="{D149471D-0DFA-485B-8C88-A8CD2733AFFF}"/>
    <cellStyle name="ผลรวม 6 2 4 2 2" xfId="43542" xr:uid="{1CB2FEBB-0401-4BB6-8A73-352F2789214E}"/>
    <cellStyle name="ผลรวม 6 2 4 3" xfId="23521" xr:uid="{3EA29F7C-7C96-4E95-8843-CB6533BC93F0}"/>
    <cellStyle name="ผลรวม 6 2 4 3 2" xfId="48654" xr:uid="{C966A1E2-1B2A-484E-9379-E9EE84FC4463}"/>
    <cellStyle name="ผลรวม 6 2 4 4" xfId="28706" xr:uid="{50732EAD-11C5-4A89-B700-0AFCC7A1ED74}"/>
    <cellStyle name="ผลรวม 6 2 4 4 2" xfId="53839" xr:uid="{6C4ED9A8-E438-4927-A383-64F30630678B}"/>
    <cellStyle name="ผลรวม 6 2 4 5" xfId="36474" xr:uid="{B3FFCA0D-42F6-42FC-8668-7259042D05BA}"/>
    <cellStyle name="ผลรวม 6 2 5" xfId="11982" xr:uid="{A2476F99-DA22-4966-80F6-E4F14815B5B1}"/>
    <cellStyle name="ผลรวม 6 2 5 2" xfId="19056" xr:uid="{B561D796-8DE5-42A9-B227-553806BB7ACE}"/>
    <cellStyle name="ผลรวม 6 2 5 2 2" xfId="44189" xr:uid="{BF714F86-29CB-482E-A3FE-3E1063DDA76D}"/>
    <cellStyle name="ผลรวม 6 2 5 3" xfId="24168" xr:uid="{A8B7CAC8-11BD-43A2-8B2C-037D76A863E3}"/>
    <cellStyle name="ผลรวม 6 2 5 3 2" xfId="49301" xr:uid="{EF847056-D0E9-438B-89C9-BDDF591A1D25}"/>
    <cellStyle name="ผลรวม 6 2 5 4" xfId="29353" xr:uid="{810B7937-05E7-47B6-A12A-A0C6910F0D66}"/>
    <cellStyle name="ผลรวม 6 2 5 4 2" xfId="54486" xr:uid="{12AA7B89-6F78-4ECC-B7FF-54171510C99F}"/>
    <cellStyle name="ผลรวม 6 2 5 5" xfId="37121" xr:uid="{41291693-631C-49B9-BFB6-6190A04E12E4}"/>
    <cellStyle name="ผลรวม 6 2 6" xfId="12375" xr:uid="{F9D57C4C-2F38-4554-A7D7-693504233375}"/>
    <cellStyle name="ผลรวม 6 2 6 2" xfId="37513" xr:uid="{FC8FA9A6-CBF6-4B81-819A-A67A84152569}"/>
    <cellStyle name="ผลรวม 6 2 7" xfId="24625" xr:uid="{8E70D60C-3332-404F-BE4C-9B63A2BD2453}"/>
    <cellStyle name="ผลรวม 6 2 7 2" xfId="49758" xr:uid="{2FC288F1-0B57-40DD-AFBE-B1A6CE3E78C4}"/>
    <cellStyle name="ผลรวม 6 2 8" xfId="31755" xr:uid="{60FB5CB9-8C15-43CB-8F7E-185C4F6FDD5E}"/>
    <cellStyle name="ผลรวม 6 2 9" xfId="6596" xr:uid="{8E7815C9-B339-40D4-B0B9-C33C7C31C977}"/>
    <cellStyle name="ผลรวม 6 3" xfId="2818" xr:uid="{C5F552DF-860F-4DE0-821E-0DA98A1BF2C2}"/>
    <cellStyle name="ผลรวม 6 3 10" xfId="6097" xr:uid="{9B8BFC1F-05E9-42F7-BD04-DE1473896AA9}"/>
    <cellStyle name="ผลรวม 6 3 2" xfId="9021" xr:uid="{F7E51033-9F16-40C4-B44E-4DC0EB961C7B}"/>
    <cellStyle name="ผลรวม 6 3 2 2" xfId="16197" xr:uid="{0D48D71C-F60D-4A07-86F9-10EF0441CCB6}"/>
    <cellStyle name="ผลรวม 6 3 2 2 2" xfId="41330" xr:uid="{FCBFBDBE-4CAE-498E-9952-DD85CAEF5475}"/>
    <cellStyle name="ผลรวม 6 3 2 3" xfId="21337" xr:uid="{393081F6-4F76-4257-9165-F13F0220F6E0}"/>
    <cellStyle name="ผลรวม 6 3 2 3 2" xfId="46470" xr:uid="{0A05CD4A-5DA9-432D-A777-661512CE0E06}"/>
    <cellStyle name="ผลรวม 6 3 2 4" xfId="26551" xr:uid="{7C41CB28-1135-40D4-B841-EA6B9234A448}"/>
    <cellStyle name="ผลรวม 6 3 2 4 2" xfId="51684" xr:uid="{26FCA0EE-2E09-4E31-80F0-E2BAE7685CE7}"/>
    <cellStyle name="ผลรวม 6 3 2 5" xfId="34163" xr:uid="{03AF9ABD-6643-4287-86B6-AFF844D30340}"/>
    <cellStyle name="ผลรวม 6 3 3" xfId="10234" xr:uid="{E4004604-5E9A-4CEC-801B-E38F2524D789}"/>
    <cellStyle name="ผลรวม 6 3 3 2" xfId="17310" xr:uid="{04763AC1-DB75-4ADE-90F9-2838F28A977A}"/>
    <cellStyle name="ผลรวม 6 3 3 2 2" xfId="42443" xr:uid="{8F9F3545-6607-42AE-A450-3D91F641C0A4}"/>
    <cellStyle name="ผลรวม 6 3 3 3" xfId="22422" xr:uid="{B14E5716-E7D0-4344-BC6B-9349AF032E93}"/>
    <cellStyle name="ผลรวม 6 3 3 3 2" xfId="47555" xr:uid="{6E1B07B0-BA27-4D21-88B9-32A35CA71E3C}"/>
    <cellStyle name="ผลรวม 6 3 3 4" xfId="27607" xr:uid="{0B59575D-6C3B-4E8D-87D4-7E3EF23339AF}"/>
    <cellStyle name="ผลรวม 6 3 3 4 2" xfId="52740" xr:uid="{C8BFAA78-D288-48D4-A709-4934542832E2}"/>
    <cellStyle name="ผลรวม 6 3 3 5" xfId="35375" xr:uid="{FF75297A-4B63-46BD-BD45-2688A6BA0506}"/>
    <cellStyle name="ผลรวม 6 3 4" xfId="11053" xr:uid="{958EA4F9-7383-4766-9FE1-87F37A404051}"/>
    <cellStyle name="ผลรวม 6 3 4 2" xfId="18128" xr:uid="{77BDBB84-2C42-4B68-AC41-AA147F722449}"/>
    <cellStyle name="ผลรวม 6 3 4 2 2" xfId="43261" xr:uid="{4947A260-8A04-4775-A220-EE40F682D17A}"/>
    <cellStyle name="ผลรวม 6 3 4 3" xfId="23240" xr:uid="{5BF0A944-595D-4B76-BBEA-A5302EA1234E}"/>
    <cellStyle name="ผลรวม 6 3 4 3 2" xfId="48373" xr:uid="{72137F2C-D998-42EA-AC75-15F9D9F5F081}"/>
    <cellStyle name="ผลรวม 6 3 4 4" xfId="28425" xr:uid="{E0CF660D-E858-4141-9E6C-17BCAC333C23}"/>
    <cellStyle name="ผลรวม 6 3 4 4 2" xfId="53558" xr:uid="{0C79969B-0126-48F0-813D-BFAB70E3AB8C}"/>
    <cellStyle name="ผลรวม 6 3 4 5" xfId="36193" xr:uid="{81579483-6C78-49F7-924B-22A6CE769C48}"/>
    <cellStyle name="ผลรวม 6 3 5" xfId="11727" xr:uid="{7B88BAE9-5334-494E-89D8-462FAEBA0036}"/>
    <cellStyle name="ผลรวม 6 3 5 2" xfId="18801" xr:uid="{366CE880-C270-4481-A0CB-60C81AF1B30F}"/>
    <cellStyle name="ผลรวม 6 3 5 2 2" xfId="43934" xr:uid="{1BCD2557-ADF4-44AA-8285-9BEF9AE9AC34}"/>
    <cellStyle name="ผลรวม 6 3 5 3" xfId="23913" xr:uid="{05DC4CD7-F7A3-4987-B6A9-E7D1C67E7019}"/>
    <cellStyle name="ผลรวม 6 3 5 3 2" xfId="49046" xr:uid="{C335F282-AD8F-43F9-9501-E51ED2FFD847}"/>
    <cellStyle name="ผลรวม 6 3 5 4" xfId="29098" xr:uid="{2BFF6BE4-7143-4431-A842-992F22941346}"/>
    <cellStyle name="ผลรวม 6 3 5 4 2" xfId="54231" xr:uid="{84594257-29C3-4A5D-98C9-4BDAA07AC0E7}"/>
    <cellStyle name="ผลรวม 6 3 5 5" xfId="36866" xr:uid="{A21757D6-5493-4F33-BCE3-970094916C90}"/>
    <cellStyle name="ผลรวม 6 3 6" xfId="13754" xr:uid="{D3313CD8-CF11-47A0-8AB4-119A8208D1AB}"/>
    <cellStyle name="ผลรวม 6 3 6 2" xfId="38888" xr:uid="{51217072-AB7B-49EC-9D44-551EB5CAD697}"/>
    <cellStyle name="ผลรวม 6 3 7" xfId="13064" xr:uid="{1543B418-3AB2-4B91-A605-6476E7F95DC0}"/>
    <cellStyle name="ผลรวม 6 3 7 2" xfId="38199" xr:uid="{080AF97A-CBDA-4644-9C56-0A881B29CC80}"/>
    <cellStyle name="ผลรวม 6 3 8" xfId="12979" xr:uid="{F3D0DEE1-2F5A-4752-87F3-F5747DC31931}"/>
    <cellStyle name="ผลรวม 6 3 8 2" xfId="38115" xr:uid="{BD52B8B1-0B02-403C-B312-344333397B7A}"/>
    <cellStyle name="ผลรวม 6 3 9" xfId="31348" xr:uid="{7E514A2C-1C50-4386-94E3-44955A269A0D}"/>
    <cellStyle name="ผลรวม 6 4" xfId="2922" xr:uid="{78C89A2C-B493-4730-8814-CCA9756D3215}"/>
    <cellStyle name="ผลรวม 6 4 10" xfId="6544" xr:uid="{D4BB584E-0B3E-47BE-86B2-58300C3B841F}"/>
    <cellStyle name="ผลรวม 6 4 2" xfId="9419" xr:uid="{D4116E8F-CC38-4656-9F4A-6E9917113EBD}"/>
    <cellStyle name="ผลรวม 6 4 2 2" xfId="16500" xr:uid="{8B6C8001-F10A-4ED0-B181-7F0691250E15}"/>
    <cellStyle name="ผลรวม 6 4 2 2 2" xfId="41633" xr:uid="{E7E7AEF9-2292-4F6E-BC18-268BADFE8D58}"/>
    <cellStyle name="ผลรวม 6 4 2 3" xfId="21613" xr:uid="{38387353-29F3-4228-BC87-906BF0A2945A}"/>
    <cellStyle name="ผลรวม 6 4 2 3 2" xfId="46746" xr:uid="{EF9B7B75-762D-433E-9856-54CF2639A1FD}"/>
    <cellStyle name="ผลรวม 6 4 2 4" xfId="26802" xr:uid="{081D4ABC-A2AF-4246-8FCE-D126B7D70396}"/>
    <cellStyle name="ผลรวม 6 4 2 4 2" xfId="51935" xr:uid="{5C4DA322-5484-4C80-861F-89D2A18B67F9}"/>
    <cellStyle name="ผลรวม 6 4 2 5" xfId="34561" xr:uid="{6FD37A2D-626B-4FDA-B5EF-60BF7242E8C8}"/>
    <cellStyle name="ผลรวม 6 4 3" xfId="10530" xr:uid="{6CC1F3F0-EB8A-4FCE-9B51-F107F59EFDD8}"/>
    <cellStyle name="ผลรวม 6 4 3 2" xfId="17606" xr:uid="{76522CB0-D079-420F-9B8F-6CB14C894B0E}"/>
    <cellStyle name="ผลรวม 6 4 3 2 2" xfId="42739" xr:uid="{B2BE7FC1-019F-47B6-B5C1-0B58193928BB}"/>
    <cellStyle name="ผลรวม 6 4 3 3" xfId="22718" xr:uid="{C9D6F8B7-338E-40D9-8EEB-3193DCE33644}"/>
    <cellStyle name="ผลรวม 6 4 3 3 2" xfId="47851" xr:uid="{4EC2BD20-0BC0-4FE1-96A6-D2B21F203B0B}"/>
    <cellStyle name="ผลรวม 6 4 3 4" xfId="27903" xr:uid="{CEBBFC9C-C7C5-4798-8E37-679B72A55FA9}"/>
    <cellStyle name="ผลรวม 6 4 3 4 2" xfId="53036" xr:uid="{6DD4ED35-9957-450C-9A79-1D94F3C19A83}"/>
    <cellStyle name="ผลรวม 6 4 3 5" xfId="35671" xr:uid="{5D636C7B-3403-4DE3-9D1E-F2CC9F863919}"/>
    <cellStyle name="ผลรวม 6 4 4" xfId="11286" xr:uid="{E322AEB9-75D1-49AB-8607-5143D3C2709B}"/>
    <cellStyle name="ผลรวม 6 4 4 2" xfId="18360" xr:uid="{921120CC-A8DE-42FB-ACDC-29073F09DCD8}"/>
    <cellStyle name="ผลรวม 6 4 4 2 2" xfId="43493" xr:uid="{8166855B-FAE6-4DB1-AC5B-FCFB35B47CEA}"/>
    <cellStyle name="ผลรวม 6 4 4 3" xfId="23472" xr:uid="{EAEB469F-3F7D-471E-9241-A2FD2BA1B98E}"/>
    <cellStyle name="ผลรวม 6 4 4 3 2" xfId="48605" xr:uid="{0C5BE7B8-A637-4040-9F65-CBC7195451B7}"/>
    <cellStyle name="ผลรวม 6 4 4 4" xfId="28657" xr:uid="{B17A2B62-12E9-4902-8BB5-1433CD59331E}"/>
    <cellStyle name="ผลรวม 6 4 4 4 2" xfId="53790" xr:uid="{4EC30845-B77C-438E-AD3C-4BED2A8CB01E}"/>
    <cellStyle name="ผลรวม 6 4 4 5" xfId="36425" xr:uid="{F906E762-118F-4A1A-A8B9-D25F5DC82798}"/>
    <cellStyle name="ผลรวม 6 4 5" xfId="11933" xr:uid="{761114E6-A29A-4B69-A764-966F4BDBE3BA}"/>
    <cellStyle name="ผลรวม 6 4 5 2" xfId="19007" xr:uid="{E8D6DA96-5A26-43C4-A843-02C2A1F142FA}"/>
    <cellStyle name="ผลรวม 6 4 5 2 2" xfId="44140" xr:uid="{34E81A93-E132-4280-BCC9-930628BBA21E}"/>
    <cellStyle name="ผลรวม 6 4 5 3" xfId="24119" xr:uid="{23E37F1F-6EC6-4B43-9355-FD7BED39A93F}"/>
    <cellStyle name="ผลรวม 6 4 5 3 2" xfId="49252" xr:uid="{444D20FE-7F70-4D57-A459-84E1B601F609}"/>
    <cellStyle name="ผลรวม 6 4 5 4" xfId="29304" xr:uid="{3FA26ABB-26A5-49C4-9624-C255F6F88939}"/>
    <cellStyle name="ผลรวม 6 4 5 4 2" xfId="54437" xr:uid="{614DF27E-0BAA-4355-93CF-A980616089B7}"/>
    <cellStyle name="ผลรวม 6 4 5 5" xfId="37072" xr:uid="{65E30442-C917-4EE5-9192-313F99BAF5C2}"/>
    <cellStyle name="ผลรวม 6 4 6" xfId="14017" xr:uid="{037F26C7-442C-4F71-9E65-BBB59D19B515}"/>
    <cellStyle name="ผลรวม 6 4 6 2" xfId="39150" xr:uid="{B808AD7F-D602-49E4-9858-D0D8D403C7CC}"/>
    <cellStyle name="ผลรวม 6 4 7" xfId="13053" xr:uid="{69CFD9E3-D92A-4753-9868-BC504EBF9B88}"/>
    <cellStyle name="ผลรวม 6 4 7 2" xfId="38188" xr:uid="{4A22F7B6-316C-4BC4-9255-E266B2F3C2B7}"/>
    <cellStyle name="ผลรวม 6 4 8" xfId="24576" xr:uid="{FC2D0DBD-2F9D-4169-9DE7-43F73FB9EABA}"/>
    <cellStyle name="ผลรวม 6 4 8 2" xfId="49709" xr:uid="{5E8825A0-4489-4C2D-8FA2-0C43AB3732E2}"/>
    <cellStyle name="ผลรวม 6 4 9" xfId="31706" xr:uid="{3BBFC659-BEE3-4ED1-9824-7B763AD40D82}"/>
    <cellStyle name="ผลรวม 6 5" xfId="3608" xr:uid="{15F0D561-59D1-4496-B304-A0C9FE10CAA6}"/>
    <cellStyle name="ผลรวม 6 5 10" xfId="5897" xr:uid="{B73DA9D5-9116-4AB4-8BF1-2E83D26EC486}"/>
    <cellStyle name="ผลรวม 6 5 2" xfId="8828" xr:uid="{21C94C35-7FBA-4E66-AB4C-A3D68261295F}"/>
    <cellStyle name="ผลรวม 6 5 2 2" xfId="16071" xr:uid="{F92242B1-600F-4CB6-8BC6-189E4727234E}"/>
    <cellStyle name="ผลรวม 6 5 2 2 2" xfId="41204" xr:uid="{17D5DF5C-2ED9-48C2-BD59-1146FC1B341D}"/>
    <cellStyle name="ผลรวม 6 5 2 3" xfId="21243" xr:uid="{31B06A97-6354-4F29-9DC4-E66F5D1CD119}"/>
    <cellStyle name="ผลรวม 6 5 2 3 2" xfId="46376" xr:uid="{DD70FD45-0AFD-4E56-9C6B-0A0322661122}"/>
    <cellStyle name="ผลรวม 6 5 2 4" xfId="26457" xr:uid="{8FC63489-283E-4D88-A7F2-F5DBED19DDEC}"/>
    <cellStyle name="ผลรวม 6 5 2 4 2" xfId="51590" xr:uid="{CB0F97D9-A7AD-4E01-85FF-F311495024F2}"/>
    <cellStyle name="ผลรวม 6 5 2 5" xfId="33970" xr:uid="{14F58CF6-448E-4DE5-8C1D-795765432D9C}"/>
    <cellStyle name="ผลรวม 6 5 3" xfId="10087" xr:uid="{64636B1F-4A3F-414E-95A8-6CE484B022B2}"/>
    <cellStyle name="ผลรวม 6 5 3 2" xfId="17163" xr:uid="{33EA6286-6682-4D96-83EB-B77A8F610C8A}"/>
    <cellStyle name="ผลรวม 6 5 3 2 2" xfId="42296" xr:uid="{C9E38901-A73D-4A84-994E-BCEE749EAFB9}"/>
    <cellStyle name="ผลรวม 6 5 3 3" xfId="22275" xr:uid="{5FBBFA55-AB88-45F5-B17A-083DF4CD15E2}"/>
    <cellStyle name="ผลรวม 6 5 3 3 2" xfId="47408" xr:uid="{70EE497C-1C2B-4A39-98A1-765FE654111F}"/>
    <cellStyle name="ผลรวม 6 5 3 4" xfId="27460" xr:uid="{AA03746A-2AE3-414B-BF2C-081D8A34469A}"/>
    <cellStyle name="ผลรวม 6 5 3 4 2" xfId="52593" xr:uid="{AE9E4A13-E5FB-4BDC-8A02-519998F5ACB5}"/>
    <cellStyle name="ผลรวม 6 5 3 5" xfId="35228" xr:uid="{D73C5784-601F-44CD-A1C5-B15E2CD5ABBA}"/>
    <cellStyle name="ผลรวม 6 5 4" xfId="10989" xr:uid="{407369B0-23A5-4153-AEC7-70022347EA29}"/>
    <cellStyle name="ผลรวม 6 5 4 2" xfId="18064" xr:uid="{C6ABDCDB-5BBC-4D4A-B08C-3D4F75BEC596}"/>
    <cellStyle name="ผลรวม 6 5 4 2 2" xfId="43197" xr:uid="{2DB4058A-5764-456D-81B8-451F7090BC3C}"/>
    <cellStyle name="ผลรวม 6 5 4 3" xfId="23176" xr:uid="{29968D52-1CAC-4F64-B3E4-47E381514509}"/>
    <cellStyle name="ผลรวม 6 5 4 3 2" xfId="48309" xr:uid="{3595CB16-A4F5-42EB-817B-8B866F010647}"/>
    <cellStyle name="ผลรวม 6 5 4 4" xfId="28361" xr:uid="{12E08475-FCD3-4301-8764-1B5D849C1676}"/>
    <cellStyle name="ผลรวม 6 5 4 4 2" xfId="53494" xr:uid="{A0283024-B736-4236-B066-CF8B6F3DFD7F}"/>
    <cellStyle name="ผลรวม 6 5 4 5" xfId="36129" xr:uid="{0E95F907-4A57-4B9D-9A5C-13A88E03B0AB}"/>
    <cellStyle name="ผลรวม 6 5 5" xfId="11663" xr:uid="{28FA41D8-0E77-4E51-8F89-5E1D50862003}"/>
    <cellStyle name="ผลรวม 6 5 5 2" xfId="18737" xr:uid="{1D5DAF2D-348D-4C66-8C5B-53464FE1A6D8}"/>
    <cellStyle name="ผลรวม 6 5 5 2 2" xfId="43870" xr:uid="{9771B91A-A287-4084-A090-332C1EA6DF53}"/>
    <cellStyle name="ผลรวม 6 5 5 3" xfId="23849" xr:uid="{D152B943-4198-4508-89A3-AF9B0C71BBDD}"/>
    <cellStyle name="ผลรวม 6 5 5 3 2" xfId="48982" xr:uid="{21E71F71-C135-49C2-A05D-D0C94A6A227A}"/>
    <cellStyle name="ผลรวม 6 5 5 4" xfId="29034" xr:uid="{FF55BD7F-5BD3-4585-8AE8-FC88FBDF433A}"/>
    <cellStyle name="ผลรวม 6 5 5 4 2" xfId="54167" xr:uid="{A3E6200A-DCDB-4C77-83ED-01A1EA89BE00}"/>
    <cellStyle name="ผลรวม 6 5 5 5" xfId="36802" xr:uid="{234FCA69-6D8A-4873-922A-F7BF327BF215}"/>
    <cellStyle name="ผลรวม 6 5 6" xfId="13666" xr:uid="{FDEF6D4C-E337-45DF-98FA-2C4DB1ACF347}"/>
    <cellStyle name="ผลรวม 6 5 6 2" xfId="38800" xr:uid="{51DB5D41-2D76-4408-8D02-52DD06E43CAE}"/>
    <cellStyle name="ผลรวม 6 5 7" xfId="15737" xr:uid="{D0450CC0-610B-4EF1-80C0-BBC3125E9511}"/>
    <cellStyle name="ผลรวม 6 5 7 2" xfId="40870" xr:uid="{8DE85C0B-64A7-47CF-A2CD-5C7B96116F7F}"/>
    <cellStyle name="ผลรวม 6 5 8" xfId="12888" xr:uid="{E3A6017C-7860-4FC0-91CC-D0FE61445941}"/>
    <cellStyle name="ผลรวม 6 5 8 2" xfId="38025" xr:uid="{28DECEBD-70BD-48B6-BC5C-1810157A6430}"/>
    <cellStyle name="ผลรวม 6 5 9" xfId="31185" xr:uid="{F53F2ECC-BFF8-4363-A90F-BECECA7DBE41}"/>
    <cellStyle name="ผลรวม 6 6" xfId="3578" xr:uid="{0851C77A-968D-4606-A800-C761FAF54BB4}"/>
    <cellStyle name="ผลรวม 6 6 10" xfId="6655" xr:uid="{FE2B094D-17B4-47A5-AA78-760EE04E1866}"/>
    <cellStyle name="ผลรวม 6 6 2" xfId="9528" xr:uid="{27D6A30C-00CD-4892-8811-7CCC12361234}"/>
    <cellStyle name="ผลรวม 6 6 2 2" xfId="16608" xr:uid="{274780C1-424A-48C7-9AF5-4FE3A5571644}"/>
    <cellStyle name="ผลรวม 6 6 2 2 2" xfId="41741" xr:uid="{22D86306-EBCC-47DA-ACBD-7E110658E436}"/>
    <cellStyle name="ผลรวม 6 6 2 3" xfId="21721" xr:uid="{68420F2B-2FE1-4CDC-9FC9-81B871E5E10D}"/>
    <cellStyle name="ผลรวม 6 6 2 3 2" xfId="46854" xr:uid="{8F7DC3A6-DE67-43A3-B9D0-10760BDACAC0}"/>
    <cellStyle name="ผลรวม 6 6 2 4" xfId="26910" xr:uid="{5A2A6A1F-5DE4-4B46-8F68-9E4B3127EB8F}"/>
    <cellStyle name="ผลรวม 6 6 2 4 2" xfId="52043" xr:uid="{DB7F35C5-47AC-4D7C-B4B0-E0734A062E8A}"/>
    <cellStyle name="ผลรวม 6 6 2 5" xfId="34670" xr:uid="{18FB7902-BDC5-47C5-8C1E-48B00C7D189E}"/>
    <cellStyle name="ผลรวม 6 6 3" xfId="10637" xr:uid="{2950D5BD-5C17-411D-A903-AEB499DD0FBA}"/>
    <cellStyle name="ผลรวม 6 6 3 2" xfId="17713" xr:uid="{10A19941-C019-4DB4-8956-775EB501A2EA}"/>
    <cellStyle name="ผลรวม 6 6 3 2 2" xfId="42846" xr:uid="{CB5ED3F3-7FF8-4F10-9122-863A1DA29722}"/>
    <cellStyle name="ผลรวม 6 6 3 3" xfId="22825" xr:uid="{E7650F98-FBF5-4C3C-BFEA-2A1FD84C6571}"/>
    <cellStyle name="ผลรวม 6 6 3 3 2" xfId="47958" xr:uid="{73163ACC-FEAF-454B-AD44-B791225A3195}"/>
    <cellStyle name="ผลรวม 6 6 3 4" xfId="28010" xr:uid="{1D5FCBED-EB3B-4EE3-8D8A-3A81A6FC32DA}"/>
    <cellStyle name="ผลรวม 6 6 3 4 2" xfId="53143" xr:uid="{8EE75AB5-AFB4-4A54-BCCD-4EB2D5C8F231}"/>
    <cellStyle name="ผลรวม 6 6 3 5" xfId="35778" xr:uid="{247A2939-7F4A-4503-A12F-5EDC61F6D88B}"/>
    <cellStyle name="ผลรวม 6 6 4" xfId="11390" xr:uid="{F225BF55-8C7D-4A01-996B-9E8162603978}"/>
    <cellStyle name="ผลรวม 6 6 4 2" xfId="18464" xr:uid="{996C4334-7189-4C61-A7F2-ABD1ED0BA8E6}"/>
    <cellStyle name="ผลรวม 6 6 4 2 2" xfId="43597" xr:uid="{C33DFD12-4AD0-464A-92BA-C086A5AD1811}"/>
    <cellStyle name="ผลรวม 6 6 4 3" xfId="23576" xr:uid="{BCB8CFDD-694D-4C39-8DAB-373F60570034}"/>
    <cellStyle name="ผลรวม 6 6 4 3 2" xfId="48709" xr:uid="{36C093F8-0009-4E12-A9D7-4CCB786D8051}"/>
    <cellStyle name="ผลรวม 6 6 4 4" xfId="28761" xr:uid="{EFEF66BE-6C50-445E-B534-2F3ECD64DE8D}"/>
    <cellStyle name="ผลรวม 6 6 4 4 2" xfId="53894" xr:uid="{7C311AE9-0B92-46F4-A21B-36A74E327836}"/>
    <cellStyle name="ผลรวม 6 6 4 5" xfId="36529" xr:uid="{F4AB55C9-7E9E-41BA-9BCF-E77FB9273CD9}"/>
    <cellStyle name="ผลรวม 6 6 5" xfId="12037" xr:uid="{C8770368-229E-4292-93CE-E61D4A45B3BD}"/>
    <cellStyle name="ผลรวม 6 6 5 2" xfId="19111" xr:uid="{2B96D10E-2939-42F0-B6E7-53A42E768B1A}"/>
    <cellStyle name="ผลรวม 6 6 5 2 2" xfId="44244" xr:uid="{85B8809F-CBF7-4348-9D28-B4280F412ED6}"/>
    <cellStyle name="ผลรวม 6 6 5 3" xfId="24223" xr:uid="{07D16505-1A80-45B4-A0F0-4C0F6ED357C7}"/>
    <cellStyle name="ผลรวม 6 6 5 3 2" xfId="49356" xr:uid="{A7C1442E-6AC4-4793-BB46-2CF1DFC1C844}"/>
    <cellStyle name="ผลรวม 6 6 5 4" xfId="29408" xr:uid="{11BB75F8-5E6A-46BF-A77C-0CE5C258D1AD}"/>
    <cellStyle name="ผลรวม 6 6 5 4 2" xfId="54541" xr:uid="{C3FB1675-E055-4FD0-A3E1-BF1D2370A077}"/>
    <cellStyle name="ผลรวม 6 6 5 5" xfId="37176" xr:uid="{65D694D7-93CE-42D4-A18A-3B5D447A1ABF}"/>
    <cellStyle name="ผลรวม 6 6 6" xfId="14093" xr:uid="{01939B8B-8959-4786-89E5-02DCE925957A}"/>
    <cellStyle name="ผลรวม 6 6 6 2" xfId="39226" xr:uid="{CEBFCEF0-6A45-4086-9AB3-3DBC280412D7}"/>
    <cellStyle name="ผลรวม 6 6 7" xfId="12328" xr:uid="{AA12FFD7-CE5A-4ADB-8D01-CA2DC63E5EAB}"/>
    <cellStyle name="ผลรวม 6 6 7 2" xfId="37466" xr:uid="{BF0FBBE3-8E3A-4852-B97C-1EB444060E3B}"/>
    <cellStyle name="ผลรวม 6 6 8" xfId="24680" xr:uid="{6F650F69-EA2F-4CE4-8A1A-27A6A55186F3}"/>
    <cellStyle name="ผลรวม 6 6 8 2" xfId="49813" xr:uid="{A0AD9E26-85B3-4C78-9542-3206F1D606B3}"/>
    <cellStyle name="ผลรวม 6 6 9" xfId="31811" xr:uid="{F690BA12-F48C-460D-945E-5E91D00D3F45}"/>
    <cellStyle name="ผลรวม 6 7" xfId="3081" xr:uid="{BC0E978C-D519-4F3B-8BA5-5A8CDBC0EBBC}"/>
    <cellStyle name="ผลรวม 6 7 2" xfId="14649" xr:uid="{DFD8296B-4F25-464C-93AB-066764F54264}"/>
    <cellStyle name="ผลรวม 6 7 2 2" xfId="39782" xr:uid="{88C19CD2-3A97-4C57-8843-080DFCD6013A}"/>
    <cellStyle name="ผลรวม 6 7 3" xfId="19898" xr:uid="{EB0E45A9-6540-494F-9D22-162D53C5BD7C}"/>
    <cellStyle name="ผลรวม 6 7 3 2" xfId="45031" xr:uid="{44968B62-E4D4-4F2A-935D-C865384B56A2}"/>
    <cellStyle name="ผลรวม 6 7 4" xfId="25234" xr:uid="{0067EDC3-43DA-42E3-92E1-D181B819DC57}"/>
    <cellStyle name="ผลรวม 6 7 4 2" xfId="50367" xr:uid="{AA4D94D6-0F79-48B2-B254-6155A2BE58BF}"/>
    <cellStyle name="ผลรวม 6 7 5" xfId="32376" xr:uid="{8B1795F7-6BC6-4FAD-AF77-5D601DD534EC}"/>
    <cellStyle name="ผลรวม 6 7 6" xfId="7227" xr:uid="{6F6739AA-8208-4088-8AEA-A6720B6B509D}"/>
    <cellStyle name="ผลรวม 6 8" xfId="2962" xr:uid="{0F04F4B6-9E5A-4DBD-A978-D41E35794EE3}"/>
    <cellStyle name="ผลรวม 6 8 2" xfId="30277" xr:uid="{8B1B8D7A-B8EA-43A2-8722-32FB49519961}"/>
    <cellStyle name="ผลรวม 6 9" xfId="4830" xr:uid="{D5A84B76-85EE-4636-A0DE-A84EE4DCFC4F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4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ลักษณะ 1 4 2" xfId="6231" xr:uid="{587F5205-ACD3-4ED0-91F4-5416A18A412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10" xfId="3405" xr:uid="{2B482AC5-F6DB-4D76-9F07-BC01496CF6F1}"/>
    <cellStyle name="หมายเหตุ 2 10 2" xfId="14630" xr:uid="{7EB8516F-4845-442E-B16E-9D732D749ACE}"/>
    <cellStyle name="หมายเหตุ 2 10 2 2" xfId="39763" xr:uid="{1488B459-CDC6-4383-8EBA-BE1708463375}"/>
    <cellStyle name="หมายเหตุ 2 10 3" xfId="19879" xr:uid="{44FEC78C-3998-4F46-9394-8F3A9B34B10A}"/>
    <cellStyle name="หมายเหตุ 2 10 3 2" xfId="45012" xr:uid="{7A5E3797-381B-48D4-83F9-9872E485CF4C}"/>
    <cellStyle name="หมายเหตุ 2 10 4" xfId="25215" xr:uid="{8352FF37-5A08-468E-BA05-90EB12750CB2}"/>
    <cellStyle name="หมายเหตุ 2 10 4 2" xfId="50348" xr:uid="{34A471C6-1B33-494A-934C-35BC291ADEDC}"/>
    <cellStyle name="หมายเหตุ 2 10 5" xfId="32357" xr:uid="{7FFA3240-9E16-4839-852B-98C98733CC0F}"/>
    <cellStyle name="หมายเหตุ 2 10 6" xfId="7208" xr:uid="{7A172ED9-0A94-413E-85BA-20CCF6F6EF98}"/>
    <cellStyle name="หมายเหตุ 2 11" xfId="30287" xr:uid="{1F7B023A-D631-4EC0-B669-7BD0DD195B5A}"/>
    <cellStyle name="หมายเหตุ 2 12" xfId="4840" xr:uid="{E2344679-E519-46DA-8193-9320D7ECC92A}"/>
    <cellStyle name="หมายเหตุ 2 2" xfId="2308" xr:uid="{00000000-0005-0000-0000-00005A0A0000}"/>
    <cellStyle name="หมายเหตุ 2 2 2" xfId="3727" xr:uid="{3A0C8994-BA80-4BE6-B796-617FFAE14D7D}"/>
    <cellStyle name="หมายเหตุ 2 2 2 2" xfId="9494" xr:uid="{F1B818C4-2F73-48B0-A9B4-B77D3DF38322}"/>
    <cellStyle name="หมายเหตุ 2 2 2 2 2" xfId="16575" xr:uid="{31542943-B002-4702-B292-C27F05EA2813}"/>
    <cellStyle name="หมายเหตุ 2 2 2 2 2 2" xfId="41708" xr:uid="{7EBA6C9A-5B6C-44AC-9518-AE49A4657BD9}"/>
    <cellStyle name="หมายเหตุ 2 2 2 2 3" xfId="21688" xr:uid="{0ED8ECF7-5EE3-4EE2-BE5A-E09E759C3420}"/>
    <cellStyle name="หมายเหตุ 2 2 2 2 3 2" xfId="46821" xr:uid="{57033A19-F8C6-408F-BA42-4E787DE145CC}"/>
    <cellStyle name="หมายเหตุ 2 2 2 2 4" xfId="26877" xr:uid="{584DAFBC-7442-4F74-B3A7-9B015FE802BB}"/>
    <cellStyle name="หมายเหตุ 2 2 2 2 4 2" xfId="52010" xr:uid="{89EDA75D-1E0D-4187-AE67-03E6BAB25693}"/>
    <cellStyle name="หมายเหตุ 2 2 2 2 5" xfId="34636" xr:uid="{90D4E0A9-C36A-413D-8E9E-E11614E2B221}"/>
    <cellStyle name="หมายเหตุ 2 2 2 3" xfId="10605" xr:uid="{51E13642-E65D-492F-8865-70143FBA1844}"/>
    <cellStyle name="หมายเหตุ 2 2 2 3 2" xfId="17681" xr:uid="{177A77B8-22EB-44F8-AF3C-5F93E0619FA7}"/>
    <cellStyle name="หมายเหตุ 2 2 2 3 2 2" xfId="42814" xr:uid="{189BCBAF-B9A6-4D42-8B58-5BF8771B7B50}"/>
    <cellStyle name="หมายเหตุ 2 2 2 3 3" xfId="22793" xr:uid="{66C4264A-9E68-40E1-8D05-293DCEB46875}"/>
    <cellStyle name="หมายเหตุ 2 2 2 3 3 2" xfId="47926" xr:uid="{0609C29E-6A42-40F4-AA4A-5D9AD3AFC1F1}"/>
    <cellStyle name="หมายเหตุ 2 2 2 3 4" xfId="27978" xr:uid="{27DC0780-1998-4FE1-A380-49177E066414}"/>
    <cellStyle name="หมายเหตุ 2 2 2 3 4 2" xfId="53111" xr:uid="{20010CA3-E61C-4FFE-8467-6AFB332DCCB4}"/>
    <cellStyle name="หมายเหตุ 2 2 2 3 5" xfId="35746" xr:uid="{29597D28-BB53-4757-AD2D-C8FC45CC1BD3}"/>
    <cellStyle name="หมายเหตุ 2 2 2 4" xfId="11359" xr:uid="{9597DE35-F1FB-44D2-A831-4B968E9FFCDD}"/>
    <cellStyle name="หมายเหตุ 2 2 2 4 2" xfId="18433" xr:uid="{A06C734F-60BD-4E81-BE3F-331ECF0FB640}"/>
    <cellStyle name="หมายเหตุ 2 2 2 4 2 2" xfId="43566" xr:uid="{274430E9-0146-4742-9D44-445D6D5D7D3F}"/>
    <cellStyle name="หมายเหตุ 2 2 2 4 3" xfId="23545" xr:uid="{28E1A0B4-D4FA-4958-956E-36CC6A18BFCB}"/>
    <cellStyle name="หมายเหตุ 2 2 2 4 3 2" xfId="48678" xr:uid="{AE1C4ED8-8611-4009-A866-D500DCBC953D}"/>
    <cellStyle name="หมายเหตุ 2 2 2 4 4" xfId="28730" xr:uid="{D1FDA50D-EEF8-48BB-AB98-6ACD89E50FEB}"/>
    <cellStyle name="หมายเหตุ 2 2 2 4 4 2" xfId="53863" xr:uid="{AB17EBC6-FEFC-4018-91EE-00E59077AE67}"/>
    <cellStyle name="หมายเหตุ 2 2 2 4 5" xfId="36498" xr:uid="{B33B83D3-5FA5-4A65-B555-90482C806FF0}"/>
    <cellStyle name="หมายเหตุ 2 2 2 5" xfId="12006" xr:uid="{BF11A032-40F0-402D-A78C-061932962A04}"/>
    <cellStyle name="หมายเหตุ 2 2 2 5 2" xfId="19080" xr:uid="{B770BD85-4B36-4AFB-BEE5-B9F84BEC832D}"/>
    <cellStyle name="หมายเหตุ 2 2 2 5 2 2" xfId="44213" xr:uid="{544BAFAB-8335-4233-AA5D-6C2E949FAF7E}"/>
    <cellStyle name="หมายเหตุ 2 2 2 5 3" xfId="24192" xr:uid="{964A077B-4C3F-4C6A-890C-BF02CD716C17}"/>
    <cellStyle name="หมายเหตุ 2 2 2 5 3 2" xfId="49325" xr:uid="{E8A162AF-9177-4273-80C2-D3963EA8DB74}"/>
    <cellStyle name="หมายเหตุ 2 2 2 5 4" xfId="29377" xr:uid="{28EAA8B8-6DF4-4986-8234-93A6E94CE75E}"/>
    <cellStyle name="หมายเหตุ 2 2 2 5 4 2" xfId="54510" xr:uid="{7D31EECE-2274-47A1-946F-7E3576C5D77C}"/>
    <cellStyle name="หมายเหตุ 2 2 2 5 5" xfId="37145" xr:uid="{51E89988-F195-4239-A4EA-063CC0F1525D}"/>
    <cellStyle name="หมายเหตุ 2 2 2 6" xfId="12353" xr:uid="{6497125E-DB10-4ADA-9693-4D44719B2E05}"/>
    <cellStyle name="หมายเหตุ 2 2 2 6 2" xfId="37491" xr:uid="{30DCE3B9-2F86-4FE8-9E73-4B28B9276760}"/>
    <cellStyle name="หมายเหตุ 2 2 2 7" xfId="24649" xr:uid="{F45A24F9-C976-4014-824F-6550EFD7ABD7}"/>
    <cellStyle name="หมายเหตุ 2 2 2 7 2" xfId="49782" xr:uid="{839EE3F3-53B2-4CC9-A32D-8CE9146FB042}"/>
    <cellStyle name="หมายเหตุ 2 2 2 8" xfId="31779" xr:uid="{D484234E-DF97-4859-96C5-CA98C112AFD6}"/>
    <cellStyle name="หมายเหตุ 2 2 2 9" xfId="6620" xr:uid="{1C14E35D-5543-4FDD-8ACD-C76DD582C231}"/>
    <cellStyle name="หมายเหตุ 2 2 3" xfId="2799" xr:uid="{BE22297B-AE92-47E9-8E74-CFFBE28254D2}"/>
    <cellStyle name="หมายเหตุ 2 2 3 10" xfId="6133" xr:uid="{BC05A77B-D24C-4C31-B1DE-E4083CC521B0}"/>
    <cellStyle name="หมายเหตุ 2 2 3 2" xfId="9057" xr:uid="{CC86D63F-6D29-4A06-B448-B88122B5CE6B}"/>
    <cellStyle name="หมายเหตุ 2 2 3 2 2" xfId="16231" xr:uid="{C82ACD09-3CDF-46E6-898C-02C90DEF6F69}"/>
    <cellStyle name="หมายเหตุ 2 2 3 2 2 2" xfId="41364" xr:uid="{27FC4C55-E156-4C7A-A31D-53A7761D1641}"/>
    <cellStyle name="หมายเหตุ 2 2 3 2 3" xfId="21371" xr:uid="{708E60A5-43C5-4F2A-9632-72E456F05348}"/>
    <cellStyle name="หมายเหตุ 2 2 3 2 3 2" xfId="46504" xr:uid="{47ABED85-4281-4B2A-9499-0F75DA568F11}"/>
    <cellStyle name="หมายเหตุ 2 2 3 2 4" xfId="26585" xr:uid="{DBCEEDD7-3A63-4C84-875D-7E7CEC6C7A1F}"/>
    <cellStyle name="หมายเหตุ 2 2 3 2 4 2" xfId="51718" xr:uid="{3957F7B6-6C5B-4087-A5C3-D1B91F452580}"/>
    <cellStyle name="หมายเหตุ 2 2 3 2 5" xfId="34199" xr:uid="{351B6C0B-A321-46EF-8B09-58F92D43169C}"/>
    <cellStyle name="หมายเหตุ 2 2 3 3" xfId="10261" xr:uid="{0CEE0544-FB82-4EA0-9914-6EFCDFA5520E}"/>
    <cellStyle name="หมายเหตุ 2 2 3 3 2" xfId="17337" xr:uid="{C15209B1-A929-4303-BA49-C00C97035D1A}"/>
    <cellStyle name="หมายเหตุ 2 2 3 3 2 2" xfId="42470" xr:uid="{3AA8560E-4640-4D97-9552-27795BC9EE87}"/>
    <cellStyle name="หมายเหตุ 2 2 3 3 3" xfId="22449" xr:uid="{54CF1D4A-5D41-4ECB-8E75-D3111265D3BC}"/>
    <cellStyle name="หมายเหตุ 2 2 3 3 3 2" xfId="47582" xr:uid="{AF7CAF55-4D19-4DDC-9DC1-21BAD6E317CF}"/>
    <cellStyle name="หมายเหตุ 2 2 3 3 4" xfId="27634" xr:uid="{8C61C94C-CCCD-4281-AB2D-8E135486791E}"/>
    <cellStyle name="หมายเหตุ 2 2 3 3 4 2" xfId="52767" xr:uid="{C2ABEC6E-816E-4D8D-B158-8CBD1772C9BD}"/>
    <cellStyle name="หมายเหตุ 2 2 3 3 5" xfId="35402" xr:uid="{0A99BAAE-E3DE-48E1-ACAA-00B98F1A607A}"/>
    <cellStyle name="หมายเหตุ 2 2 3 4" xfId="11069" xr:uid="{C23B25BF-80E0-4C5B-B3AE-586D79D45ACB}"/>
    <cellStyle name="หมายเหตุ 2 2 3 4 2" xfId="18144" xr:uid="{024950A8-5177-4A8B-BFA5-C624BE51CFCC}"/>
    <cellStyle name="หมายเหตุ 2 2 3 4 2 2" xfId="43277" xr:uid="{A7C98299-1824-4E7D-8F98-471456A3AA2C}"/>
    <cellStyle name="หมายเหตุ 2 2 3 4 3" xfId="23256" xr:uid="{FCF1BD9F-3DF0-4B4A-B9C2-A1A42DE83AC2}"/>
    <cellStyle name="หมายเหตุ 2 2 3 4 3 2" xfId="48389" xr:uid="{554742E3-CFD6-461A-839A-FC4320D6BC38}"/>
    <cellStyle name="หมายเหตุ 2 2 3 4 4" xfId="28441" xr:uid="{66C794A7-3842-465E-A0B4-C06A99439804}"/>
    <cellStyle name="หมายเหตุ 2 2 3 4 4 2" xfId="53574" xr:uid="{D7449F5F-2E72-4F28-8876-020537DAEB35}"/>
    <cellStyle name="หมายเหตุ 2 2 3 4 5" xfId="36209" xr:uid="{98C0822D-BCF3-4293-BCA2-5F7A531C17DD}"/>
    <cellStyle name="หมายเหตุ 2 2 3 5" xfId="11743" xr:uid="{8AEA238A-0A8F-4649-B9F9-8E1900633522}"/>
    <cellStyle name="หมายเหตุ 2 2 3 5 2" xfId="18817" xr:uid="{595603AA-1DE8-4867-8C38-D9C3D103E6B9}"/>
    <cellStyle name="หมายเหตุ 2 2 3 5 2 2" xfId="43950" xr:uid="{6D69B7FD-F992-4312-AAE4-F9D66BB48E01}"/>
    <cellStyle name="หมายเหตุ 2 2 3 5 3" xfId="23929" xr:uid="{83F442E2-68D2-41D2-967B-11EE50D7B90B}"/>
    <cellStyle name="หมายเหตุ 2 2 3 5 3 2" xfId="49062" xr:uid="{7F57DEE8-AAD4-4A41-BE2A-5FF0BD338EB8}"/>
    <cellStyle name="หมายเหตุ 2 2 3 5 4" xfId="29114" xr:uid="{B944166E-7930-4551-90BD-EFEB45304C1D}"/>
    <cellStyle name="หมายเหตุ 2 2 3 5 4 2" xfId="54247" xr:uid="{236146BD-CDCD-41C6-9580-0DF7BA17FEA9}"/>
    <cellStyle name="หมายเหตุ 2 2 3 5 5" xfId="36882" xr:uid="{E9BFF3C0-06A3-4E38-A04D-9A090935B5A2}"/>
    <cellStyle name="หมายเหตุ 2 2 3 6" xfId="13772" xr:uid="{6AE4960B-4A3F-4B22-B0C7-DDDA802369CA}"/>
    <cellStyle name="หมายเหตุ 2 2 3 6 2" xfId="38906" xr:uid="{AE8AD854-BFDA-4F8B-A3F3-8C455E1F353C}"/>
    <cellStyle name="หมายเหตุ 2 2 3 7" xfId="12630" xr:uid="{C8111A06-4A34-416F-94D6-3043C894B42C}"/>
    <cellStyle name="หมายเหตุ 2 2 3 7 2" xfId="37768" xr:uid="{CADAC490-EE7E-487D-97C5-01FD7F264786}"/>
    <cellStyle name="หมายเหตุ 2 2 3 8" xfId="12989" xr:uid="{F16ED303-CE8F-4EEA-8644-1EEA26A77524}"/>
    <cellStyle name="หมายเหตุ 2 2 3 8 2" xfId="38125" xr:uid="{3069E640-08AE-496C-825C-85D8D9CC8B12}"/>
    <cellStyle name="หมายเหตุ 2 2 3 9" xfId="31366" xr:uid="{E6E1E0DB-C465-47E3-972C-6E335246C12F}"/>
    <cellStyle name="หมายเหตุ 2 2 4" xfId="3671" xr:uid="{26061497-662A-44F1-AF93-E8350E79E057}"/>
    <cellStyle name="หมายเหตุ 2 2 4 10" xfId="6270" xr:uid="{926D919D-23C7-4A3B-8BD7-B732DA4F29D4}"/>
    <cellStyle name="หมายเหตุ 2 2 4 2" xfId="9138" xr:uid="{4743C299-FF35-41C9-9612-4161C297F608}"/>
    <cellStyle name="หมายเหตุ 2 2 4 2 2" xfId="16310" xr:uid="{341A50E8-B3ED-4EB5-8ACF-38E0CD8E47F4}"/>
    <cellStyle name="หมายเหตุ 2 2 4 2 2 2" xfId="41443" xr:uid="{2B30E450-F466-4DCB-A694-2CFBD586C6FD}"/>
    <cellStyle name="หมายเหตุ 2 2 4 2 3" xfId="21450" xr:uid="{DB40CF77-9817-4385-BD96-94589D225328}"/>
    <cellStyle name="หมายเหตุ 2 2 4 2 3 2" xfId="46583" xr:uid="{9123AD99-0148-4570-BB48-B46D0F676A03}"/>
    <cellStyle name="หมายเหตุ 2 2 4 2 4" xfId="26664" xr:uid="{6F3817A6-A24F-48E5-B35F-BDEB22F14AC9}"/>
    <cellStyle name="หมายเหตุ 2 2 4 2 4 2" xfId="51797" xr:uid="{C7850357-6966-461B-982B-AE9C58BF3BF9}"/>
    <cellStyle name="หมายเหตุ 2 2 4 2 5" xfId="34280" xr:uid="{00998F90-3F1A-490F-95B3-05309041E6A7}"/>
    <cellStyle name="หมายเหตุ 2 2 4 3" xfId="10366" xr:uid="{33109C0D-B7F0-42D7-9496-9F81DA6CA3B8}"/>
    <cellStyle name="หมายเหตุ 2 2 4 3 2" xfId="17442" xr:uid="{611572EA-BED7-4E44-B854-0FA089EB969C}"/>
    <cellStyle name="หมายเหตุ 2 2 4 3 2 2" xfId="42575" xr:uid="{928C541B-59B6-45ED-9C6F-20495CE7B4C6}"/>
    <cellStyle name="หมายเหตุ 2 2 4 3 3" xfId="22554" xr:uid="{7A02E92F-B2F6-4267-9408-98CA27BB4D0A}"/>
    <cellStyle name="หมายเหตุ 2 2 4 3 3 2" xfId="47687" xr:uid="{673FF31D-A1E3-4E06-BA7E-AE2741A9E246}"/>
    <cellStyle name="หมายเหตุ 2 2 4 3 4" xfId="27739" xr:uid="{69D27DC5-8126-4A10-960B-301C9EFF2327}"/>
    <cellStyle name="หมายเหตุ 2 2 4 3 4 2" xfId="52872" xr:uid="{FC868AE4-F800-4A29-8965-FADB98B6ABA4}"/>
    <cellStyle name="หมายเหตุ 2 2 4 3 5" xfId="35507" xr:uid="{8406B9E4-BF42-4850-B508-6DAEEDDD740A}"/>
    <cellStyle name="หมายเหตุ 2 2 4 4" xfId="11137" xr:uid="{AB0D6030-EEA1-4B3F-A65C-4C7DB4665417}"/>
    <cellStyle name="หมายเหตุ 2 2 4 4 2" xfId="18212" xr:uid="{2ABF2D14-EBBD-4CDD-A92C-FC687A27B025}"/>
    <cellStyle name="หมายเหตุ 2 2 4 4 2 2" xfId="43345" xr:uid="{57D9E577-A28D-4113-94F0-5692DCD0F521}"/>
    <cellStyle name="หมายเหตุ 2 2 4 4 3" xfId="23324" xr:uid="{546B7EBB-824C-4371-9DDB-F188BC3FF296}"/>
    <cellStyle name="หมายเหตุ 2 2 4 4 3 2" xfId="48457" xr:uid="{44D55FFC-1D7B-4843-91E2-C1EE7596DBAB}"/>
    <cellStyle name="หมายเหตุ 2 2 4 4 4" xfId="28509" xr:uid="{7C7292E2-4655-495D-ABDD-9DB6FC81E478}"/>
    <cellStyle name="หมายเหตุ 2 2 4 4 4 2" xfId="53642" xr:uid="{17B4E490-3F4B-44FA-9E07-6098678CDE58}"/>
    <cellStyle name="หมายเหตุ 2 2 4 4 5" xfId="36277" xr:uid="{B1661CD9-D7E5-42AD-BB3C-EE135FE588C1}"/>
    <cellStyle name="หมายเหตุ 2 2 4 5" xfId="11811" xr:uid="{8E47E645-AFD5-4EED-ADC5-ABC525A76DF0}"/>
    <cellStyle name="หมายเหตุ 2 2 4 5 2" xfId="18885" xr:uid="{7E0FF59F-BC50-4E25-8597-21453CCE625C}"/>
    <cellStyle name="หมายเหตุ 2 2 4 5 2 2" xfId="44018" xr:uid="{2A45087D-31A3-4E33-9C8E-2BD1DEDA4C35}"/>
    <cellStyle name="หมายเหตุ 2 2 4 5 3" xfId="23997" xr:uid="{73BF3ECD-AC16-43E8-87F9-7B89D015AB00}"/>
    <cellStyle name="หมายเหตุ 2 2 4 5 3 2" xfId="49130" xr:uid="{1F8DF3B5-79CB-4113-8EF2-275F15576DC3}"/>
    <cellStyle name="หมายเหตุ 2 2 4 5 4" xfId="29182" xr:uid="{078A79D3-FF98-4A46-B8ED-3453FF73EA74}"/>
    <cellStyle name="หมายเหตุ 2 2 4 5 4 2" xfId="54315" xr:uid="{A4B0E0A7-56C5-4C8A-BB2E-F47971932E99}"/>
    <cellStyle name="หมายเหตุ 2 2 4 5 5" xfId="36950" xr:uid="{4E126FDB-B530-4E29-AFC2-AB07FCF92A66}"/>
    <cellStyle name="หมายเหตุ 2 2 4 6" xfId="13870" xr:uid="{D27D7A05-D96B-4B55-9D26-31B05956E2D7}"/>
    <cellStyle name="หมายเหตุ 2 2 4 6 2" xfId="39004" xr:uid="{95D7373C-9203-4D30-8D1B-3B9536EEA721}"/>
    <cellStyle name="หมายเหตุ 2 2 4 7" xfId="12568" xr:uid="{81198075-D7D9-40A9-AF58-BFE7F2BE92B5}"/>
    <cellStyle name="หมายเหตุ 2 2 4 7 2" xfId="37706" xr:uid="{8E4EE32D-53F3-4D28-A689-4A3DD16A916E}"/>
    <cellStyle name="หมายเหตุ 2 2 4 8" xfId="13028" xr:uid="{B89685EC-C8DA-464E-BC53-AA890151274E}"/>
    <cellStyle name="หมายเหตุ 2 2 4 8 2" xfId="38164" xr:uid="{FC37B5E6-F45B-4A31-84B6-DFC2EEC59619}"/>
    <cellStyle name="หมายเหตุ 2 2 4 9" xfId="31436" xr:uid="{4C812049-A49D-4186-97BD-66852DD1033C}"/>
    <cellStyle name="หมายเหตุ 2 2 5" xfId="3615" xr:uid="{566A60B5-D59A-4A8E-AC1B-4156798AE113}"/>
    <cellStyle name="หมายเหตุ 2 2 5 10" xfId="6379" xr:uid="{F3517A19-0FFA-402A-9456-E2ED6A4CE4A5}"/>
    <cellStyle name="หมายเหตุ 2 2 5 2" xfId="9255" xr:uid="{204FDAD8-E2C8-4E44-85B0-119336971AEC}"/>
    <cellStyle name="หมายเหตุ 2 2 5 2 2" xfId="16390" xr:uid="{137900DB-1EFA-4A4D-A494-18254D0D4B07}"/>
    <cellStyle name="หมายเหตุ 2 2 5 2 2 2" xfId="41523" xr:uid="{A769AA16-CFFD-4C07-A626-7F06BA8E9163}"/>
    <cellStyle name="หมายเหตุ 2 2 5 2 3" xfId="21525" xr:uid="{6B97004E-1CC6-4C3D-9656-D733EF7392B7}"/>
    <cellStyle name="หมายเหตุ 2 2 5 2 3 2" xfId="46658" xr:uid="{D81D3D4E-5E84-44E1-B56C-A0C65E342806}"/>
    <cellStyle name="หมายเหตุ 2 2 5 2 4" xfId="26714" xr:uid="{29870DBA-B86E-4554-8805-0EAF4386A647}"/>
    <cellStyle name="หมายเหตุ 2 2 5 2 4 2" xfId="51847" xr:uid="{15BA8F2F-205B-4C36-86FD-7CC94CC41B22}"/>
    <cellStyle name="หมายเหตุ 2 2 5 2 5" xfId="34397" xr:uid="{A1A3B1BE-62AF-4FB1-8FE8-B1C329032A00}"/>
    <cellStyle name="หมายเหตุ 2 2 5 3" xfId="10428" xr:uid="{ED0C4A96-416F-4AF7-9AC3-D701D9E842F6}"/>
    <cellStyle name="หมายเหตุ 2 2 5 3 2" xfId="17504" xr:uid="{78B153D6-E29A-409F-9D54-92CA057C4D44}"/>
    <cellStyle name="หมายเหตุ 2 2 5 3 2 2" xfId="42637" xr:uid="{99080245-19B9-4E5E-B5B7-B9965DDB1A2C}"/>
    <cellStyle name="หมายเหตุ 2 2 5 3 3" xfId="22616" xr:uid="{77B7FBBF-8D6A-4D90-8BB1-B2C7B0DD5231}"/>
    <cellStyle name="หมายเหตุ 2 2 5 3 3 2" xfId="47749" xr:uid="{85442BA0-5C9B-4F28-8B8E-92EA42237EDD}"/>
    <cellStyle name="หมายเหตุ 2 2 5 3 4" xfId="27801" xr:uid="{00A3CF58-6E75-42E4-A4C2-C9FD8E88F3DE}"/>
    <cellStyle name="หมายเหตุ 2 2 5 3 4 2" xfId="52934" xr:uid="{4356F665-165F-4A19-A952-96B5FA71E583}"/>
    <cellStyle name="หมายเหตุ 2 2 5 3 5" xfId="35569" xr:uid="{B0FAEF34-3490-4968-81E2-A74723B60AE6}"/>
    <cellStyle name="หมายเหตุ 2 2 5 4" xfId="11198" xr:uid="{DDBEA897-2936-417E-B171-68EF78129EE5}"/>
    <cellStyle name="หมายเหตุ 2 2 5 4 2" xfId="18272" xr:uid="{9B9A5456-F18C-4C5B-9773-BEF4A0BA4F07}"/>
    <cellStyle name="หมายเหตุ 2 2 5 4 2 2" xfId="43405" xr:uid="{35C14465-7FA0-4378-A8D7-3E73FC698FA0}"/>
    <cellStyle name="หมายเหตุ 2 2 5 4 3" xfId="23384" xr:uid="{639EEF36-372A-47F8-8318-1B96B03B7452}"/>
    <cellStyle name="หมายเหตุ 2 2 5 4 3 2" xfId="48517" xr:uid="{069849C1-782A-438A-AEE0-D78953C5471E}"/>
    <cellStyle name="หมายเหตุ 2 2 5 4 4" xfId="28569" xr:uid="{661757C0-6371-4659-BE90-FCCB5547A2AA}"/>
    <cellStyle name="หมายเหตุ 2 2 5 4 4 2" xfId="53702" xr:uid="{94F4C002-3865-4014-8043-C3C7839F9BC7}"/>
    <cellStyle name="หมายเหตุ 2 2 5 4 5" xfId="36337" xr:uid="{B49DDDAA-14B1-4792-B0FC-B289E58CF4EF}"/>
    <cellStyle name="หมายเหตุ 2 2 5 5" xfId="11845" xr:uid="{79089810-987A-4EE2-B71E-1C8DB3B97634}"/>
    <cellStyle name="หมายเหตุ 2 2 5 5 2" xfId="18919" xr:uid="{4E48C7AB-6A73-4175-9041-E3329B4B88A6}"/>
    <cellStyle name="หมายเหตุ 2 2 5 5 2 2" xfId="44052" xr:uid="{CB736817-6CE1-46C5-988B-8B969EDE8163}"/>
    <cellStyle name="หมายเหตุ 2 2 5 5 3" xfId="24031" xr:uid="{D7B47B00-70B9-45AD-AE1E-C749D6611B45}"/>
    <cellStyle name="หมายเหตุ 2 2 5 5 3 2" xfId="49164" xr:uid="{4AFE46F0-3FF1-4EFD-AC6B-529A5F91CEC6}"/>
    <cellStyle name="หมายเหตุ 2 2 5 5 4" xfId="29216" xr:uid="{B918F098-75D4-4659-87EB-86266A7D4521}"/>
    <cellStyle name="หมายเหตุ 2 2 5 5 4 2" xfId="54349" xr:uid="{C92AA070-9A35-4887-B899-292DB3AC197D}"/>
    <cellStyle name="หมายเหตุ 2 2 5 5 5" xfId="36984" xr:uid="{086F0691-0590-4107-8161-5ED00C4FA550}"/>
    <cellStyle name="หมายเหตุ 2 2 5 6" xfId="13944" xr:uid="{5C6C9DE3-410A-413E-AC3D-75C7DE14AA76}"/>
    <cellStyle name="หมายเหตุ 2 2 5 6 2" xfId="39078" xr:uid="{227161E9-91DD-43F7-984E-90C65473E540}"/>
    <cellStyle name="หมายเหตุ 2 2 5 7" xfId="12504" xr:uid="{BF607333-F976-4E02-A0DD-475609407B9D}"/>
    <cellStyle name="หมายเหตุ 2 2 5 7 2" xfId="37642" xr:uid="{6D9A0DF8-6E13-4F6B-93D8-AB27375FA8AB}"/>
    <cellStyle name="หมายเหตุ 2 2 5 8" xfId="13858" xr:uid="{8A2D006A-9CBB-450F-9459-3B4948C93A3B}"/>
    <cellStyle name="หมายเหตุ 2 2 5 8 2" xfId="38992" xr:uid="{41AF4488-366C-4926-B503-072FD744EEB0}"/>
    <cellStyle name="หมายเหตุ 2 2 5 9" xfId="31542" xr:uid="{932D9327-F972-48BA-BAA9-C7695C1CAF93}"/>
    <cellStyle name="หมายเหตุ 2 2 6" xfId="3589" xr:uid="{F5B739D6-A114-41AA-BB39-803A00519D97}"/>
    <cellStyle name="หมายเหตุ 2 2 6 10" xfId="6801" xr:uid="{57AA29AD-FBAB-41D3-9554-B76B3E963274}"/>
    <cellStyle name="หมายเหตุ 2 2 6 2" xfId="9674" xr:uid="{2380638F-0994-4454-9374-2BA6D05D2E81}"/>
    <cellStyle name="หมายเหตุ 2 2 6 2 2" xfId="16754" xr:uid="{2B94DA6C-E4AD-4B8E-B979-A430F6D5D51A}"/>
    <cellStyle name="หมายเหตุ 2 2 6 2 2 2" xfId="41887" xr:uid="{2B634766-8827-42D3-BC4E-9A2A3FC471E7}"/>
    <cellStyle name="หมายเหตุ 2 2 6 2 3" xfId="21866" xr:uid="{E548B842-90C6-4F96-B216-C641972CC659}"/>
    <cellStyle name="หมายเหตุ 2 2 6 2 3 2" xfId="46999" xr:uid="{CA38476C-FA9B-4B53-AF10-CF937B6CCE08}"/>
    <cellStyle name="หมายเหตุ 2 2 6 2 4" xfId="27055" xr:uid="{22618E1E-549C-4307-8D2A-D0D755C07307}"/>
    <cellStyle name="หมายเหตุ 2 2 6 2 4 2" xfId="52188" xr:uid="{C9E3AB1A-8CAB-4EFD-A441-78BEA3DF1976}"/>
    <cellStyle name="หมายเหตุ 2 2 6 2 5" xfId="34816" xr:uid="{43B8508F-057E-488F-8600-084E95B1EB9D}"/>
    <cellStyle name="หมายเหตุ 2 2 6 3" xfId="10782" xr:uid="{A3419BF0-856C-481B-A0BF-1611EE63EB74}"/>
    <cellStyle name="หมายเหตุ 2 2 6 3 2" xfId="17858" xr:uid="{86AC6C42-CA70-4B12-AEF0-D1D534A280AF}"/>
    <cellStyle name="หมายเหตุ 2 2 6 3 2 2" xfId="42991" xr:uid="{ED81C498-06BE-428F-A5A1-D4C8EA1313BB}"/>
    <cellStyle name="หมายเหตุ 2 2 6 3 3" xfId="22970" xr:uid="{54816736-E9BE-458F-A7E7-EDD18A77451E}"/>
    <cellStyle name="หมายเหตุ 2 2 6 3 3 2" xfId="48103" xr:uid="{D68DC00A-A9B4-47D9-A79A-826232C53A29}"/>
    <cellStyle name="หมายเหตุ 2 2 6 3 4" xfId="28155" xr:uid="{F45E1DA6-39EB-482F-8407-1E4D7C54A361}"/>
    <cellStyle name="หมายเหตุ 2 2 6 3 4 2" xfId="53288" xr:uid="{23229A9B-25E4-4849-9AAC-84F597B22D5D}"/>
    <cellStyle name="หมายเหตุ 2 2 6 3 5" xfId="35923" xr:uid="{E2444588-0168-4D99-BCDE-7435A89F15CB}"/>
    <cellStyle name="หมายเหตุ 2 2 6 4" xfId="11535" xr:uid="{47A1F98B-A307-49C8-92C2-95C57B1CE842}"/>
    <cellStyle name="หมายเหตุ 2 2 6 4 2" xfId="18609" xr:uid="{3C3FA833-31A9-4EC3-A713-B15E2BED1D71}"/>
    <cellStyle name="หมายเหตุ 2 2 6 4 2 2" xfId="43742" xr:uid="{DBB92ECB-CE12-4C76-B6FD-137321A50D59}"/>
    <cellStyle name="หมายเหตุ 2 2 6 4 3" xfId="23721" xr:uid="{47725B3A-8A91-415D-B343-F271851A63FA}"/>
    <cellStyle name="หมายเหตุ 2 2 6 4 3 2" xfId="48854" xr:uid="{65934537-7B4A-4868-8492-53FE70175043}"/>
    <cellStyle name="หมายเหตุ 2 2 6 4 4" xfId="28906" xr:uid="{BA402F8A-0718-4F26-8D0A-FE5125502956}"/>
    <cellStyle name="หมายเหตุ 2 2 6 4 4 2" xfId="54039" xr:uid="{12AD13D3-0617-4193-934E-0A855FDAD83D}"/>
    <cellStyle name="หมายเหตุ 2 2 6 4 5" xfId="36674" xr:uid="{75EEBAEE-6CEA-4A8A-880F-1669AEF89AB1}"/>
    <cellStyle name="หมายเหตุ 2 2 6 5" xfId="12182" xr:uid="{DE8AD244-3862-41EF-B3D7-2AD21B8E619E}"/>
    <cellStyle name="หมายเหตุ 2 2 6 5 2" xfId="19256" xr:uid="{1E25090C-64CF-44C1-9914-BCDC844519D9}"/>
    <cellStyle name="หมายเหตุ 2 2 6 5 2 2" xfId="44389" xr:uid="{84475215-83B0-42C9-A60F-9000EA583849}"/>
    <cellStyle name="หมายเหตุ 2 2 6 5 3" xfId="24368" xr:uid="{F4B3038E-9A7A-433A-B88D-3AF150FE57B5}"/>
    <cellStyle name="หมายเหตุ 2 2 6 5 3 2" xfId="49501" xr:uid="{086EC6A0-1FDD-4A7E-B8B3-75A0B8E1D1F3}"/>
    <cellStyle name="หมายเหตุ 2 2 6 5 4" xfId="29553" xr:uid="{025A4DF9-36A1-4ECF-86B2-9DC276D6D56F}"/>
    <cellStyle name="หมายเหตุ 2 2 6 5 4 2" xfId="54686" xr:uid="{5331CC94-8310-4BAB-839A-722DA3515F33}"/>
    <cellStyle name="หมายเหตุ 2 2 6 5 5" xfId="37321" xr:uid="{009867B5-7E84-41EF-BCA6-E70DD2EB8811}"/>
    <cellStyle name="หมายเหตุ 2 2 6 6" xfId="14228" xr:uid="{DAB54E7B-3DAB-45F2-AD34-98BB3FF3813C}"/>
    <cellStyle name="หมายเหตุ 2 2 6 6 2" xfId="39361" xr:uid="{FB40E16A-8D3A-43DE-9E72-DDC1A690F0F0}"/>
    <cellStyle name="หมายเหตุ 2 2 6 7" xfId="19485" xr:uid="{F5CBF33E-71A8-4E2C-A9AD-FFAAAFCF007B}"/>
    <cellStyle name="หมายเหตุ 2 2 6 7 2" xfId="44618" xr:uid="{3866763B-2B43-4B8F-AF22-481888EBD080}"/>
    <cellStyle name="หมายเหตุ 2 2 6 8" xfId="24825" xr:uid="{1E10D80F-4D55-4511-BAF0-8899EE18CB71}"/>
    <cellStyle name="หมายเหตุ 2 2 6 8 2" xfId="49958" xr:uid="{A7AFC42F-ECBB-4C36-BA02-79F19BE52105}"/>
    <cellStyle name="หมายเหตุ 2 2 6 9" xfId="31957" xr:uid="{16270DE9-7119-457B-9178-EEFDB08F6D23}"/>
    <cellStyle name="หมายเหตุ 2 2 7" xfId="2707" xr:uid="{7E5A209A-26D2-473F-A4C6-74E5713FE882}"/>
    <cellStyle name="หมายเหตุ 2 2 7 2" xfId="14629" xr:uid="{55C4838C-9E91-4345-BBF0-CE047101ADF8}"/>
    <cellStyle name="หมายเหตุ 2 2 7 2 2" xfId="39762" xr:uid="{08545D4B-3581-4A1B-8C62-E4041B3AC16C}"/>
    <cellStyle name="หมายเหตุ 2 2 7 3" xfId="19878" xr:uid="{17665CDC-6090-43FD-BDA6-E3E175AAA6DB}"/>
    <cellStyle name="หมายเหตุ 2 2 7 3 2" xfId="45011" xr:uid="{F09A7D64-83B0-4CDC-A0D9-52D6206A14BA}"/>
    <cellStyle name="หมายเหตุ 2 2 7 4" xfId="25214" xr:uid="{295DC227-73C5-4370-98A2-C35B75E2B8A8}"/>
    <cellStyle name="หมายเหตุ 2 2 7 4 2" xfId="50347" xr:uid="{47176849-D621-47DE-8272-49DD1299295A}"/>
    <cellStyle name="หมายเหตุ 2 2 7 5" xfId="32356" xr:uid="{7A78C186-8D8E-4D02-B672-17B39BBB5E5B}"/>
    <cellStyle name="หมายเหตุ 2 2 7 6" xfId="7207" xr:uid="{84BED267-EA59-49B4-81A1-5A343C2F181C}"/>
    <cellStyle name="หมายเหตุ 2 2 8" xfId="3789" xr:uid="{FB4BD6A7-2179-49BB-A094-F099ADBE86F6}"/>
    <cellStyle name="หมายเหตุ 2 2 8 2" xfId="30288" xr:uid="{14E36998-3893-4E31-9EF7-DB370C527BE0}"/>
    <cellStyle name="หมายเหตุ 2 2 9" xfId="4841" xr:uid="{C5C453B5-CB93-4CF5-8115-CA0C41AA353F}"/>
    <cellStyle name="หมายเหตุ 2 3" xfId="2309" xr:uid="{00000000-0005-0000-0000-00005B0A0000}"/>
    <cellStyle name="หมายเหตุ 2 3 10" xfId="4842" xr:uid="{8538A249-7CAA-446B-9F5F-CB6BDEFE7B9D}"/>
    <cellStyle name="หมายเหตุ 2 3 2" xfId="3728" xr:uid="{8BB23425-6AEB-4D20-BEB8-616A4C5B8F9C}"/>
    <cellStyle name="หมายเหตุ 2 3 2 2" xfId="9122" xr:uid="{9F964F91-3DF2-44FD-9021-91018F2BE69D}"/>
    <cellStyle name="หมายเหตุ 2 3 2 2 2" xfId="16294" xr:uid="{906E9997-E6CF-4AFD-8493-54AD58BFE5B2}"/>
    <cellStyle name="หมายเหตุ 2 3 2 2 2 2" xfId="41427" xr:uid="{C732B4A4-F5C4-4408-A246-C18A6F88187D}"/>
    <cellStyle name="หมายเหตุ 2 3 2 2 3" xfId="21434" xr:uid="{E6FD475D-9F9A-4082-A876-996131C8D5FE}"/>
    <cellStyle name="หมายเหตุ 2 3 2 2 3 2" xfId="46567" xr:uid="{D7873CEA-8D00-4BAF-92B2-1BD42AA2474F}"/>
    <cellStyle name="หมายเหตุ 2 3 2 2 4" xfId="26648" xr:uid="{C9A40DF7-A7EC-4F89-B8F7-4677B54E604B}"/>
    <cellStyle name="หมายเหตุ 2 3 2 2 4 2" xfId="51781" xr:uid="{5C59F8FF-0331-471D-8CD1-BC7C9D9AB792}"/>
    <cellStyle name="หมายเหตุ 2 3 2 2 5" xfId="34264" xr:uid="{C165DEC2-9606-46E3-BBA2-E65F6E3B5C96}"/>
    <cellStyle name="หมายเหตุ 2 3 2 3" xfId="10351" xr:uid="{AD194C6B-9FEB-40CE-82AE-E10D673A8008}"/>
    <cellStyle name="หมายเหตุ 2 3 2 3 2" xfId="17427" xr:uid="{BD63D875-696D-4414-B895-6E7A97316DA8}"/>
    <cellStyle name="หมายเหตุ 2 3 2 3 2 2" xfId="42560" xr:uid="{CAEB7E32-244F-45A1-B42D-1FE41A0B6012}"/>
    <cellStyle name="หมายเหตุ 2 3 2 3 3" xfId="22539" xr:uid="{08123961-30D8-4699-8FF7-51A26EEE8A77}"/>
    <cellStyle name="หมายเหตุ 2 3 2 3 3 2" xfId="47672" xr:uid="{D7EE247A-A96A-40C4-8DE6-D187DBA6A821}"/>
    <cellStyle name="หมายเหตุ 2 3 2 3 4" xfId="27724" xr:uid="{524B8775-B0CE-4AF2-A140-404A9696E119}"/>
    <cellStyle name="หมายเหตุ 2 3 2 3 4 2" xfId="52857" xr:uid="{8D55F8EE-6CAD-4D90-BF9B-C28A2F2477D4}"/>
    <cellStyle name="หมายเหตุ 2 3 2 3 5" xfId="35492" xr:uid="{477531DF-C2B8-405B-BBB9-329B58B52817}"/>
    <cellStyle name="หมายเหตุ 2 3 2 4" xfId="11123" xr:uid="{12DF7EF3-3A45-46C7-A056-0F4BD8D8FEC1}"/>
    <cellStyle name="หมายเหตุ 2 3 2 4 2" xfId="18198" xr:uid="{2B0D1FDF-6D58-4B7B-BB76-543BE2BB4E96}"/>
    <cellStyle name="หมายเหตุ 2 3 2 4 2 2" xfId="43331" xr:uid="{39D20876-2287-4C92-AD36-CB8BE473797E}"/>
    <cellStyle name="หมายเหตุ 2 3 2 4 3" xfId="23310" xr:uid="{2371AFF0-8F53-45F7-9502-37C76AA4049B}"/>
    <cellStyle name="หมายเหตุ 2 3 2 4 3 2" xfId="48443" xr:uid="{AB254FCD-3563-41B4-921E-645DD914B234}"/>
    <cellStyle name="หมายเหตุ 2 3 2 4 4" xfId="28495" xr:uid="{567772E6-3139-4F05-B27F-1D79A099448E}"/>
    <cellStyle name="หมายเหตุ 2 3 2 4 4 2" xfId="53628" xr:uid="{F6CFA2EE-3D23-4EFB-A0EF-CEF684683EBE}"/>
    <cellStyle name="หมายเหตุ 2 3 2 4 5" xfId="36263" xr:uid="{DBCF5657-6FA9-47FF-BA6F-709A296510BD}"/>
    <cellStyle name="หมายเหตุ 2 3 2 5" xfId="11797" xr:uid="{FE7E16E9-57B0-40D7-BF13-EA6E469FC073}"/>
    <cellStyle name="หมายเหตุ 2 3 2 5 2" xfId="18871" xr:uid="{319459F3-7CDA-43F9-8AFB-439255187A88}"/>
    <cellStyle name="หมายเหตุ 2 3 2 5 2 2" xfId="44004" xr:uid="{D8E07549-705B-45A6-97A1-D6E2F69FA23A}"/>
    <cellStyle name="หมายเหตุ 2 3 2 5 3" xfId="23983" xr:uid="{36887B30-25BF-4B38-B80C-3BA3960BA4EC}"/>
    <cellStyle name="หมายเหตุ 2 3 2 5 3 2" xfId="49116" xr:uid="{2D8B8F7B-76A4-4A7C-B356-5BB5DDFAE010}"/>
    <cellStyle name="หมายเหตุ 2 3 2 5 4" xfId="29168" xr:uid="{BBA74FC3-9E08-4893-A7F7-12AB10AB8DEF}"/>
    <cellStyle name="หมายเหตุ 2 3 2 5 4 2" xfId="54301" xr:uid="{0F4B1832-16A1-4E2B-A1F4-63ABA46685C1}"/>
    <cellStyle name="หมายเหตุ 2 3 2 5 5" xfId="36936" xr:uid="{6B7EDD27-4B4F-431D-8313-18AB9D9C5B34}"/>
    <cellStyle name="หมายเหตุ 2 3 2 6" xfId="12580" xr:uid="{009153DB-5E43-472E-8FB8-4E7A8B413691}"/>
    <cellStyle name="หมายเหตุ 2 3 2 6 2" xfId="37718" xr:uid="{2645865B-101F-41DD-BF7E-B6954CB5913E}"/>
    <cellStyle name="หมายเหตุ 2 3 2 7" xfId="13021" xr:uid="{640F1C77-D711-4319-BA71-336A8D9D6496}"/>
    <cellStyle name="หมายเหตุ 2 3 2 7 2" xfId="38157" xr:uid="{6E96AF46-0E9E-4A0F-AF69-EE2CD7786435}"/>
    <cellStyle name="หมายเหตุ 2 3 2 8" xfId="31422" xr:uid="{3C30FC04-C72F-4624-A6CA-396155FFADB8}"/>
    <cellStyle name="หมายเหตุ 2 3 2 9" xfId="6254" xr:uid="{A6B8C9BF-9B35-46FD-8FC0-D3B09E084DEA}"/>
    <cellStyle name="หมายเหตุ 2 3 3" xfId="2798" xr:uid="{8F9E64D1-E9F5-412C-8699-232DA540EAD8}"/>
    <cellStyle name="หมายเหตุ 2 3 3 2" xfId="9495" xr:uid="{8ED58F61-0400-478D-A75A-76618AA5E6B9}"/>
    <cellStyle name="หมายเหตุ 2 3 3 2 2" xfId="16576" xr:uid="{378A16F7-B7B0-4DEC-B570-6F786F06BD7C}"/>
    <cellStyle name="หมายเหตุ 2 3 3 2 2 2" xfId="41709" xr:uid="{2CE43839-36A8-47A4-8049-1BBEE209A4BB}"/>
    <cellStyle name="หมายเหตุ 2 3 3 2 3" xfId="21689" xr:uid="{8C1A168A-B021-44E2-A6D0-171FA09BCB7B}"/>
    <cellStyle name="หมายเหตุ 2 3 3 2 3 2" xfId="46822" xr:uid="{E2EC272E-700B-40D4-B7E8-689137A918E4}"/>
    <cellStyle name="หมายเหตุ 2 3 3 2 4" xfId="26878" xr:uid="{4F65103A-496E-424B-9755-4D55503F7163}"/>
    <cellStyle name="หมายเหตุ 2 3 3 2 4 2" xfId="52011" xr:uid="{12BF80C3-0096-4A6D-904B-0B809D48CEEA}"/>
    <cellStyle name="หมายเหตุ 2 3 3 2 5" xfId="34637" xr:uid="{BFE76521-F5B3-4A8C-A99E-FD877B5378FA}"/>
    <cellStyle name="หมายเหตุ 2 3 3 3" xfId="10606" xr:uid="{4FBABBA2-31FC-4DFF-B3DD-135D0D39ED97}"/>
    <cellStyle name="หมายเหตุ 2 3 3 3 2" xfId="17682" xr:uid="{2758AADD-6B35-4925-B0D5-8094EB719B8B}"/>
    <cellStyle name="หมายเหตุ 2 3 3 3 2 2" xfId="42815" xr:uid="{05AA5C34-F776-4D1D-8412-3365E085D0F0}"/>
    <cellStyle name="หมายเหตุ 2 3 3 3 3" xfId="22794" xr:uid="{03699032-47B1-40DC-9EE7-31C5190FB4E0}"/>
    <cellStyle name="หมายเหตุ 2 3 3 3 3 2" xfId="47927" xr:uid="{78366EA2-7960-4706-AFBA-062F7D1DDA4E}"/>
    <cellStyle name="หมายเหตุ 2 3 3 3 4" xfId="27979" xr:uid="{D50E9D07-9679-43F0-9BBA-93E82F0CCB53}"/>
    <cellStyle name="หมายเหตุ 2 3 3 3 4 2" xfId="53112" xr:uid="{F372ED05-24C9-4D21-875F-DC6486B5315C}"/>
    <cellStyle name="หมายเหตุ 2 3 3 3 5" xfId="35747" xr:uid="{724C2988-C7C3-4163-8E89-484EBFEF436E}"/>
    <cellStyle name="หมายเหตุ 2 3 3 4" xfId="11360" xr:uid="{108107EB-50EC-4EEE-98FA-45106E6107BA}"/>
    <cellStyle name="หมายเหตุ 2 3 3 4 2" xfId="18434" xr:uid="{241E48D8-3F9F-44B7-91AC-8EBBB47460ED}"/>
    <cellStyle name="หมายเหตุ 2 3 3 4 2 2" xfId="43567" xr:uid="{3B63D180-9EA8-462F-A2FC-1B0A08D09027}"/>
    <cellStyle name="หมายเหตุ 2 3 3 4 3" xfId="23546" xr:uid="{BD1E861E-C098-4F35-B00E-3ED6CF0FA983}"/>
    <cellStyle name="หมายเหตุ 2 3 3 4 3 2" xfId="48679" xr:uid="{41A63E60-5AE3-4181-866E-7CF0976A18F3}"/>
    <cellStyle name="หมายเหตุ 2 3 3 4 4" xfId="28731" xr:uid="{966E0C05-0B0E-47FB-8C5F-767F2F4450A5}"/>
    <cellStyle name="หมายเหตุ 2 3 3 4 4 2" xfId="53864" xr:uid="{070C2EDF-D6EA-4EF4-9DB0-90397B2A5DA1}"/>
    <cellStyle name="หมายเหตุ 2 3 3 4 5" xfId="36499" xr:uid="{EF8EA367-4EE1-424E-9621-D96B2B9EAAD6}"/>
    <cellStyle name="หมายเหตุ 2 3 3 5" xfId="12007" xr:uid="{D8E6837C-7BDC-4549-B472-F3BBF158B872}"/>
    <cellStyle name="หมายเหตุ 2 3 3 5 2" xfId="19081" xr:uid="{40BBB02A-D26F-42E7-915D-E65B2F234A84}"/>
    <cellStyle name="หมายเหตุ 2 3 3 5 2 2" xfId="44214" xr:uid="{A21E466E-20FE-48BC-A8FC-A3CDD6D01716}"/>
    <cellStyle name="หมายเหตุ 2 3 3 5 3" xfId="24193" xr:uid="{0A725026-CA5D-47E7-ADFE-AE1C74BC0FEC}"/>
    <cellStyle name="หมายเหตุ 2 3 3 5 3 2" xfId="49326" xr:uid="{3D8F5D46-06C9-45B1-8FB2-0DDB17B38B28}"/>
    <cellStyle name="หมายเหตุ 2 3 3 5 4" xfId="29378" xr:uid="{E5E9D37F-380B-4120-A69B-DB0C923E54E3}"/>
    <cellStyle name="หมายเหตุ 2 3 3 5 4 2" xfId="54511" xr:uid="{1E57F399-6F97-4E73-871E-01290943B98A}"/>
    <cellStyle name="หมายเหตุ 2 3 3 5 5" xfId="37146" xr:uid="{D9A41BCE-9984-42D6-A8DD-A7CE513B32CD}"/>
    <cellStyle name="หมายเหตุ 2 3 3 6" xfId="12352" xr:uid="{F7A43BE7-1915-4566-A731-0C6EC9348760}"/>
    <cellStyle name="หมายเหตุ 2 3 3 6 2" xfId="37490" xr:uid="{29ABA1F0-C27E-4EDD-B343-C45530469E06}"/>
    <cellStyle name="หมายเหตุ 2 3 3 7" xfId="24650" xr:uid="{CEA131E3-0DBE-48A0-9ECD-10BBA783E632}"/>
    <cellStyle name="หมายเหตุ 2 3 3 7 2" xfId="49783" xr:uid="{B4CA9F09-45F6-43CB-81FB-534242912D16}"/>
    <cellStyle name="หมายเหตุ 2 3 3 8" xfId="31780" xr:uid="{ACECAFAA-BBCD-4591-AF19-506E9148FE18}"/>
    <cellStyle name="หมายเหตุ 2 3 3 9" xfId="6621" xr:uid="{389A353F-464C-4831-BECB-2FE61475D4FD}"/>
    <cellStyle name="หมายเหตุ 2 3 4" xfId="2911" xr:uid="{FA850267-4617-4E47-BE8F-DD163C9204A5}"/>
    <cellStyle name="หมายเหตุ 2 3 4 10" xfId="6453" xr:uid="{459B4C64-4700-4181-919D-BAC258870B00}"/>
    <cellStyle name="หมายเหตุ 2 3 4 2" xfId="9329" xr:uid="{FBB6C322-989D-43B7-922F-C13F0F87D715}"/>
    <cellStyle name="หมายเหตุ 2 3 4 2 2" xfId="16412" xr:uid="{C909DE9E-287F-4700-9582-385A7A4132C1}"/>
    <cellStyle name="หมายเหตุ 2 3 4 2 2 2" xfId="41545" xr:uid="{D6BC31A9-2C87-44A7-9AC1-3B85A629B559}"/>
    <cellStyle name="หมายเหตุ 2 3 4 2 3" xfId="21529" xr:uid="{C3E2EE5C-0D22-411B-B306-5B917220808B}"/>
    <cellStyle name="หมายเหตุ 2 3 4 2 3 2" xfId="46662" xr:uid="{6C3CBBBE-48FA-4FC7-8399-B3784B8E1AE9}"/>
    <cellStyle name="หมายเหตุ 2 3 4 2 4" xfId="26718" xr:uid="{B35F3065-0D79-46BC-B445-40E4686CFB34}"/>
    <cellStyle name="หมายเหตุ 2 3 4 2 4 2" xfId="51851" xr:uid="{38CB6C01-93D0-4D17-9199-511E03340918}"/>
    <cellStyle name="หมายเหตุ 2 3 4 2 5" xfId="34471" xr:uid="{43FD27FA-750C-42E9-AE90-50E1B8B1AB99}"/>
    <cellStyle name="หมายเหตุ 2 3 4 3" xfId="10445" xr:uid="{D68D0D79-ABCF-420E-AB7A-DFA3B9ED87E0}"/>
    <cellStyle name="หมายเหตุ 2 3 4 3 2" xfId="17521" xr:uid="{DD5789CD-763B-4FA5-9BD7-A2F8FB671833}"/>
    <cellStyle name="หมายเหตุ 2 3 4 3 2 2" xfId="42654" xr:uid="{18F46EEB-8AE7-4F7D-87B3-859DDD77879F}"/>
    <cellStyle name="หมายเหตุ 2 3 4 3 3" xfId="22633" xr:uid="{00FA2B04-A468-4AD9-8834-CBF3A11DEB66}"/>
    <cellStyle name="หมายเหตุ 2 3 4 3 3 2" xfId="47766" xr:uid="{88B2E7BA-BD53-457D-8192-5EBD88D4C3CD}"/>
    <cellStyle name="หมายเหตุ 2 3 4 3 4" xfId="27818" xr:uid="{2D168699-7185-4D7C-BA5E-E02D5C25A99F}"/>
    <cellStyle name="หมายเหตุ 2 3 4 3 4 2" xfId="52951" xr:uid="{6E0B9837-2055-4E2E-89B8-C188C6D2A3D4}"/>
    <cellStyle name="หมายเหตุ 2 3 4 3 5" xfId="35586" xr:uid="{305225E4-62B2-4AF9-8027-238879E89018}"/>
    <cellStyle name="หมายเหตุ 2 3 4 4" xfId="11202" xr:uid="{40D8E4C7-EB7C-4808-9BA8-B9FE0A8A8C9A}"/>
    <cellStyle name="หมายเหตุ 2 3 4 4 2" xfId="18276" xr:uid="{1342F1D7-A8BF-49FD-A518-345FDBE30EC4}"/>
    <cellStyle name="หมายเหตุ 2 3 4 4 2 2" xfId="43409" xr:uid="{FB06FCDE-0111-4026-B911-E966EB6FDCD2}"/>
    <cellStyle name="หมายเหตุ 2 3 4 4 3" xfId="23388" xr:uid="{FC30026D-C9F0-4FCA-BF88-13073506B8CA}"/>
    <cellStyle name="หมายเหตุ 2 3 4 4 3 2" xfId="48521" xr:uid="{13BC8283-AF96-42CD-86FE-76FE2A7CDE85}"/>
    <cellStyle name="หมายเหตุ 2 3 4 4 4" xfId="28573" xr:uid="{543E5048-EE6D-4C78-9CA6-49FE9E0E00CE}"/>
    <cellStyle name="หมายเหตุ 2 3 4 4 4 2" xfId="53706" xr:uid="{23608346-9DD3-4C0D-87B7-79606E9C2A1E}"/>
    <cellStyle name="หมายเหตุ 2 3 4 4 5" xfId="36341" xr:uid="{231F3433-E8B4-41AE-B4B0-AF4D4831D28D}"/>
    <cellStyle name="หมายเหตุ 2 3 4 5" xfId="11849" xr:uid="{09357C65-CD1E-46EA-AA73-6F5C35A2737B}"/>
    <cellStyle name="หมายเหตุ 2 3 4 5 2" xfId="18923" xr:uid="{36FA9CAD-A4F9-47F8-880C-CEB3690A4331}"/>
    <cellStyle name="หมายเหตุ 2 3 4 5 2 2" xfId="44056" xr:uid="{4A422EE6-440F-4733-9088-BBE35CB371C9}"/>
    <cellStyle name="หมายเหตุ 2 3 4 5 3" xfId="24035" xr:uid="{7278ACCC-124D-46B4-B6F3-976AED84280C}"/>
    <cellStyle name="หมายเหตุ 2 3 4 5 3 2" xfId="49168" xr:uid="{B9712121-8BC1-445E-90EA-081CABF7E1F9}"/>
    <cellStyle name="หมายเหตุ 2 3 4 5 4" xfId="29220" xr:uid="{CFCCA50B-94E0-4D5C-826A-8DDA1465F501}"/>
    <cellStyle name="หมายเหตุ 2 3 4 5 4 2" xfId="54353" xr:uid="{BA752509-E011-4B66-8F08-6BB555494C1D}"/>
    <cellStyle name="หมายเหตุ 2 3 4 5 5" xfId="36988" xr:uid="{7AE89714-667C-4094-B5E8-AD5F4BC351D0}"/>
    <cellStyle name="หมายเหตุ 2 3 4 6" xfId="13972" xr:uid="{59C2A04B-FC47-49C1-B685-2AD7BE62DD2D}"/>
    <cellStyle name="หมายเหตุ 2 3 4 6 2" xfId="39105" xr:uid="{4E069160-1F9A-4C9F-896C-5D21F4F3EF64}"/>
    <cellStyle name="หมายเหตุ 2 3 4 7" xfId="12500" xr:uid="{72C8A70E-43BF-4F96-BBAA-6AA1460E3D6F}"/>
    <cellStyle name="หมายเหตุ 2 3 4 7 2" xfId="37638" xr:uid="{59A42993-3A12-4417-8F6E-0C7A5C0D1EA3}"/>
    <cellStyle name="หมายเหตุ 2 3 4 8" xfId="24492" xr:uid="{466B1FC0-A1CC-41EF-B7D7-5F2E79DA3CAD}"/>
    <cellStyle name="หมายเหตุ 2 3 4 8 2" xfId="49625" xr:uid="{6C3BDAF6-3259-485B-9805-CFBE89E0EA56}"/>
    <cellStyle name="หมายเหตุ 2 3 4 9" xfId="31616" xr:uid="{F4E04E3A-3933-45F3-973F-0F7FC60D924E}"/>
    <cellStyle name="หมายเหตุ 2 3 5" xfId="3616" xr:uid="{5C232928-BA87-414E-AD6F-252DFC9252EF}"/>
    <cellStyle name="หมายเหตุ 2 3 5 10" xfId="6556" xr:uid="{8B1D528F-5CEF-4579-8AB9-1BAC5E2754B4}"/>
    <cellStyle name="หมายเหตุ 2 3 5 2" xfId="9431" xr:uid="{EEA47978-2715-4494-8AA0-D2A3AD28B385}"/>
    <cellStyle name="หมายเหตุ 2 3 5 2 2" xfId="16512" xr:uid="{3878D420-AC16-43A4-B233-A1819C78A661}"/>
    <cellStyle name="หมายเหตุ 2 3 5 2 2 2" xfId="41645" xr:uid="{83958F23-3DB1-493A-9411-9C22302EC833}"/>
    <cellStyle name="หมายเหตุ 2 3 5 2 3" xfId="21625" xr:uid="{0884E0D1-57C9-4F44-BEB9-0BDBF6897EE3}"/>
    <cellStyle name="หมายเหตุ 2 3 5 2 3 2" xfId="46758" xr:uid="{F1A358B2-BE60-4D76-8A89-66E6258AA4EB}"/>
    <cellStyle name="หมายเหตุ 2 3 5 2 4" xfId="26814" xr:uid="{BB38AB1F-1473-43E5-A651-5C9C819AAB26}"/>
    <cellStyle name="หมายเหตุ 2 3 5 2 4 2" xfId="51947" xr:uid="{83C2A7BC-6844-4A44-A001-442A13CC98DE}"/>
    <cellStyle name="หมายเหตุ 2 3 5 2 5" xfId="34573" xr:uid="{421EC434-888C-44ED-A7DC-67E3142AC0A0}"/>
    <cellStyle name="หมายเหตุ 2 3 5 3" xfId="10542" xr:uid="{F3E3397D-B7AF-449B-A236-9B1F16790CC5}"/>
    <cellStyle name="หมายเหตุ 2 3 5 3 2" xfId="17618" xr:uid="{AF32C716-A473-43E0-AED7-94255736A4FA}"/>
    <cellStyle name="หมายเหตุ 2 3 5 3 2 2" xfId="42751" xr:uid="{25497C4B-C103-4EDE-956C-C5089C058132}"/>
    <cellStyle name="หมายเหตุ 2 3 5 3 3" xfId="22730" xr:uid="{51C5626A-9DB9-4058-8AF0-7AD157D91E95}"/>
    <cellStyle name="หมายเหตุ 2 3 5 3 3 2" xfId="47863" xr:uid="{EE4CE7C6-10E6-44BF-BB25-746463AF1314}"/>
    <cellStyle name="หมายเหตุ 2 3 5 3 4" xfId="27915" xr:uid="{8FE7ACE0-0DB9-4EA9-B2E6-B83D2847B303}"/>
    <cellStyle name="หมายเหตุ 2 3 5 3 4 2" xfId="53048" xr:uid="{07971C91-E255-4E6B-A285-3ECAEA173B7C}"/>
    <cellStyle name="หมายเหตุ 2 3 5 3 5" xfId="35683" xr:uid="{E946A2FF-3FAB-47FF-A014-11D07BD4C052}"/>
    <cellStyle name="หมายเหตุ 2 3 5 4" xfId="11298" xr:uid="{31EED7D2-1B7A-441B-9097-F152F0DB23AF}"/>
    <cellStyle name="หมายเหตุ 2 3 5 4 2" xfId="18372" xr:uid="{903212E9-8B88-4CCF-99C8-5085778F703C}"/>
    <cellStyle name="หมายเหตุ 2 3 5 4 2 2" xfId="43505" xr:uid="{50105856-63E0-4525-825E-270180780F43}"/>
    <cellStyle name="หมายเหตุ 2 3 5 4 3" xfId="23484" xr:uid="{93BB8A88-8169-44D8-AF86-E25BADAEB769}"/>
    <cellStyle name="หมายเหตุ 2 3 5 4 3 2" xfId="48617" xr:uid="{2CF21D4C-6955-47AE-8BE5-25DF0ABD5962}"/>
    <cellStyle name="หมายเหตุ 2 3 5 4 4" xfId="28669" xr:uid="{5E7FC56D-B389-455B-82AF-ED2D07E9AA1D}"/>
    <cellStyle name="หมายเหตุ 2 3 5 4 4 2" xfId="53802" xr:uid="{8F3CB44C-1E7B-409D-A4C3-0141461B7AEC}"/>
    <cellStyle name="หมายเหตุ 2 3 5 4 5" xfId="36437" xr:uid="{F2E82DDF-8F70-438C-AB06-85B8F567F93C}"/>
    <cellStyle name="หมายเหตุ 2 3 5 5" xfId="11945" xr:uid="{06867185-4B09-4FAE-8F7A-7E6A57098E53}"/>
    <cellStyle name="หมายเหตุ 2 3 5 5 2" xfId="19019" xr:uid="{17AB26B5-B7A8-439E-9592-BA14D34474B7}"/>
    <cellStyle name="หมายเหตุ 2 3 5 5 2 2" xfId="44152" xr:uid="{F6F17476-905F-40A1-AA73-013F7668687B}"/>
    <cellStyle name="หมายเหตุ 2 3 5 5 3" xfId="24131" xr:uid="{0932B9C6-FD74-4794-A97E-8B0FB797A650}"/>
    <cellStyle name="หมายเหตุ 2 3 5 5 3 2" xfId="49264" xr:uid="{8F457038-682B-4C96-9EFB-FE5BFC2AF187}"/>
    <cellStyle name="หมายเหตุ 2 3 5 5 4" xfId="29316" xr:uid="{BADF52F4-ECE8-4B25-9C3B-3F8B2A3859FD}"/>
    <cellStyle name="หมายเหตุ 2 3 5 5 4 2" xfId="54449" xr:uid="{AB8D8DFB-8002-4D17-8DBE-20E0CD02D832}"/>
    <cellStyle name="หมายเหตุ 2 3 5 5 5" xfId="37084" xr:uid="{400ED267-41A9-4CE6-BFC7-FD38A830B770}"/>
    <cellStyle name="หมายเหตุ 2 3 5 6" xfId="14029" xr:uid="{734CBEF2-0267-4CC6-A956-5D06A5A57102}"/>
    <cellStyle name="หมายเหตุ 2 3 5 6 2" xfId="39162" xr:uid="{F0C963DF-FA7E-4A3D-873A-1286282C9265}"/>
    <cellStyle name="หมายเหตุ 2 3 5 7" xfId="12409" xr:uid="{14859C92-72CC-4EBB-AA65-1A0A25CC6AB1}"/>
    <cellStyle name="หมายเหตุ 2 3 5 7 2" xfId="37547" xr:uid="{804C1D2F-A535-4372-A5CF-1B277A9A0E3A}"/>
    <cellStyle name="หมายเหตุ 2 3 5 8" xfId="24588" xr:uid="{EAB5F777-89C7-4033-8AB1-C0565854D1B9}"/>
    <cellStyle name="หมายเหตุ 2 3 5 8 2" xfId="49721" xr:uid="{E698808B-29B1-4C08-B1C8-1B6370E18A4A}"/>
    <cellStyle name="หมายเหตุ 2 3 5 9" xfId="31718" xr:uid="{DDE1F731-CB1F-4156-A2A3-86DED8E93AF4}"/>
    <cellStyle name="หมายเหตุ 2 3 6" xfId="3590" xr:uid="{41D38EA3-6D12-4546-B8C2-593C5B6D5138}"/>
    <cellStyle name="หมายเหตุ 2 3 6 10" xfId="5932" xr:uid="{A02A5166-F2ED-4E48-BDBE-310E5FA8BD2B}"/>
    <cellStyle name="หมายเหตุ 2 3 6 2" xfId="8863" xr:uid="{B402F114-5445-4BC0-82FE-78F71F2DC89A}"/>
    <cellStyle name="หมายเหตุ 2 3 6 2 2" xfId="16106" xr:uid="{99AC1A2E-3052-4F89-8F34-B81DDD0A03BD}"/>
    <cellStyle name="หมายเหตุ 2 3 6 2 2 2" xfId="41239" xr:uid="{F993AAFC-C5C7-47E9-805A-85D88C7CAF58}"/>
    <cellStyle name="หมายเหตุ 2 3 6 2 3" xfId="21278" xr:uid="{A242A13B-5209-47B5-9BD6-30D1DC915D2A}"/>
    <cellStyle name="หมายเหตุ 2 3 6 2 3 2" xfId="46411" xr:uid="{5804ADC8-1E02-4D9B-B350-53C5C8019B79}"/>
    <cellStyle name="หมายเหตุ 2 3 6 2 4" xfId="26492" xr:uid="{EB827A7A-FEB3-44DE-A0FC-79732E5D07FA}"/>
    <cellStyle name="หมายเหตุ 2 3 6 2 4 2" xfId="51625" xr:uid="{038DFA41-E3B8-4DAF-9398-3CD8E17F9F19}"/>
    <cellStyle name="หมายเหตุ 2 3 6 2 5" xfId="34005" xr:uid="{9D9FD604-917F-4602-9B70-ECBD69D6B3BE}"/>
    <cellStyle name="หมายเหตุ 2 3 6 3" xfId="10122" xr:uid="{8B34CD54-C789-4971-9802-944AFC6F7C09}"/>
    <cellStyle name="หมายเหตุ 2 3 6 3 2" xfId="17198" xr:uid="{FC7170FA-0267-47F1-8955-95150DE8F4A7}"/>
    <cellStyle name="หมายเหตุ 2 3 6 3 2 2" xfId="42331" xr:uid="{D5D60ED1-55B7-4078-9854-731A4A76F3BB}"/>
    <cellStyle name="หมายเหตุ 2 3 6 3 3" xfId="22310" xr:uid="{30BD1582-F15C-4ADE-B5F0-36D4C9013582}"/>
    <cellStyle name="หมายเหตุ 2 3 6 3 3 2" xfId="47443" xr:uid="{CF7C2FE8-8AEF-4CBC-B4E9-0D334544A9C8}"/>
    <cellStyle name="หมายเหตุ 2 3 6 3 4" xfId="27495" xr:uid="{BDD05A12-AEE1-49C6-A1B6-C394F0F92FCC}"/>
    <cellStyle name="หมายเหตุ 2 3 6 3 4 2" xfId="52628" xr:uid="{1FD59B7D-A761-4337-8222-59DE482C0486}"/>
    <cellStyle name="หมายเหตุ 2 3 6 3 5" xfId="35263" xr:uid="{0247B638-14DD-432B-A76E-88722DBDA9E6}"/>
    <cellStyle name="หมายเหตุ 2 3 6 4" xfId="11024" xr:uid="{5B3FEB43-456B-495B-A409-2169D21190C0}"/>
    <cellStyle name="หมายเหตุ 2 3 6 4 2" xfId="18099" xr:uid="{089BFF25-8F97-4408-AB50-78F061D2DAA0}"/>
    <cellStyle name="หมายเหตุ 2 3 6 4 2 2" xfId="43232" xr:uid="{842EDB1B-92D9-4036-B2C5-D13DF609E1B6}"/>
    <cellStyle name="หมายเหตุ 2 3 6 4 3" xfId="23211" xr:uid="{AEFF3904-94B2-406C-A5FC-658E3A6F7754}"/>
    <cellStyle name="หมายเหตุ 2 3 6 4 3 2" xfId="48344" xr:uid="{E3094485-72EA-4F3B-B8A3-EFF4FAF44735}"/>
    <cellStyle name="หมายเหตุ 2 3 6 4 4" xfId="28396" xr:uid="{A7714E8D-8D5B-42A8-B9F7-87E41AC75F23}"/>
    <cellStyle name="หมายเหตุ 2 3 6 4 4 2" xfId="53529" xr:uid="{00FD455B-6EBA-49F8-9DE2-FE669A2C384E}"/>
    <cellStyle name="หมายเหตุ 2 3 6 4 5" xfId="36164" xr:uid="{50C1F3B7-954E-4881-9862-BB375FE8E5DC}"/>
    <cellStyle name="หมายเหตุ 2 3 6 5" xfId="11698" xr:uid="{A9B7E398-927E-4D9A-B17B-F42149C7E473}"/>
    <cellStyle name="หมายเหตุ 2 3 6 5 2" xfId="18772" xr:uid="{E005BFB0-2E8E-4D9D-9154-7E037FD6A81C}"/>
    <cellStyle name="หมายเหตุ 2 3 6 5 2 2" xfId="43905" xr:uid="{E8E48060-0383-43B8-BF85-B68B93B86502}"/>
    <cellStyle name="หมายเหตุ 2 3 6 5 3" xfId="23884" xr:uid="{53F50C23-476D-4956-A348-6A96D7AE3DBC}"/>
    <cellStyle name="หมายเหตุ 2 3 6 5 3 2" xfId="49017" xr:uid="{B5248C77-E3CC-44A3-B244-A57529DC38A2}"/>
    <cellStyle name="หมายเหตุ 2 3 6 5 4" xfId="29069" xr:uid="{39FA4830-7D9A-4217-A608-57E103828505}"/>
    <cellStyle name="หมายเหตุ 2 3 6 5 4 2" xfId="54202" xr:uid="{48627346-EBB9-436D-9C9A-1E01913A2B56}"/>
    <cellStyle name="หมายเหตุ 2 3 6 5 5" xfId="36837" xr:uid="{6BB36D82-3538-458C-8FB0-F48F8D8E6C3D}"/>
    <cellStyle name="หมายเหตุ 2 3 6 6" xfId="13677" xr:uid="{3AF68436-6C07-4D4F-983E-D409CC621E51}"/>
    <cellStyle name="หมายเหตุ 2 3 6 6 2" xfId="38811" xr:uid="{BFF2924A-59AC-4458-A67F-8757DB1FC954}"/>
    <cellStyle name="หมายเหตุ 2 3 6 7" xfId="12674" xr:uid="{E3FC34A3-405A-4B22-A652-61797AA97794}"/>
    <cellStyle name="หมายเหตุ 2 3 6 7 2" xfId="37812" xr:uid="{4F6ED8E6-CC38-45D0-AD40-3609EEC8F8E1}"/>
    <cellStyle name="หมายเหตุ 2 3 6 8" xfId="13141" xr:uid="{892BBDCD-D648-4C66-ADAC-FEF6C9CFE370}"/>
    <cellStyle name="หมายเหตุ 2 3 6 8 2" xfId="38276" xr:uid="{038991A0-499F-4C97-84AE-31251633DD6A}"/>
    <cellStyle name="หมายเหตุ 2 3 6 9" xfId="31220" xr:uid="{5CAAAB87-98E9-496C-8574-8A2C687F67EF}"/>
    <cellStyle name="หมายเหตุ 2 3 7" xfId="3075" xr:uid="{B899D232-36CA-4A71-91A3-FC018447098F}"/>
    <cellStyle name="หมายเหตุ 2 3 7 10" xfId="6802" xr:uid="{FA63DD64-CA6C-44BA-81EA-894988DB1AB3}"/>
    <cellStyle name="หมายเหตุ 2 3 7 2" xfId="9675" xr:uid="{4935DA47-990B-43C5-ABFE-87AAED0FC0F7}"/>
    <cellStyle name="หมายเหตุ 2 3 7 2 2" xfId="16755" xr:uid="{85371366-1E37-4D0E-9A95-BAB9AD2266C2}"/>
    <cellStyle name="หมายเหตุ 2 3 7 2 2 2" xfId="41888" xr:uid="{A92197EA-075F-44C2-8F12-257EF1F3826A}"/>
    <cellStyle name="หมายเหตุ 2 3 7 2 3" xfId="21867" xr:uid="{E8FAAE69-B18E-4B11-A3D0-F5B7246E4D9B}"/>
    <cellStyle name="หมายเหตุ 2 3 7 2 3 2" xfId="47000" xr:uid="{4848AA1B-98B5-4754-A5C0-492519312E7B}"/>
    <cellStyle name="หมายเหตุ 2 3 7 2 4" xfId="27056" xr:uid="{72AD7D4D-C198-45A8-A6D3-ECA80F36FBD2}"/>
    <cellStyle name="หมายเหตุ 2 3 7 2 4 2" xfId="52189" xr:uid="{996575CD-7C17-447C-92C6-6F19EF74A6DA}"/>
    <cellStyle name="หมายเหตุ 2 3 7 2 5" xfId="34817" xr:uid="{D76C8AAC-57A3-482B-B149-05AFDE3FDF6C}"/>
    <cellStyle name="หมายเหตุ 2 3 7 3" xfId="10783" xr:uid="{C55980E4-DB38-41D5-AEDC-E279E05A3987}"/>
    <cellStyle name="หมายเหตุ 2 3 7 3 2" xfId="17859" xr:uid="{DA797466-71AD-42C2-94CB-22D582D003A7}"/>
    <cellStyle name="หมายเหตุ 2 3 7 3 2 2" xfId="42992" xr:uid="{66CFBFCA-E2DD-4BA4-A0B8-39F811076043}"/>
    <cellStyle name="หมายเหตุ 2 3 7 3 3" xfId="22971" xr:uid="{61AA1D60-2DEC-4F7A-833D-DCA950836D61}"/>
    <cellStyle name="หมายเหตุ 2 3 7 3 3 2" xfId="48104" xr:uid="{259AD97C-5266-4D93-B351-6B3E50E38CDE}"/>
    <cellStyle name="หมายเหตุ 2 3 7 3 4" xfId="28156" xr:uid="{B3F91D75-AC65-48F8-8DEF-2BD002739291}"/>
    <cellStyle name="หมายเหตุ 2 3 7 3 4 2" xfId="53289" xr:uid="{749AA4BB-47D2-45A8-B0D1-4320E2D460D4}"/>
    <cellStyle name="หมายเหตุ 2 3 7 3 5" xfId="35924" xr:uid="{6DA3B1D1-6E3A-4F7F-B375-C067BC9C510D}"/>
    <cellStyle name="หมายเหตุ 2 3 7 4" xfId="11536" xr:uid="{E5BE5B0E-1DBD-402E-8E0C-C63A1B9F258D}"/>
    <cellStyle name="หมายเหตุ 2 3 7 4 2" xfId="18610" xr:uid="{99338D28-8153-4180-AF1C-2B5003FD37EF}"/>
    <cellStyle name="หมายเหตุ 2 3 7 4 2 2" xfId="43743" xr:uid="{64E16A6D-750D-4817-AFB4-648B1CE92404}"/>
    <cellStyle name="หมายเหตุ 2 3 7 4 3" xfId="23722" xr:uid="{DD916B62-D43C-4C6F-8916-2A6BE0D17177}"/>
    <cellStyle name="หมายเหตุ 2 3 7 4 3 2" xfId="48855" xr:uid="{A76EFC64-886E-46A1-9534-2BE9BE284AE6}"/>
    <cellStyle name="หมายเหตุ 2 3 7 4 4" xfId="28907" xr:uid="{74738559-8B8A-4EDF-91FB-F9274B46589B}"/>
    <cellStyle name="หมายเหตุ 2 3 7 4 4 2" xfId="54040" xr:uid="{7DFB2AFD-DD50-41AE-87C2-A313F0E7EA72}"/>
    <cellStyle name="หมายเหตุ 2 3 7 4 5" xfId="36675" xr:uid="{71C69373-6302-49A6-BBB9-0608D1A7EC56}"/>
    <cellStyle name="หมายเหตุ 2 3 7 5" xfId="12183" xr:uid="{6CAB04C7-F329-479D-9FFF-150F1B02F5E0}"/>
    <cellStyle name="หมายเหตุ 2 3 7 5 2" xfId="19257" xr:uid="{4AAD28FE-BB5D-4E0C-8F72-C343FCA96028}"/>
    <cellStyle name="หมายเหตุ 2 3 7 5 2 2" xfId="44390" xr:uid="{9175C3E9-4A0E-46C7-9FE6-0411CDF9BFDE}"/>
    <cellStyle name="หมายเหตุ 2 3 7 5 3" xfId="24369" xr:uid="{A0F0B0F5-369E-4E03-8D38-613DF989BB29}"/>
    <cellStyle name="หมายเหตุ 2 3 7 5 3 2" xfId="49502" xr:uid="{E3129206-F52A-4A65-9908-ED0FEB32506B}"/>
    <cellStyle name="หมายเหตุ 2 3 7 5 4" xfId="29554" xr:uid="{3E87E9AF-C051-4422-849A-DC8A86CB4955}"/>
    <cellStyle name="หมายเหตุ 2 3 7 5 4 2" xfId="54687" xr:uid="{3CE3A5B0-5929-4BB6-8889-AAC03E6A217C}"/>
    <cellStyle name="หมายเหตุ 2 3 7 5 5" xfId="37322" xr:uid="{798634EC-9702-4D1A-9398-BFB31AAA133A}"/>
    <cellStyle name="หมายเหตุ 2 3 7 6" xfId="14229" xr:uid="{40210F52-03C4-4696-9450-27C6CAB67133}"/>
    <cellStyle name="หมายเหตุ 2 3 7 6 2" xfId="39362" xr:uid="{265DE5D7-7362-4CEB-98B3-5B9601A23CB2}"/>
    <cellStyle name="หมายเหตุ 2 3 7 7" xfId="19486" xr:uid="{70675BAE-B78F-48DF-89EC-F827C34392CA}"/>
    <cellStyle name="หมายเหตุ 2 3 7 7 2" xfId="44619" xr:uid="{2F079C62-9273-46BE-B43A-BC747A16AF85}"/>
    <cellStyle name="หมายเหตุ 2 3 7 8" xfId="24826" xr:uid="{38BAE751-CCD1-4CF2-86A6-72473E086870}"/>
    <cellStyle name="หมายเหตุ 2 3 7 8 2" xfId="49959" xr:uid="{EEED5D35-2C20-4666-9D62-88B173D75DAF}"/>
    <cellStyle name="หมายเหตุ 2 3 7 9" xfId="31958" xr:uid="{414BF4B6-A197-41FD-BAF1-AE02F7E82D3A}"/>
    <cellStyle name="หมายเหตุ 2 3 8" xfId="2728" xr:uid="{1EF50C6A-C59A-4A2B-8154-46715EF03657}"/>
    <cellStyle name="หมายเหตุ 2 3 8 2" xfId="14628" xr:uid="{C49286E2-F7DC-46B4-ABC9-B7B2E6F600FD}"/>
    <cellStyle name="หมายเหตุ 2 3 8 2 2" xfId="39761" xr:uid="{C2BAEE57-9DBE-4720-8C66-B6AB8DDC85D2}"/>
    <cellStyle name="หมายเหตุ 2 3 8 3" xfId="19877" xr:uid="{9D136F09-6288-4A85-99C6-0EAD25502F10}"/>
    <cellStyle name="หมายเหตุ 2 3 8 3 2" xfId="45010" xr:uid="{11DE0667-1CA4-4026-962E-B1C0E7A0A600}"/>
    <cellStyle name="หมายเหตุ 2 3 8 4" xfId="25213" xr:uid="{CD0FB6C1-209B-456F-BD89-950FE89A5D5F}"/>
    <cellStyle name="หมายเหตุ 2 3 8 4 2" xfId="50346" xr:uid="{ABD1CD23-4784-490F-8541-B96367A6243B}"/>
    <cellStyle name="หมายเหตุ 2 3 8 5" xfId="32355" xr:uid="{593DC330-C2DC-4D4A-856A-75B7CC146DCC}"/>
    <cellStyle name="หมายเหตุ 2 3 8 6" xfId="7206" xr:uid="{B4CB33C3-D198-4613-AE35-8E0E9E1E1E6D}"/>
    <cellStyle name="หมายเหตุ 2 3 9" xfId="30289" xr:uid="{088F2062-D169-48C9-9154-B0FFF91A9B3D}"/>
    <cellStyle name="หมายเหตุ 2 4" xfId="3726" xr:uid="{E79B7F74-06B5-422C-9EFA-794D7DA9C85B}"/>
    <cellStyle name="หมายเหตุ 2 4 2" xfId="9120" xr:uid="{3531A944-E4E5-4A03-BA04-CBDF01E21221}"/>
    <cellStyle name="หมายเหตุ 2 4 2 2" xfId="16292" xr:uid="{4B3827C4-7C47-4686-AEF3-1759D1470C66}"/>
    <cellStyle name="หมายเหตุ 2 4 2 2 2" xfId="41425" xr:uid="{DECA50AA-3853-4C89-BD25-6287ADFF43EC}"/>
    <cellStyle name="หมายเหตุ 2 4 2 3" xfId="21432" xr:uid="{58052064-4F11-4D28-9F65-01C181BD8B05}"/>
    <cellStyle name="หมายเหตุ 2 4 2 3 2" xfId="46565" xr:uid="{7C057083-2449-42FB-B56F-0F00807D6CC1}"/>
    <cellStyle name="หมายเหตุ 2 4 2 4" xfId="26646" xr:uid="{865F7B3E-582E-45E7-BFD8-6B51A38C54A4}"/>
    <cellStyle name="หมายเหตุ 2 4 2 4 2" xfId="51779" xr:uid="{AC071902-249B-4D18-AA46-702D33B2B307}"/>
    <cellStyle name="หมายเหตุ 2 4 2 5" xfId="34262" xr:uid="{4D12F4AE-01AE-4B01-A845-659EEF7FF60C}"/>
    <cellStyle name="หมายเหตุ 2 4 3" xfId="10349" xr:uid="{084D161B-04D4-4705-A5D2-1B5FDCACFF2B}"/>
    <cellStyle name="หมายเหตุ 2 4 3 2" xfId="17425" xr:uid="{EE8A29D6-FC3F-4FA7-A6E3-58A1FC68DCD0}"/>
    <cellStyle name="หมายเหตุ 2 4 3 2 2" xfId="42558" xr:uid="{DEE165C6-D7DC-4605-9925-871B04276A80}"/>
    <cellStyle name="หมายเหตุ 2 4 3 3" xfId="22537" xr:uid="{E86545ED-AC26-42F5-8A40-EC2286F962A1}"/>
    <cellStyle name="หมายเหตุ 2 4 3 3 2" xfId="47670" xr:uid="{2DC4382F-F6AA-44C2-A63F-E127E0EB4C26}"/>
    <cellStyle name="หมายเหตุ 2 4 3 4" xfId="27722" xr:uid="{6074BDA1-319C-42DD-8045-DC56602E5668}"/>
    <cellStyle name="หมายเหตุ 2 4 3 4 2" xfId="52855" xr:uid="{6085CB15-3832-45EF-84A4-E40E334ABA91}"/>
    <cellStyle name="หมายเหตุ 2 4 3 5" xfId="35490" xr:uid="{BDEEB37C-B8C3-48DC-91DE-B53427A4A266}"/>
    <cellStyle name="หมายเหตุ 2 4 4" xfId="11121" xr:uid="{4A40DB75-78CA-427F-984C-52A46CEDECEF}"/>
    <cellStyle name="หมายเหตุ 2 4 4 2" xfId="18196" xr:uid="{29ED30D1-9BE1-466E-A632-804DE1659AD8}"/>
    <cellStyle name="หมายเหตุ 2 4 4 2 2" xfId="43329" xr:uid="{05F458E3-4976-4223-95F8-5629F96EA3D8}"/>
    <cellStyle name="หมายเหตุ 2 4 4 3" xfId="23308" xr:uid="{E8B98199-B805-47EE-93B4-7111986C47F4}"/>
    <cellStyle name="หมายเหตุ 2 4 4 3 2" xfId="48441" xr:uid="{3CA94453-AFEB-4385-9EE0-6B8195646949}"/>
    <cellStyle name="หมายเหตุ 2 4 4 4" xfId="28493" xr:uid="{23233627-C7DD-40C2-B4D2-43991A15ED7B}"/>
    <cellStyle name="หมายเหตุ 2 4 4 4 2" xfId="53626" xr:uid="{7A77A7C9-85B6-4B59-BEEF-5CE950E48595}"/>
    <cellStyle name="หมายเหตุ 2 4 4 5" xfId="36261" xr:uid="{D5F2E59E-B0A9-4024-BBF1-F5DBBD522E00}"/>
    <cellStyle name="หมายเหตุ 2 4 5" xfId="11795" xr:uid="{3E91C0BB-C92D-4B13-AF5B-801E08EE59C3}"/>
    <cellStyle name="หมายเหตุ 2 4 5 2" xfId="18869" xr:uid="{BE45F2E8-B4D2-4804-88A3-CE1237691735}"/>
    <cellStyle name="หมายเหตุ 2 4 5 2 2" xfId="44002" xr:uid="{FA2699F2-F862-4C70-A9AB-AEB7C9D96D93}"/>
    <cellStyle name="หมายเหตุ 2 4 5 3" xfId="23981" xr:uid="{4CA41C67-8384-41A3-9C15-C0B8014FA86E}"/>
    <cellStyle name="หมายเหตุ 2 4 5 3 2" xfId="49114" xr:uid="{558DDAD0-F06B-41ED-945F-0D7CABF0709F}"/>
    <cellStyle name="หมายเหตุ 2 4 5 4" xfId="29166" xr:uid="{1440149B-9561-4B83-A3C7-428829B69962}"/>
    <cellStyle name="หมายเหตุ 2 4 5 4 2" xfId="54299" xr:uid="{F5614393-388E-4D9C-834B-B46C4AD415FE}"/>
    <cellStyle name="หมายเหตุ 2 4 5 5" xfId="36934" xr:uid="{4503B94E-6937-4B0E-A0B8-6EFF7053C47B}"/>
    <cellStyle name="หมายเหตุ 2 4 6" xfId="12582" xr:uid="{0F63919B-607A-42C0-BEC9-A0A45E06C6D7}"/>
    <cellStyle name="หมายเหตุ 2 4 6 2" xfId="37720" xr:uid="{0F7D73FB-5050-4452-9FCD-E2F28D982826}"/>
    <cellStyle name="หมายเหตุ 2 4 7" xfId="13020" xr:uid="{5E26E774-71F8-4B72-876F-D7ED5FD7CF27}"/>
    <cellStyle name="หมายเหตุ 2 4 7 2" xfId="38156" xr:uid="{1A51379E-2621-402E-A638-6AB9D383BD58}"/>
    <cellStyle name="หมายเหตุ 2 4 8" xfId="31420" xr:uid="{C187FD14-58E7-4310-9F95-F1C4B0D9E252}"/>
    <cellStyle name="หมายเหตุ 2 4 9" xfId="6252" xr:uid="{BD208656-7608-4ECF-AB16-EBF269C350B4}"/>
    <cellStyle name="หมายเหตุ 2 5" xfId="2800" xr:uid="{BF23AD61-9A6C-451B-AC27-F62C5A8E593C}"/>
    <cellStyle name="หมายเหตุ 2 5 2" xfId="9493" xr:uid="{8E48C927-BA21-4013-9255-5A91F907A89E}"/>
    <cellStyle name="หมายเหตุ 2 5 2 2" xfId="16574" xr:uid="{9264132E-A259-4306-9DF4-F1232836D751}"/>
    <cellStyle name="หมายเหตุ 2 5 2 2 2" xfId="41707" xr:uid="{84E03E77-98B5-4E92-B369-FA25A51C6AEA}"/>
    <cellStyle name="หมายเหตุ 2 5 2 3" xfId="21687" xr:uid="{135182EF-3D2C-4034-93F5-DB99ACBEA53F}"/>
    <cellStyle name="หมายเหตุ 2 5 2 3 2" xfId="46820" xr:uid="{8B8C1055-5754-42D6-8550-3A291F0A037D}"/>
    <cellStyle name="หมายเหตุ 2 5 2 4" xfId="26876" xr:uid="{4458B3A2-893E-47B0-89CE-F07D39B77476}"/>
    <cellStyle name="หมายเหตุ 2 5 2 4 2" xfId="52009" xr:uid="{52C2D954-29E3-4B72-8B6E-9EA89FD3F1FC}"/>
    <cellStyle name="หมายเหตุ 2 5 2 5" xfId="34635" xr:uid="{318CB199-19EE-4790-98EA-A2E4292FD570}"/>
    <cellStyle name="หมายเหตุ 2 5 3" xfId="10604" xr:uid="{1F87654B-5AD8-41C8-9DFE-7B65F74B5325}"/>
    <cellStyle name="หมายเหตุ 2 5 3 2" xfId="17680" xr:uid="{922F05D2-818F-4C87-AA95-1B3DBD794CC2}"/>
    <cellStyle name="หมายเหตุ 2 5 3 2 2" xfId="42813" xr:uid="{5C11670C-1266-4303-82F2-E9CF645B9305}"/>
    <cellStyle name="หมายเหตุ 2 5 3 3" xfId="22792" xr:uid="{9797EF0F-BBA5-4CE4-A4FE-D043B565D88D}"/>
    <cellStyle name="หมายเหตุ 2 5 3 3 2" xfId="47925" xr:uid="{1B20DBAC-CB43-4D91-B054-2701E28DE867}"/>
    <cellStyle name="หมายเหตุ 2 5 3 4" xfId="27977" xr:uid="{1B91BBD4-A7DB-408B-B9C1-7290D399B3EB}"/>
    <cellStyle name="หมายเหตุ 2 5 3 4 2" xfId="53110" xr:uid="{41A03328-D7E1-48C7-9221-7332985EBC4E}"/>
    <cellStyle name="หมายเหตุ 2 5 3 5" xfId="35745" xr:uid="{FE30386A-C486-4B47-935B-0F2E1793DB57}"/>
    <cellStyle name="หมายเหตุ 2 5 4" xfId="11358" xr:uid="{3C2EFA6C-A0D7-4B8C-AF06-05B35CF33C1F}"/>
    <cellStyle name="หมายเหตุ 2 5 4 2" xfId="18432" xr:uid="{B232CC16-CFCB-40A2-982E-BDA1F9E18475}"/>
    <cellStyle name="หมายเหตุ 2 5 4 2 2" xfId="43565" xr:uid="{A65AD1BA-7950-41F2-98C6-1DCF3A0F52C3}"/>
    <cellStyle name="หมายเหตุ 2 5 4 3" xfId="23544" xr:uid="{4D81BB15-0BA5-4CA7-8E90-BEC24FEC4393}"/>
    <cellStyle name="หมายเหตุ 2 5 4 3 2" xfId="48677" xr:uid="{956ABAB3-99D4-4459-8717-9844875F967A}"/>
    <cellStyle name="หมายเหตุ 2 5 4 4" xfId="28729" xr:uid="{54A571B6-9EDF-49E9-AB73-3025CC20BDF1}"/>
    <cellStyle name="หมายเหตุ 2 5 4 4 2" xfId="53862" xr:uid="{8EEB2D96-27D4-497C-8457-8863B7DD4F93}"/>
    <cellStyle name="หมายเหตุ 2 5 4 5" xfId="36497" xr:uid="{44A0151D-ABB2-4DF8-B9C5-49FB55562FA2}"/>
    <cellStyle name="หมายเหตุ 2 5 5" xfId="12005" xr:uid="{7507FD4C-D5FE-4DF4-9C27-250BC5D15612}"/>
    <cellStyle name="หมายเหตุ 2 5 5 2" xfId="19079" xr:uid="{49EF461D-D1F4-49A0-B6E5-0394899953DB}"/>
    <cellStyle name="หมายเหตุ 2 5 5 2 2" xfId="44212" xr:uid="{9B85F376-2608-4099-B687-37CE5201AF77}"/>
    <cellStyle name="หมายเหตุ 2 5 5 3" xfId="24191" xr:uid="{684B3400-824A-4BC7-9BC2-2C56A105DC2E}"/>
    <cellStyle name="หมายเหตุ 2 5 5 3 2" xfId="49324" xr:uid="{4C85743E-2938-415A-9A74-9CEFCCFD1D04}"/>
    <cellStyle name="หมายเหตุ 2 5 5 4" xfId="29376" xr:uid="{9E6B0521-5A6B-4A53-B05B-448187D0F4E3}"/>
    <cellStyle name="หมายเหตุ 2 5 5 4 2" xfId="54509" xr:uid="{45AEC3F6-2467-4764-814C-3D0F656DE0D9}"/>
    <cellStyle name="หมายเหตุ 2 5 5 5" xfId="37144" xr:uid="{250EBADB-0A72-455E-A3A2-936A62DEA7CF}"/>
    <cellStyle name="หมายเหตุ 2 5 6" xfId="12354" xr:uid="{5917323E-D052-4A30-B3AD-2343C19281BA}"/>
    <cellStyle name="หมายเหตุ 2 5 6 2" xfId="37492" xr:uid="{E08FF95B-E824-4A7D-A040-CFC28486ABAD}"/>
    <cellStyle name="หมายเหตุ 2 5 7" xfId="24648" xr:uid="{9CEF455F-D5FB-4DDC-85AF-5DE1968844BB}"/>
    <cellStyle name="หมายเหตุ 2 5 7 2" xfId="49781" xr:uid="{F2F34D03-CADB-4B7E-B8B0-85CEE7734D98}"/>
    <cellStyle name="หมายเหตุ 2 5 8" xfId="31778" xr:uid="{639DDCC8-70BB-4E1F-9BD5-1BA82B37DE0C}"/>
    <cellStyle name="หมายเหตุ 2 5 9" xfId="6619" xr:uid="{35407F4B-F8DF-4CB3-800A-35802FB36FAE}"/>
    <cellStyle name="หมายเหตุ 2 6" xfId="2912" xr:uid="{DFBC1801-15CF-472E-A319-9C87E35A1746}"/>
    <cellStyle name="หมายเหตุ 2 6 10" xfId="6452" xr:uid="{EB13D5E5-DE53-4917-A27C-E6E973774CAC}"/>
    <cellStyle name="หมายเหตุ 2 6 2" xfId="9328" xr:uid="{4EABB4C7-93E1-4E6E-9D7F-70D1058AA230}"/>
    <cellStyle name="หมายเหตุ 2 6 2 2" xfId="16411" xr:uid="{B24FAC87-D072-48E1-A0C3-91FE4D91CC55}"/>
    <cellStyle name="หมายเหตุ 2 6 2 2 2" xfId="41544" xr:uid="{BEFB6096-C955-4FF8-B50D-4291F8DAB2F8}"/>
    <cellStyle name="หมายเหตุ 2 6 2 3" xfId="21528" xr:uid="{9A21183C-AAAA-4814-BCD2-6157FBF7AD21}"/>
    <cellStyle name="หมายเหตุ 2 6 2 3 2" xfId="46661" xr:uid="{9B560D09-BD8B-4779-97D5-B529DFA427DE}"/>
    <cellStyle name="หมายเหตุ 2 6 2 4" xfId="26717" xr:uid="{F53C6C5F-C4D1-4E5D-9CAF-C1C8DA207B1E}"/>
    <cellStyle name="หมายเหตุ 2 6 2 4 2" xfId="51850" xr:uid="{55F14C6A-8D78-4DED-945C-D974843397E7}"/>
    <cellStyle name="หมายเหตุ 2 6 2 5" xfId="34470" xr:uid="{BDE0E4B8-FD67-4C45-BDEB-2F7EE5183B83}"/>
    <cellStyle name="หมายเหตุ 2 6 3" xfId="10444" xr:uid="{DB3B2540-49FF-4C3B-B823-8B3EC8030B41}"/>
    <cellStyle name="หมายเหตุ 2 6 3 2" xfId="17520" xr:uid="{BA4785E2-F365-4139-BE55-16A708BA3D03}"/>
    <cellStyle name="หมายเหตุ 2 6 3 2 2" xfId="42653" xr:uid="{CA9CA84E-9D77-4538-8AF7-4C60B3B02F14}"/>
    <cellStyle name="หมายเหตุ 2 6 3 3" xfId="22632" xr:uid="{AEEA08EA-35CE-4D6E-A0A4-CDC8719288B4}"/>
    <cellStyle name="หมายเหตุ 2 6 3 3 2" xfId="47765" xr:uid="{7B866EE8-7D14-46DC-95B4-2A0C97441E0F}"/>
    <cellStyle name="หมายเหตุ 2 6 3 4" xfId="27817" xr:uid="{8FECE08A-0423-4F28-8140-802249475DC1}"/>
    <cellStyle name="หมายเหตุ 2 6 3 4 2" xfId="52950" xr:uid="{79D8EE16-CE7F-4BA6-A7AA-1060160A38F1}"/>
    <cellStyle name="หมายเหตุ 2 6 3 5" xfId="35585" xr:uid="{C2BCEEF3-88B0-4FF9-8E24-E835E6980259}"/>
    <cellStyle name="หมายเหตุ 2 6 4" xfId="11201" xr:uid="{68B74715-318A-4598-A1E5-6E123E89B9CD}"/>
    <cellStyle name="หมายเหตุ 2 6 4 2" xfId="18275" xr:uid="{EAF9E670-9C92-4D4B-8D1E-A64B7AB3A80F}"/>
    <cellStyle name="หมายเหตุ 2 6 4 2 2" xfId="43408" xr:uid="{CCF2A102-902C-46DE-AC30-FA79D842CB15}"/>
    <cellStyle name="หมายเหตุ 2 6 4 3" xfId="23387" xr:uid="{4486709D-CA26-4664-91DD-AAE3723F50E8}"/>
    <cellStyle name="หมายเหตุ 2 6 4 3 2" xfId="48520" xr:uid="{0F451960-0783-4A4D-B71F-8DB601CA26E3}"/>
    <cellStyle name="หมายเหตุ 2 6 4 4" xfId="28572" xr:uid="{B924A919-6F2F-4E23-8014-1B3DDDDB9DA7}"/>
    <cellStyle name="หมายเหตุ 2 6 4 4 2" xfId="53705" xr:uid="{BC564A7C-1670-44D6-9910-A335E850FE9B}"/>
    <cellStyle name="หมายเหตุ 2 6 4 5" xfId="36340" xr:uid="{069AF0B8-44A9-4468-AEC6-8EE7A68EBCBC}"/>
    <cellStyle name="หมายเหตุ 2 6 5" xfId="11848" xr:uid="{57B417C0-0EAB-4889-9CB2-00DC668BD50E}"/>
    <cellStyle name="หมายเหตุ 2 6 5 2" xfId="18922" xr:uid="{673FFA39-00CA-4E9A-9720-9802384FA52D}"/>
    <cellStyle name="หมายเหตุ 2 6 5 2 2" xfId="44055" xr:uid="{C276D4C4-F953-4D54-B172-6FFD16A4C8F2}"/>
    <cellStyle name="หมายเหตุ 2 6 5 3" xfId="24034" xr:uid="{84A10256-5BF8-45AE-9136-B3DF7193E842}"/>
    <cellStyle name="หมายเหตุ 2 6 5 3 2" xfId="49167" xr:uid="{48711DA7-04F9-41DA-815E-7DDDA851A70B}"/>
    <cellStyle name="หมายเหตุ 2 6 5 4" xfId="29219" xr:uid="{F8ED163C-0263-483D-BAC2-891EE4706357}"/>
    <cellStyle name="หมายเหตุ 2 6 5 4 2" xfId="54352" xr:uid="{1D67A88A-B83D-4958-BC14-8C43F6C82B6A}"/>
    <cellStyle name="หมายเหตุ 2 6 5 5" xfId="36987" xr:uid="{E6FBD741-9AB6-4BFD-931D-96FB52E8C380}"/>
    <cellStyle name="หมายเหตุ 2 6 6" xfId="13971" xr:uid="{45E8E24F-87A7-4D73-A98B-F7FEEB5721CA}"/>
    <cellStyle name="หมายเหตุ 2 6 6 2" xfId="39104" xr:uid="{76CE6991-5F56-49D6-8D65-B6C46103B89A}"/>
    <cellStyle name="หมายเหตุ 2 6 7" xfId="12501" xr:uid="{AA8D4CD3-072F-4E0F-B4A1-D2517C2B475A}"/>
    <cellStyle name="หมายเหตุ 2 6 7 2" xfId="37639" xr:uid="{75DA978B-DDC2-4473-B4BA-1C65D5FE6BEF}"/>
    <cellStyle name="หมายเหตุ 2 6 8" xfId="24491" xr:uid="{DBE1A761-21E4-4C1D-A8DE-73226FD134A4}"/>
    <cellStyle name="หมายเหตุ 2 6 8 2" xfId="49624" xr:uid="{59CABE60-122B-4755-9E79-4CE0084DB9B0}"/>
    <cellStyle name="หมายเหตุ 2 6 9" xfId="31615" xr:uid="{1ECA5CA8-FD2B-4C3B-BED7-4460AE2B5913}"/>
    <cellStyle name="หมายเหตุ 2 7" xfId="3614" xr:uid="{D9780EE5-52F0-4AB1-B01D-B95CAE7BDA2D}"/>
    <cellStyle name="หมายเหตุ 2 7 10" xfId="6555" xr:uid="{6B084068-8E0C-4686-BBBC-1C412BE40B74}"/>
    <cellStyle name="หมายเหตุ 2 7 2" xfId="9430" xr:uid="{E9AF2285-E854-4C6E-83D7-09E22CAD5A8E}"/>
    <cellStyle name="หมายเหตุ 2 7 2 2" xfId="16511" xr:uid="{9C0B2248-A9C5-48CF-876E-73BB445FC07A}"/>
    <cellStyle name="หมายเหตุ 2 7 2 2 2" xfId="41644" xr:uid="{02AB9DD4-C5EA-48DC-AB90-9BF297D5FCC7}"/>
    <cellStyle name="หมายเหตุ 2 7 2 3" xfId="21624" xr:uid="{70AA6D17-9D07-427A-B83C-90210354FDA8}"/>
    <cellStyle name="หมายเหตุ 2 7 2 3 2" xfId="46757" xr:uid="{AC153564-9BCB-4077-83E5-2F8E2E46A8FF}"/>
    <cellStyle name="หมายเหตุ 2 7 2 4" xfId="26813" xr:uid="{C6D3C648-6562-4C84-B5BB-96992F6CA965}"/>
    <cellStyle name="หมายเหตุ 2 7 2 4 2" xfId="51946" xr:uid="{F06959B1-74AB-483C-BCE0-E88E333E7BFB}"/>
    <cellStyle name="หมายเหตุ 2 7 2 5" xfId="34572" xr:uid="{7AB77371-08B6-48C9-982D-0411FA4F3EFC}"/>
    <cellStyle name="หมายเหตุ 2 7 3" xfId="10541" xr:uid="{AAC43CB5-3E0A-4C2E-AC56-5C4791B271F7}"/>
    <cellStyle name="หมายเหตุ 2 7 3 2" xfId="17617" xr:uid="{35EF79D8-5CE5-40DB-8382-87BC8B7CA28D}"/>
    <cellStyle name="หมายเหตุ 2 7 3 2 2" xfId="42750" xr:uid="{69AAE965-6F8E-43F5-955D-26DAC4FCF32F}"/>
    <cellStyle name="หมายเหตุ 2 7 3 3" xfId="22729" xr:uid="{A2EFDDF2-A000-46DE-BEA9-A7CD1CE28352}"/>
    <cellStyle name="หมายเหตุ 2 7 3 3 2" xfId="47862" xr:uid="{992D7292-2700-4737-891D-B0C0EB414E17}"/>
    <cellStyle name="หมายเหตุ 2 7 3 4" xfId="27914" xr:uid="{159E6E6D-44A0-4F64-9A6F-F47ECF3B105D}"/>
    <cellStyle name="หมายเหตุ 2 7 3 4 2" xfId="53047" xr:uid="{94CA72AE-7253-4ACD-9442-0DC142BF7CE4}"/>
    <cellStyle name="หมายเหตุ 2 7 3 5" xfId="35682" xr:uid="{FD379CEC-6EA1-438F-BE28-3FC1DD6A43BB}"/>
    <cellStyle name="หมายเหตุ 2 7 4" xfId="11297" xr:uid="{1B1C6087-E0B7-43A9-94A3-476E57C83DBC}"/>
    <cellStyle name="หมายเหตุ 2 7 4 2" xfId="18371" xr:uid="{81C865F8-9D1E-4C08-8324-0E3DE801A23D}"/>
    <cellStyle name="หมายเหตุ 2 7 4 2 2" xfId="43504" xr:uid="{41D10A83-7F70-4FFE-847A-9577975CC0DE}"/>
    <cellStyle name="หมายเหตุ 2 7 4 3" xfId="23483" xr:uid="{911968E4-BE4D-4109-B125-120BD61685F9}"/>
    <cellStyle name="หมายเหตุ 2 7 4 3 2" xfId="48616" xr:uid="{8DF8AEDF-4740-4E46-A7A2-199CFCECEBF8}"/>
    <cellStyle name="หมายเหตุ 2 7 4 4" xfId="28668" xr:uid="{F0AA8091-209D-4A32-98B3-61B4A46EC5EB}"/>
    <cellStyle name="หมายเหตุ 2 7 4 4 2" xfId="53801" xr:uid="{EBFB21F7-B0BE-499D-BA81-AB5121A10C16}"/>
    <cellStyle name="หมายเหตุ 2 7 4 5" xfId="36436" xr:uid="{C5730870-29AE-4475-AE78-8B329B4FBD55}"/>
    <cellStyle name="หมายเหตุ 2 7 5" xfId="11944" xr:uid="{69F84BAB-AA73-4BD0-AE1B-FDC8DF09BE2A}"/>
    <cellStyle name="หมายเหตุ 2 7 5 2" xfId="19018" xr:uid="{E9CB225F-642B-4DE7-B978-E078C2BBB76D}"/>
    <cellStyle name="หมายเหตุ 2 7 5 2 2" xfId="44151" xr:uid="{248C6E9B-CE74-434A-90EA-070938093C9C}"/>
    <cellStyle name="หมายเหตุ 2 7 5 3" xfId="24130" xr:uid="{7B98E17F-FDB5-49D8-B60E-72F9405927B3}"/>
    <cellStyle name="หมายเหตุ 2 7 5 3 2" xfId="49263" xr:uid="{EDDAF42E-68D1-4BB0-8263-60194C9F04B4}"/>
    <cellStyle name="หมายเหตุ 2 7 5 4" xfId="29315" xr:uid="{CAC26DF3-75B6-4EA3-84E4-35A96B14F242}"/>
    <cellStyle name="หมายเหตุ 2 7 5 4 2" xfId="54448" xr:uid="{B55D2EEB-5C65-46A5-95D1-B73AD33A5BE6}"/>
    <cellStyle name="หมายเหตุ 2 7 5 5" xfId="37083" xr:uid="{FA0195F9-2CC1-4F7D-84D4-82C98A0D3314}"/>
    <cellStyle name="หมายเหตุ 2 7 6" xfId="14028" xr:uid="{EC82F194-9315-4CC1-B8E4-98F589BA975E}"/>
    <cellStyle name="หมายเหตุ 2 7 6 2" xfId="39161" xr:uid="{62C07673-2B94-4931-B971-37A83BBCCB77}"/>
    <cellStyle name="หมายเหตุ 2 7 7" xfId="12410" xr:uid="{9C19161D-31B0-4CF5-BCC6-8DC23A754C03}"/>
    <cellStyle name="หมายเหตุ 2 7 7 2" xfId="37548" xr:uid="{AF31E1FF-F5FB-429F-B70B-B460514769CA}"/>
    <cellStyle name="หมายเหตุ 2 7 8" xfId="24587" xr:uid="{D4ED6662-AAB5-41E8-8CB9-EAFE0E7197B1}"/>
    <cellStyle name="หมายเหตุ 2 7 8 2" xfId="49720" xr:uid="{2F9CA16A-2024-4B45-B9C2-605C84B844D9}"/>
    <cellStyle name="หมายเหตุ 2 7 9" xfId="31717" xr:uid="{780F509F-C4C8-4BFD-995C-2270473B41F4}"/>
    <cellStyle name="หมายเหตุ 2 8" xfId="3588" xr:uid="{782C41D9-49E1-4975-890C-208267F5DB28}"/>
    <cellStyle name="หมายเหตุ 2 8 10" xfId="5931" xr:uid="{0CB933A9-A789-454F-9B63-8EA10ED6EF6E}"/>
    <cellStyle name="หมายเหตุ 2 8 2" xfId="8862" xr:uid="{FE287A08-B39C-454C-A3D3-B6ED73FA4AB5}"/>
    <cellStyle name="หมายเหตุ 2 8 2 2" xfId="16105" xr:uid="{34D3564F-0C85-4A99-B7B7-A7F01C48A194}"/>
    <cellStyle name="หมายเหตุ 2 8 2 2 2" xfId="41238" xr:uid="{C27F153B-E1EB-4D3F-B210-E6F13AC250D5}"/>
    <cellStyle name="หมายเหตุ 2 8 2 3" xfId="21277" xr:uid="{CB2A3FAD-8ADE-403C-BE57-5B72EBFC03EF}"/>
    <cellStyle name="หมายเหตุ 2 8 2 3 2" xfId="46410" xr:uid="{94174D9F-EF22-4F74-A905-F2AC531DECD3}"/>
    <cellStyle name="หมายเหตุ 2 8 2 4" xfId="26491" xr:uid="{3825DBD4-CCAD-4CE4-8421-53CF6C07277A}"/>
    <cellStyle name="หมายเหตุ 2 8 2 4 2" xfId="51624" xr:uid="{2E1848BE-2A5F-405A-994A-F9F740E0427C}"/>
    <cellStyle name="หมายเหตุ 2 8 2 5" xfId="34004" xr:uid="{272B49C6-3C0A-4845-8DE5-2D874C7B00BC}"/>
    <cellStyle name="หมายเหตุ 2 8 3" xfId="10121" xr:uid="{BD6C65BA-E146-4AA2-A0C8-E4BAED84FC00}"/>
    <cellStyle name="หมายเหตุ 2 8 3 2" xfId="17197" xr:uid="{3FF92237-381C-465E-B70C-B54AE217CF0D}"/>
    <cellStyle name="หมายเหตุ 2 8 3 2 2" xfId="42330" xr:uid="{A51D4D4F-9AE8-4906-AAC0-6BAA72CFA462}"/>
    <cellStyle name="หมายเหตุ 2 8 3 3" xfId="22309" xr:uid="{28D19FB1-64C9-40E6-99BF-D9EF1B327AA4}"/>
    <cellStyle name="หมายเหตุ 2 8 3 3 2" xfId="47442" xr:uid="{89A60335-6C7E-40F7-A612-EB65A42680B2}"/>
    <cellStyle name="หมายเหตุ 2 8 3 4" xfId="27494" xr:uid="{05712CDB-B337-4A2F-AD46-AD6D25C32056}"/>
    <cellStyle name="หมายเหตุ 2 8 3 4 2" xfId="52627" xr:uid="{5320BD67-F48B-4C72-B953-98FAC62FE9D6}"/>
    <cellStyle name="หมายเหตุ 2 8 3 5" xfId="35262" xr:uid="{EAA7A4A4-A475-44AB-90AB-3E8757B789D5}"/>
    <cellStyle name="หมายเหตุ 2 8 4" xfId="11023" xr:uid="{D584D2A6-3D9F-4B27-9AF4-3EDDEE60600C}"/>
    <cellStyle name="หมายเหตุ 2 8 4 2" xfId="18098" xr:uid="{372390A3-C439-4E31-A185-1B8600AB7925}"/>
    <cellStyle name="หมายเหตุ 2 8 4 2 2" xfId="43231" xr:uid="{5BA93EFC-E77C-4845-9FBE-8370C7E38044}"/>
    <cellStyle name="หมายเหตุ 2 8 4 3" xfId="23210" xr:uid="{70A8F3DE-ECCA-499B-A8B3-5E159D7766D4}"/>
    <cellStyle name="หมายเหตุ 2 8 4 3 2" xfId="48343" xr:uid="{33CF368B-853C-4063-802B-893186DB527C}"/>
    <cellStyle name="หมายเหตุ 2 8 4 4" xfId="28395" xr:uid="{8319433A-FA03-425F-8470-508F37090FBF}"/>
    <cellStyle name="หมายเหตุ 2 8 4 4 2" xfId="53528" xr:uid="{F6C2E20F-6913-4666-AD6B-0DF665315EC8}"/>
    <cellStyle name="หมายเหตุ 2 8 4 5" xfId="36163" xr:uid="{09BA7BFD-2195-4619-A462-147B61FD0965}"/>
    <cellStyle name="หมายเหตุ 2 8 5" xfId="11697" xr:uid="{00A01402-C4FC-449C-9AE8-F592CE5410F0}"/>
    <cellStyle name="หมายเหตุ 2 8 5 2" xfId="18771" xr:uid="{D6C2AFA6-8F2B-41E1-B1DE-6614AB8D950D}"/>
    <cellStyle name="หมายเหตุ 2 8 5 2 2" xfId="43904" xr:uid="{6C5BE454-E4DC-43A8-B331-FABD82F6EF83}"/>
    <cellStyle name="หมายเหตุ 2 8 5 3" xfId="23883" xr:uid="{E868D4B5-A270-4F59-A50B-3B501450EEA4}"/>
    <cellStyle name="หมายเหตุ 2 8 5 3 2" xfId="49016" xr:uid="{8365DB6E-DD3D-45D6-9A3C-85C683A5DB80}"/>
    <cellStyle name="หมายเหตุ 2 8 5 4" xfId="29068" xr:uid="{C621D3F4-81AB-4F38-AB24-F7DB304B8BFF}"/>
    <cellStyle name="หมายเหตุ 2 8 5 4 2" xfId="54201" xr:uid="{AFEECA61-5C6A-407F-8B6C-7EB47B740F17}"/>
    <cellStyle name="หมายเหตุ 2 8 5 5" xfId="36836" xr:uid="{464BFE1F-E802-44D1-B971-37FEF19EC79D}"/>
    <cellStyle name="หมายเหตุ 2 8 6" xfId="13676" xr:uid="{0F253E63-A978-4220-B558-5448919C4A74}"/>
    <cellStyle name="หมายเหตุ 2 8 6 2" xfId="38810" xr:uid="{E9044DE7-7146-4532-B5E6-79A1FE42D9F3}"/>
    <cellStyle name="หมายเหตุ 2 8 7" xfId="12675" xr:uid="{3A889AF3-6EC8-41D9-9C63-BB3D3A7D84D7}"/>
    <cellStyle name="หมายเหตุ 2 8 7 2" xfId="37813" xr:uid="{2D65903B-E570-4447-9044-A8E34A9EAE8B}"/>
    <cellStyle name="หมายเหตุ 2 8 8" xfId="16408" xr:uid="{92AA3223-19F2-4712-BE03-06B28DDB3068}"/>
    <cellStyle name="หมายเหตุ 2 8 8 2" xfId="41541" xr:uid="{AE51C10E-5672-4764-B24C-3BD802B24873}"/>
    <cellStyle name="หมายเหตุ 2 8 9" xfId="31219" xr:uid="{199EE971-CCB4-42C9-82F9-D2067B9E0DCC}"/>
    <cellStyle name="หมายเหตุ 2 9" xfId="3076" xr:uid="{4B791586-EFC5-4DA1-9D7D-40B835EF14A7}"/>
    <cellStyle name="หมายเหตุ 2 9 10" xfId="6800" xr:uid="{BB6929A4-5E6D-47FF-947A-A1CAE9DD5B7E}"/>
    <cellStyle name="หมายเหตุ 2 9 2" xfId="9673" xr:uid="{3AEE8E13-72B3-4657-BA9F-1DF755B0F70D}"/>
    <cellStyle name="หมายเหตุ 2 9 2 2" xfId="16753" xr:uid="{65201AFD-A2C2-4728-ABBE-7232AE847371}"/>
    <cellStyle name="หมายเหตุ 2 9 2 2 2" xfId="41886" xr:uid="{877E132F-FFC6-494D-9AAC-A319A38C580C}"/>
    <cellStyle name="หมายเหตุ 2 9 2 3" xfId="21865" xr:uid="{E97FDFDE-05CE-42F4-9AA8-67BC8E8F045D}"/>
    <cellStyle name="หมายเหตุ 2 9 2 3 2" xfId="46998" xr:uid="{73DE5E6D-B550-4BB1-AACB-325A2E98990C}"/>
    <cellStyle name="หมายเหตุ 2 9 2 4" xfId="27054" xr:uid="{C2BC2133-40CF-4D7A-A0B7-53294D57836C}"/>
    <cellStyle name="หมายเหตุ 2 9 2 4 2" xfId="52187" xr:uid="{03D32D4A-53DE-4BE7-A3C2-CB4612FFF68A}"/>
    <cellStyle name="หมายเหตุ 2 9 2 5" xfId="34815" xr:uid="{E33BD728-92AA-4D63-AEB8-54F0662205A2}"/>
    <cellStyle name="หมายเหตุ 2 9 3" xfId="10781" xr:uid="{2830D136-71E1-49C3-834E-2BE5FA0762D0}"/>
    <cellStyle name="หมายเหตุ 2 9 3 2" xfId="17857" xr:uid="{5D45275F-E522-4E77-A56E-088F2BBCEAC7}"/>
    <cellStyle name="หมายเหตุ 2 9 3 2 2" xfId="42990" xr:uid="{B6607434-3753-495C-86B0-82717BAD0FB7}"/>
    <cellStyle name="หมายเหตุ 2 9 3 3" xfId="22969" xr:uid="{B6AC4152-6812-4DD3-BC1E-4D78B265C4D6}"/>
    <cellStyle name="หมายเหตุ 2 9 3 3 2" xfId="48102" xr:uid="{877F36BF-D815-4A44-99CB-EDF32FFDD5C9}"/>
    <cellStyle name="หมายเหตุ 2 9 3 4" xfId="28154" xr:uid="{0F539152-544D-44B0-BAF4-1A5415087FAC}"/>
    <cellStyle name="หมายเหตุ 2 9 3 4 2" xfId="53287" xr:uid="{0DD85BF5-6C25-402C-B63B-08E491561406}"/>
    <cellStyle name="หมายเหตุ 2 9 3 5" xfId="35922" xr:uid="{681BAEFA-8FA7-4D0F-AAEA-2E8209C2796D}"/>
    <cellStyle name="หมายเหตุ 2 9 4" xfId="11534" xr:uid="{6F724E9F-6817-431A-B0AC-5EB2B65D1A75}"/>
    <cellStyle name="หมายเหตุ 2 9 4 2" xfId="18608" xr:uid="{D15C84FD-157E-4384-A4C7-35497033E5AB}"/>
    <cellStyle name="หมายเหตุ 2 9 4 2 2" xfId="43741" xr:uid="{8BBA478D-04C8-4E89-97A5-070A64C3337A}"/>
    <cellStyle name="หมายเหตุ 2 9 4 3" xfId="23720" xr:uid="{47C7C842-DBA3-4D37-B1C6-70BCE66574D1}"/>
    <cellStyle name="หมายเหตุ 2 9 4 3 2" xfId="48853" xr:uid="{C5C0E82A-5979-4D7C-B2EA-38E025F77C86}"/>
    <cellStyle name="หมายเหตุ 2 9 4 4" xfId="28905" xr:uid="{2A2A5F3A-31B0-42D5-958E-2BF6B419A304}"/>
    <cellStyle name="หมายเหตุ 2 9 4 4 2" xfId="54038" xr:uid="{B74188E7-47E8-4E0A-9447-5D38F301E6F1}"/>
    <cellStyle name="หมายเหตุ 2 9 4 5" xfId="36673" xr:uid="{B7953027-718E-4B82-82D2-16CAB7435B10}"/>
    <cellStyle name="หมายเหตุ 2 9 5" xfId="12181" xr:uid="{F5EC1DAF-4E47-47A4-BDAB-E04177F6A50B}"/>
    <cellStyle name="หมายเหตุ 2 9 5 2" xfId="19255" xr:uid="{DE8B59C7-E8A1-4A9D-877A-1716F88DD46E}"/>
    <cellStyle name="หมายเหตุ 2 9 5 2 2" xfId="44388" xr:uid="{34D0D90E-08F2-43B6-B900-4E9D74EBE1FD}"/>
    <cellStyle name="หมายเหตุ 2 9 5 3" xfId="24367" xr:uid="{84AC877F-041B-4994-91A1-2D3B6B4BC0CB}"/>
    <cellStyle name="หมายเหตุ 2 9 5 3 2" xfId="49500" xr:uid="{01AAED79-6958-4EF8-A1B1-AD314B6B3A5B}"/>
    <cellStyle name="หมายเหตุ 2 9 5 4" xfId="29552" xr:uid="{7259765F-4307-4AC7-B02E-27E8655F2F04}"/>
    <cellStyle name="หมายเหตุ 2 9 5 4 2" xfId="54685" xr:uid="{1EF88758-BB2E-43C3-BE1A-A77A8A59B14D}"/>
    <cellStyle name="หมายเหตุ 2 9 5 5" xfId="37320" xr:uid="{6031E293-DC88-4C60-9D83-2DD161BF6B21}"/>
    <cellStyle name="หมายเหตุ 2 9 6" xfId="14227" xr:uid="{7792F21B-F68C-4B99-A7DB-42223B3BED90}"/>
    <cellStyle name="หมายเหตุ 2 9 6 2" xfId="39360" xr:uid="{251612CD-72A9-4033-95DA-0D5D8DC3CFB5}"/>
    <cellStyle name="หมายเหตุ 2 9 7" xfId="19484" xr:uid="{D467573D-E0F3-4F7E-8FCC-30016C083359}"/>
    <cellStyle name="หมายเหตุ 2 9 7 2" xfId="44617" xr:uid="{451FFCB8-4EC4-498B-9E8B-D27AF245DC84}"/>
    <cellStyle name="หมายเหตุ 2 9 8" xfId="24824" xr:uid="{5C846B8E-86AC-4B78-A736-9CF5AAC8B9DE}"/>
    <cellStyle name="หมายเหตุ 2 9 8 2" xfId="49957" xr:uid="{9A8273A5-F7D2-4475-8A2A-32E81797CA30}"/>
    <cellStyle name="หมายเหตุ 2 9 9" xfId="31956" xr:uid="{5847772F-73C2-481C-B121-D0DA2E41C14C}"/>
    <cellStyle name="หมายเหตุ 3" xfId="2310" xr:uid="{00000000-0005-0000-0000-00005C0A0000}"/>
    <cellStyle name="หมายเหตุ 3 10" xfId="30290" xr:uid="{6B56E931-A624-4F65-AD09-4242EFACE967}"/>
    <cellStyle name="หมายเหตุ 3 11" xfId="4843" xr:uid="{69B1EDB3-256C-4003-A762-7B63490B4AFB}"/>
    <cellStyle name="หมายเหตุ 3 2" xfId="2311" xr:uid="{00000000-0005-0000-0000-00005D0A0000}"/>
    <cellStyle name="หมายเหตุ 3 2 10" xfId="4844" xr:uid="{AE4DEB7C-62EB-45FA-99A4-CCC23163F23E}"/>
    <cellStyle name="หมายเหตุ 3 2 2" xfId="3730" xr:uid="{ADDC5985-0173-49A3-85AB-AD92DEFD6D7A}"/>
    <cellStyle name="หมายเหตุ 3 2 2 2" xfId="9124" xr:uid="{E09245CC-E362-48C9-8FC4-45C180A9162E}"/>
    <cellStyle name="หมายเหตุ 3 2 2 2 2" xfId="16296" xr:uid="{BC798954-C3BD-46E3-A51B-E5EFE85A9949}"/>
    <cellStyle name="หมายเหตุ 3 2 2 2 2 2" xfId="41429" xr:uid="{DF35211E-B319-4613-92BD-832653DCC570}"/>
    <cellStyle name="หมายเหตุ 3 2 2 2 3" xfId="21436" xr:uid="{006C3231-0110-4038-A47B-55C9D6FD532F}"/>
    <cellStyle name="หมายเหตุ 3 2 2 2 3 2" xfId="46569" xr:uid="{3C0F7CBD-6ACD-4870-B018-A5B769BE684B}"/>
    <cellStyle name="หมายเหตุ 3 2 2 2 4" xfId="26650" xr:uid="{50DFFC24-1425-42A1-BA88-E3DCC4540227}"/>
    <cellStyle name="หมายเหตุ 3 2 2 2 4 2" xfId="51783" xr:uid="{8F4236B8-57DC-40FE-8592-59F60ACC3F6B}"/>
    <cellStyle name="หมายเหตุ 3 2 2 2 5" xfId="34266" xr:uid="{E1FE5DE0-F061-4184-B8B4-CB721F5F6219}"/>
    <cellStyle name="หมายเหตุ 3 2 2 3" xfId="10353" xr:uid="{27109FB4-52C3-43BD-9462-4F6F580DA69B}"/>
    <cellStyle name="หมายเหตุ 3 2 2 3 2" xfId="17429" xr:uid="{29097F7F-F143-4D07-9A75-C44A39DC5D65}"/>
    <cellStyle name="หมายเหตุ 3 2 2 3 2 2" xfId="42562" xr:uid="{F1C96883-B1E1-4CA4-9490-EC4DE2272147}"/>
    <cellStyle name="หมายเหตุ 3 2 2 3 3" xfId="22541" xr:uid="{4B603CDD-0A88-4ECF-BB7D-DF01307B694C}"/>
    <cellStyle name="หมายเหตุ 3 2 2 3 3 2" xfId="47674" xr:uid="{1FC29CF9-16D2-4827-B3D8-3095E13F466C}"/>
    <cellStyle name="หมายเหตุ 3 2 2 3 4" xfId="27726" xr:uid="{1ED2A488-1810-472C-83AF-919F3B9419B9}"/>
    <cellStyle name="หมายเหตุ 3 2 2 3 4 2" xfId="52859" xr:uid="{B375BDB2-17DB-4FA9-9BA0-08A1DA7A0F47}"/>
    <cellStyle name="หมายเหตุ 3 2 2 3 5" xfId="35494" xr:uid="{8E543F44-94F3-4BB3-9117-8D661BB0BC5D}"/>
    <cellStyle name="หมายเหตุ 3 2 2 4" xfId="11125" xr:uid="{8D3F02A9-828C-4A52-91A1-606F9C19A4A8}"/>
    <cellStyle name="หมายเหตุ 3 2 2 4 2" xfId="18200" xr:uid="{C1187E7A-73F0-47F3-9F81-2716D004C4F3}"/>
    <cellStyle name="หมายเหตุ 3 2 2 4 2 2" xfId="43333" xr:uid="{FD71DFC4-D0DB-4D34-984C-B0F89717446D}"/>
    <cellStyle name="หมายเหตุ 3 2 2 4 3" xfId="23312" xr:uid="{02A0657F-16DE-4FC2-9A3C-C18E7CB1AC60}"/>
    <cellStyle name="หมายเหตุ 3 2 2 4 3 2" xfId="48445" xr:uid="{6E382AF0-6BDB-40BC-B733-1975FA6B59C9}"/>
    <cellStyle name="หมายเหตุ 3 2 2 4 4" xfId="28497" xr:uid="{B4B5FC2E-04C7-48D9-B645-61DCABE06AE2}"/>
    <cellStyle name="หมายเหตุ 3 2 2 4 4 2" xfId="53630" xr:uid="{7D3D2E6A-12A0-4B3D-B62E-529E6C750C74}"/>
    <cellStyle name="หมายเหตุ 3 2 2 4 5" xfId="36265" xr:uid="{3360DEED-6C75-45FA-A5AB-EFDEA8CABCE7}"/>
    <cellStyle name="หมายเหตุ 3 2 2 5" xfId="11799" xr:uid="{66942359-619A-4F07-89EF-24478C7C1559}"/>
    <cellStyle name="หมายเหตุ 3 2 2 5 2" xfId="18873" xr:uid="{FE385034-665D-4D68-AD7E-32A63347DBB2}"/>
    <cellStyle name="หมายเหตุ 3 2 2 5 2 2" xfId="44006" xr:uid="{981FFA24-6242-4B40-BA51-FDC79BCE2F79}"/>
    <cellStyle name="หมายเหตุ 3 2 2 5 3" xfId="23985" xr:uid="{19FFFCBF-457D-4EDF-97D2-4FC7C063AB70}"/>
    <cellStyle name="หมายเหตุ 3 2 2 5 3 2" xfId="49118" xr:uid="{11241E59-9043-485B-BE2B-15A47F607129}"/>
    <cellStyle name="หมายเหตุ 3 2 2 5 4" xfId="29170" xr:uid="{384C32C5-FC43-4159-BBBA-FFE2CA644348}"/>
    <cellStyle name="หมายเหตุ 3 2 2 5 4 2" xfId="54303" xr:uid="{905A3E4E-625C-45BE-B499-FCD930B7260E}"/>
    <cellStyle name="หมายเหตุ 3 2 2 5 5" xfId="36938" xr:uid="{1043A1F8-B8C9-44D1-83AC-108E8587403F}"/>
    <cellStyle name="หมายเหตุ 3 2 2 6" xfId="12578" xr:uid="{8C42CA17-73CD-4012-A5FF-E9F3D75CE114}"/>
    <cellStyle name="หมายเหตุ 3 2 2 6 2" xfId="37716" xr:uid="{8B8D45F3-0197-4872-A95A-91E0B5788512}"/>
    <cellStyle name="หมายเหตุ 3 2 2 7" xfId="13022" xr:uid="{41F28E5E-7BB8-49CE-BBB5-5482CFD4B8DC}"/>
    <cellStyle name="หมายเหตุ 3 2 2 7 2" xfId="38158" xr:uid="{00870254-48F0-40CC-BB3A-7970AF6E0746}"/>
    <cellStyle name="หมายเหตุ 3 2 2 8" xfId="31424" xr:uid="{B20DE47B-AA53-487C-81C2-1D680349FABF}"/>
    <cellStyle name="หมายเหตุ 3 2 2 9" xfId="6256" xr:uid="{2A20E168-9090-4696-B974-4F13E69FAC49}"/>
    <cellStyle name="หมายเหตุ 3 2 3" xfId="2796" xr:uid="{CC253212-E741-4449-8D30-7AEB3F16C3DC}"/>
    <cellStyle name="หมายเหตุ 3 2 3 2" xfId="9497" xr:uid="{79FDE179-E19B-4429-B60D-24D9F71E93BA}"/>
    <cellStyle name="หมายเหตุ 3 2 3 2 2" xfId="16578" xr:uid="{F5DDCB96-7837-4EC1-B761-0FC9E05AA6CE}"/>
    <cellStyle name="หมายเหตุ 3 2 3 2 2 2" xfId="41711" xr:uid="{6FAA4250-9EF6-44E0-AEE9-0E6804DACDDD}"/>
    <cellStyle name="หมายเหตุ 3 2 3 2 3" xfId="21691" xr:uid="{BA3B0998-0195-40C8-9F07-6D7094431627}"/>
    <cellStyle name="หมายเหตุ 3 2 3 2 3 2" xfId="46824" xr:uid="{188CD629-2857-4712-A9FB-A6BDA28AB77D}"/>
    <cellStyle name="หมายเหตุ 3 2 3 2 4" xfId="26880" xr:uid="{9D114CFB-4E4C-4A17-B02A-8019DAF282DF}"/>
    <cellStyle name="หมายเหตุ 3 2 3 2 4 2" xfId="52013" xr:uid="{788C1E26-0CA0-4F4B-AC1C-0793D5E70828}"/>
    <cellStyle name="หมายเหตุ 3 2 3 2 5" xfId="34639" xr:uid="{7BEE8FBD-A697-476F-A77F-9E3CE002C611}"/>
    <cellStyle name="หมายเหตุ 3 2 3 3" xfId="10608" xr:uid="{0576EA58-C7B2-4AFF-8511-2B9693EBBDD0}"/>
    <cellStyle name="หมายเหตุ 3 2 3 3 2" xfId="17684" xr:uid="{18F42F3F-031F-4787-A927-3D4BCE65E758}"/>
    <cellStyle name="หมายเหตุ 3 2 3 3 2 2" xfId="42817" xr:uid="{437D80F3-BB43-4A66-84D5-3E9763080F67}"/>
    <cellStyle name="หมายเหตุ 3 2 3 3 3" xfId="22796" xr:uid="{C4E8507C-CDA8-456C-AC10-25F306AF915D}"/>
    <cellStyle name="หมายเหตุ 3 2 3 3 3 2" xfId="47929" xr:uid="{B5ABA74A-0A02-4BC2-BC0E-24EE11E3C36E}"/>
    <cellStyle name="หมายเหตุ 3 2 3 3 4" xfId="27981" xr:uid="{6713EC53-40B1-40F8-A01F-D6314D1AD58F}"/>
    <cellStyle name="หมายเหตุ 3 2 3 3 4 2" xfId="53114" xr:uid="{4E2240E1-2F0F-49FF-977C-553DA0E7B8F5}"/>
    <cellStyle name="หมายเหตุ 3 2 3 3 5" xfId="35749" xr:uid="{47613C83-C6B0-43FE-96DC-2ED7F64B5168}"/>
    <cellStyle name="หมายเหตุ 3 2 3 4" xfId="11362" xr:uid="{1FA3DE98-68A8-4074-B08F-CED1FD2E58CD}"/>
    <cellStyle name="หมายเหตุ 3 2 3 4 2" xfId="18436" xr:uid="{20AE25AA-AA28-4658-991A-C341F76AE3C9}"/>
    <cellStyle name="หมายเหตุ 3 2 3 4 2 2" xfId="43569" xr:uid="{29B63103-C691-44A5-B8E1-191116260361}"/>
    <cellStyle name="หมายเหตุ 3 2 3 4 3" xfId="23548" xr:uid="{18410363-D6D9-4B44-8B12-68C22F8A8C4B}"/>
    <cellStyle name="หมายเหตุ 3 2 3 4 3 2" xfId="48681" xr:uid="{453F7D20-1588-4C79-A4D2-A6B631E868C9}"/>
    <cellStyle name="หมายเหตุ 3 2 3 4 4" xfId="28733" xr:uid="{E76C3DE0-4F83-483C-9621-339F7C789FB8}"/>
    <cellStyle name="หมายเหตุ 3 2 3 4 4 2" xfId="53866" xr:uid="{FCA5B970-FFA3-48CD-9F46-37F741779886}"/>
    <cellStyle name="หมายเหตุ 3 2 3 4 5" xfId="36501" xr:uid="{4B0C7A5B-E389-46F9-88BE-B7A63213E783}"/>
    <cellStyle name="หมายเหตุ 3 2 3 5" xfId="12009" xr:uid="{1E725EED-A8AB-440A-B21D-28769AC1726F}"/>
    <cellStyle name="หมายเหตุ 3 2 3 5 2" xfId="19083" xr:uid="{788B88F6-150F-4A8B-8ECF-46A7BD4C70EB}"/>
    <cellStyle name="หมายเหตุ 3 2 3 5 2 2" xfId="44216" xr:uid="{971089CE-2DD5-4A7B-827F-568FE5DD9103}"/>
    <cellStyle name="หมายเหตุ 3 2 3 5 3" xfId="24195" xr:uid="{B5CA15C7-345C-4951-BC25-1F95DD4123C0}"/>
    <cellStyle name="หมายเหตุ 3 2 3 5 3 2" xfId="49328" xr:uid="{FDE91AB2-BD47-4968-BE32-83EE460586BA}"/>
    <cellStyle name="หมายเหตุ 3 2 3 5 4" xfId="29380" xr:uid="{68D87EA9-900C-46CF-8ED3-2CBF7AF0FB7A}"/>
    <cellStyle name="หมายเหตุ 3 2 3 5 4 2" xfId="54513" xr:uid="{DEFB94D0-C635-4027-B269-CFEA8D0A7313}"/>
    <cellStyle name="หมายเหตุ 3 2 3 5 5" xfId="37148" xr:uid="{B6A03B5B-21DE-4529-BE49-046485AB415C}"/>
    <cellStyle name="หมายเหตุ 3 2 3 6" xfId="12350" xr:uid="{B322137B-91F5-4D92-A95D-AF773CBDF3C6}"/>
    <cellStyle name="หมายเหตุ 3 2 3 6 2" xfId="37488" xr:uid="{AFD63AFE-7217-4CD4-8516-9177E0630F4E}"/>
    <cellStyle name="หมายเหตุ 3 2 3 7" xfId="24652" xr:uid="{75B897CB-BB96-4E33-9FE3-F2C6526582B9}"/>
    <cellStyle name="หมายเหตุ 3 2 3 7 2" xfId="49785" xr:uid="{8CB6E228-A339-42E9-9FC2-EE22699AB25D}"/>
    <cellStyle name="หมายเหตุ 3 2 3 8" xfId="31782" xr:uid="{EF2A6831-7142-457F-A502-F7926512F1A5}"/>
    <cellStyle name="หมายเหตุ 3 2 3 9" xfId="6623" xr:uid="{130B4299-B7DF-4590-A87B-95EBBC633D90}"/>
    <cellStyle name="หมายเหตุ 3 2 4" xfId="3968" xr:uid="{B5EAF422-0CDB-4582-8889-5AF1644B4320}"/>
    <cellStyle name="หมายเหตุ 3 2 4 10" xfId="6135" xr:uid="{87395FC9-5559-4F84-B2CE-F766F54143B6}"/>
    <cellStyle name="หมายเหตุ 3 2 4 2" xfId="9059" xr:uid="{0DEA206D-FCAD-4CF4-BB08-4E1DAA0A2A0A}"/>
    <cellStyle name="หมายเหตุ 3 2 4 2 2" xfId="16233" xr:uid="{29AC0F56-B667-407A-837A-A41D4BE31506}"/>
    <cellStyle name="หมายเหตุ 3 2 4 2 2 2" xfId="41366" xr:uid="{7F22A22D-AE12-4BEE-8DDA-910B807AB045}"/>
    <cellStyle name="หมายเหตุ 3 2 4 2 3" xfId="21373" xr:uid="{14B20AB2-1F1C-47A5-8F4C-6E6E6915EB0E}"/>
    <cellStyle name="หมายเหตุ 3 2 4 2 3 2" xfId="46506" xr:uid="{AA7B4DC7-9E84-4079-9C82-01406FA1144B}"/>
    <cellStyle name="หมายเหตุ 3 2 4 2 4" xfId="26587" xr:uid="{B5264F35-814A-4637-A4DF-C05C777B3867}"/>
    <cellStyle name="หมายเหตุ 3 2 4 2 4 2" xfId="51720" xr:uid="{7C585BC2-781E-4B83-BACF-D0E09A3DA552}"/>
    <cellStyle name="หมายเหตุ 3 2 4 2 5" xfId="34201" xr:uid="{9083F9F5-73D3-4374-BCE1-E5C2695E7969}"/>
    <cellStyle name="หมายเหตุ 3 2 4 3" xfId="10263" xr:uid="{B55FEFC2-74AF-4E96-98F7-A99939BE0C59}"/>
    <cellStyle name="หมายเหตุ 3 2 4 3 2" xfId="17339" xr:uid="{C305DE82-179B-4609-AA86-F4B174852927}"/>
    <cellStyle name="หมายเหตุ 3 2 4 3 2 2" xfId="42472" xr:uid="{671FD9D4-31A2-4053-BB6E-3C3E12CE6835}"/>
    <cellStyle name="หมายเหตุ 3 2 4 3 3" xfId="22451" xr:uid="{4A22409D-8CE5-403F-AE33-3E4D08010DAF}"/>
    <cellStyle name="หมายเหตุ 3 2 4 3 3 2" xfId="47584" xr:uid="{AC52FBE3-7D6E-4442-9A7C-3DA3F2EE105E}"/>
    <cellStyle name="หมายเหตุ 3 2 4 3 4" xfId="27636" xr:uid="{9B058E00-0777-4B62-948A-C20E5F7F3B5C}"/>
    <cellStyle name="หมายเหตุ 3 2 4 3 4 2" xfId="52769" xr:uid="{FE4EC527-3949-4C79-A915-55575A1842E9}"/>
    <cellStyle name="หมายเหตุ 3 2 4 3 5" xfId="35404" xr:uid="{2A9AD004-0A28-400C-A7D2-35F6C91AE2E8}"/>
    <cellStyle name="หมายเหตุ 3 2 4 4" xfId="11071" xr:uid="{7A0DD188-0C22-4E4E-B402-B7ACCB65A588}"/>
    <cellStyle name="หมายเหตุ 3 2 4 4 2" xfId="18146" xr:uid="{ACD6654F-B249-4394-8B89-C868B04E6913}"/>
    <cellStyle name="หมายเหตุ 3 2 4 4 2 2" xfId="43279" xr:uid="{8589BF06-223B-458A-9BE7-B47FD825CBFC}"/>
    <cellStyle name="หมายเหตุ 3 2 4 4 3" xfId="23258" xr:uid="{BA6D25E4-B239-4055-BC6F-E752ACB417DE}"/>
    <cellStyle name="หมายเหตุ 3 2 4 4 3 2" xfId="48391" xr:uid="{2CF84417-2728-4451-A29E-29B66BBB7369}"/>
    <cellStyle name="หมายเหตุ 3 2 4 4 4" xfId="28443" xr:uid="{3CBB4C82-D4F5-49E6-9933-57985C37301E}"/>
    <cellStyle name="หมายเหตุ 3 2 4 4 4 2" xfId="53576" xr:uid="{7A0AF13D-7333-4E51-A066-D5B45BDFDB50}"/>
    <cellStyle name="หมายเหตุ 3 2 4 4 5" xfId="36211" xr:uid="{F13BD40E-D5DE-4706-BB23-717F6F66201D}"/>
    <cellStyle name="หมายเหตุ 3 2 4 5" xfId="11745" xr:uid="{5845D2E9-EC95-4E5C-A2C7-53DA28E5C5D9}"/>
    <cellStyle name="หมายเหตุ 3 2 4 5 2" xfId="18819" xr:uid="{A3164D76-02E7-45E3-95E9-CCFCB04C0654}"/>
    <cellStyle name="หมายเหตุ 3 2 4 5 2 2" xfId="43952" xr:uid="{24C3BF47-6277-46FB-A825-DEF97FAD23A6}"/>
    <cellStyle name="หมายเหตุ 3 2 4 5 3" xfId="23931" xr:uid="{A2169B87-85AF-46E9-AC5E-9C6F9B3BB702}"/>
    <cellStyle name="หมายเหตุ 3 2 4 5 3 2" xfId="49064" xr:uid="{378B56A1-89AD-4331-92EB-D625FF3596BD}"/>
    <cellStyle name="หมายเหตุ 3 2 4 5 4" xfId="29116" xr:uid="{42C8801A-A247-48D6-AF2B-DC0E5E4231D5}"/>
    <cellStyle name="หมายเหตุ 3 2 4 5 4 2" xfId="54249" xr:uid="{91CAF3CD-6256-47B3-81A7-6ED0154459FF}"/>
    <cellStyle name="หมายเหตุ 3 2 4 5 5" xfId="36884" xr:uid="{572424E6-D252-49CA-B706-B82A359D493B}"/>
    <cellStyle name="หมายเหตุ 3 2 4 6" xfId="13774" xr:uid="{B160997A-055C-4E34-970C-44F2A2F7D9B7}"/>
    <cellStyle name="หมายเหตุ 3 2 4 6 2" xfId="38908" xr:uid="{B410A282-0573-4DA3-A429-BA9DDDF477ED}"/>
    <cellStyle name="หมายเหตุ 3 2 4 7" xfId="13062" xr:uid="{716477A2-5BA1-471F-942E-76B97D356303}"/>
    <cellStyle name="หมายเหตุ 3 2 4 7 2" xfId="38197" xr:uid="{272AEE34-A0CA-4778-A0E9-E5E0F1BBB458}"/>
    <cellStyle name="หมายเหตุ 3 2 4 8" xfId="12990" xr:uid="{9496789E-37F8-40CE-A20F-9FE79F91C849}"/>
    <cellStyle name="หมายเหตุ 3 2 4 8 2" xfId="38126" xr:uid="{D67FA683-E345-491C-BB27-184C925E3240}"/>
    <cellStyle name="หมายเหตุ 3 2 4 9" xfId="31368" xr:uid="{9FC8B181-DE1F-4666-9D33-DCFBD602A9BD}"/>
    <cellStyle name="หมายเหตุ 3 2 5" xfId="3618" xr:uid="{34B65550-C12D-4E6B-8283-658BADE0504A}"/>
    <cellStyle name="หมายเหตุ 3 2 5 10" xfId="6558" xr:uid="{1F82BA1B-30FF-4554-867A-B5F45A6DB610}"/>
    <cellStyle name="หมายเหตุ 3 2 5 2" xfId="9433" xr:uid="{A0A22DDE-7090-4E38-9C38-EF01589BB654}"/>
    <cellStyle name="หมายเหตุ 3 2 5 2 2" xfId="16514" xr:uid="{860BCF2E-5232-44D5-9C71-83D75CB3D142}"/>
    <cellStyle name="หมายเหตุ 3 2 5 2 2 2" xfId="41647" xr:uid="{5D119BFC-4D25-4610-94D6-CDAC597DAA52}"/>
    <cellStyle name="หมายเหตุ 3 2 5 2 3" xfId="21627" xr:uid="{AC25CBC4-03E9-42F2-BA7B-3F590E81B62B}"/>
    <cellStyle name="หมายเหตุ 3 2 5 2 3 2" xfId="46760" xr:uid="{3F1E9DFC-9DEC-4EEB-A0DD-E96C28DBB9EA}"/>
    <cellStyle name="หมายเหตุ 3 2 5 2 4" xfId="26816" xr:uid="{EA8B348E-27B4-4DB7-88DE-0F52FE1755F0}"/>
    <cellStyle name="หมายเหตุ 3 2 5 2 4 2" xfId="51949" xr:uid="{31AB5B69-F7C1-4596-8F10-26A3D4A37303}"/>
    <cellStyle name="หมายเหตุ 3 2 5 2 5" xfId="34575" xr:uid="{8B469564-1DBA-420A-8253-89BE3868B37C}"/>
    <cellStyle name="หมายเหตุ 3 2 5 3" xfId="10544" xr:uid="{B0FA69CD-1CDC-4CA7-B535-B25CCEC5C88B}"/>
    <cellStyle name="หมายเหตุ 3 2 5 3 2" xfId="17620" xr:uid="{DCB99E8C-AAFD-4A13-9ECD-E084B44F0DF1}"/>
    <cellStyle name="หมายเหตุ 3 2 5 3 2 2" xfId="42753" xr:uid="{CEC17A5C-2A0C-4DE4-B4BA-4C56BD0A89BD}"/>
    <cellStyle name="หมายเหตุ 3 2 5 3 3" xfId="22732" xr:uid="{9693C9FA-C3F5-4036-AA71-F21BFA3A42D9}"/>
    <cellStyle name="หมายเหตุ 3 2 5 3 3 2" xfId="47865" xr:uid="{2B553771-3AF9-49F0-90F5-9F8766E742CA}"/>
    <cellStyle name="หมายเหตุ 3 2 5 3 4" xfId="27917" xr:uid="{D16824A3-A41C-4FCF-A1D4-8C21A5715604}"/>
    <cellStyle name="หมายเหตุ 3 2 5 3 4 2" xfId="53050" xr:uid="{2C4E4DB7-8888-418B-A283-AE11D5B0CE33}"/>
    <cellStyle name="หมายเหตุ 3 2 5 3 5" xfId="35685" xr:uid="{6B394DB8-9F5E-4715-92EB-9ABBC1DE22EE}"/>
    <cellStyle name="หมายเหตุ 3 2 5 4" xfId="11300" xr:uid="{040AD47A-9474-4724-9FF7-C61FA2719CF3}"/>
    <cellStyle name="หมายเหตุ 3 2 5 4 2" xfId="18374" xr:uid="{462EEE4C-808F-4AA7-AA1F-A4A6DA169BEF}"/>
    <cellStyle name="หมายเหตุ 3 2 5 4 2 2" xfId="43507" xr:uid="{40C9ED66-8AAD-4AC0-80CE-2AAA7554489B}"/>
    <cellStyle name="หมายเหตุ 3 2 5 4 3" xfId="23486" xr:uid="{E4FBDD40-0FD7-4C33-93AD-06123EF9AB9D}"/>
    <cellStyle name="หมายเหตุ 3 2 5 4 3 2" xfId="48619" xr:uid="{094E9853-8A70-45BB-9468-1FEB21AB3B88}"/>
    <cellStyle name="หมายเหตุ 3 2 5 4 4" xfId="28671" xr:uid="{FD544840-D05A-4493-9186-502A63AE2A74}"/>
    <cellStyle name="หมายเหตุ 3 2 5 4 4 2" xfId="53804" xr:uid="{1C0C9CF9-B011-40B3-A366-29E7688827E8}"/>
    <cellStyle name="หมายเหตุ 3 2 5 4 5" xfId="36439" xr:uid="{F919DB62-41E7-42B6-8EE8-E444D04652CD}"/>
    <cellStyle name="หมายเหตุ 3 2 5 5" xfId="11947" xr:uid="{5D2B947C-38D1-4E23-882C-D49964B4103E}"/>
    <cellStyle name="หมายเหตุ 3 2 5 5 2" xfId="19021" xr:uid="{3A4B3F67-DE91-4177-B5DF-8570F247CB01}"/>
    <cellStyle name="หมายเหตุ 3 2 5 5 2 2" xfId="44154" xr:uid="{1724C70B-3507-438D-AC20-00F791B7C547}"/>
    <cellStyle name="หมายเหตุ 3 2 5 5 3" xfId="24133" xr:uid="{4C9A870F-7BD4-4249-A741-8BA1579C9308}"/>
    <cellStyle name="หมายเหตุ 3 2 5 5 3 2" xfId="49266" xr:uid="{9C548BC8-9DBE-47F8-9A52-142CD3CC922A}"/>
    <cellStyle name="หมายเหตุ 3 2 5 5 4" xfId="29318" xr:uid="{D934336A-8519-4E06-B2C2-092DD477D378}"/>
    <cellStyle name="หมายเหตุ 3 2 5 5 4 2" xfId="54451" xr:uid="{72BB311E-6FF4-4BDA-8059-06B1EEE0DAE7}"/>
    <cellStyle name="หมายเหตุ 3 2 5 5 5" xfId="37086" xr:uid="{65FC017D-338B-450C-832A-F8BF96F07014}"/>
    <cellStyle name="หมายเหตุ 3 2 5 6" xfId="14031" xr:uid="{F60CBD67-A7CF-4EB6-8F95-67FD15FCCE9E}"/>
    <cellStyle name="หมายเหตุ 3 2 5 6 2" xfId="39164" xr:uid="{492A14F2-A6EF-4786-B3EA-CE7EFAF5CBD1}"/>
    <cellStyle name="หมายเหตุ 3 2 5 7" xfId="12407" xr:uid="{58B9AFAC-4045-454D-B7AB-8228E9F6CD60}"/>
    <cellStyle name="หมายเหตุ 3 2 5 7 2" xfId="37545" xr:uid="{6FB1A05B-9C76-47F4-9481-94E32B59C8C5}"/>
    <cellStyle name="หมายเหตุ 3 2 5 8" xfId="24590" xr:uid="{8671054F-D3BC-4BC0-835D-E6FBEC199E67}"/>
    <cellStyle name="หมายเหตุ 3 2 5 8 2" xfId="49723" xr:uid="{C00777A0-DC8B-45EC-B0A8-F4F772162DC2}"/>
    <cellStyle name="หมายเหตุ 3 2 5 9" xfId="31720" xr:uid="{F200488E-6E03-4351-94D5-6EFA1F196373}"/>
    <cellStyle name="หมายเหตุ 3 2 6" xfId="3591" xr:uid="{0CB541EB-7856-4800-8A44-38CF09AEABC3}"/>
    <cellStyle name="หมายเหตุ 3 2 6 10" xfId="5933" xr:uid="{3326413E-84AD-4B95-A690-9C03ED379824}"/>
    <cellStyle name="หมายเหตุ 3 2 6 2" xfId="8864" xr:uid="{42D295D5-900C-4831-B51A-685D9520F33C}"/>
    <cellStyle name="หมายเหตุ 3 2 6 2 2" xfId="16107" xr:uid="{E3E32336-7C24-41C6-885D-FAD8AB6D29DA}"/>
    <cellStyle name="หมายเหตุ 3 2 6 2 2 2" xfId="41240" xr:uid="{3D1441D1-B35D-4BD4-8432-7286845FB98B}"/>
    <cellStyle name="หมายเหตุ 3 2 6 2 3" xfId="21279" xr:uid="{9AC3DE8C-4B36-4490-BA7A-1A053230B4BD}"/>
    <cellStyle name="หมายเหตุ 3 2 6 2 3 2" xfId="46412" xr:uid="{7D275268-298E-4C80-9A2A-C6EBE5643BA4}"/>
    <cellStyle name="หมายเหตุ 3 2 6 2 4" xfId="26493" xr:uid="{7DD99528-E80B-4BBF-B183-97D67C68EFC9}"/>
    <cellStyle name="หมายเหตุ 3 2 6 2 4 2" xfId="51626" xr:uid="{9B664CCA-9609-4A6F-A42D-E76C2A4DC664}"/>
    <cellStyle name="หมายเหตุ 3 2 6 2 5" xfId="34006" xr:uid="{7C140853-2A08-42ED-A656-C7DDFACEB7FC}"/>
    <cellStyle name="หมายเหตุ 3 2 6 3" xfId="10123" xr:uid="{F4549BDE-406E-4DC8-BB37-C25810F95E94}"/>
    <cellStyle name="หมายเหตุ 3 2 6 3 2" xfId="17199" xr:uid="{997F476D-F971-4E4B-A1B6-A1DB59FF3C94}"/>
    <cellStyle name="หมายเหตุ 3 2 6 3 2 2" xfId="42332" xr:uid="{395A5374-A563-4F1C-A6FE-0BF5F40A4CF2}"/>
    <cellStyle name="หมายเหตุ 3 2 6 3 3" xfId="22311" xr:uid="{19C801DA-F487-433E-898E-ADAD98265F61}"/>
    <cellStyle name="หมายเหตุ 3 2 6 3 3 2" xfId="47444" xr:uid="{F99D20B7-C252-4207-9BDE-BFBC3C5B66D1}"/>
    <cellStyle name="หมายเหตุ 3 2 6 3 4" xfId="27496" xr:uid="{9B6ADB25-32F8-4A0F-B699-502DBFFD5B43}"/>
    <cellStyle name="หมายเหตุ 3 2 6 3 4 2" xfId="52629" xr:uid="{2C401575-8EB3-4C62-83EA-136746CD3FFA}"/>
    <cellStyle name="หมายเหตุ 3 2 6 3 5" xfId="35264" xr:uid="{3F034F32-8334-4CEF-B080-B7BD2A797FB3}"/>
    <cellStyle name="หมายเหตุ 3 2 6 4" xfId="11025" xr:uid="{2A455A24-C4AE-4737-A101-24EFEAE10FB1}"/>
    <cellStyle name="หมายเหตุ 3 2 6 4 2" xfId="18100" xr:uid="{10B20639-327D-4826-8C3C-BE87B9EF6527}"/>
    <cellStyle name="หมายเหตุ 3 2 6 4 2 2" xfId="43233" xr:uid="{E180FE25-A18E-41CB-B900-8F0E36ECCE72}"/>
    <cellStyle name="หมายเหตุ 3 2 6 4 3" xfId="23212" xr:uid="{B4BAC6E6-B4C0-480F-9DDA-E7D0668F9A9C}"/>
    <cellStyle name="หมายเหตุ 3 2 6 4 3 2" xfId="48345" xr:uid="{43F22DFA-4177-4C31-A699-671FE2B6C333}"/>
    <cellStyle name="หมายเหตุ 3 2 6 4 4" xfId="28397" xr:uid="{1671FBF5-6695-4C99-A80C-E1D16EBC67B9}"/>
    <cellStyle name="หมายเหตุ 3 2 6 4 4 2" xfId="53530" xr:uid="{A9A1E208-520A-414E-99C5-DCE7AC7EF1A4}"/>
    <cellStyle name="หมายเหตุ 3 2 6 4 5" xfId="36165" xr:uid="{15AAAFDE-C2D1-4AD3-8850-165336CD367B}"/>
    <cellStyle name="หมายเหตุ 3 2 6 5" xfId="11699" xr:uid="{DEF40D04-5CF2-44F5-9AC3-BDB0D1D7F95C}"/>
    <cellStyle name="หมายเหตุ 3 2 6 5 2" xfId="18773" xr:uid="{C0D02707-CEB2-4C2E-B688-07E5C9E5F3A6}"/>
    <cellStyle name="หมายเหตุ 3 2 6 5 2 2" xfId="43906" xr:uid="{A7A2EBCB-D174-43CD-9D42-B4658EE1B32B}"/>
    <cellStyle name="หมายเหตุ 3 2 6 5 3" xfId="23885" xr:uid="{AEBC4FC5-09B5-4BFB-BEC2-59506034ABF5}"/>
    <cellStyle name="หมายเหตุ 3 2 6 5 3 2" xfId="49018" xr:uid="{ED4F1D1C-2CA7-42E0-9A65-A1808EFCAF14}"/>
    <cellStyle name="หมายเหตุ 3 2 6 5 4" xfId="29070" xr:uid="{39D3E232-4970-4B8C-82A4-67CFA7A4D9FA}"/>
    <cellStyle name="หมายเหตุ 3 2 6 5 4 2" xfId="54203" xr:uid="{0CC7EC7E-3A9A-47BC-8786-8B96A8726867}"/>
    <cellStyle name="หมายเหตุ 3 2 6 5 5" xfId="36838" xr:uid="{5E0E6389-4182-48B4-A938-40E826745432}"/>
    <cellStyle name="หมายเหตุ 3 2 6 6" xfId="13678" xr:uid="{0635164B-5BE8-47A8-BE92-77748FE5D011}"/>
    <cellStyle name="หมายเหตุ 3 2 6 6 2" xfId="38812" xr:uid="{E1FED4DC-86B9-4BBF-A7D3-96DF8302DEE0}"/>
    <cellStyle name="หมายเหตุ 3 2 6 7" xfId="12673" xr:uid="{F3B7A035-2E45-45F8-86EE-18871E7EFC10}"/>
    <cellStyle name="หมายเหตุ 3 2 6 7 2" xfId="37811" xr:uid="{2F593943-4A2B-4387-AE50-D6593AC97459}"/>
    <cellStyle name="หมายเหตุ 3 2 6 8" xfId="13969" xr:uid="{47EA3465-553D-4CEA-9F41-EE2784C799E8}"/>
    <cellStyle name="หมายเหตุ 3 2 6 8 2" xfId="39102" xr:uid="{4AD6E44A-6D8B-4364-861A-0617A20E12E8}"/>
    <cellStyle name="หมายเหตุ 3 2 6 9" xfId="31221" xr:uid="{72298E03-F10C-4362-855D-435EC68F53BF}"/>
    <cellStyle name="หมายเหตุ 3 2 7" xfId="2849" xr:uid="{D5B68B9D-A4EF-4DB3-A82A-9B6270C2F4A0}"/>
    <cellStyle name="หมายเหตุ 3 2 7 10" xfId="6804" xr:uid="{BFC8A296-0E45-4D59-B21B-5B813D0DFD26}"/>
    <cellStyle name="หมายเหตุ 3 2 7 2" xfId="9677" xr:uid="{A33C9BBD-B50B-4305-AC34-50611BE1E6E1}"/>
    <cellStyle name="หมายเหตุ 3 2 7 2 2" xfId="16757" xr:uid="{1353B162-64E8-48AE-9999-D762853FF5D1}"/>
    <cellStyle name="หมายเหตุ 3 2 7 2 2 2" xfId="41890" xr:uid="{82E69194-285F-4B5A-8927-E96FDE35DE57}"/>
    <cellStyle name="หมายเหตุ 3 2 7 2 3" xfId="21869" xr:uid="{1B4D1163-AF12-4D25-B75D-8ACBB2E81D5B}"/>
    <cellStyle name="หมายเหตุ 3 2 7 2 3 2" xfId="47002" xr:uid="{1C35DCD3-A2F3-44F4-9BFF-4BC547D45616}"/>
    <cellStyle name="หมายเหตุ 3 2 7 2 4" xfId="27058" xr:uid="{8EFD315E-D8ED-43A7-99DB-D0C3AE12FD9C}"/>
    <cellStyle name="หมายเหตุ 3 2 7 2 4 2" xfId="52191" xr:uid="{6CDBC21E-6454-4F42-87FF-9968F7F3DB18}"/>
    <cellStyle name="หมายเหตุ 3 2 7 2 5" xfId="34819" xr:uid="{8B97A2B2-281E-4A4B-B455-43623015AEE8}"/>
    <cellStyle name="หมายเหตุ 3 2 7 3" xfId="10785" xr:uid="{EF270A13-3072-49D1-8F7B-4E4CA06475A0}"/>
    <cellStyle name="หมายเหตุ 3 2 7 3 2" xfId="17861" xr:uid="{4321F31F-036B-4780-B2B9-688AD35351C7}"/>
    <cellStyle name="หมายเหตุ 3 2 7 3 2 2" xfId="42994" xr:uid="{0B044C04-D9CA-4DB1-835F-D6B7A31458B3}"/>
    <cellStyle name="หมายเหตุ 3 2 7 3 3" xfId="22973" xr:uid="{AEB68681-B684-4A48-9214-F786A076989E}"/>
    <cellStyle name="หมายเหตุ 3 2 7 3 3 2" xfId="48106" xr:uid="{FCA6DF69-E89E-444B-A89F-EA054D717197}"/>
    <cellStyle name="หมายเหตุ 3 2 7 3 4" xfId="28158" xr:uid="{1360AA42-6477-4DFB-89F9-CA6A3F7E7564}"/>
    <cellStyle name="หมายเหตุ 3 2 7 3 4 2" xfId="53291" xr:uid="{0A456074-5D0E-4995-A74C-FA61AED22E4A}"/>
    <cellStyle name="หมายเหตุ 3 2 7 3 5" xfId="35926" xr:uid="{CA3D8A4E-756F-450C-BA7B-1ED790A7946D}"/>
    <cellStyle name="หมายเหตุ 3 2 7 4" xfId="11538" xr:uid="{61BB745C-5FC5-44E6-89D2-A346C0CCE3ED}"/>
    <cellStyle name="หมายเหตุ 3 2 7 4 2" xfId="18612" xr:uid="{8D5F7ACC-C8D3-49D5-A520-02C8B2801D6D}"/>
    <cellStyle name="หมายเหตุ 3 2 7 4 2 2" xfId="43745" xr:uid="{853B10F8-B671-430C-8C9C-0414E6DEA7DB}"/>
    <cellStyle name="หมายเหตุ 3 2 7 4 3" xfId="23724" xr:uid="{9C499D00-C5E8-4B02-8D9A-2209CC49301F}"/>
    <cellStyle name="หมายเหตุ 3 2 7 4 3 2" xfId="48857" xr:uid="{11E508A7-DBBC-4415-A64A-CF6FEF1BD59F}"/>
    <cellStyle name="หมายเหตุ 3 2 7 4 4" xfId="28909" xr:uid="{40838231-57B4-4049-BAE4-16314CBDEB06}"/>
    <cellStyle name="หมายเหตุ 3 2 7 4 4 2" xfId="54042" xr:uid="{5F636639-C1D1-4B70-B9F5-DD346FCDD02F}"/>
    <cellStyle name="หมายเหตุ 3 2 7 4 5" xfId="36677" xr:uid="{3D99004B-534F-4BD7-B28C-3F6405533D91}"/>
    <cellStyle name="หมายเหตุ 3 2 7 5" xfId="12185" xr:uid="{7055BA52-914C-464B-95FF-B781330316F8}"/>
    <cellStyle name="หมายเหตุ 3 2 7 5 2" xfId="19259" xr:uid="{8EE24657-5235-4172-B07F-9B484CEDBD22}"/>
    <cellStyle name="หมายเหตุ 3 2 7 5 2 2" xfId="44392" xr:uid="{8A43AC7D-72A3-4F71-936C-F71ACC118247}"/>
    <cellStyle name="หมายเหตุ 3 2 7 5 3" xfId="24371" xr:uid="{05124A35-581B-4F85-A05C-2C772FD779AB}"/>
    <cellStyle name="หมายเหตุ 3 2 7 5 3 2" xfId="49504" xr:uid="{9B0E8D3D-EEF1-4359-97A7-303BF8301490}"/>
    <cellStyle name="หมายเหตุ 3 2 7 5 4" xfId="29556" xr:uid="{4FA91B87-EE83-423A-BF60-866A8564FFB1}"/>
    <cellStyle name="หมายเหตุ 3 2 7 5 4 2" xfId="54689" xr:uid="{72D75823-AB66-4473-8199-907AC54FDCEB}"/>
    <cellStyle name="หมายเหตุ 3 2 7 5 5" xfId="37324" xr:uid="{B9E173BD-4765-4610-9A12-B2406C4E2B32}"/>
    <cellStyle name="หมายเหตุ 3 2 7 6" xfId="14231" xr:uid="{6A961E84-2B98-4F36-BCC1-DF2377C27D27}"/>
    <cellStyle name="หมายเหตุ 3 2 7 6 2" xfId="39364" xr:uid="{B2A41A1D-B91E-4AB2-9B17-A8C7C9084745}"/>
    <cellStyle name="หมายเหตุ 3 2 7 7" xfId="19488" xr:uid="{C7D0F93C-09A0-4547-A9B9-EC01A6B23CED}"/>
    <cellStyle name="หมายเหตุ 3 2 7 7 2" xfId="44621" xr:uid="{B695ED8C-932B-49E4-AB1B-1512BF3CF06E}"/>
    <cellStyle name="หมายเหตุ 3 2 7 8" xfId="24828" xr:uid="{52A6448F-E256-4FDC-BA2E-D42BBC69F927}"/>
    <cellStyle name="หมายเหตุ 3 2 7 8 2" xfId="49961" xr:uid="{CA56B06A-9ED9-478A-AE32-23AAEA692935}"/>
    <cellStyle name="หมายเหตุ 3 2 7 9" xfId="31960" xr:uid="{EF1635A7-125B-4192-88B3-3604E48B2173}"/>
    <cellStyle name="หมายเหตุ 3 2 8" xfId="2730" xr:uid="{BD3001B7-6EC2-495B-B685-137B9C5FA38F}"/>
    <cellStyle name="หมายเหตุ 3 2 8 2" xfId="14626" xr:uid="{82ABA873-B6FC-4E5A-8410-68AA87B5B642}"/>
    <cellStyle name="หมายเหตุ 3 2 8 2 2" xfId="39759" xr:uid="{A270AC1E-47C1-47C1-9A29-AA89DCCC30EB}"/>
    <cellStyle name="หมายเหตุ 3 2 8 3" xfId="19875" xr:uid="{CBC10345-0EFB-41F7-BD0D-FA31364F0A33}"/>
    <cellStyle name="หมายเหตุ 3 2 8 3 2" xfId="45008" xr:uid="{E7ECD471-4B26-4E55-9853-C4B2E7DFE9EC}"/>
    <cellStyle name="หมายเหตุ 3 2 8 4" xfId="25211" xr:uid="{7E4B549C-C8F5-4A46-8B5A-74DB377F9623}"/>
    <cellStyle name="หมายเหตุ 3 2 8 4 2" xfId="50344" xr:uid="{B318A16D-AC46-4BA8-B740-31848CBADA1E}"/>
    <cellStyle name="หมายเหตุ 3 2 8 5" xfId="32353" xr:uid="{921AAF88-5790-4F04-993B-F43EA4B47E7F}"/>
    <cellStyle name="หมายเหตุ 3 2 8 6" xfId="7204" xr:uid="{7612246F-006B-4FE3-824D-8EB8154C57A7}"/>
    <cellStyle name="หมายเหตุ 3 2 9" xfId="30291" xr:uid="{F799A18E-3977-46F1-A90A-F4FFE1F3BFBC}"/>
    <cellStyle name="หมายเหตุ 3 3" xfId="3729" xr:uid="{983EF297-60D7-47E6-B8F5-62A6F0BE5C8A}"/>
    <cellStyle name="หมายเหตุ 3 3 2" xfId="9123" xr:uid="{11E961E8-F5C8-4F77-99DA-787FD98A9413}"/>
    <cellStyle name="หมายเหตุ 3 3 2 2" xfId="16295" xr:uid="{26B99131-5465-47FA-A617-D6343805DFCC}"/>
    <cellStyle name="หมายเหตุ 3 3 2 2 2" xfId="41428" xr:uid="{DC0F76BF-964E-4472-B2A2-6E44F51A1777}"/>
    <cellStyle name="หมายเหตุ 3 3 2 3" xfId="21435" xr:uid="{86F2E924-B85A-4989-8FF5-3B50B93213AA}"/>
    <cellStyle name="หมายเหตุ 3 3 2 3 2" xfId="46568" xr:uid="{A7ADB53B-9FBE-4C3D-A4F7-92C66D7C3147}"/>
    <cellStyle name="หมายเหตุ 3 3 2 4" xfId="26649" xr:uid="{6D43C200-FB31-4C7F-BDD6-97BDC4282CD1}"/>
    <cellStyle name="หมายเหตุ 3 3 2 4 2" xfId="51782" xr:uid="{CFFFEBB7-92D0-4748-BE6A-E689BB8A0C28}"/>
    <cellStyle name="หมายเหตุ 3 3 2 5" xfId="34265" xr:uid="{F38E2471-A501-43AE-B915-D990314F9DB6}"/>
    <cellStyle name="หมายเหตุ 3 3 3" xfId="10352" xr:uid="{95FBBBA8-EDA9-4BD9-82F6-E99163EB07D2}"/>
    <cellStyle name="หมายเหตุ 3 3 3 2" xfId="17428" xr:uid="{54B44299-2BAC-4183-AEA5-2E4D74538370}"/>
    <cellStyle name="หมายเหตุ 3 3 3 2 2" xfId="42561" xr:uid="{196C2D20-FF17-45BB-9491-592F7406179A}"/>
    <cellStyle name="หมายเหตุ 3 3 3 3" xfId="22540" xr:uid="{5F0B3D4E-CFD8-4C9C-8568-C5FCA7F3F7EC}"/>
    <cellStyle name="หมายเหตุ 3 3 3 3 2" xfId="47673" xr:uid="{BF671207-D7EF-4ACE-A506-36288F77AD38}"/>
    <cellStyle name="หมายเหตุ 3 3 3 4" xfId="27725" xr:uid="{2900D05D-9261-417D-890F-31F9BD9DE10B}"/>
    <cellStyle name="หมายเหตุ 3 3 3 4 2" xfId="52858" xr:uid="{332B1682-015D-415F-B819-CA07D50BA778}"/>
    <cellStyle name="หมายเหตุ 3 3 3 5" xfId="35493" xr:uid="{C83DEFDD-8E82-4840-8E7D-69C8C1078B71}"/>
    <cellStyle name="หมายเหตุ 3 3 4" xfId="11124" xr:uid="{6B1FCDB0-8DF1-4D53-80D9-23624CF26064}"/>
    <cellStyle name="หมายเหตุ 3 3 4 2" xfId="18199" xr:uid="{3B6399B9-EE06-4C65-A1B7-452067C2659E}"/>
    <cellStyle name="หมายเหตุ 3 3 4 2 2" xfId="43332" xr:uid="{EC0BF87E-15A0-451C-8416-29898DF44F3A}"/>
    <cellStyle name="หมายเหตุ 3 3 4 3" xfId="23311" xr:uid="{A4844A47-68F1-414F-BCFA-263C80AD44B2}"/>
    <cellStyle name="หมายเหตุ 3 3 4 3 2" xfId="48444" xr:uid="{83F689EA-61C9-4044-9E58-4029B816D49F}"/>
    <cellStyle name="หมายเหตุ 3 3 4 4" xfId="28496" xr:uid="{481C4B81-C48C-4EED-996A-50497448C0F6}"/>
    <cellStyle name="หมายเหตุ 3 3 4 4 2" xfId="53629" xr:uid="{E267AA90-8C7C-4941-842B-65D77EF4AD70}"/>
    <cellStyle name="หมายเหตุ 3 3 4 5" xfId="36264" xr:uid="{B9F9C882-6423-4E01-9EFD-03C012A9929E}"/>
    <cellStyle name="หมายเหตุ 3 3 5" xfId="11798" xr:uid="{FD8F31E5-C0AA-48AA-BB1D-F9E29046A6FD}"/>
    <cellStyle name="หมายเหตุ 3 3 5 2" xfId="18872" xr:uid="{7111BA56-72F1-4137-BE8A-84ECA74B79C3}"/>
    <cellStyle name="หมายเหตุ 3 3 5 2 2" xfId="44005" xr:uid="{3F4946E6-8D98-4F08-81BF-F790285E5A32}"/>
    <cellStyle name="หมายเหตุ 3 3 5 3" xfId="23984" xr:uid="{77983BE2-6D29-43A4-A5EB-FCEEAB96ECFA}"/>
    <cellStyle name="หมายเหตุ 3 3 5 3 2" xfId="49117" xr:uid="{55B2DEFC-8F46-42F2-85DC-0BCDBC15C2E6}"/>
    <cellStyle name="หมายเหตุ 3 3 5 4" xfId="29169" xr:uid="{0E488B7D-1455-4E6F-8271-0B9A6F922358}"/>
    <cellStyle name="หมายเหตุ 3 3 5 4 2" xfId="54302" xr:uid="{7F23723A-1542-4085-B8B9-D34CD4756005}"/>
    <cellStyle name="หมายเหตุ 3 3 5 5" xfId="36937" xr:uid="{74FEE40E-4A38-433C-B40F-B0E06F2A16C4}"/>
    <cellStyle name="หมายเหตุ 3 3 6" xfId="12579" xr:uid="{6F8A0D71-3627-43C3-87F7-EA76303DDA45}"/>
    <cellStyle name="หมายเหตุ 3 3 6 2" xfId="37717" xr:uid="{2C7C5A28-A1F6-41E0-A73F-E95B76142934}"/>
    <cellStyle name="หมายเหตุ 3 3 7" xfId="13818" xr:uid="{C6458B66-4E7C-426E-8615-FFCADFAD3307}"/>
    <cellStyle name="หมายเหตุ 3 3 7 2" xfId="38952" xr:uid="{4AF2CC84-5046-4D90-8606-2D098E815D1C}"/>
    <cellStyle name="หมายเหตุ 3 3 8" xfId="31423" xr:uid="{93DCCB67-70A2-40DF-AB0D-85FC441F9F91}"/>
    <cellStyle name="หมายเหตุ 3 3 9" xfId="6255" xr:uid="{4BA80BB5-7358-429C-9550-4978FC449AE1}"/>
    <cellStyle name="หมายเหตุ 3 4" xfId="2797" xr:uid="{359A7BAE-B39B-4D15-BBD3-3168577CECBE}"/>
    <cellStyle name="หมายเหตุ 3 4 2" xfId="9496" xr:uid="{F2014A86-8635-4079-B5C4-413BAB613BAB}"/>
    <cellStyle name="หมายเหตุ 3 4 2 2" xfId="16577" xr:uid="{AA92C713-EB00-4296-BCC5-AC12A0212572}"/>
    <cellStyle name="หมายเหตุ 3 4 2 2 2" xfId="41710" xr:uid="{2EE5ADC8-3FE5-454E-A2F5-9ECF983D834F}"/>
    <cellStyle name="หมายเหตุ 3 4 2 3" xfId="21690" xr:uid="{51CDF5CC-25C9-463D-9762-13831BD14DCE}"/>
    <cellStyle name="หมายเหตุ 3 4 2 3 2" xfId="46823" xr:uid="{45FD9DC1-DF70-4FB6-BC46-51C5164E06BE}"/>
    <cellStyle name="หมายเหตุ 3 4 2 4" xfId="26879" xr:uid="{91993968-1EE0-4F3B-9D85-F54E0DBAA705}"/>
    <cellStyle name="หมายเหตุ 3 4 2 4 2" xfId="52012" xr:uid="{BF263C9F-CE8F-493F-99A7-5493B7757682}"/>
    <cellStyle name="หมายเหตุ 3 4 2 5" xfId="34638" xr:uid="{3E53CA26-DDAA-4311-979B-FF99F5D6154D}"/>
    <cellStyle name="หมายเหตุ 3 4 3" xfId="10607" xr:uid="{72CF2969-FFF4-48B5-BC53-8DF1E938FAAA}"/>
    <cellStyle name="หมายเหตุ 3 4 3 2" xfId="17683" xr:uid="{464BFCC0-7B20-4088-9C6E-5CEA4740DA59}"/>
    <cellStyle name="หมายเหตุ 3 4 3 2 2" xfId="42816" xr:uid="{3810E12C-2A88-43FE-B657-6285F0A1E392}"/>
    <cellStyle name="หมายเหตุ 3 4 3 3" xfId="22795" xr:uid="{0F85DE4D-58DA-48FA-A9A6-E50DE59AF026}"/>
    <cellStyle name="หมายเหตุ 3 4 3 3 2" xfId="47928" xr:uid="{6A2F0731-1B1D-4442-A325-5CDF950A1FF6}"/>
    <cellStyle name="หมายเหตุ 3 4 3 4" xfId="27980" xr:uid="{E2AA709B-69AF-424E-A58A-594891F8D966}"/>
    <cellStyle name="หมายเหตุ 3 4 3 4 2" xfId="53113" xr:uid="{DFC40FB4-2CCE-49A6-B96C-138C6F4D07DF}"/>
    <cellStyle name="หมายเหตุ 3 4 3 5" xfId="35748" xr:uid="{6846438F-91BC-411C-B700-F222C47238A1}"/>
    <cellStyle name="หมายเหตุ 3 4 4" xfId="11361" xr:uid="{51B9C6AD-6FB8-47DB-A6A1-65A41B302A18}"/>
    <cellStyle name="หมายเหตุ 3 4 4 2" xfId="18435" xr:uid="{88FCB88A-0221-4772-AB93-474BB01C1E03}"/>
    <cellStyle name="หมายเหตุ 3 4 4 2 2" xfId="43568" xr:uid="{6C47AC25-41CA-484F-8658-AA3315233842}"/>
    <cellStyle name="หมายเหตุ 3 4 4 3" xfId="23547" xr:uid="{2DE4F7D6-13CC-4216-A09C-D8B7175BE4C5}"/>
    <cellStyle name="หมายเหตุ 3 4 4 3 2" xfId="48680" xr:uid="{1FD7387C-B235-4B82-99F1-6531277927BC}"/>
    <cellStyle name="หมายเหตุ 3 4 4 4" xfId="28732" xr:uid="{B90A2FDC-404E-4263-A326-B54863EDE0D6}"/>
    <cellStyle name="หมายเหตุ 3 4 4 4 2" xfId="53865" xr:uid="{AD28CFB1-63EF-451A-BC51-DD2206EE8BA8}"/>
    <cellStyle name="หมายเหตุ 3 4 4 5" xfId="36500" xr:uid="{B9EC1442-31F9-40C3-95F7-C85341760AA1}"/>
    <cellStyle name="หมายเหตุ 3 4 5" xfId="12008" xr:uid="{DFF14146-F0F9-4D83-AB4C-2AD1DACDCCD8}"/>
    <cellStyle name="หมายเหตุ 3 4 5 2" xfId="19082" xr:uid="{94BC6AC5-B4C4-40A9-A048-7D41DFF8CFCA}"/>
    <cellStyle name="หมายเหตุ 3 4 5 2 2" xfId="44215" xr:uid="{0911676C-43B9-432B-A599-4A0EF60C8A93}"/>
    <cellStyle name="หมายเหตุ 3 4 5 3" xfId="24194" xr:uid="{DD52904A-A34A-4211-86FF-76D1167D4EF6}"/>
    <cellStyle name="หมายเหตุ 3 4 5 3 2" xfId="49327" xr:uid="{1E2EA74C-DD6D-4DBF-846B-95E0AFB1D3A4}"/>
    <cellStyle name="หมายเหตุ 3 4 5 4" xfId="29379" xr:uid="{87A18E4B-8ED5-4D04-A396-29F3DE313D9F}"/>
    <cellStyle name="หมายเหตุ 3 4 5 4 2" xfId="54512" xr:uid="{73D17AF1-91EE-41AF-85E4-D2ED72404984}"/>
    <cellStyle name="หมายเหตุ 3 4 5 5" xfId="37147" xr:uid="{F3BBF403-651A-4268-84EF-BC63E018A9ED}"/>
    <cellStyle name="หมายเหตุ 3 4 6" xfId="12351" xr:uid="{17103A87-2E1C-4398-AE52-D6F8F113B751}"/>
    <cellStyle name="หมายเหตุ 3 4 6 2" xfId="37489" xr:uid="{3F89EB14-E09A-4A14-BC88-B382DB0631D5}"/>
    <cellStyle name="หมายเหตุ 3 4 7" xfId="24651" xr:uid="{1A1053B1-2675-4D5A-98BB-7DE70F67B204}"/>
    <cellStyle name="หมายเหตุ 3 4 7 2" xfId="49784" xr:uid="{2985037F-C2C4-4D05-9838-EDCE639A674C}"/>
    <cellStyle name="หมายเหตุ 3 4 8" xfId="31781" xr:uid="{5C0E701C-A63B-4669-94F7-B4CCF42BC467}"/>
    <cellStyle name="หมายเหตุ 3 4 9" xfId="6622" xr:uid="{97F3A412-685B-4C64-AE25-0D9707A57E67}"/>
    <cellStyle name="หมายเหตุ 3 5" xfId="3744" xr:uid="{C922D21E-3BBF-48A1-A1E7-63E5EF60E435}"/>
    <cellStyle name="หมายเหตุ 3 5 10" xfId="6134" xr:uid="{13B3BA10-FBC3-4D26-961D-E4877ED2529D}"/>
    <cellStyle name="หมายเหตุ 3 5 2" xfId="9058" xr:uid="{C8698223-46C1-4198-BF5D-7506ED64B00F}"/>
    <cellStyle name="หมายเหตุ 3 5 2 2" xfId="16232" xr:uid="{9A25B9E0-08DF-4008-B6F0-EB61C2F24D21}"/>
    <cellStyle name="หมายเหตุ 3 5 2 2 2" xfId="41365" xr:uid="{BB1F07EF-7BDD-4C10-8B1F-BEF0B9F9EF53}"/>
    <cellStyle name="หมายเหตุ 3 5 2 3" xfId="21372" xr:uid="{D4B6FBFA-6732-4E7E-9FD6-CABF8062AC80}"/>
    <cellStyle name="หมายเหตุ 3 5 2 3 2" xfId="46505" xr:uid="{0255035C-7228-43E6-8A95-82B97B7B7FAF}"/>
    <cellStyle name="หมายเหตุ 3 5 2 4" xfId="26586" xr:uid="{B0825879-47F9-44A9-BBCB-F001AF6FFB92}"/>
    <cellStyle name="หมายเหตุ 3 5 2 4 2" xfId="51719" xr:uid="{5BF1659D-8367-45AF-9584-13CAD767B588}"/>
    <cellStyle name="หมายเหตุ 3 5 2 5" xfId="34200" xr:uid="{1FA8309F-B205-4D58-8667-7CDE6EBACF79}"/>
    <cellStyle name="หมายเหตุ 3 5 3" xfId="10262" xr:uid="{CAE8F453-3D7E-4682-9FA8-7D1C5A567297}"/>
    <cellStyle name="หมายเหตุ 3 5 3 2" xfId="17338" xr:uid="{74C4B4BF-E10C-4E4C-B9AE-948C7D0C60FC}"/>
    <cellStyle name="หมายเหตุ 3 5 3 2 2" xfId="42471" xr:uid="{EAAEB358-E2A5-4D9C-815E-2C34814D5193}"/>
    <cellStyle name="หมายเหตุ 3 5 3 3" xfId="22450" xr:uid="{85A9CD44-AD06-4C1D-AD58-9E54BAB30966}"/>
    <cellStyle name="หมายเหตุ 3 5 3 3 2" xfId="47583" xr:uid="{8E108E1B-EDB0-47E3-92CF-D1FEB739C1ED}"/>
    <cellStyle name="หมายเหตุ 3 5 3 4" xfId="27635" xr:uid="{7FFBA1B1-7561-4C0D-A841-AC7C9D107E81}"/>
    <cellStyle name="หมายเหตุ 3 5 3 4 2" xfId="52768" xr:uid="{8C189001-A8E0-4D76-A0CE-53B5DF7F4994}"/>
    <cellStyle name="หมายเหตุ 3 5 3 5" xfId="35403" xr:uid="{F238F71D-420B-4A40-9A78-C0A8CD4A08BC}"/>
    <cellStyle name="หมายเหตุ 3 5 4" xfId="11070" xr:uid="{29B34C2E-BC66-4C30-902E-B781C04A0150}"/>
    <cellStyle name="หมายเหตุ 3 5 4 2" xfId="18145" xr:uid="{4898ADAB-D97E-4ADD-A2F0-95983C619AE5}"/>
    <cellStyle name="หมายเหตุ 3 5 4 2 2" xfId="43278" xr:uid="{FCC1C9BC-A630-430C-9D5E-03BB5B142E27}"/>
    <cellStyle name="หมายเหตุ 3 5 4 3" xfId="23257" xr:uid="{2E553A49-A98D-4665-810C-0C39B6191BC2}"/>
    <cellStyle name="หมายเหตุ 3 5 4 3 2" xfId="48390" xr:uid="{09DE83F9-EE6C-484C-9202-EDD1E019E065}"/>
    <cellStyle name="หมายเหตุ 3 5 4 4" xfId="28442" xr:uid="{6D83860D-E334-459C-B7D9-F14160205471}"/>
    <cellStyle name="หมายเหตุ 3 5 4 4 2" xfId="53575" xr:uid="{72CFCEF9-67D5-42CB-A301-FD3ABFBC072B}"/>
    <cellStyle name="หมายเหตุ 3 5 4 5" xfId="36210" xr:uid="{0008626E-749D-4AD7-AE6F-17CEE3F90334}"/>
    <cellStyle name="หมายเหตุ 3 5 5" xfId="11744" xr:uid="{D4CD8AEF-07C5-4059-9DDE-74558C384A87}"/>
    <cellStyle name="หมายเหตุ 3 5 5 2" xfId="18818" xr:uid="{9467FCDD-064B-4EA5-8061-1A9CD9AF847D}"/>
    <cellStyle name="หมายเหตุ 3 5 5 2 2" xfId="43951" xr:uid="{326B2912-5CBD-41A1-95F6-5E23520CD1AD}"/>
    <cellStyle name="หมายเหตุ 3 5 5 3" xfId="23930" xr:uid="{84C9C957-1AC3-4A04-9E80-5508DB1463A4}"/>
    <cellStyle name="หมายเหตุ 3 5 5 3 2" xfId="49063" xr:uid="{17986039-441F-42E2-A7E4-968762564AF0}"/>
    <cellStyle name="หมายเหตุ 3 5 5 4" xfId="29115" xr:uid="{BB657417-F7B7-46D8-B056-80145CE5AD47}"/>
    <cellStyle name="หมายเหตุ 3 5 5 4 2" xfId="54248" xr:uid="{ADB7F1F4-E1D2-4921-91C5-E2E0BA99B268}"/>
    <cellStyle name="หมายเหตุ 3 5 5 5" xfId="36883" xr:uid="{390270FB-AF48-46F9-9FB2-4270B9FF52FD}"/>
    <cellStyle name="หมายเหตุ 3 5 6" xfId="13773" xr:uid="{A5297DCB-D0BE-4053-8B00-476A6272F052}"/>
    <cellStyle name="หมายเหตุ 3 5 6 2" xfId="38907" xr:uid="{0CA14F67-DA8D-47A9-B5BE-BCF40F3DF39D}"/>
    <cellStyle name="หมายเหตุ 3 5 7" xfId="12629" xr:uid="{E699B881-0877-47D8-8164-1A6B70D8714A}"/>
    <cellStyle name="หมายเหตุ 3 5 7 2" xfId="37767" xr:uid="{722A2D92-9418-46A4-BD7C-2716A997C813}"/>
    <cellStyle name="หมายเหตุ 3 5 8" xfId="13796" xr:uid="{235B8D0B-A63B-42FE-9BD4-696CEFC9BC73}"/>
    <cellStyle name="หมายเหตุ 3 5 8 2" xfId="38930" xr:uid="{81A6BDB0-4BB2-43C5-B117-AAC0C0BD5DAE}"/>
    <cellStyle name="หมายเหตุ 3 5 9" xfId="31367" xr:uid="{528EF8CE-7190-4240-8085-5647515DB7A6}"/>
    <cellStyle name="หมายเหตุ 3 6" xfId="3617" xr:uid="{2AFC41C1-BA90-4BA2-A997-E26CE73B68A6}"/>
    <cellStyle name="หมายเหตุ 3 6 10" xfId="6557" xr:uid="{0C8823C8-DE3D-4668-B757-928DAB7C7381}"/>
    <cellStyle name="หมายเหตุ 3 6 2" xfId="9432" xr:uid="{3EC72435-AE2D-4E7B-BF4B-98D2EB85EA33}"/>
    <cellStyle name="หมายเหตุ 3 6 2 2" xfId="16513" xr:uid="{4959BA68-7880-4690-B63E-6FC346314F27}"/>
    <cellStyle name="หมายเหตุ 3 6 2 2 2" xfId="41646" xr:uid="{76D197A3-7F1C-47F0-8451-46F046932D66}"/>
    <cellStyle name="หมายเหตุ 3 6 2 3" xfId="21626" xr:uid="{E91A036E-320F-4FF8-9487-B266381F6314}"/>
    <cellStyle name="หมายเหตุ 3 6 2 3 2" xfId="46759" xr:uid="{E6D6E3B1-572E-4F25-AD81-E1FFD7B70017}"/>
    <cellStyle name="หมายเหตุ 3 6 2 4" xfId="26815" xr:uid="{03E4929C-4CA8-4D87-8D12-C0993C63F5F2}"/>
    <cellStyle name="หมายเหตุ 3 6 2 4 2" xfId="51948" xr:uid="{0F5F6526-0A44-4F27-BADA-439ED0EAEE8A}"/>
    <cellStyle name="หมายเหตุ 3 6 2 5" xfId="34574" xr:uid="{A928D1CD-1DE6-4DFD-929E-D15C11D1B7DF}"/>
    <cellStyle name="หมายเหตุ 3 6 3" xfId="10543" xr:uid="{34A12B4B-4513-4588-AFFA-75EA0FEFFB61}"/>
    <cellStyle name="หมายเหตุ 3 6 3 2" xfId="17619" xr:uid="{AFE27875-D48D-4A8D-A426-5E5A0C6CE8DD}"/>
    <cellStyle name="หมายเหตุ 3 6 3 2 2" xfId="42752" xr:uid="{7B79F3CA-6F90-49D3-BB71-598E31CAA6B1}"/>
    <cellStyle name="หมายเหตุ 3 6 3 3" xfId="22731" xr:uid="{6B0BD0AB-D283-4780-8030-97DCA356B21B}"/>
    <cellStyle name="หมายเหตุ 3 6 3 3 2" xfId="47864" xr:uid="{8D72B3E6-F663-4A44-9CCC-5DFC7DB9740E}"/>
    <cellStyle name="หมายเหตุ 3 6 3 4" xfId="27916" xr:uid="{D68954E7-DBE3-482A-A055-3A462E1C3533}"/>
    <cellStyle name="หมายเหตุ 3 6 3 4 2" xfId="53049" xr:uid="{9598D0FF-8047-4D13-A8C0-A0016C3160B1}"/>
    <cellStyle name="หมายเหตุ 3 6 3 5" xfId="35684" xr:uid="{51D3FA27-8983-4EC0-A23C-DEBCF17D20A9}"/>
    <cellStyle name="หมายเหตุ 3 6 4" xfId="11299" xr:uid="{37628BF6-0D8C-42E8-8974-544689AB2B91}"/>
    <cellStyle name="หมายเหตุ 3 6 4 2" xfId="18373" xr:uid="{5D0E06ED-6C31-481D-80C8-AD3F072327DE}"/>
    <cellStyle name="หมายเหตุ 3 6 4 2 2" xfId="43506" xr:uid="{2D9A7CAA-32AD-4254-876B-B990723AB803}"/>
    <cellStyle name="หมายเหตุ 3 6 4 3" xfId="23485" xr:uid="{D1AAF389-5757-4608-AB8E-4A1E80A77E24}"/>
    <cellStyle name="หมายเหตุ 3 6 4 3 2" xfId="48618" xr:uid="{0BD98B15-0975-4194-9FAB-61A2AA33AF96}"/>
    <cellStyle name="หมายเหตุ 3 6 4 4" xfId="28670" xr:uid="{8A857FB1-1A5D-4660-A15B-D7E3F5E243D6}"/>
    <cellStyle name="หมายเหตุ 3 6 4 4 2" xfId="53803" xr:uid="{91C91855-74A8-433B-9434-8FC1FA9B4048}"/>
    <cellStyle name="หมายเหตุ 3 6 4 5" xfId="36438" xr:uid="{9C3C074C-A87C-4F9C-8F8C-7D1343D49894}"/>
    <cellStyle name="หมายเหตุ 3 6 5" xfId="11946" xr:uid="{45908BD8-1E90-4587-ADE9-889A433C1F3E}"/>
    <cellStyle name="หมายเหตุ 3 6 5 2" xfId="19020" xr:uid="{300729C8-6034-443B-A0A4-A49493D56CBB}"/>
    <cellStyle name="หมายเหตุ 3 6 5 2 2" xfId="44153" xr:uid="{0BB28F30-093E-46D2-BBEC-CD0B1FC418D1}"/>
    <cellStyle name="หมายเหตุ 3 6 5 3" xfId="24132" xr:uid="{CD12C210-13C5-4F93-B108-72F0B1FBC18F}"/>
    <cellStyle name="หมายเหตุ 3 6 5 3 2" xfId="49265" xr:uid="{AE6764FD-08B6-4E24-A645-886309744F0E}"/>
    <cellStyle name="หมายเหตุ 3 6 5 4" xfId="29317" xr:uid="{EE12D9DD-33B4-4032-9068-3473B43D21FA}"/>
    <cellStyle name="หมายเหตุ 3 6 5 4 2" xfId="54450" xr:uid="{BA2CABAB-B022-42DE-B067-A8282B559987}"/>
    <cellStyle name="หมายเหตุ 3 6 5 5" xfId="37085" xr:uid="{5B9DFECE-E2C7-4BD2-90D9-9E2784A39449}"/>
    <cellStyle name="หมายเหตุ 3 6 6" xfId="14030" xr:uid="{17ECBF56-1021-489B-AB78-2F0DA277BB15}"/>
    <cellStyle name="หมายเหตุ 3 6 6 2" xfId="39163" xr:uid="{440D5F82-0867-4ED1-B7FE-65C73B080F08}"/>
    <cellStyle name="หมายเหตุ 3 6 7" xfId="12408" xr:uid="{375442F6-78AA-4827-8CEF-32B2E4D201C6}"/>
    <cellStyle name="หมายเหตุ 3 6 7 2" xfId="37546" xr:uid="{E8A48EB6-075F-4F8E-9FAE-98C3DB043682}"/>
    <cellStyle name="หมายเหตุ 3 6 8" xfId="24589" xr:uid="{73876DF9-DA25-4607-90BB-A4959F8EA748}"/>
    <cellStyle name="หมายเหตุ 3 6 8 2" xfId="49722" xr:uid="{667E7B44-8092-4A97-AAA1-C0ACE19EB3CD}"/>
    <cellStyle name="หมายเหตุ 3 6 9" xfId="31719" xr:uid="{83D23D2E-8EBF-4E13-99B4-92D88F75F1DA}"/>
    <cellStyle name="หมายเหตุ 3 7" xfId="2963" xr:uid="{62196E93-7C6A-4D99-BD6B-F03DD4A3F059}"/>
    <cellStyle name="หมายเหตุ 3 7 10" xfId="6643" xr:uid="{7C96DF2A-96F7-452C-8163-33695C03DD90}"/>
    <cellStyle name="หมายเหตุ 3 7 2" xfId="9517" xr:uid="{DE5FECDE-4094-4433-A2ED-B80459485031}"/>
    <cellStyle name="หมายเหตุ 3 7 2 2" xfId="16597" xr:uid="{67951AB6-EEA0-40B2-B17C-A28AAC1B70A6}"/>
    <cellStyle name="หมายเหตุ 3 7 2 2 2" xfId="41730" xr:uid="{2F228FEC-03B3-451E-B09E-4E0B4FA7FCEF}"/>
    <cellStyle name="หมายเหตุ 3 7 2 3" xfId="21711" xr:uid="{9CF230FD-0CA2-4F35-BD21-1D53F1A834CD}"/>
    <cellStyle name="หมายเหตุ 3 7 2 3 2" xfId="46844" xr:uid="{C01EF48D-A0D9-4771-99C4-5E3D0FF20189}"/>
    <cellStyle name="หมายเหตุ 3 7 2 4" xfId="26900" xr:uid="{2C9D663D-838D-43D3-AFEC-C7CBD5BDEB67}"/>
    <cellStyle name="หมายเหตุ 3 7 2 4 2" xfId="52033" xr:uid="{52D2DEC0-59C1-4416-B1DF-4A5450D7DC6E}"/>
    <cellStyle name="หมายเหตุ 3 7 2 5" xfId="34659" xr:uid="{5722F563-527D-47E4-8EBD-3005066E836E}"/>
    <cellStyle name="หมายเหตุ 3 7 3" xfId="10627" xr:uid="{B4ED8B0E-7C97-47DA-A89C-F621E027611F}"/>
    <cellStyle name="หมายเหตุ 3 7 3 2" xfId="17703" xr:uid="{E0882DA2-DF57-4D97-866A-24A6FC6ECFA3}"/>
    <cellStyle name="หมายเหตุ 3 7 3 2 2" xfId="42836" xr:uid="{9775AE32-ABEB-4EB0-820D-18B356EBA93E}"/>
    <cellStyle name="หมายเหตุ 3 7 3 3" xfId="22815" xr:uid="{5484C8C2-FCCD-435B-8E7F-FED9481F1FCF}"/>
    <cellStyle name="หมายเหตุ 3 7 3 3 2" xfId="47948" xr:uid="{314D3257-BFDE-4896-A771-2A188F5C5ECF}"/>
    <cellStyle name="หมายเหตุ 3 7 3 4" xfId="28000" xr:uid="{32DD63F7-9E91-4602-B098-EEA415A052AE}"/>
    <cellStyle name="หมายเหตุ 3 7 3 4 2" xfId="53133" xr:uid="{BF34AE83-932D-4406-8E0C-9E03988DA778}"/>
    <cellStyle name="หมายเหตุ 3 7 3 5" xfId="35768" xr:uid="{7F9CF0A0-45A0-41B5-8037-9EDA1800243B}"/>
    <cellStyle name="หมายเหตุ 3 7 4" xfId="11380" xr:uid="{73E42CD0-AE22-4794-952F-E6DB3A7B1B45}"/>
    <cellStyle name="หมายเหตุ 3 7 4 2" xfId="18454" xr:uid="{9B35CD87-872E-475B-B305-EB0A135E6EAD}"/>
    <cellStyle name="หมายเหตุ 3 7 4 2 2" xfId="43587" xr:uid="{0237E4C6-102E-4E0E-8883-677D860EE630}"/>
    <cellStyle name="หมายเหตุ 3 7 4 3" xfId="23566" xr:uid="{26AB66CC-C39C-425D-A58E-C85841FE05AF}"/>
    <cellStyle name="หมายเหตุ 3 7 4 3 2" xfId="48699" xr:uid="{EF61F4E8-D343-4683-AC85-1053181C476E}"/>
    <cellStyle name="หมายเหตุ 3 7 4 4" xfId="28751" xr:uid="{3F433DE6-F7AF-4221-9248-327B38146D13}"/>
    <cellStyle name="หมายเหตุ 3 7 4 4 2" xfId="53884" xr:uid="{436F464C-0D83-4A53-B506-0066016EBE32}"/>
    <cellStyle name="หมายเหตุ 3 7 4 5" xfId="36519" xr:uid="{7DA64D76-2B82-491B-BDF3-4F259BBFC2DD}"/>
    <cellStyle name="หมายเหตุ 3 7 5" xfId="12027" xr:uid="{947BBC80-A607-41C6-AD0E-41D5C92DED8C}"/>
    <cellStyle name="หมายเหตุ 3 7 5 2" xfId="19101" xr:uid="{52F83DE8-D2BB-4C93-BA0F-31807339168F}"/>
    <cellStyle name="หมายเหตุ 3 7 5 2 2" xfId="44234" xr:uid="{3F124DFD-CDC3-47E4-B336-99EEA9B5622B}"/>
    <cellStyle name="หมายเหตุ 3 7 5 3" xfId="24213" xr:uid="{88025B59-6A87-4ED2-9F80-83FD147B73C5}"/>
    <cellStyle name="หมายเหตุ 3 7 5 3 2" xfId="49346" xr:uid="{44147426-7762-4402-8BA3-D15B5E032063}"/>
    <cellStyle name="หมายเหตุ 3 7 5 4" xfId="29398" xr:uid="{6AD0620D-D649-4C56-BCBD-0A37CEB841B1}"/>
    <cellStyle name="หมายเหตุ 3 7 5 4 2" xfId="54531" xr:uid="{E389658A-BC40-47F6-8078-592E04A9AA63}"/>
    <cellStyle name="หมายเหตุ 3 7 5 5" xfId="37166" xr:uid="{28E542BD-9B31-464C-B954-F58A22D1FDCB}"/>
    <cellStyle name="หมายเหตุ 3 7 6" xfId="14082" xr:uid="{EDEABABC-0B47-47FD-B14A-1FA1E4FA871F}"/>
    <cellStyle name="หมายเหตุ 3 7 6 2" xfId="39215" xr:uid="{CF9A250D-0288-4711-9ECA-9F34A5DA3129}"/>
    <cellStyle name="หมายเหตุ 3 7 7" xfId="12338" xr:uid="{81FB5EE8-BCE0-4C7B-AD38-BFAEA72C8057}"/>
    <cellStyle name="หมายเหตุ 3 7 7 2" xfId="37476" xr:uid="{AF432C1C-0ED6-4FAA-9AD0-35B34CB40F2D}"/>
    <cellStyle name="หมายเหตุ 3 7 8" xfId="24670" xr:uid="{6057B531-86D5-43D1-9560-8A4827C75F90}"/>
    <cellStyle name="หมายเหตุ 3 7 8 2" xfId="49803" xr:uid="{9A296FEE-7BB9-48F2-A86D-7ECAEEF2ED6C}"/>
    <cellStyle name="หมายเหตุ 3 7 9" xfId="31800" xr:uid="{1E5C8C30-B5CC-4E6A-8B57-82F4B35FC91E}"/>
    <cellStyle name="หมายเหตุ 3 8" xfId="3074" xr:uid="{461DDB82-D6CA-42EF-AABA-C6809B684258}"/>
    <cellStyle name="หมายเหตุ 3 8 10" xfId="6803" xr:uid="{B9C815B5-C5F0-446F-BC7D-48B33048D39B}"/>
    <cellStyle name="หมายเหตุ 3 8 2" xfId="9676" xr:uid="{3B91A3CF-BC9C-4C03-8E72-81A9F845AB49}"/>
    <cellStyle name="หมายเหตุ 3 8 2 2" xfId="16756" xr:uid="{25779D4A-6639-479F-A049-24915A36BA3C}"/>
    <cellStyle name="หมายเหตุ 3 8 2 2 2" xfId="41889" xr:uid="{C03F962D-E847-4663-AE61-243C19E514DA}"/>
    <cellStyle name="หมายเหตุ 3 8 2 3" xfId="21868" xr:uid="{DE01E1F6-D556-48F2-A34B-1EB6B51AA27B}"/>
    <cellStyle name="หมายเหตุ 3 8 2 3 2" xfId="47001" xr:uid="{B5CAC5B5-04C9-4E46-8E63-4EE56FD6E0B8}"/>
    <cellStyle name="หมายเหตุ 3 8 2 4" xfId="27057" xr:uid="{F3D7BD41-BB59-444E-8165-8AB62E8E3AF4}"/>
    <cellStyle name="หมายเหตุ 3 8 2 4 2" xfId="52190" xr:uid="{52076297-6464-459F-807E-C2C0EDBB7AD6}"/>
    <cellStyle name="หมายเหตุ 3 8 2 5" xfId="34818" xr:uid="{2B04AE91-45B4-4DCC-B4C2-6526BB213E26}"/>
    <cellStyle name="หมายเหตุ 3 8 3" xfId="10784" xr:uid="{C15D70C2-1B6F-462D-92F9-BF2A3ACBD6F8}"/>
    <cellStyle name="หมายเหตุ 3 8 3 2" xfId="17860" xr:uid="{3688B3CB-7233-4BC6-8933-097966982DBF}"/>
    <cellStyle name="หมายเหตุ 3 8 3 2 2" xfId="42993" xr:uid="{93EB7F33-788C-4FBB-ABCC-2A9A55FBD656}"/>
    <cellStyle name="หมายเหตุ 3 8 3 3" xfId="22972" xr:uid="{DC61E941-8314-4177-883F-B9B73353BA4B}"/>
    <cellStyle name="หมายเหตุ 3 8 3 3 2" xfId="48105" xr:uid="{78E16B58-2392-445A-80EA-6F04D01FC6C0}"/>
    <cellStyle name="หมายเหตุ 3 8 3 4" xfId="28157" xr:uid="{C77FD8EC-B0A2-4D63-96CC-389E8E8D66C6}"/>
    <cellStyle name="หมายเหตุ 3 8 3 4 2" xfId="53290" xr:uid="{CD33D006-8955-4ECF-9432-6F96C063A96D}"/>
    <cellStyle name="หมายเหตุ 3 8 3 5" xfId="35925" xr:uid="{08857F6B-B0BD-44D8-AD9C-D04DB30E950F}"/>
    <cellStyle name="หมายเหตุ 3 8 4" xfId="11537" xr:uid="{3B306583-D0DB-4D80-B643-FC3BAB9FDB06}"/>
    <cellStyle name="หมายเหตุ 3 8 4 2" xfId="18611" xr:uid="{AD0CEF05-401D-4760-90AD-89A5EB035F12}"/>
    <cellStyle name="หมายเหตุ 3 8 4 2 2" xfId="43744" xr:uid="{D9FCFB91-1C33-4EB5-85C3-817BA00C9A3B}"/>
    <cellStyle name="หมายเหตุ 3 8 4 3" xfId="23723" xr:uid="{929BC0DB-381D-4EC9-A66F-E3B0AD269087}"/>
    <cellStyle name="หมายเหตุ 3 8 4 3 2" xfId="48856" xr:uid="{7CD1BF11-5FCC-44FA-BFFA-ACF98D40E405}"/>
    <cellStyle name="หมายเหตุ 3 8 4 4" xfId="28908" xr:uid="{890A1DBA-BB2B-4CEB-ADAA-194C629FE006}"/>
    <cellStyle name="หมายเหตุ 3 8 4 4 2" xfId="54041" xr:uid="{E5D0C081-EB4F-418E-8963-35928BE59EA1}"/>
    <cellStyle name="หมายเหตุ 3 8 4 5" xfId="36676" xr:uid="{A05ACAD1-7E20-4080-8F6A-776AD367F87B}"/>
    <cellStyle name="หมายเหตุ 3 8 5" xfId="12184" xr:uid="{4448DB83-88AF-494C-9AD4-7D100A77F388}"/>
    <cellStyle name="หมายเหตุ 3 8 5 2" xfId="19258" xr:uid="{D0E3E710-983D-4581-A38B-8C05D1DE785D}"/>
    <cellStyle name="หมายเหตุ 3 8 5 2 2" xfId="44391" xr:uid="{05587414-0C6D-41BD-B5B1-0B1C33F65A3D}"/>
    <cellStyle name="หมายเหตุ 3 8 5 3" xfId="24370" xr:uid="{B757CEF1-39B1-4E1D-AC5B-DEDD66036927}"/>
    <cellStyle name="หมายเหตุ 3 8 5 3 2" xfId="49503" xr:uid="{39F51B84-F147-4A3C-8D39-195C50309C5A}"/>
    <cellStyle name="หมายเหตุ 3 8 5 4" xfId="29555" xr:uid="{69BEC5F7-CC46-4CBF-AE01-8A19A4E8EACE}"/>
    <cellStyle name="หมายเหตุ 3 8 5 4 2" xfId="54688" xr:uid="{9FBFB13B-D0B9-4B73-B43B-E0219EB87286}"/>
    <cellStyle name="หมายเหตุ 3 8 5 5" xfId="37323" xr:uid="{D6D509FF-B29E-47DE-87F4-74E627928878}"/>
    <cellStyle name="หมายเหตุ 3 8 6" xfId="14230" xr:uid="{6D601721-F7B9-4F9F-BFA9-65B980A1A461}"/>
    <cellStyle name="หมายเหตุ 3 8 6 2" xfId="39363" xr:uid="{56A60A32-CD77-4C0D-BE9F-ED2A9821282C}"/>
    <cellStyle name="หมายเหตุ 3 8 7" xfId="19487" xr:uid="{D76206D4-5AAB-4061-9F61-7A478A1C83AB}"/>
    <cellStyle name="หมายเหตุ 3 8 7 2" xfId="44620" xr:uid="{ADE339F5-1819-4ACF-9022-7FC77E0F3CD6}"/>
    <cellStyle name="หมายเหตุ 3 8 8" xfId="24827" xr:uid="{96F7BC5B-9A50-4870-ACFD-9DDF5AA33C6A}"/>
    <cellStyle name="หมายเหตุ 3 8 8 2" xfId="49960" xr:uid="{59EE7B76-F5A5-4D0E-A747-0EA4E7F4588E}"/>
    <cellStyle name="หมายเหตุ 3 8 9" xfId="31959" xr:uid="{F4C2503C-01DB-408F-B9F4-69BBBD502FB4}"/>
    <cellStyle name="หมายเหตุ 3 9" xfId="2729" xr:uid="{CDBB9E4D-C4B4-4F0D-AA68-69656B0B4392}"/>
    <cellStyle name="หมายเหตุ 3 9 2" xfId="14627" xr:uid="{47A919DA-27CA-4CF3-BABA-D18E1C788312}"/>
    <cellStyle name="หมายเหตุ 3 9 2 2" xfId="39760" xr:uid="{166E461B-6D87-4A15-9039-463523652CC1}"/>
    <cellStyle name="หมายเหตุ 3 9 3" xfId="19876" xr:uid="{8B01FE62-1885-44C8-8706-B8601CC3E7C4}"/>
    <cellStyle name="หมายเหตุ 3 9 3 2" xfId="45009" xr:uid="{E4F0B11D-90C7-4D46-B332-AD0C99478E13}"/>
    <cellStyle name="หมายเหตุ 3 9 4" xfId="25212" xr:uid="{5E159085-CA3E-4D7F-A932-E1401E199B65}"/>
    <cellStyle name="หมายเหตุ 3 9 4 2" xfId="50345" xr:uid="{4FE428E8-E13E-4051-AA39-0F56106BDA8F}"/>
    <cellStyle name="หมายเหตุ 3 9 5" xfId="32354" xr:uid="{78AA6809-8B51-467C-B170-E8D7D1FB2622}"/>
    <cellStyle name="หมายเหตุ 3 9 6" xfId="7205" xr:uid="{478405B2-5A39-4D7B-95B3-E1AD9839303F}"/>
    <cellStyle name="หมายเหตุ 4" xfId="2312" xr:uid="{00000000-0005-0000-0000-00005E0A0000}"/>
    <cellStyle name="หมายเหตุ 4 10" xfId="30292" xr:uid="{4DCF5B78-8E40-49AD-8392-AE11081F1192}"/>
    <cellStyle name="หมายเหตุ 4 11" xfId="4845" xr:uid="{608ABC0A-6836-4830-A3BB-B68B67462BCC}"/>
    <cellStyle name="หมายเหตุ 4 2" xfId="2313" xr:uid="{00000000-0005-0000-0000-00005F0A0000}"/>
    <cellStyle name="หมายเหตุ 4 2 10" xfId="4846" xr:uid="{CABA67C8-8B3F-48B8-BF4C-75B9EDBBA725}"/>
    <cellStyle name="หมายเหตุ 4 2 2" xfId="3732" xr:uid="{D4E992DD-AB11-481A-BF1C-171E81282FC4}"/>
    <cellStyle name="หมายเหตุ 4 2 2 2" xfId="9126" xr:uid="{537FE664-EB22-4AF8-85CC-531B3D566092}"/>
    <cellStyle name="หมายเหตุ 4 2 2 2 2" xfId="16298" xr:uid="{112CB91A-9C16-495C-9545-765EB358D3A9}"/>
    <cellStyle name="หมายเหตุ 4 2 2 2 2 2" xfId="41431" xr:uid="{FD602002-6ACB-486B-B9F2-D70334DD49CC}"/>
    <cellStyle name="หมายเหตุ 4 2 2 2 3" xfId="21438" xr:uid="{B3D78F85-2DCE-4F91-92A1-B23C142CE644}"/>
    <cellStyle name="หมายเหตุ 4 2 2 2 3 2" xfId="46571" xr:uid="{17F89160-B4A3-4423-8C7C-1B5660640EC9}"/>
    <cellStyle name="หมายเหตุ 4 2 2 2 4" xfId="26652" xr:uid="{10860C90-50BE-4941-85B8-2F87525D845F}"/>
    <cellStyle name="หมายเหตุ 4 2 2 2 4 2" xfId="51785" xr:uid="{5E561779-8DCE-42DA-9B67-55AE896F2281}"/>
    <cellStyle name="หมายเหตุ 4 2 2 2 5" xfId="34268" xr:uid="{76660890-3426-415D-A9B4-8C197A9429BA}"/>
    <cellStyle name="หมายเหตุ 4 2 2 3" xfId="10355" xr:uid="{EA9877A3-B262-423B-AE3E-006EFD2584F3}"/>
    <cellStyle name="หมายเหตุ 4 2 2 3 2" xfId="17431" xr:uid="{31B757F9-865A-4AE6-AE53-2626139207ED}"/>
    <cellStyle name="หมายเหตุ 4 2 2 3 2 2" xfId="42564" xr:uid="{1924ABBA-889F-468B-A4E0-D2BDBE81636B}"/>
    <cellStyle name="หมายเหตุ 4 2 2 3 3" xfId="22543" xr:uid="{CB03A7A1-74F2-4AAA-A2A4-A06950DD96D9}"/>
    <cellStyle name="หมายเหตุ 4 2 2 3 3 2" xfId="47676" xr:uid="{C303B190-7920-47B3-B23E-3A7B8B475DD4}"/>
    <cellStyle name="หมายเหตุ 4 2 2 3 4" xfId="27728" xr:uid="{3C1FDD48-84FA-4C6C-BF82-45FF7327EC55}"/>
    <cellStyle name="หมายเหตุ 4 2 2 3 4 2" xfId="52861" xr:uid="{8650F6B4-B8F5-4BB3-9462-ED57C1D1E01A}"/>
    <cellStyle name="หมายเหตุ 4 2 2 3 5" xfId="35496" xr:uid="{84E5324C-2A35-4F87-B691-4F6D228A7919}"/>
    <cellStyle name="หมายเหตุ 4 2 2 4" xfId="11127" xr:uid="{E5864B33-4819-42FB-81B9-F9A7C9B26B4C}"/>
    <cellStyle name="หมายเหตุ 4 2 2 4 2" xfId="18202" xr:uid="{BBB1BEFB-6950-4DD0-801E-4DB37E131FE1}"/>
    <cellStyle name="หมายเหตุ 4 2 2 4 2 2" xfId="43335" xr:uid="{7A25C406-5177-4398-8F9B-97B9F3A8E9FB}"/>
    <cellStyle name="หมายเหตุ 4 2 2 4 3" xfId="23314" xr:uid="{2E34E947-7583-4CF5-A7E9-A77862CCF45D}"/>
    <cellStyle name="หมายเหตุ 4 2 2 4 3 2" xfId="48447" xr:uid="{DA7FEC5B-2585-40D7-B0B6-D9C1F2F4C6E7}"/>
    <cellStyle name="หมายเหตุ 4 2 2 4 4" xfId="28499" xr:uid="{149E3D7A-76C7-465E-A27F-4B856110A1F7}"/>
    <cellStyle name="หมายเหตุ 4 2 2 4 4 2" xfId="53632" xr:uid="{F3377B1E-B856-471A-81A4-E9C7FB9D9CEA}"/>
    <cellStyle name="หมายเหตุ 4 2 2 4 5" xfId="36267" xr:uid="{26B5B665-234E-4CBC-AED8-DEBAB2009B05}"/>
    <cellStyle name="หมายเหตุ 4 2 2 5" xfId="11801" xr:uid="{11C3C750-2B82-481B-86CF-E346706EAA2F}"/>
    <cellStyle name="หมายเหตุ 4 2 2 5 2" xfId="18875" xr:uid="{A0D0585D-246A-4887-85F6-B56B682E6894}"/>
    <cellStyle name="หมายเหตุ 4 2 2 5 2 2" xfId="44008" xr:uid="{FFF19BAD-6BE1-455D-BC0C-FC9EEDBA70AB}"/>
    <cellStyle name="หมายเหตุ 4 2 2 5 3" xfId="23987" xr:uid="{E52781AC-6194-4033-8423-825A195529D4}"/>
    <cellStyle name="หมายเหตุ 4 2 2 5 3 2" xfId="49120" xr:uid="{52DB384B-9564-4FA3-892F-C233922F01ED}"/>
    <cellStyle name="หมายเหตุ 4 2 2 5 4" xfId="29172" xr:uid="{3E961F31-0637-4993-86E6-E04232939364}"/>
    <cellStyle name="หมายเหตุ 4 2 2 5 4 2" xfId="54305" xr:uid="{662E05BF-3E7C-437E-888D-F62726B68CB5}"/>
    <cellStyle name="หมายเหตุ 4 2 2 5 5" xfId="36940" xr:uid="{F9DF7DD9-8AAE-4BF8-A701-ECEE72695B95}"/>
    <cellStyle name="หมายเหตุ 4 2 2 6" xfId="12577" xr:uid="{6714CE38-D67C-4963-9200-AAFDF060F40E}"/>
    <cellStyle name="หมายเหตุ 4 2 2 6 2" xfId="37715" xr:uid="{DC1B8A86-257A-4F56-8903-877BF04A55AC}"/>
    <cellStyle name="หมายเหตุ 4 2 2 7" xfId="13023" xr:uid="{6FED414A-064B-44DD-9F0C-9DAF2E0B87F1}"/>
    <cellStyle name="หมายเหตุ 4 2 2 7 2" xfId="38159" xr:uid="{C0F68F11-16D2-41B3-8573-2265A3C2053E}"/>
    <cellStyle name="หมายเหตุ 4 2 2 8" xfId="31426" xr:uid="{8E1F9940-995D-4471-8632-E9C96E198245}"/>
    <cellStyle name="หมายเหตุ 4 2 2 9" xfId="6258" xr:uid="{3ECDC439-4758-4E0F-9FC3-9E42625B430B}"/>
    <cellStyle name="หมายเหตุ 4 2 3" xfId="2794" xr:uid="{22E1D250-AA5F-4B11-BB64-3FD9C8430417}"/>
    <cellStyle name="หมายเหตุ 4 2 3 2" xfId="9499" xr:uid="{B808C03E-5765-4F90-8C06-CBE5615F70CB}"/>
    <cellStyle name="หมายเหตุ 4 2 3 2 2" xfId="16580" xr:uid="{415EEF3A-C047-49E0-9E64-6A665CBA00E2}"/>
    <cellStyle name="หมายเหตุ 4 2 3 2 2 2" xfId="41713" xr:uid="{FCC255E3-D87B-4806-9056-52BB4D4973A3}"/>
    <cellStyle name="หมายเหตุ 4 2 3 2 3" xfId="21693" xr:uid="{735F5262-4013-4911-B6BB-A3993EB20DE8}"/>
    <cellStyle name="หมายเหตุ 4 2 3 2 3 2" xfId="46826" xr:uid="{73612B24-B2B5-4312-93F3-4333128E851D}"/>
    <cellStyle name="หมายเหตุ 4 2 3 2 4" xfId="26882" xr:uid="{333C03E9-C92E-4502-95B3-3682A0847876}"/>
    <cellStyle name="หมายเหตุ 4 2 3 2 4 2" xfId="52015" xr:uid="{9951B3B4-DFE2-4ED8-9345-80F16A9C3074}"/>
    <cellStyle name="หมายเหตุ 4 2 3 2 5" xfId="34641" xr:uid="{080663C1-3FF5-486A-B2CD-DB0177820DA5}"/>
    <cellStyle name="หมายเหตุ 4 2 3 3" xfId="10610" xr:uid="{B3C6080D-8E31-4E36-B98F-C5BB40A99847}"/>
    <cellStyle name="หมายเหตุ 4 2 3 3 2" xfId="17686" xr:uid="{C0697F1E-318E-4382-8525-E001AFC09104}"/>
    <cellStyle name="หมายเหตุ 4 2 3 3 2 2" xfId="42819" xr:uid="{BBF8D9BE-F3F9-42C1-B5DF-D586CA52D60E}"/>
    <cellStyle name="หมายเหตุ 4 2 3 3 3" xfId="22798" xr:uid="{627CF368-6F4F-40CC-8E50-721A6607AC9E}"/>
    <cellStyle name="หมายเหตุ 4 2 3 3 3 2" xfId="47931" xr:uid="{6C9B77AC-45A1-417D-8DDF-619B2BC478C9}"/>
    <cellStyle name="หมายเหตุ 4 2 3 3 4" xfId="27983" xr:uid="{05B83717-18AD-4176-90A9-4591A1242691}"/>
    <cellStyle name="หมายเหตุ 4 2 3 3 4 2" xfId="53116" xr:uid="{AD19538E-BD58-4570-95D8-A5FD1C9CDA1C}"/>
    <cellStyle name="หมายเหตุ 4 2 3 3 5" xfId="35751" xr:uid="{8A95D927-AACA-478A-AA5B-F3F350303533}"/>
    <cellStyle name="หมายเหตุ 4 2 3 4" xfId="11364" xr:uid="{523DD24A-594B-4C74-A0EB-3F13DA3AF4E9}"/>
    <cellStyle name="หมายเหตุ 4 2 3 4 2" xfId="18438" xr:uid="{FB87A148-7165-4386-A65E-FB2A9C1CA1EA}"/>
    <cellStyle name="หมายเหตุ 4 2 3 4 2 2" xfId="43571" xr:uid="{9CAE4C20-1D30-4D97-BE56-7FFFE9604D53}"/>
    <cellStyle name="หมายเหตุ 4 2 3 4 3" xfId="23550" xr:uid="{6948395D-53C8-40AE-ACA0-485F85146D49}"/>
    <cellStyle name="หมายเหตุ 4 2 3 4 3 2" xfId="48683" xr:uid="{716BAC83-CA6B-4F6F-8C10-3F37D712996F}"/>
    <cellStyle name="หมายเหตุ 4 2 3 4 4" xfId="28735" xr:uid="{66976019-7A4B-43F9-8FCC-AF4DE16D9C3E}"/>
    <cellStyle name="หมายเหตุ 4 2 3 4 4 2" xfId="53868" xr:uid="{A0BC04FC-1CEE-4374-BD9E-BA713B4D4388}"/>
    <cellStyle name="หมายเหตุ 4 2 3 4 5" xfId="36503" xr:uid="{9D6315EC-2C04-4718-AF17-CBF9C95DDE23}"/>
    <cellStyle name="หมายเหตุ 4 2 3 5" xfId="12011" xr:uid="{32F6209C-34C3-4D2B-A420-772C3551BE0A}"/>
    <cellStyle name="หมายเหตุ 4 2 3 5 2" xfId="19085" xr:uid="{47BBD34D-A8B1-4278-96FE-CF842C94E6FA}"/>
    <cellStyle name="หมายเหตุ 4 2 3 5 2 2" xfId="44218" xr:uid="{1687C369-6EF6-4C2D-BED2-99215B961964}"/>
    <cellStyle name="หมายเหตุ 4 2 3 5 3" xfId="24197" xr:uid="{6A16132F-3CA4-4120-A0B2-0223AEA00CEE}"/>
    <cellStyle name="หมายเหตุ 4 2 3 5 3 2" xfId="49330" xr:uid="{8209DEE0-D479-4E94-962B-82436854EDB9}"/>
    <cellStyle name="หมายเหตุ 4 2 3 5 4" xfId="29382" xr:uid="{17D0A1E4-A376-4B0F-A2E2-3DC4723C888A}"/>
    <cellStyle name="หมายเหตุ 4 2 3 5 4 2" xfId="54515" xr:uid="{83E1CD53-B2A5-4799-8837-BEDD3EC94BF0}"/>
    <cellStyle name="หมายเหตุ 4 2 3 5 5" xfId="37150" xr:uid="{FEBA34C5-EE23-44E2-BF99-9E57B8FEDE0A}"/>
    <cellStyle name="หมายเหตุ 4 2 3 6" xfId="12349" xr:uid="{D749EB9C-CEE8-4CCE-BECE-C2B7F91B1B5B}"/>
    <cellStyle name="หมายเหตุ 4 2 3 6 2" xfId="37487" xr:uid="{CBF400C6-9527-4F58-A107-BE7B21B85F18}"/>
    <cellStyle name="หมายเหตุ 4 2 3 7" xfId="24654" xr:uid="{DD83A7FF-5D70-4E7F-A844-3235B81ABEF8}"/>
    <cellStyle name="หมายเหตุ 4 2 3 7 2" xfId="49787" xr:uid="{75215340-CE04-48E5-9210-70C57646D1CA}"/>
    <cellStyle name="หมายเหตุ 4 2 3 8" xfId="31784" xr:uid="{EB1396AF-3AD2-4B90-AD29-62FDFF2ABBFF}"/>
    <cellStyle name="หมายเหตุ 4 2 3 9" xfId="6625" xr:uid="{037AF1F0-2E4E-4D53-BEF7-CFED152EF63D}"/>
    <cellStyle name="หมายเหตุ 4 2 4" xfId="2909" xr:uid="{A8A30410-EC72-4253-9E8E-14F7EA56D163}"/>
    <cellStyle name="หมายเหตุ 4 2 4 10" xfId="6137" xr:uid="{1A9F65C5-DCFD-4D53-9C89-6BF84495386D}"/>
    <cellStyle name="หมายเหตุ 4 2 4 2" xfId="9061" xr:uid="{7C27980B-10F6-4A72-AA3B-8C8003AB9BB6}"/>
    <cellStyle name="หมายเหตุ 4 2 4 2 2" xfId="16235" xr:uid="{94928481-3BCD-4172-BA0E-19884B092640}"/>
    <cellStyle name="หมายเหตุ 4 2 4 2 2 2" xfId="41368" xr:uid="{A1D89E64-A514-4CF4-9374-58AA43C85558}"/>
    <cellStyle name="หมายเหตุ 4 2 4 2 3" xfId="21375" xr:uid="{88789E4F-D5F5-4CA8-8AC9-64AF4B61C736}"/>
    <cellStyle name="หมายเหตุ 4 2 4 2 3 2" xfId="46508" xr:uid="{8F1CD030-66FD-4B94-A34F-A09ACDBEA585}"/>
    <cellStyle name="หมายเหตุ 4 2 4 2 4" xfId="26589" xr:uid="{E4129D3E-FFB9-4331-AFFD-E6EC4272C953}"/>
    <cellStyle name="หมายเหตุ 4 2 4 2 4 2" xfId="51722" xr:uid="{5DEBE4E1-5B5E-4C02-AAC5-2B886E6DC66A}"/>
    <cellStyle name="หมายเหตุ 4 2 4 2 5" xfId="34203" xr:uid="{9C09E8F7-F278-4988-A06B-86D4C2621747}"/>
    <cellStyle name="หมายเหตุ 4 2 4 3" xfId="10265" xr:uid="{829DE5D9-B402-48E1-A526-26CF57917923}"/>
    <cellStyle name="หมายเหตุ 4 2 4 3 2" xfId="17341" xr:uid="{7DA30A4C-81FA-4BF1-9641-9630DE31E9FC}"/>
    <cellStyle name="หมายเหตุ 4 2 4 3 2 2" xfId="42474" xr:uid="{5B164033-DD9C-46F5-9480-A22AF4A4E716}"/>
    <cellStyle name="หมายเหตุ 4 2 4 3 3" xfId="22453" xr:uid="{C7E7BBFA-16F2-4766-B20A-D59A81527504}"/>
    <cellStyle name="หมายเหตุ 4 2 4 3 3 2" xfId="47586" xr:uid="{C2E86303-8D07-4D14-BA1A-586AB5CE73C8}"/>
    <cellStyle name="หมายเหตุ 4 2 4 3 4" xfId="27638" xr:uid="{7B9D521B-8574-4D12-8EC4-0473B1006D9C}"/>
    <cellStyle name="หมายเหตุ 4 2 4 3 4 2" xfId="52771" xr:uid="{D630D57E-CBE6-4D23-B152-55F41F85E585}"/>
    <cellStyle name="หมายเหตุ 4 2 4 3 5" xfId="35406" xr:uid="{3054FE21-F088-49EF-8795-910F58079739}"/>
    <cellStyle name="หมายเหตุ 4 2 4 4" xfId="11073" xr:uid="{95DFCB2B-214A-4098-9D80-6EC7AB755133}"/>
    <cellStyle name="หมายเหตุ 4 2 4 4 2" xfId="18148" xr:uid="{E74512C7-4DAE-432D-9B64-7696BC254391}"/>
    <cellStyle name="หมายเหตุ 4 2 4 4 2 2" xfId="43281" xr:uid="{EC1E97CA-9A27-4B55-986D-6015A34D346A}"/>
    <cellStyle name="หมายเหตุ 4 2 4 4 3" xfId="23260" xr:uid="{8B1C5344-134D-455E-8135-BD3559B61C2C}"/>
    <cellStyle name="หมายเหตุ 4 2 4 4 3 2" xfId="48393" xr:uid="{2EE3DBA9-FF16-4A9C-88B9-7B968874F07B}"/>
    <cellStyle name="หมายเหตุ 4 2 4 4 4" xfId="28445" xr:uid="{8B2CECD4-FB58-4C26-AD20-9EBC4C627AE3}"/>
    <cellStyle name="หมายเหตุ 4 2 4 4 4 2" xfId="53578" xr:uid="{769E8EFF-1B6B-45F5-85FC-739E64979363}"/>
    <cellStyle name="หมายเหตุ 4 2 4 4 5" xfId="36213" xr:uid="{08BE6F78-49BA-4432-A274-2004FEF1B342}"/>
    <cellStyle name="หมายเหตุ 4 2 4 5" xfId="11747" xr:uid="{929A1F30-AF50-4E8F-9389-6209EF29FD98}"/>
    <cellStyle name="หมายเหตุ 4 2 4 5 2" xfId="18821" xr:uid="{944FF4E8-94C4-4F6A-BEFB-594452B5653C}"/>
    <cellStyle name="หมายเหตุ 4 2 4 5 2 2" xfId="43954" xr:uid="{6072844F-2DED-4475-AA2D-610ACC135408}"/>
    <cellStyle name="หมายเหตุ 4 2 4 5 3" xfId="23933" xr:uid="{50A725F1-B8F9-4AA8-9AD6-6029446BB06F}"/>
    <cellStyle name="หมายเหตุ 4 2 4 5 3 2" xfId="49066" xr:uid="{ED1137D7-D913-4DB9-BFDD-4D7111C4CA1A}"/>
    <cellStyle name="หมายเหตุ 4 2 4 5 4" xfId="29118" xr:uid="{6E9B0A1A-F4E1-45BC-9D14-10CB49EA6425}"/>
    <cellStyle name="หมายเหตุ 4 2 4 5 4 2" xfId="54251" xr:uid="{20B7BEBA-1469-494A-A995-BFFA11E4AE53}"/>
    <cellStyle name="หมายเหตุ 4 2 4 5 5" xfId="36886" xr:uid="{68D38BC6-5F41-4802-8E36-41BDA28CB0BF}"/>
    <cellStyle name="หมายเหตุ 4 2 4 6" xfId="13776" xr:uid="{DC4D3982-F336-45C8-AA54-565CDBEC10ED}"/>
    <cellStyle name="หมายเหตุ 4 2 4 6 2" xfId="38910" xr:uid="{67A40E8F-C6BD-45C3-A652-E91D341AEC9A}"/>
    <cellStyle name="หมายเหตุ 4 2 4 7" xfId="12627" xr:uid="{956911CE-4CFF-4660-9106-571EA77230B5}"/>
    <cellStyle name="หมายเหตุ 4 2 4 7 2" xfId="37765" xr:uid="{C0875004-09E3-42C6-B080-17DCFFFD8DE5}"/>
    <cellStyle name="หมายเหตุ 4 2 4 8" xfId="12991" xr:uid="{2510BB1F-17AB-405F-8606-189D2E569A8D}"/>
    <cellStyle name="หมายเหตุ 4 2 4 8 2" xfId="38127" xr:uid="{EDA149BD-6EE9-4166-AD66-5983C18C6AD8}"/>
    <cellStyle name="หมายเหตุ 4 2 4 9" xfId="31370" xr:uid="{76ADBF62-BFA1-4181-B7B9-2825632E099D}"/>
    <cellStyle name="หมายเหตุ 4 2 5" xfId="3620" xr:uid="{38F91678-CD02-49DF-99A4-F43F6C72174E}"/>
    <cellStyle name="หมายเหตุ 4 2 5 10" xfId="6688" xr:uid="{E0894779-705B-4183-98B5-CB2B50061CDF}"/>
    <cellStyle name="หมายเหตุ 4 2 5 2" xfId="9561" xr:uid="{E96A98DC-E558-4F31-92E4-B68156A223BD}"/>
    <cellStyle name="หมายเหตุ 4 2 5 2 2" xfId="16641" xr:uid="{90A5EB9F-AAC7-4D74-A6BF-366BE35C0446}"/>
    <cellStyle name="หมายเหตุ 4 2 5 2 2 2" xfId="41774" xr:uid="{66B95C22-AB18-4075-B8CD-E077C8FA619D}"/>
    <cellStyle name="หมายเหตุ 4 2 5 2 3" xfId="21753" xr:uid="{75527B66-8825-4F2F-89C6-86FE96A875FF}"/>
    <cellStyle name="หมายเหตุ 4 2 5 2 3 2" xfId="46886" xr:uid="{47B92E63-00B7-4CB4-B5A9-A836D1F6CD3B}"/>
    <cellStyle name="หมายเหตุ 4 2 5 2 4" xfId="26942" xr:uid="{45D881EA-9FF5-44B8-BBC0-9BB36CFF1A37}"/>
    <cellStyle name="หมายเหตุ 4 2 5 2 4 2" xfId="52075" xr:uid="{4E5261F8-3867-419D-B113-C6B7A17AFC24}"/>
    <cellStyle name="หมายเหตุ 4 2 5 2 5" xfId="34703" xr:uid="{FA9B5471-03C0-484C-9051-0AB826D340E6}"/>
    <cellStyle name="หมายเหตุ 4 2 5 3" xfId="10669" xr:uid="{DAA2FAE7-A9DB-432B-8867-F1002C2291F9}"/>
    <cellStyle name="หมายเหตุ 4 2 5 3 2" xfId="17745" xr:uid="{542F4438-8313-41BD-AEA3-B0577E177C66}"/>
    <cellStyle name="หมายเหตุ 4 2 5 3 2 2" xfId="42878" xr:uid="{947B57E0-B0F4-4EFD-A88E-F58DFA171A52}"/>
    <cellStyle name="หมายเหตุ 4 2 5 3 3" xfId="22857" xr:uid="{E0A89A36-0B24-4FA0-ABD3-237A3DFB9EE4}"/>
    <cellStyle name="หมายเหตุ 4 2 5 3 3 2" xfId="47990" xr:uid="{B4ACED68-0CEC-4387-BDCD-165737C4056B}"/>
    <cellStyle name="หมายเหตุ 4 2 5 3 4" xfId="28042" xr:uid="{FB8331E4-AC29-44D1-9F93-CAB8AEAED533}"/>
    <cellStyle name="หมายเหตุ 4 2 5 3 4 2" xfId="53175" xr:uid="{0B13F247-6B53-458C-A07B-A04D2667F872}"/>
    <cellStyle name="หมายเหตุ 4 2 5 3 5" xfId="35810" xr:uid="{311FD4CD-7FEB-4E1E-938C-D931A6031D10}"/>
    <cellStyle name="หมายเหตุ 4 2 5 4" xfId="11422" xr:uid="{3B3C0C7A-6A53-4D27-A2EB-4BEC524E8CE3}"/>
    <cellStyle name="หมายเหตุ 4 2 5 4 2" xfId="18496" xr:uid="{FBCBAE93-D3AE-471A-82F1-FFDB2AD99DA9}"/>
    <cellStyle name="หมายเหตุ 4 2 5 4 2 2" xfId="43629" xr:uid="{C784D66C-0D00-4C6E-817A-80753C1DEFF7}"/>
    <cellStyle name="หมายเหตุ 4 2 5 4 3" xfId="23608" xr:uid="{A705DF77-2731-4803-8A82-F42B696FB334}"/>
    <cellStyle name="หมายเหตุ 4 2 5 4 3 2" xfId="48741" xr:uid="{9C76ABC3-484B-4472-A785-4B805D306937}"/>
    <cellStyle name="หมายเหตุ 4 2 5 4 4" xfId="28793" xr:uid="{41B206D2-8A77-4C12-977A-AFA1113F2C1C}"/>
    <cellStyle name="หมายเหตุ 4 2 5 4 4 2" xfId="53926" xr:uid="{F4C2FC27-79C4-4139-8082-3ACCA787CA3F}"/>
    <cellStyle name="หมายเหตุ 4 2 5 4 5" xfId="36561" xr:uid="{CE8E6D9F-218C-4BFF-AF50-7B850FE01BD1}"/>
    <cellStyle name="หมายเหตุ 4 2 5 5" xfId="12069" xr:uid="{23236AEB-516C-4D97-82C0-EDF0E6E7C0D2}"/>
    <cellStyle name="หมายเหตุ 4 2 5 5 2" xfId="19143" xr:uid="{1F7AF26B-D2D2-4E19-A448-6F4A6E3A0F57}"/>
    <cellStyle name="หมายเหตุ 4 2 5 5 2 2" xfId="44276" xr:uid="{13EBE1F1-DC51-46B3-9DE7-1339B7A8BC11}"/>
    <cellStyle name="หมายเหตุ 4 2 5 5 3" xfId="24255" xr:uid="{7709C96A-75F8-47D5-A6C7-6F34BFEA3B26}"/>
    <cellStyle name="หมายเหตุ 4 2 5 5 3 2" xfId="49388" xr:uid="{3C12253F-27DA-4F4E-9573-7C21C3DDB0EB}"/>
    <cellStyle name="หมายเหตุ 4 2 5 5 4" xfId="29440" xr:uid="{9E2F2758-E73A-4692-9406-3F040D1E9212}"/>
    <cellStyle name="หมายเหตุ 4 2 5 5 4 2" xfId="54573" xr:uid="{CF3D1FE1-95DC-4A41-BD88-C1E2D515D3C3}"/>
    <cellStyle name="หมายเหตุ 4 2 5 5 5" xfId="37208" xr:uid="{FEA28D7B-CB6A-42A6-A834-BE137A46FB14}"/>
    <cellStyle name="หมายเหตุ 4 2 5 6" xfId="14121" xr:uid="{D27CC980-ADA4-4175-8B84-1C7C7A245174}"/>
    <cellStyle name="หมายเหตุ 4 2 5 6 2" xfId="39254" xr:uid="{F2241E32-ED80-4E64-9D7B-E144B25D9864}"/>
    <cellStyle name="หมายเหตุ 4 2 5 7" xfId="12315" xr:uid="{D799E862-B80A-40A6-974B-71081BC59C09}"/>
    <cellStyle name="หมายเหตุ 4 2 5 7 2" xfId="37453" xr:uid="{E2C40B1D-2D64-4FD6-84FE-D344F427DD03}"/>
    <cellStyle name="หมายเหตุ 4 2 5 8" xfId="24712" xr:uid="{72329538-2007-418F-AF0B-F970AE72206B}"/>
    <cellStyle name="หมายเหตุ 4 2 5 8 2" xfId="49845" xr:uid="{6AE33CB0-8CB5-4B5F-9606-1581832F83A2}"/>
    <cellStyle name="หมายเหตุ 4 2 5 9" xfId="31844" xr:uid="{3FE0DB89-9BC0-4368-BF35-14CD0B614004}"/>
    <cellStyle name="หมายเหตุ 4 2 6" xfId="4180" xr:uid="{CE7521B2-5FB7-4E99-A396-4B30A0D41364}"/>
    <cellStyle name="หมายเหตุ 4 2 6 10" xfId="5935" xr:uid="{8C784D05-A9E8-42C2-9E24-2572E40DBAD3}"/>
    <cellStyle name="หมายเหตุ 4 2 6 2" xfId="8866" xr:uid="{6DA92D98-5E65-43D5-9834-0B7CCC51DF0F}"/>
    <cellStyle name="หมายเหตุ 4 2 6 2 2" xfId="16109" xr:uid="{855D8DC4-D9E4-4EC8-88B9-652C59F0FE4B}"/>
    <cellStyle name="หมายเหตุ 4 2 6 2 2 2" xfId="41242" xr:uid="{425CCD83-CEA2-4967-91A5-195FAFA406C0}"/>
    <cellStyle name="หมายเหตุ 4 2 6 2 3" xfId="21281" xr:uid="{991FCC1A-5808-4B93-A7A8-511E46B5F7D5}"/>
    <cellStyle name="หมายเหตุ 4 2 6 2 3 2" xfId="46414" xr:uid="{42622F3C-1B76-4F9C-997B-F9E9B2FBAF69}"/>
    <cellStyle name="หมายเหตุ 4 2 6 2 4" xfId="26495" xr:uid="{F2969249-22A7-4BE6-AA6F-2AA357552BA9}"/>
    <cellStyle name="หมายเหตุ 4 2 6 2 4 2" xfId="51628" xr:uid="{DDADCA62-BEF9-48FF-B105-52098ED611A5}"/>
    <cellStyle name="หมายเหตุ 4 2 6 2 5" xfId="34008" xr:uid="{1E56B565-990A-461A-80FF-8C7D6A37A684}"/>
    <cellStyle name="หมายเหตุ 4 2 6 3" xfId="10125" xr:uid="{6D9B1418-9461-4E0E-A8CC-37A247ACB003}"/>
    <cellStyle name="หมายเหตุ 4 2 6 3 2" xfId="17201" xr:uid="{B9DA4EF4-FC1F-47DA-A632-82B5C4692420}"/>
    <cellStyle name="หมายเหตุ 4 2 6 3 2 2" xfId="42334" xr:uid="{A01E8769-43F5-48CC-B25D-F191A75263C5}"/>
    <cellStyle name="หมายเหตุ 4 2 6 3 3" xfId="22313" xr:uid="{84E93F2E-7279-49F4-BF90-C1B72D496477}"/>
    <cellStyle name="หมายเหตุ 4 2 6 3 3 2" xfId="47446" xr:uid="{5EA239F0-699A-460D-A86A-AF762FE8AD77}"/>
    <cellStyle name="หมายเหตุ 4 2 6 3 4" xfId="27498" xr:uid="{161AD83F-9B7A-4C68-BBE5-31025945A918}"/>
    <cellStyle name="หมายเหตุ 4 2 6 3 4 2" xfId="52631" xr:uid="{D02BE901-C14B-4A55-B03D-3D6CBD2D6924}"/>
    <cellStyle name="หมายเหตุ 4 2 6 3 5" xfId="35266" xr:uid="{29FF76D4-E733-4223-8DDE-B7BB5328C54D}"/>
    <cellStyle name="หมายเหตุ 4 2 6 4" xfId="11027" xr:uid="{7A4BF686-5816-4BBA-9451-8EBD5C40B9C0}"/>
    <cellStyle name="หมายเหตุ 4 2 6 4 2" xfId="18102" xr:uid="{F41E55EF-246A-445A-9B7D-C184F90D1834}"/>
    <cellStyle name="หมายเหตุ 4 2 6 4 2 2" xfId="43235" xr:uid="{A375D38D-2F60-4F17-9F6B-0F8038EA231A}"/>
    <cellStyle name="หมายเหตุ 4 2 6 4 3" xfId="23214" xr:uid="{E04FF7E4-DE36-44D3-AA36-1CB7A15F831D}"/>
    <cellStyle name="หมายเหตุ 4 2 6 4 3 2" xfId="48347" xr:uid="{4786EEB8-9A52-4C0B-BCD5-78A2928AFF28}"/>
    <cellStyle name="หมายเหตุ 4 2 6 4 4" xfId="28399" xr:uid="{40EC5D0F-5E3B-4828-A2DA-55AEBFB8E652}"/>
    <cellStyle name="หมายเหตุ 4 2 6 4 4 2" xfId="53532" xr:uid="{168B93A5-9D14-430D-BAC8-1D2013DE9B2B}"/>
    <cellStyle name="หมายเหตุ 4 2 6 4 5" xfId="36167" xr:uid="{41F66FBF-90BC-4544-8095-7D408086895E}"/>
    <cellStyle name="หมายเหตุ 4 2 6 5" xfId="11701" xr:uid="{F192B402-C13E-4BD4-B3DF-A6D3D63ABD2F}"/>
    <cellStyle name="หมายเหตุ 4 2 6 5 2" xfId="18775" xr:uid="{6D1E1C93-9214-466A-A5C4-82AFA8EA7698}"/>
    <cellStyle name="หมายเหตุ 4 2 6 5 2 2" xfId="43908" xr:uid="{8C641355-BB43-4CCD-8FA4-FA732FA153D5}"/>
    <cellStyle name="หมายเหตุ 4 2 6 5 3" xfId="23887" xr:uid="{41848B8D-6479-4398-A8F1-1F127EBA6B35}"/>
    <cellStyle name="หมายเหตุ 4 2 6 5 3 2" xfId="49020" xr:uid="{837A1814-C3FD-4037-A8DE-37D5DF4DB502}"/>
    <cellStyle name="หมายเหตุ 4 2 6 5 4" xfId="29072" xr:uid="{405BDF28-8B12-4AED-82EF-0F9C2032DA94}"/>
    <cellStyle name="หมายเหตุ 4 2 6 5 4 2" xfId="54205" xr:uid="{592A67E1-22B8-4845-96EC-D93FAA5B59EE}"/>
    <cellStyle name="หมายเหตุ 4 2 6 5 5" xfId="36840" xr:uid="{ED912E61-4190-4B5E-A24E-F54D4FF8E292}"/>
    <cellStyle name="หมายเหตุ 4 2 6 6" xfId="13680" xr:uid="{8F697151-D69F-4F90-AC59-8AF3D7207853}"/>
    <cellStyle name="หมายเหตุ 4 2 6 6 2" xfId="38814" xr:uid="{4B1AAE3A-47CE-42C6-833E-32D41F4238A8}"/>
    <cellStyle name="หมายเหตุ 4 2 6 7" xfId="12671" xr:uid="{5709702D-81BA-4FE1-8805-56CC8355D677}"/>
    <cellStyle name="หมายเหตุ 4 2 6 7 2" xfId="37809" xr:uid="{3C117ACC-12A5-428C-9759-5A7976C6942B}"/>
    <cellStyle name="หมายเหตุ 4 2 6 8" xfId="12308" xr:uid="{E9CED902-3A4B-4425-8CF4-864C19A1015C}"/>
    <cellStyle name="หมายเหตุ 4 2 6 8 2" xfId="37446" xr:uid="{A58813F5-ABCE-4EBA-936B-889DEE08E584}"/>
    <cellStyle name="หมายเหตุ 4 2 6 9" xfId="31223" xr:uid="{0CDDC31A-37F3-4D24-8551-033F159C6D73}"/>
    <cellStyle name="หมายเหตุ 4 2 7" xfId="2847" xr:uid="{D0347975-E27E-442B-A22E-73AE032D71F2}"/>
    <cellStyle name="หมายเหตุ 4 2 7 10" xfId="6805" xr:uid="{BF2B224F-0CE6-420D-B4B2-1405C08DC528}"/>
    <cellStyle name="หมายเหตุ 4 2 7 2" xfId="9678" xr:uid="{294FC8FE-2404-4533-AE17-B5138FF28725}"/>
    <cellStyle name="หมายเหตุ 4 2 7 2 2" xfId="16758" xr:uid="{0795F0C5-083B-4BDE-A365-40E08BF1A479}"/>
    <cellStyle name="หมายเหตุ 4 2 7 2 2 2" xfId="41891" xr:uid="{8279291F-0FE8-4B9E-9ACE-5A8E3989A622}"/>
    <cellStyle name="หมายเหตุ 4 2 7 2 3" xfId="21870" xr:uid="{84BFC7F9-770F-407D-884F-9CBA9C281991}"/>
    <cellStyle name="หมายเหตุ 4 2 7 2 3 2" xfId="47003" xr:uid="{0A1C7068-E8C4-471C-BACB-6AE818BA8683}"/>
    <cellStyle name="หมายเหตุ 4 2 7 2 4" xfId="27059" xr:uid="{D56647FB-8F8C-497F-B2F1-4C12EF73FA03}"/>
    <cellStyle name="หมายเหตุ 4 2 7 2 4 2" xfId="52192" xr:uid="{5DE924FE-CF77-40CD-9C8F-BC41C7CBA8C7}"/>
    <cellStyle name="หมายเหตุ 4 2 7 2 5" xfId="34820" xr:uid="{1B311474-6787-4514-BDA1-84EDA76FFA83}"/>
    <cellStyle name="หมายเหตุ 4 2 7 3" xfId="10786" xr:uid="{FAB1EC49-719A-4EEB-A826-5259C9FC1020}"/>
    <cellStyle name="หมายเหตุ 4 2 7 3 2" xfId="17862" xr:uid="{6FFD77CD-C3B0-4A06-BB31-48AE74B40423}"/>
    <cellStyle name="หมายเหตุ 4 2 7 3 2 2" xfId="42995" xr:uid="{F962752E-A879-44B8-BAAD-1C0248D803B5}"/>
    <cellStyle name="หมายเหตุ 4 2 7 3 3" xfId="22974" xr:uid="{DED6C1E6-8FF3-465A-8819-976F9B52E027}"/>
    <cellStyle name="หมายเหตุ 4 2 7 3 3 2" xfId="48107" xr:uid="{9D9E655C-AFE3-4B25-8332-BEC2AAE23D3F}"/>
    <cellStyle name="หมายเหตุ 4 2 7 3 4" xfId="28159" xr:uid="{40CF51B6-F0FB-4C5F-AABF-55A9BA1739C3}"/>
    <cellStyle name="หมายเหตุ 4 2 7 3 4 2" xfId="53292" xr:uid="{BA754D55-4094-4796-9A9E-14102800F3F7}"/>
    <cellStyle name="หมายเหตุ 4 2 7 3 5" xfId="35927" xr:uid="{15890680-CA16-4833-845C-1EF06B2775F7}"/>
    <cellStyle name="หมายเหตุ 4 2 7 4" xfId="11539" xr:uid="{EA1C6B1C-81FD-4382-8C79-FAFB91C92E6F}"/>
    <cellStyle name="หมายเหตุ 4 2 7 4 2" xfId="18613" xr:uid="{3BFB76C3-2011-48EF-9E72-BE48478D38E1}"/>
    <cellStyle name="หมายเหตุ 4 2 7 4 2 2" xfId="43746" xr:uid="{128C881F-2749-4740-82AD-6DFF5A0C39E1}"/>
    <cellStyle name="หมายเหตุ 4 2 7 4 3" xfId="23725" xr:uid="{B8E1FBEB-D125-4618-B7EA-F39B7F8AEEEF}"/>
    <cellStyle name="หมายเหตุ 4 2 7 4 3 2" xfId="48858" xr:uid="{A0D9D119-149A-4B51-9E84-18A9125AF4F8}"/>
    <cellStyle name="หมายเหตุ 4 2 7 4 4" xfId="28910" xr:uid="{13C87CFA-DA10-4334-AE38-F11F3C359754}"/>
    <cellStyle name="หมายเหตุ 4 2 7 4 4 2" xfId="54043" xr:uid="{A20D507B-C5F6-40CE-8F0F-F59722407EC2}"/>
    <cellStyle name="หมายเหตุ 4 2 7 4 5" xfId="36678" xr:uid="{C8878E95-122A-4DD8-8C94-CE9A83A84989}"/>
    <cellStyle name="หมายเหตุ 4 2 7 5" xfId="12186" xr:uid="{7AF25536-145A-4289-8540-B6A37FAAB606}"/>
    <cellStyle name="หมายเหตุ 4 2 7 5 2" xfId="19260" xr:uid="{FAD923D8-981F-4CCA-8992-E2E1C0DABC20}"/>
    <cellStyle name="หมายเหตุ 4 2 7 5 2 2" xfId="44393" xr:uid="{6702A6B3-60C3-4013-A11C-24590465DBFB}"/>
    <cellStyle name="หมายเหตุ 4 2 7 5 3" xfId="24372" xr:uid="{164C9A21-088D-484A-A518-3C711FC133CF}"/>
    <cellStyle name="หมายเหตุ 4 2 7 5 3 2" xfId="49505" xr:uid="{CA312447-4170-45B4-B27C-7113D7AF7099}"/>
    <cellStyle name="หมายเหตุ 4 2 7 5 4" xfId="29557" xr:uid="{51F3F494-31B4-4031-A1D8-AB95DFCC9B5E}"/>
    <cellStyle name="หมายเหตุ 4 2 7 5 4 2" xfId="54690" xr:uid="{8DB38073-8B01-4D2E-B533-41D479AA7F6B}"/>
    <cellStyle name="หมายเหตุ 4 2 7 5 5" xfId="37325" xr:uid="{2C600908-F839-42C1-A3BA-7AFC002C46DF}"/>
    <cellStyle name="หมายเหตุ 4 2 7 6" xfId="14232" xr:uid="{FCBC00CA-A5E2-4F9B-B0BB-37989F4C0D98}"/>
    <cellStyle name="หมายเหตุ 4 2 7 6 2" xfId="39365" xr:uid="{684454DE-DD6F-4BBC-9D7D-1EC73AF1102E}"/>
    <cellStyle name="หมายเหตุ 4 2 7 7" xfId="19489" xr:uid="{463E4B2F-2B57-42DC-B0A5-585D18F1EC9D}"/>
    <cellStyle name="หมายเหตุ 4 2 7 7 2" xfId="44622" xr:uid="{863C65B9-B67A-4042-A16D-BA5D39650780}"/>
    <cellStyle name="หมายเหตุ 4 2 7 8" xfId="24829" xr:uid="{E4DA2BFD-E522-42F1-840B-4FFBFF29C4CB}"/>
    <cellStyle name="หมายเหตุ 4 2 7 8 2" xfId="49962" xr:uid="{5A480935-CB0D-40E9-BBFF-3D580AAAF9C2}"/>
    <cellStyle name="หมายเหตุ 4 2 7 9" xfId="31961" xr:uid="{A41F312E-C472-4C7D-B919-6D10D13EC4BC}"/>
    <cellStyle name="หมายเหตุ 4 2 8" xfId="3759" xr:uid="{B618DED2-B490-4A2A-ADF6-6B7E7E49D5AE}"/>
    <cellStyle name="หมายเหตุ 4 2 8 2" xfId="14625" xr:uid="{369DBDEF-C632-410F-97FA-3DC6621FD182}"/>
    <cellStyle name="หมายเหตุ 4 2 8 2 2" xfId="39758" xr:uid="{182DF696-C815-4830-B66E-F35B3F68DB16}"/>
    <cellStyle name="หมายเหตุ 4 2 8 3" xfId="19874" xr:uid="{4C449081-5B7F-43DE-8BCF-2C6F2FB13950}"/>
    <cellStyle name="หมายเหตุ 4 2 8 3 2" xfId="45007" xr:uid="{841A4076-D0BC-4916-8B4B-D0C998115C09}"/>
    <cellStyle name="หมายเหตุ 4 2 8 4" xfId="25210" xr:uid="{F2047B70-83DE-44FD-9680-DC186E42FBEC}"/>
    <cellStyle name="หมายเหตุ 4 2 8 4 2" xfId="50343" xr:uid="{F58F1C6E-A45E-44BE-84FB-1D4828DEE4ED}"/>
    <cellStyle name="หมายเหตุ 4 2 8 5" xfId="32352" xr:uid="{D3B4B80C-EE9B-44A3-BD16-171320CDFDE3}"/>
    <cellStyle name="หมายเหตุ 4 2 8 6" xfId="7203" xr:uid="{21CB256B-8D90-48F9-A0CD-14C35F38B386}"/>
    <cellStyle name="หมายเหตุ 4 2 9" xfId="30293" xr:uid="{FFCB9DBF-A7BA-42D4-A76E-76BA5F152AFF}"/>
    <cellStyle name="หมายเหตุ 4 3" xfId="3731" xr:uid="{8A7163B1-B356-4A10-93BB-FBD2ABF0B0E5}"/>
    <cellStyle name="หมายเหตุ 4 3 2" xfId="9125" xr:uid="{BEFF3D2F-AA87-4B14-915E-952D6AB97FDF}"/>
    <cellStyle name="หมายเหตุ 4 3 2 2" xfId="16297" xr:uid="{B71E8E97-9764-4988-A73E-6130367D5D08}"/>
    <cellStyle name="หมายเหตุ 4 3 2 2 2" xfId="41430" xr:uid="{31E92471-7D83-4A59-8FA2-EEC2CF386F27}"/>
    <cellStyle name="หมายเหตุ 4 3 2 3" xfId="21437" xr:uid="{F1BB0BB2-7A13-4ED4-8655-FDA1D00F7460}"/>
    <cellStyle name="หมายเหตุ 4 3 2 3 2" xfId="46570" xr:uid="{F344F5B2-FA69-4CF0-AA2A-1804A12EDC7A}"/>
    <cellStyle name="หมายเหตุ 4 3 2 4" xfId="26651" xr:uid="{5C9DBC37-5EF6-41F9-91DE-E557D7E91222}"/>
    <cellStyle name="หมายเหตุ 4 3 2 4 2" xfId="51784" xr:uid="{1E8D1FF8-1997-427F-A54D-DB55606F18A6}"/>
    <cellStyle name="หมายเหตุ 4 3 2 5" xfId="34267" xr:uid="{203095AA-D592-40A6-AA86-713E84BC2A6D}"/>
    <cellStyle name="หมายเหตุ 4 3 3" xfId="10354" xr:uid="{FF862BBE-0DA9-4319-944A-EC8E451DBDD7}"/>
    <cellStyle name="หมายเหตุ 4 3 3 2" xfId="17430" xr:uid="{908BE889-58F1-4DDC-BA18-D3FC60A7E582}"/>
    <cellStyle name="หมายเหตุ 4 3 3 2 2" xfId="42563" xr:uid="{B1591F0D-43C5-4D1D-B3B2-63282EC0FCE3}"/>
    <cellStyle name="หมายเหตุ 4 3 3 3" xfId="22542" xr:uid="{549AF993-3E6F-4E6D-A328-63B823EB53C9}"/>
    <cellStyle name="หมายเหตุ 4 3 3 3 2" xfId="47675" xr:uid="{46935D1C-469F-40EC-B53D-1257ADAA8648}"/>
    <cellStyle name="หมายเหตุ 4 3 3 4" xfId="27727" xr:uid="{A28B7C0F-05F9-46A7-B7E1-DAD7F60C60D6}"/>
    <cellStyle name="หมายเหตุ 4 3 3 4 2" xfId="52860" xr:uid="{4C150B62-1965-429A-BF0B-C6460DB5A849}"/>
    <cellStyle name="หมายเหตุ 4 3 3 5" xfId="35495" xr:uid="{C19908D6-586D-471F-9012-BB33DF6D3F34}"/>
    <cellStyle name="หมายเหตุ 4 3 4" xfId="11126" xr:uid="{27C97705-1E4D-43E7-8008-C071CAEEF291}"/>
    <cellStyle name="หมายเหตุ 4 3 4 2" xfId="18201" xr:uid="{713F55BF-778E-4794-8FB3-CE5931725A3B}"/>
    <cellStyle name="หมายเหตุ 4 3 4 2 2" xfId="43334" xr:uid="{C3357488-50CA-47F7-AAA0-96D6105C801E}"/>
    <cellStyle name="หมายเหตุ 4 3 4 3" xfId="23313" xr:uid="{8DAF5EB5-1C33-433F-8CB9-04B5F36B922D}"/>
    <cellStyle name="หมายเหตุ 4 3 4 3 2" xfId="48446" xr:uid="{08D5162A-4132-4A28-B3F7-572871EE0EEB}"/>
    <cellStyle name="หมายเหตุ 4 3 4 4" xfId="28498" xr:uid="{244F9130-2845-485E-9C51-FCB940B73174}"/>
    <cellStyle name="หมายเหตุ 4 3 4 4 2" xfId="53631" xr:uid="{F61A40D8-94FA-4CE1-904D-488D07633F5C}"/>
    <cellStyle name="หมายเหตุ 4 3 4 5" xfId="36266" xr:uid="{A24C151E-22D8-4009-AF37-4DF910AEC69C}"/>
    <cellStyle name="หมายเหตุ 4 3 5" xfId="11800" xr:uid="{0AA3DEF0-FACD-4DCD-B55B-E896CC66360B}"/>
    <cellStyle name="หมายเหตุ 4 3 5 2" xfId="18874" xr:uid="{6EF26054-6921-44B8-8C7C-4BABA18FC96F}"/>
    <cellStyle name="หมายเหตุ 4 3 5 2 2" xfId="44007" xr:uid="{FABCEA57-28C6-42FA-81E1-981A4BDB1B5A}"/>
    <cellStyle name="หมายเหตุ 4 3 5 3" xfId="23986" xr:uid="{8641E317-F024-446B-B366-3F741155E4AA}"/>
    <cellStyle name="หมายเหตุ 4 3 5 3 2" xfId="49119" xr:uid="{6614D41E-6DC3-44FE-9628-A56B2C697490}"/>
    <cellStyle name="หมายเหตุ 4 3 5 4" xfId="29171" xr:uid="{DB253142-057A-4FDD-92EB-76F87D3573A9}"/>
    <cellStyle name="หมายเหตุ 4 3 5 4 2" xfId="54304" xr:uid="{9A80C2C9-8660-4FB6-A265-789DE121C967}"/>
    <cellStyle name="หมายเหตุ 4 3 5 5" xfId="36939" xr:uid="{B11BD261-D6DE-4319-A5FE-F87C5A94EBFC}"/>
    <cellStyle name="หมายเหตุ 4 3 6" xfId="13888" xr:uid="{7B9B5062-7558-4B96-B945-A688F56752F7}"/>
    <cellStyle name="หมายเหตุ 4 3 6 2" xfId="39022" xr:uid="{007C9DF6-3115-49B9-8990-6F424C1306DF}"/>
    <cellStyle name="หมายเหตุ 4 3 7" xfId="13812" xr:uid="{D4809B07-57DF-410C-BA84-67BD64F626C1}"/>
    <cellStyle name="หมายเหตุ 4 3 7 2" xfId="38946" xr:uid="{F3424472-C277-4124-B4F3-7246F830F9FF}"/>
    <cellStyle name="หมายเหตุ 4 3 8" xfId="31425" xr:uid="{2FB875CE-014F-4625-9AB3-DE1080EC661C}"/>
    <cellStyle name="หมายเหตุ 4 3 9" xfId="6257" xr:uid="{98686242-488F-4728-83D9-C3B9863CB5F7}"/>
    <cellStyle name="หมายเหตุ 4 4" xfId="2795" xr:uid="{DA59F77A-6E6C-4410-A45D-10280BEB69A3}"/>
    <cellStyle name="หมายเหตุ 4 4 2" xfId="9498" xr:uid="{6209158F-F914-490C-9311-A5911AD57B01}"/>
    <cellStyle name="หมายเหตุ 4 4 2 2" xfId="16579" xr:uid="{89B4BC77-5F5F-456F-A738-B1530EC17E9F}"/>
    <cellStyle name="หมายเหตุ 4 4 2 2 2" xfId="41712" xr:uid="{E8621EA6-E830-4C72-ABB1-246AC1B4D64E}"/>
    <cellStyle name="หมายเหตุ 4 4 2 3" xfId="21692" xr:uid="{81AE053C-6274-42D4-821F-7796A5C128E1}"/>
    <cellStyle name="หมายเหตุ 4 4 2 3 2" xfId="46825" xr:uid="{FFEF0BAD-3F4E-4C57-8F00-027FC789E00E}"/>
    <cellStyle name="หมายเหตุ 4 4 2 4" xfId="26881" xr:uid="{D1DBB0A1-76F4-4F7C-8ED0-AB6AD1A1CEFD}"/>
    <cellStyle name="หมายเหตุ 4 4 2 4 2" xfId="52014" xr:uid="{9B51C7C8-2158-4F0A-B8E2-DCAA9154D657}"/>
    <cellStyle name="หมายเหตุ 4 4 2 5" xfId="34640" xr:uid="{A4E65201-2F08-4AD1-BDD0-201BA26855E6}"/>
    <cellStyle name="หมายเหตุ 4 4 3" xfId="10609" xr:uid="{3797DE61-98FD-4079-A0B3-1A3F00637BA9}"/>
    <cellStyle name="หมายเหตุ 4 4 3 2" xfId="17685" xr:uid="{3256B051-B559-447C-9F3D-B689ABACB497}"/>
    <cellStyle name="หมายเหตุ 4 4 3 2 2" xfId="42818" xr:uid="{78C313D5-D436-42BD-99D5-5633C4595769}"/>
    <cellStyle name="หมายเหตุ 4 4 3 3" xfId="22797" xr:uid="{30DB60F6-E5CE-4DBD-A1D1-53AEB72EEBD8}"/>
    <cellStyle name="หมายเหตุ 4 4 3 3 2" xfId="47930" xr:uid="{77BE0631-CCFF-4E3D-A013-57DF03732AA4}"/>
    <cellStyle name="หมายเหตุ 4 4 3 4" xfId="27982" xr:uid="{F4CEBC46-49C8-43C0-A090-34E3FB47A60C}"/>
    <cellStyle name="หมายเหตุ 4 4 3 4 2" xfId="53115" xr:uid="{38593B66-7564-419F-97FA-4EDAD8018E73}"/>
    <cellStyle name="หมายเหตุ 4 4 3 5" xfId="35750" xr:uid="{9AD0EF97-A251-465B-90B7-B41BBFEF46A7}"/>
    <cellStyle name="หมายเหตุ 4 4 4" xfId="11363" xr:uid="{F5B29FA2-04BF-4A94-A747-8D0A3C97857A}"/>
    <cellStyle name="หมายเหตุ 4 4 4 2" xfId="18437" xr:uid="{122269F1-D341-4D00-9096-E9B7E9BB5A9D}"/>
    <cellStyle name="หมายเหตุ 4 4 4 2 2" xfId="43570" xr:uid="{4ECB47E1-8B6B-41BE-A714-FDE3A23E7F7C}"/>
    <cellStyle name="หมายเหตุ 4 4 4 3" xfId="23549" xr:uid="{214D74DB-8623-44AB-94A5-52772F266E9C}"/>
    <cellStyle name="หมายเหตุ 4 4 4 3 2" xfId="48682" xr:uid="{C762C01E-D766-4873-A295-7FE6F86CA0FF}"/>
    <cellStyle name="หมายเหตุ 4 4 4 4" xfId="28734" xr:uid="{E149ADB9-8E20-4368-911A-D18828F51D35}"/>
    <cellStyle name="หมายเหตุ 4 4 4 4 2" xfId="53867" xr:uid="{68DC680B-8A32-4A7C-859E-44468728D153}"/>
    <cellStyle name="หมายเหตุ 4 4 4 5" xfId="36502" xr:uid="{75CC4D7B-FDA6-4C9A-918B-A989EAB7E36D}"/>
    <cellStyle name="หมายเหตุ 4 4 5" xfId="12010" xr:uid="{320CA403-80B5-4B20-A51A-C43D494E06B2}"/>
    <cellStyle name="หมายเหตุ 4 4 5 2" xfId="19084" xr:uid="{E0A3F75F-6A0F-4A05-B60A-B789F8E0CF70}"/>
    <cellStyle name="หมายเหตุ 4 4 5 2 2" xfId="44217" xr:uid="{F03FEFC3-C09D-4245-93DF-6557A08CAED4}"/>
    <cellStyle name="หมายเหตุ 4 4 5 3" xfId="24196" xr:uid="{055B2F7D-1AF4-49E3-9F58-6588A777F860}"/>
    <cellStyle name="หมายเหตุ 4 4 5 3 2" xfId="49329" xr:uid="{D01B58EA-0126-4C91-A1BC-A2D38AA86556}"/>
    <cellStyle name="หมายเหตุ 4 4 5 4" xfId="29381" xr:uid="{93FAAA71-05F3-4E90-8DAC-5E05FF2A330D}"/>
    <cellStyle name="หมายเหตุ 4 4 5 4 2" xfId="54514" xr:uid="{7E69C9A6-32DB-464F-9B01-14D72C926D10}"/>
    <cellStyle name="หมายเหตุ 4 4 5 5" xfId="37149" xr:uid="{4DCA82B7-0018-4E7D-9BD3-D013574F7E00}"/>
    <cellStyle name="หมายเหตุ 4 4 6" xfId="13879" xr:uid="{6393A9B4-E344-4B8B-9E99-BD06DB772D03}"/>
    <cellStyle name="หมายเหตุ 4 4 6 2" xfId="39013" xr:uid="{7F185B25-8DD0-410A-BEA5-456BD3BC415A}"/>
    <cellStyle name="หมายเหตุ 4 4 7" xfId="24653" xr:uid="{BF838447-D0EC-4D07-8971-C1F81FF3E7B3}"/>
    <cellStyle name="หมายเหตุ 4 4 7 2" xfId="49786" xr:uid="{E055383E-CDBB-46D2-AD26-9F621B8D9A1B}"/>
    <cellStyle name="หมายเหตุ 4 4 8" xfId="31783" xr:uid="{6AB3DA4A-0299-4134-B2E4-C655C0A0AC7D}"/>
    <cellStyle name="หมายเหตุ 4 4 9" xfId="6624" xr:uid="{4DCA7D8B-B1E7-4094-AF1C-76CADAA2FB8E}"/>
    <cellStyle name="หมายเหตุ 4 5" xfId="2910" xr:uid="{338A0029-F74A-4F6D-9CEA-C94C110F9EF3}"/>
    <cellStyle name="หมายเหตุ 4 5 10" xfId="6136" xr:uid="{F3DC5085-A0A7-4123-8DD7-4641E2FEF0B1}"/>
    <cellStyle name="หมายเหตุ 4 5 2" xfId="9060" xr:uid="{88997831-BBD5-49E9-8153-0E2573E20434}"/>
    <cellStyle name="หมายเหตุ 4 5 2 2" xfId="16234" xr:uid="{B14D1D99-D134-4910-9F1D-B673B616CF85}"/>
    <cellStyle name="หมายเหตุ 4 5 2 2 2" xfId="41367" xr:uid="{7A53540B-C8B2-49C1-AA54-5D72AB7B6265}"/>
    <cellStyle name="หมายเหตุ 4 5 2 3" xfId="21374" xr:uid="{1C503277-1641-46BC-9C47-4276C3B79C40}"/>
    <cellStyle name="หมายเหตุ 4 5 2 3 2" xfId="46507" xr:uid="{287A6535-3E02-427C-9733-A7CE6AC8C0B1}"/>
    <cellStyle name="หมายเหตุ 4 5 2 4" xfId="26588" xr:uid="{98BEDFE3-B091-4143-BF69-F2ED03F82F5E}"/>
    <cellStyle name="หมายเหตุ 4 5 2 4 2" xfId="51721" xr:uid="{9E699388-8905-46A1-B04F-87BDEBF616FF}"/>
    <cellStyle name="หมายเหตุ 4 5 2 5" xfId="34202" xr:uid="{17888FDC-88AD-4DE1-ADB6-25CD5B70FAE1}"/>
    <cellStyle name="หมายเหตุ 4 5 3" xfId="10264" xr:uid="{308EC69C-D8D2-4D59-A4A6-BBE41F041FA5}"/>
    <cellStyle name="หมายเหตุ 4 5 3 2" xfId="17340" xr:uid="{0B23A1F9-8C18-4AF2-B44C-1A07EB6538E1}"/>
    <cellStyle name="หมายเหตุ 4 5 3 2 2" xfId="42473" xr:uid="{1E200B9A-97A6-400A-891D-6712A8549F4E}"/>
    <cellStyle name="หมายเหตุ 4 5 3 3" xfId="22452" xr:uid="{FA7EF599-C53A-40B6-ACD1-032EE74F1B5E}"/>
    <cellStyle name="หมายเหตุ 4 5 3 3 2" xfId="47585" xr:uid="{1AED5225-8357-4706-8F14-D03EDF7F0F5D}"/>
    <cellStyle name="หมายเหตุ 4 5 3 4" xfId="27637" xr:uid="{B76E33EB-3D70-4632-99B5-77E92DD2A79C}"/>
    <cellStyle name="หมายเหตุ 4 5 3 4 2" xfId="52770" xr:uid="{E90CB888-C2B9-4D71-9D49-30138F7B49E0}"/>
    <cellStyle name="หมายเหตุ 4 5 3 5" xfId="35405" xr:uid="{1A116FB4-C594-4743-97E5-6905A740FB75}"/>
    <cellStyle name="หมายเหตุ 4 5 4" xfId="11072" xr:uid="{0E3A8D7E-C13B-45F7-827F-0D1AC1486C10}"/>
    <cellStyle name="หมายเหตุ 4 5 4 2" xfId="18147" xr:uid="{BFCB92CA-773E-4F68-BA94-641DA4B4D0A3}"/>
    <cellStyle name="หมายเหตุ 4 5 4 2 2" xfId="43280" xr:uid="{60F783B6-F29B-48D2-9E71-B02E6831184E}"/>
    <cellStyle name="หมายเหตุ 4 5 4 3" xfId="23259" xr:uid="{29146FE5-A0FD-4AB6-AAB9-A368AFE4F57A}"/>
    <cellStyle name="หมายเหตุ 4 5 4 3 2" xfId="48392" xr:uid="{3690DB03-14EB-4140-83A6-B461CDCC6971}"/>
    <cellStyle name="หมายเหตุ 4 5 4 4" xfId="28444" xr:uid="{B05B948D-D738-47CA-99A2-E1A33D3C89D2}"/>
    <cellStyle name="หมายเหตุ 4 5 4 4 2" xfId="53577" xr:uid="{509C603E-6A6F-4F5B-9958-83A295620E9B}"/>
    <cellStyle name="หมายเหตุ 4 5 4 5" xfId="36212" xr:uid="{2C2BBAF7-4A83-48D2-9472-3CF8F7BC1E64}"/>
    <cellStyle name="หมายเหตุ 4 5 5" xfId="11746" xr:uid="{D56BEA11-18B6-4BF2-B41D-A9D4AECD9F9B}"/>
    <cellStyle name="หมายเหตุ 4 5 5 2" xfId="18820" xr:uid="{FBE9E166-B0CD-494B-92F4-58DC64D346B0}"/>
    <cellStyle name="หมายเหตุ 4 5 5 2 2" xfId="43953" xr:uid="{53B50D68-0F18-46E8-B90A-CEA3D8555F18}"/>
    <cellStyle name="หมายเหตุ 4 5 5 3" xfId="23932" xr:uid="{A121584B-4C7A-4D73-9474-3F7D25CA8EA6}"/>
    <cellStyle name="หมายเหตุ 4 5 5 3 2" xfId="49065" xr:uid="{83A97C4E-AAEA-4FD1-8C5D-B02C484D645F}"/>
    <cellStyle name="หมายเหตุ 4 5 5 4" xfId="29117" xr:uid="{B1BF7F38-0AE9-44F5-A143-79C3092E561F}"/>
    <cellStyle name="หมายเหตุ 4 5 5 4 2" xfId="54250" xr:uid="{97502E02-26A3-4A95-B562-360C9A4D9634}"/>
    <cellStyle name="หมายเหตุ 4 5 5 5" xfId="36885" xr:uid="{E1FF3901-11F5-49D4-869B-15525827D770}"/>
    <cellStyle name="หมายเหตุ 4 5 6" xfId="13775" xr:uid="{5A1801D1-3B77-4906-952A-728641E0E330}"/>
    <cellStyle name="หมายเหตุ 4 5 6 2" xfId="38909" xr:uid="{85C55152-44E1-4E7B-BEBB-01C3B89D3214}"/>
    <cellStyle name="หมายเหตุ 4 5 7" xfId="12628" xr:uid="{FE6DF325-BBE6-4316-BEBE-5777D6FE1EC6}"/>
    <cellStyle name="หมายเหตุ 4 5 7 2" xfId="37766" xr:uid="{C02BA94E-89D7-49F4-A78F-CE91D7D4DFE3}"/>
    <cellStyle name="หมายเหตุ 4 5 8" xfId="13797" xr:uid="{BEAC8A97-BD17-4B1B-A5E2-AE00C4AF0D02}"/>
    <cellStyle name="หมายเหตุ 4 5 8 2" xfId="38931" xr:uid="{E2123797-9FB8-4020-A122-BED3849EABFB}"/>
    <cellStyle name="หมายเหตุ 4 5 9" xfId="31369" xr:uid="{747C7A59-9DBD-4217-BEF7-EFD03900EE19}"/>
    <cellStyle name="หมายเหตุ 4 6" xfId="3619" xr:uid="{F46D6459-D96D-4F02-91A9-2D43DA213FF9}"/>
    <cellStyle name="หมายเหตุ 4 6 10" xfId="6684" xr:uid="{B1112B66-E1D8-4A26-8B65-C4492D3AB3D4}"/>
    <cellStyle name="หมายเหตุ 4 6 2" xfId="9557" xr:uid="{F07CC533-F28E-4AF7-A45D-FEC45ED5CA67}"/>
    <cellStyle name="หมายเหตุ 4 6 2 2" xfId="16637" xr:uid="{8FD6C801-0EEE-46BF-AFFC-633DF8341DC4}"/>
    <cellStyle name="หมายเหตุ 4 6 2 2 2" xfId="41770" xr:uid="{BCB81734-7D19-4AC2-9CCD-BCFF5F7D6A5B}"/>
    <cellStyle name="หมายเหตุ 4 6 2 3" xfId="21750" xr:uid="{F74F0DE0-2EDC-4258-8697-5B8F83C06A01}"/>
    <cellStyle name="หมายเหตุ 4 6 2 3 2" xfId="46883" xr:uid="{CCDD66F1-C99C-4C9E-B17B-CD8C0CF0C8DE}"/>
    <cellStyle name="หมายเหตุ 4 6 2 4" xfId="26939" xr:uid="{DA69C153-1D7F-4DC0-BADA-DE777262994F}"/>
    <cellStyle name="หมายเหตุ 4 6 2 4 2" xfId="52072" xr:uid="{0CC23E49-635F-4647-8EE8-D4F6CADE567E}"/>
    <cellStyle name="หมายเหตุ 4 6 2 5" xfId="34699" xr:uid="{E19BAD6A-ED67-483B-B77A-25A2F8D3883A}"/>
    <cellStyle name="หมายเหตุ 4 6 3" xfId="10666" xr:uid="{93453301-49B3-4070-BDEF-C28EB7665D2B}"/>
    <cellStyle name="หมายเหตุ 4 6 3 2" xfId="17742" xr:uid="{803C8C1D-8CA2-49AB-A27F-24DB4AF47509}"/>
    <cellStyle name="หมายเหตุ 4 6 3 2 2" xfId="42875" xr:uid="{A402697E-7479-45EA-AC49-5F91B7D15A5A}"/>
    <cellStyle name="หมายเหตุ 4 6 3 3" xfId="22854" xr:uid="{11D49E36-98E4-4B50-A08A-438203FAD2D1}"/>
    <cellStyle name="หมายเหตุ 4 6 3 3 2" xfId="47987" xr:uid="{4C1CA07E-0A1C-4E1A-BED8-0B1EAE3FD5D2}"/>
    <cellStyle name="หมายเหตุ 4 6 3 4" xfId="28039" xr:uid="{8F6CF493-A681-45FB-9111-4854946F2780}"/>
    <cellStyle name="หมายเหตุ 4 6 3 4 2" xfId="53172" xr:uid="{EF65499B-D9D0-488C-8218-D7F644271816}"/>
    <cellStyle name="หมายเหตุ 4 6 3 5" xfId="35807" xr:uid="{CD75C70F-D1BE-4DBD-9CEB-0FA935273AEB}"/>
    <cellStyle name="หมายเหตุ 4 6 4" xfId="11419" xr:uid="{622EBD9D-0FC1-49C1-B1C0-C0F99A5A3E4E}"/>
    <cellStyle name="หมายเหตุ 4 6 4 2" xfId="18493" xr:uid="{4B7CC7E3-C64A-47F9-9D52-7FC8F331B1DD}"/>
    <cellStyle name="หมายเหตุ 4 6 4 2 2" xfId="43626" xr:uid="{4449E763-9419-424B-9FA5-D4005129C6B4}"/>
    <cellStyle name="หมายเหตุ 4 6 4 3" xfId="23605" xr:uid="{6DB5AF5F-B5A3-47AE-9F26-14C8231FBDC6}"/>
    <cellStyle name="หมายเหตุ 4 6 4 3 2" xfId="48738" xr:uid="{4C75D2E3-6CFB-4DD8-B3F6-B68609D70239}"/>
    <cellStyle name="หมายเหตุ 4 6 4 4" xfId="28790" xr:uid="{C97834F5-FF5A-4C1F-AF47-6E11D2703B41}"/>
    <cellStyle name="หมายเหตุ 4 6 4 4 2" xfId="53923" xr:uid="{BF60AC62-1DA4-4DA9-B5EB-4BA6928EE1A6}"/>
    <cellStyle name="หมายเหตุ 4 6 4 5" xfId="36558" xr:uid="{D7545376-37D9-45C9-A898-F4ED89342332}"/>
    <cellStyle name="หมายเหตุ 4 6 5" xfId="12066" xr:uid="{0600FF87-5B9E-45CF-B161-B37EEA911FCA}"/>
    <cellStyle name="หมายเหตุ 4 6 5 2" xfId="19140" xr:uid="{CCB5CCC6-099E-41A9-917E-3EA3E77B7DF5}"/>
    <cellStyle name="หมายเหตุ 4 6 5 2 2" xfId="44273" xr:uid="{2E1AF267-92AE-40B9-AE71-4AA31D487912}"/>
    <cellStyle name="หมายเหตุ 4 6 5 3" xfId="24252" xr:uid="{06F823DF-473C-4D2F-9B2B-667381BE3122}"/>
    <cellStyle name="หมายเหตุ 4 6 5 3 2" xfId="49385" xr:uid="{BC746220-750C-4FBD-A6C3-6E29C3783500}"/>
    <cellStyle name="หมายเหตุ 4 6 5 4" xfId="29437" xr:uid="{D477B663-7E11-4643-8CDD-248C6F16E404}"/>
    <cellStyle name="หมายเหตุ 4 6 5 4 2" xfId="54570" xr:uid="{71262B9A-BEA5-4D84-B05F-6C146FDD552A}"/>
    <cellStyle name="หมายเหตุ 4 6 5 5" xfId="37205" xr:uid="{E922EA55-099A-4CE0-8998-FF1024F081E9}"/>
    <cellStyle name="หมายเหตุ 4 6 6" xfId="14117" xr:uid="{FD6AF77F-BB65-47E9-A28D-B44FDD46207D}"/>
    <cellStyle name="หมายเหตุ 4 6 6 2" xfId="39250" xr:uid="{8E10809C-0F7A-4E7F-AA22-481297995275}"/>
    <cellStyle name="หมายเหตุ 4 6 7" xfId="13166" xr:uid="{47C4DCE7-4D55-4303-8FAA-2EE6B4C26985}"/>
    <cellStyle name="หมายเหตุ 4 6 7 2" xfId="38300" xr:uid="{C39386C5-0AB7-4738-B390-4791E8B81C70}"/>
    <cellStyle name="หมายเหตุ 4 6 8" xfId="24709" xr:uid="{C35C0D79-A34E-4CC9-947D-60D120B49382}"/>
    <cellStyle name="หมายเหตุ 4 6 8 2" xfId="49842" xr:uid="{48BF89F0-6022-4400-94C1-136BD4471015}"/>
    <cellStyle name="หมายเหตุ 4 6 9" xfId="31840" xr:uid="{D524DEDD-26A1-4FDB-86CB-D6B5C7D45C5D}"/>
    <cellStyle name="หมายเหตุ 4 7" xfId="3972" xr:uid="{1C1895AD-8041-4BF0-99B4-2C8BF6FF4D72}"/>
    <cellStyle name="หมายเหตุ 4 7 10" xfId="5934" xr:uid="{A27FAB71-1280-4E17-9343-35542655F349}"/>
    <cellStyle name="หมายเหตุ 4 7 2" xfId="8865" xr:uid="{69E90F3F-FA5C-4572-A749-3F3D9EDCA750}"/>
    <cellStyle name="หมายเหตุ 4 7 2 2" xfId="16108" xr:uid="{242EE005-01B1-4A54-9547-2071F9124DEA}"/>
    <cellStyle name="หมายเหตุ 4 7 2 2 2" xfId="41241" xr:uid="{F9FE9746-1923-4A52-858D-D6498389B20B}"/>
    <cellStyle name="หมายเหตุ 4 7 2 3" xfId="21280" xr:uid="{9DC15BBC-B5F0-4435-9ED9-D0E93108D465}"/>
    <cellStyle name="หมายเหตุ 4 7 2 3 2" xfId="46413" xr:uid="{F4E463F4-88FA-487B-8FA8-A57A949C3BDF}"/>
    <cellStyle name="หมายเหตุ 4 7 2 4" xfId="26494" xr:uid="{A2B9AB6C-4A52-4081-A2A1-B8B4CA51CDD8}"/>
    <cellStyle name="หมายเหตุ 4 7 2 4 2" xfId="51627" xr:uid="{584DCCBC-39A1-4739-B3EC-05F56402AE44}"/>
    <cellStyle name="หมายเหตุ 4 7 2 5" xfId="34007" xr:uid="{7F4B1B6C-5E50-4686-9C9F-60BECE2C2B20}"/>
    <cellStyle name="หมายเหตุ 4 7 3" xfId="10124" xr:uid="{D1024D2A-0901-44BA-B728-198E68A580A8}"/>
    <cellStyle name="หมายเหตุ 4 7 3 2" xfId="17200" xr:uid="{2F230398-E29D-4899-B5B0-E4E5041B9E92}"/>
    <cellStyle name="หมายเหตุ 4 7 3 2 2" xfId="42333" xr:uid="{B2211813-E6D4-4F37-9007-F51C51FCB6AD}"/>
    <cellStyle name="หมายเหตุ 4 7 3 3" xfId="22312" xr:uid="{2A7A4A5A-16A0-47A5-BCCD-45CBE7B152B0}"/>
    <cellStyle name="หมายเหตุ 4 7 3 3 2" xfId="47445" xr:uid="{86FE4D5F-CE46-4E8C-9B8A-AF1C440FB9DB}"/>
    <cellStyle name="หมายเหตุ 4 7 3 4" xfId="27497" xr:uid="{3A9A3DA4-7A81-4D15-98EE-847890BA228E}"/>
    <cellStyle name="หมายเหตุ 4 7 3 4 2" xfId="52630" xr:uid="{5AF1E201-C982-496E-B5A7-32DF9A648827}"/>
    <cellStyle name="หมายเหตุ 4 7 3 5" xfId="35265" xr:uid="{96CC004C-D9C2-43A0-83F4-FB81E0C201FD}"/>
    <cellStyle name="หมายเหตุ 4 7 4" xfId="11026" xr:uid="{3324FCBD-FAFC-4703-87F9-9F82E6DD50FB}"/>
    <cellStyle name="หมายเหตุ 4 7 4 2" xfId="18101" xr:uid="{9CF792B3-EF92-418D-8C7E-23B680956E38}"/>
    <cellStyle name="หมายเหตุ 4 7 4 2 2" xfId="43234" xr:uid="{D91F557E-63B7-4A52-A4DC-8FF5CFCDEAB3}"/>
    <cellStyle name="หมายเหตุ 4 7 4 3" xfId="23213" xr:uid="{582B615B-6C5A-45BA-9CE6-2C3BA013407C}"/>
    <cellStyle name="หมายเหตุ 4 7 4 3 2" xfId="48346" xr:uid="{8D8025F1-6447-4DCB-8DDF-03093AC5566A}"/>
    <cellStyle name="หมายเหตุ 4 7 4 4" xfId="28398" xr:uid="{01DD93CB-E886-4103-B563-8B6350C25288}"/>
    <cellStyle name="หมายเหตุ 4 7 4 4 2" xfId="53531" xr:uid="{BC25BFE8-CDFF-44C9-850E-5353792A42D2}"/>
    <cellStyle name="หมายเหตุ 4 7 4 5" xfId="36166" xr:uid="{5552709B-DE12-4395-A67E-5748B16A6DB5}"/>
    <cellStyle name="หมายเหตุ 4 7 5" xfId="11700" xr:uid="{1734ADC6-A017-4F1F-9023-40647BB26DC9}"/>
    <cellStyle name="หมายเหตุ 4 7 5 2" xfId="18774" xr:uid="{BB0898FD-C787-44A2-A52E-80B60250C019}"/>
    <cellStyle name="หมายเหตุ 4 7 5 2 2" xfId="43907" xr:uid="{D55FF1F1-0F13-4D8B-9684-B771922ED315}"/>
    <cellStyle name="หมายเหตุ 4 7 5 3" xfId="23886" xr:uid="{E7A1D29E-A5C4-4711-AA0A-DCF901A3FB62}"/>
    <cellStyle name="หมายเหตุ 4 7 5 3 2" xfId="49019" xr:uid="{DB54EFD5-04D8-4CE8-B9F0-84B96905AE7A}"/>
    <cellStyle name="หมายเหตุ 4 7 5 4" xfId="29071" xr:uid="{7E98ED34-EFE8-4DB1-9E3D-17D3F967F80F}"/>
    <cellStyle name="หมายเหตุ 4 7 5 4 2" xfId="54204" xr:uid="{9252529E-C3D8-43DF-8816-C7E33DED9C63}"/>
    <cellStyle name="หมายเหตุ 4 7 5 5" xfId="36839" xr:uid="{897C5C0A-4E0D-44AD-9430-51E0BCF415BF}"/>
    <cellStyle name="หมายเหตุ 4 7 6" xfId="13679" xr:uid="{34098062-2B2F-40F7-AA2C-D6DC30167619}"/>
    <cellStyle name="หมายเหตุ 4 7 6 2" xfId="38813" xr:uid="{15C6B8E2-AE0D-4C0D-BE75-3F84B8CBF13B}"/>
    <cellStyle name="หมายเหตุ 4 7 7" xfId="12672" xr:uid="{B2024FD3-D73E-4F71-913F-0E58A7BF0CA6}"/>
    <cellStyle name="หมายเหตุ 4 7 7 2" xfId="37810" xr:uid="{1880FDCC-6BA3-497B-94D4-F400B1F5DDE7}"/>
    <cellStyle name="หมายเหตุ 4 7 8" xfId="16409" xr:uid="{03C22A43-518F-419E-B012-B2474B90B81A}"/>
    <cellStyle name="หมายเหตุ 4 7 8 2" xfId="41542" xr:uid="{546AEA38-A465-42F9-ACA1-C5564CFB51C4}"/>
    <cellStyle name="หมายเหตุ 4 7 9" xfId="31222" xr:uid="{F2A80664-8024-4A68-B1E9-CF95B43FD2F9}"/>
    <cellStyle name="หมายเหตุ 4 8" xfId="2848" xr:uid="{C04AD979-703E-43D9-B7CF-5735AE26749B}"/>
    <cellStyle name="หมายเหตุ 4 8 10" xfId="6164" xr:uid="{904C7A28-DF0A-4085-9502-D3716F6CD926}"/>
    <cellStyle name="หมายเหตุ 4 8 2" xfId="9077" xr:uid="{AF0FB2CF-5CD3-4493-B60C-E74EC2BB6A8A}"/>
    <cellStyle name="หมายเหตุ 4 8 2 2" xfId="16250" xr:uid="{C5498679-C54E-4E35-A2AE-72AA12431102}"/>
    <cellStyle name="หมายเหตุ 4 8 2 2 2" xfId="41383" xr:uid="{269DEC07-5EBC-4B42-B00A-B3B90D38EED2}"/>
    <cellStyle name="หมายเหตุ 4 8 2 3" xfId="21391" xr:uid="{43431458-DF14-4006-81F9-DA5CC571356D}"/>
    <cellStyle name="หมายเหตุ 4 8 2 3 2" xfId="46524" xr:uid="{303898F4-E89F-49E6-9E43-A5EF8906CF80}"/>
    <cellStyle name="หมายเหตุ 4 8 2 4" xfId="26605" xr:uid="{306673C5-3B96-493F-ADAC-41C0302B46F4}"/>
    <cellStyle name="หมายเหตุ 4 8 2 4 2" xfId="51738" xr:uid="{5BB5A113-EB19-4DD9-8626-6A4D7C7906B6}"/>
    <cellStyle name="หมายเหตุ 4 8 2 5" xfId="34219" xr:uid="{ADDF390B-E805-4ABE-8AB6-E3F73ABE60CE}"/>
    <cellStyle name="หมายเหตุ 4 8 3" xfId="10291" xr:uid="{B315B109-165A-4BA2-B9A6-F122165D614A}"/>
    <cellStyle name="หมายเหตุ 4 8 3 2" xfId="17367" xr:uid="{E61C016B-9302-4076-B3A6-1DDCB02BF275}"/>
    <cellStyle name="หมายเหตุ 4 8 3 2 2" xfId="42500" xr:uid="{44B277B3-DC30-460C-9828-79E156B7B6BF}"/>
    <cellStyle name="หมายเหตุ 4 8 3 3" xfId="22479" xr:uid="{A465CF1A-8506-47DD-926A-2FC400DAB404}"/>
    <cellStyle name="หมายเหตุ 4 8 3 3 2" xfId="47612" xr:uid="{46FDF852-0796-4A7E-916D-9BF2BE9EF6DD}"/>
    <cellStyle name="หมายเหตุ 4 8 3 4" xfId="27664" xr:uid="{E5B0D058-D3DE-4C66-82F0-F20D9DE4F868}"/>
    <cellStyle name="หมายเหตุ 4 8 3 4 2" xfId="52797" xr:uid="{D3624723-CC8A-49E5-AA07-88281B58297F}"/>
    <cellStyle name="หมายเหตุ 4 8 3 5" xfId="35432" xr:uid="{882FA788-7E3B-4C68-97FB-45D1CC8EA49B}"/>
    <cellStyle name="หมายเหตุ 4 8 4" xfId="11084" xr:uid="{14A5826A-5AF9-4B70-B16F-F00A4C0A07B2}"/>
    <cellStyle name="หมายเหตุ 4 8 4 2" xfId="18159" xr:uid="{DFB4C574-7E22-4992-99F1-A3214AB5D464}"/>
    <cellStyle name="หมายเหตุ 4 8 4 2 2" xfId="43292" xr:uid="{BB3C8EBC-DE79-42F3-9727-C17A55F856DD}"/>
    <cellStyle name="หมายเหตุ 4 8 4 3" xfId="23271" xr:uid="{B121E7D9-57C5-481E-8E28-26757D2490D3}"/>
    <cellStyle name="หมายเหตุ 4 8 4 3 2" xfId="48404" xr:uid="{22AA20C3-AAC2-4A08-B9B6-C2B7681176B8}"/>
    <cellStyle name="หมายเหตุ 4 8 4 4" xfId="28456" xr:uid="{313DEE39-F652-48B8-A74A-7217A8C0EB60}"/>
    <cellStyle name="หมายเหตุ 4 8 4 4 2" xfId="53589" xr:uid="{BFD8F9CE-8238-4CCB-B4D0-2046E16C8D17}"/>
    <cellStyle name="หมายเหตุ 4 8 4 5" xfId="36224" xr:uid="{1E9611DA-CA4A-4045-A281-9396F279B5D3}"/>
    <cellStyle name="หมายเหตุ 4 8 5" xfId="11758" xr:uid="{854F1E30-650F-4AAC-B424-4C47DCAF821A}"/>
    <cellStyle name="หมายเหตุ 4 8 5 2" xfId="18832" xr:uid="{43F1AF10-FD39-4617-A573-88F574371CA5}"/>
    <cellStyle name="หมายเหตุ 4 8 5 2 2" xfId="43965" xr:uid="{E0CA3A71-8461-4978-8036-67BD1DDB2274}"/>
    <cellStyle name="หมายเหตุ 4 8 5 3" xfId="23944" xr:uid="{708C60AD-EF48-4605-9A33-88E2A461AB00}"/>
    <cellStyle name="หมายเหตุ 4 8 5 3 2" xfId="49077" xr:uid="{B1C44B99-2AAA-4693-8EE0-60D124C8FC49}"/>
    <cellStyle name="หมายเหตุ 4 8 5 4" xfId="29129" xr:uid="{EE643761-A4A8-4CC4-9DA1-91DA99F9203B}"/>
    <cellStyle name="หมายเหตุ 4 8 5 4 2" xfId="54262" xr:uid="{FEA68843-2899-4581-BB0A-58316D1D37DF}"/>
    <cellStyle name="หมายเหตุ 4 8 5 5" xfId="36897" xr:uid="{851BA539-1057-4FD3-AEC9-A10823057735}"/>
    <cellStyle name="หมายเหตุ 4 8 6" xfId="13793" xr:uid="{ADBE8114-2E8D-413E-A1F3-E8A7E4654E2A}"/>
    <cellStyle name="หมายเหตุ 4 8 6 2" xfId="38927" xr:uid="{8CAB8C63-C466-469A-BB55-AAEDEC3174B3}"/>
    <cellStyle name="หมายเหตุ 4 8 7" xfId="12616" xr:uid="{5B5FEAE0-5FAD-4F3B-B01F-9F65FDEB681B}"/>
    <cellStyle name="หมายเหตุ 4 8 7 2" xfId="37754" xr:uid="{6830F840-B0E0-4B3F-AFDE-179903AF8A98}"/>
    <cellStyle name="หมายเหตุ 4 8 8" xfId="13802" xr:uid="{508B012C-2290-4892-87FE-61B5C4834B40}"/>
    <cellStyle name="หมายเหตุ 4 8 8 2" xfId="38936" xr:uid="{51FD85FF-736D-4FED-9986-EC2F92741E7B}"/>
    <cellStyle name="หมายเหตุ 4 8 9" xfId="31381" xr:uid="{803AAF6D-4A3A-4837-834C-6351BBA858C8}"/>
    <cellStyle name="หมายเหตุ 4 9" xfId="4173" xr:uid="{A2CF0F1C-4CF8-43DC-895E-83D13E54F697}"/>
    <cellStyle name="หมายเหตุ 4 9 2" xfId="16330" xr:uid="{47E96E77-106B-42EE-BA6D-D53FBFE08880}"/>
    <cellStyle name="หมายเหตุ 4 9 2 2" xfId="41463" xr:uid="{FE8F1C48-4CF4-48DA-8DE1-B4DBBA231C21}"/>
    <cellStyle name="หมายเหตุ 4 9 3" xfId="21468" xr:uid="{D9A05F00-5810-4884-B901-1007BF82F458}"/>
    <cellStyle name="หมายเหตุ 4 9 3 2" xfId="46601" xr:uid="{43B470E3-131C-44F0-860D-73FB8BB3DF7F}"/>
    <cellStyle name="หมายเหตุ 4 9 4" xfId="26682" xr:uid="{667244B6-CE2B-4213-B72A-78E0FDFF85A4}"/>
    <cellStyle name="หมายเหตุ 4 9 4 2" xfId="51815" xr:uid="{866B3870-9B16-4A49-A5A0-C5CECF664A39}"/>
    <cellStyle name="หมายเหตุ 4 9 5" xfId="34300" xr:uid="{B4F6601A-33CE-4FBC-A510-1566EE99F98E}"/>
    <cellStyle name="หมายเหตุ 4 9 6" xfId="9158" xr:uid="{A1CCD016-C8AC-4254-9E04-03D29B873FB2}"/>
    <cellStyle name="หมายเหตุ 5" xfId="2314" xr:uid="{00000000-0005-0000-0000-0000600A0000}"/>
    <cellStyle name="หมายเหตุ 5 10" xfId="3406" xr:uid="{D6A882BD-F814-484B-9D54-92A31E1DCED0}"/>
    <cellStyle name="หมายเหตุ 5 10 2" xfId="30294" xr:uid="{B4F80B80-197B-461E-B9D2-20AB4A62D36B}"/>
    <cellStyle name="หมายเหตุ 5 11" xfId="4847" xr:uid="{0451CDC1-309A-4FD7-8EFD-5A63C2B6E575}"/>
    <cellStyle name="หมายเหตุ 5 2" xfId="2315" xr:uid="{00000000-0005-0000-0000-0000610A0000}"/>
    <cellStyle name="หมายเหตุ 5 2 2" xfId="3734" xr:uid="{3E11AD18-A657-49DC-9BE2-D9A4A4802406}"/>
    <cellStyle name="หมายเหตุ 5 2 2 2" xfId="9501" xr:uid="{44247DEE-09CF-4B3D-B49D-74591B0B481B}"/>
    <cellStyle name="หมายเหตุ 5 2 2 2 2" xfId="16582" xr:uid="{151B54F3-EAD1-4AA9-A3BE-45716925DCF8}"/>
    <cellStyle name="หมายเหตุ 5 2 2 2 2 2" xfId="41715" xr:uid="{7D385B41-0323-4210-AFA9-1B1AC2FD6610}"/>
    <cellStyle name="หมายเหตุ 5 2 2 2 3" xfId="21695" xr:uid="{FE51F1B2-C547-4562-8236-05ADF18A6537}"/>
    <cellStyle name="หมายเหตุ 5 2 2 2 3 2" xfId="46828" xr:uid="{5106AE39-4C2A-4379-A4B7-C4CCE60B5869}"/>
    <cellStyle name="หมายเหตุ 5 2 2 2 4" xfId="26884" xr:uid="{C6B539EC-8F17-4A1D-BFE6-06F3AD967587}"/>
    <cellStyle name="หมายเหตุ 5 2 2 2 4 2" xfId="52017" xr:uid="{20515B79-0747-4B30-A571-0A1F4DF6119C}"/>
    <cellStyle name="หมายเหตุ 5 2 2 2 5" xfId="34643" xr:uid="{8FE0FEF9-ED6D-48BA-AAA2-543AC4EB50E8}"/>
    <cellStyle name="หมายเหตุ 5 2 2 3" xfId="10612" xr:uid="{E1480FDC-9055-413E-B307-E7878F10F530}"/>
    <cellStyle name="หมายเหตุ 5 2 2 3 2" xfId="17688" xr:uid="{A51EC68E-133F-491B-9F89-C230648A20C6}"/>
    <cellStyle name="หมายเหตุ 5 2 2 3 2 2" xfId="42821" xr:uid="{1D795198-CC96-4688-8495-C1266D0651BB}"/>
    <cellStyle name="หมายเหตุ 5 2 2 3 3" xfId="22800" xr:uid="{40EF03CE-CBED-4124-8475-9981A10B1BD6}"/>
    <cellStyle name="หมายเหตุ 5 2 2 3 3 2" xfId="47933" xr:uid="{73169480-DFB4-40DC-B203-E74EF6DBE137}"/>
    <cellStyle name="หมายเหตุ 5 2 2 3 4" xfId="27985" xr:uid="{E7422F80-B1F6-48CD-97A6-BE9DB8702E40}"/>
    <cellStyle name="หมายเหตุ 5 2 2 3 4 2" xfId="53118" xr:uid="{8BB3E4F0-2ABB-4510-ABC1-123666736596}"/>
    <cellStyle name="หมายเหตุ 5 2 2 3 5" xfId="35753" xr:uid="{AE57B186-224D-4347-975E-A3545D88C507}"/>
    <cellStyle name="หมายเหตุ 5 2 2 4" xfId="11366" xr:uid="{371871E7-5C57-494F-B66B-182899E82201}"/>
    <cellStyle name="หมายเหตุ 5 2 2 4 2" xfId="18440" xr:uid="{711D3934-B340-477D-BE77-94C3785EDB63}"/>
    <cellStyle name="หมายเหตุ 5 2 2 4 2 2" xfId="43573" xr:uid="{3F84F777-1B2F-4EAB-92D3-AF7AC916077C}"/>
    <cellStyle name="หมายเหตุ 5 2 2 4 3" xfId="23552" xr:uid="{9CF292D9-DA22-4E6F-82D8-4B19651D6D36}"/>
    <cellStyle name="หมายเหตุ 5 2 2 4 3 2" xfId="48685" xr:uid="{64E5A376-B1DE-4822-84EC-95D9255600C9}"/>
    <cellStyle name="หมายเหตุ 5 2 2 4 4" xfId="28737" xr:uid="{E312C999-755E-49DC-829C-B8722DDBBAA0}"/>
    <cellStyle name="หมายเหตุ 5 2 2 4 4 2" xfId="53870" xr:uid="{594D40AD-C416-4A2F-A154-B499BBDE2EC6}"/>
    <cellStyle name="หมายเหตุ 5 2 2 4 5" xfId="36505" xr:uid="{55A22B8E-35D8-418E-B7BF-6FBF26418DA1}"/>
    <cellStyle name="หมายเหตุ 5 2 2 5" xfId="12013" xr:uid="{93D85DEC-6B3A-43B1-8293-3CF6E44C4F32}"/>
    <cellStyle name="หมายเหตุ 5 2 2 5 2" xfId="19087" xr:uid="{7079579E-AADC-4413-9FB4-5BF1764B737A}"/>
    <cellStyle name="หมายเหตุ 5 2 2 5 2 2" xfId="44220" xr:uid="{F227666E-70D6-4898-981F-6140DD830855}"/>
    <cellStyle name="หมายเหตุ 5 2 2 5 3" xfId="24199" xr:uid="{76DA9ABB-4339-4EF4-AC75-FB3A3F1B9462}"/>
    <cellStyle name="หมายเหตุ 5 2 2 5 3 2" xfId="49332" xr:uid="{B539F98E-0C36-44BC-A55F-E955170CA073}"/>
    <cellStyle name="หมายเหตุ 5 2 2 5 4" xfId="29384" xr:uid="{B2C2A50A-3C5C-48F2-9769-833385B8880B}"/>
    <cellStyle name="หมายเหตุ 5 2 2 5 4 2" xfId="54517" xr:uid="{E70102BD-B71C-4B54-A327-BD66C5E5859B}"/>
    <cellStyle name="หมายเหตุ 5 2 2 5 5" xfId="37152" xr:uid="{19A10AB9-A315-4E06-B060-4F90B80FF89B}"/>
    <cellStyle name="หมายเหตุ 5 2 2 6" xfId="12347" xr:uid="{B60E80B8-847C-4AE0-920A-D5BAE6BB37CC}"/>
    <cellStyle name="หมายเหตุ 5 2 2 6 2" xfId="37485" xr:uid="{625C62DE-F7AE-459A-A31F-AEAD053A1F91}"/>
    <cellStyle name="หมายเหตุ 5 2 2 7" xfId="24656" xr:uid="{DD58A870-39E6-43C2-B104-B5D112614B61}"/>
    <cellStyle name="หมายเหตุ 5 2 2 7 2" xfId="49789" xr:uid="{42EB0A46-7540-4770-AA52-4FBF91FD6414}"/>
    <cellStyle name="หมายเหตุ 5 2 2 8" xfId="31786" xr:uid="{53807696-8D9B-462B-9E7D-1B5C65E82766}"/>
    <cellStyle name="หมายเหตุ 5 2 2 9" xfId="6627" xr:uid="{2DCC68D7-4FAE-41EF-A2B6-F292A75F90F7}"/>
    <cellStyle name="หมายเหตุ 5 2 3" xfId="2792" xr:uid="{EC0416CC-E26A-4F28-8F74-A14906BED745}"/>
    <cellStyle name="หมายเหตุ 5 2 3 10" xfId="6139" xr:uid="{59755C32-AF52-43D1-9FCB-7061A5AF516E}"/>
    <cellStyle name="หมายเหตุ 5 2 3 2" xfId="9063" xr:uid="{90CB5DF3-B63C-437D-81A1-6683412166DA}"/>
    <cellStyle name="หมายเหตุ 5 2 3 2 2" xfId="16237" xr:uid="{CE300FC1-5001-41D6-90A2-F22E6A7E8159}"/>
    <cellStyle name="หมายเหตุ 5 2 3 2 2 2" xfId="41370" xr:uid="{2397AF4D-B643-4D50-83E4-30CCDA81C310}"/>
    <cellStyle name="หมายเหตุ 5 2 3 2 3" xfId="21377" xr:uid="{FB141912-D3FB-481E-9275-73E20ED03CBB}"/>
    <cellStyle name="หมายเหตุ 5 2 3 2 3 2" xfId="46510" xr:uid="{6C47F82A-901A-42D0-90CF-9AA3A1A9DAE1}"/>
    <cellStyle name="หมายเหตุ 5 2 3 2 4" xfId="26591" xr:uid="{50DF4ADF-B973-48A7-9914-724C1748B641}"/>
    <cellStyle name="หมายเหตุ 5 2 3 2 4 2" xfId="51724" xr:uid="{AAB4E8A5-A8AF-4574-B3E3-0864CFE91E2D}"/>
    <cellStyle name="หมายเหตุ 5 2 3 2 5" xfId="34205" xr:uid="{CC42941F-D04C-49AF-89DD-23657DADA4D0}"/>
    <cellStyle name="หมายเหตุ 5 2 3 3" xfId="10267" xr:uid="{960862E4-3501-49F3-B008-91AF3EC2D273}"/>
    <cellStyle name="หมายเหตุ 5 2 3 3 2" xfId="17343" xr:uid="{2BC79045-8325-4CE1-8D89-B68A5B0CEC76}"/>
    <cellStyle name="หมายเหตุ 5 2 3 3 2 2" xfId="42476" xr:uid="{7B175117-E3F4-4984-91EA-887535BBB6EA}"/>
    <cellStyle name="หมายเหตุ 5 2 3 3 3" xfId="22455" xr:uid="{113006C8-A0D1-4F89-92A3-178CE87C6932}"/>
    <cellStyle name="หมายเหตุ 5 2 3 3 3 2" xfId="47588" xr:uid="{A3A00600-D3E8-42D2-9756-48F3A5D4B99D}"/>
    <cellStyle name="หมายเหตุ 5 2 3 3 4" xfId="27640" xr:uid="{40FDEFFB-AE9D-48FD-8099-2BF59DB503A0}"/>
    <cellStyle name="หมายเหตุ 5 2 3 3 4 2" xfId="52773" xr:uid="{2F818987-1E02-429B-8D3F-48E58BB3979A}"/>
    <cellStyle name="หมายเหตุ 5 2 3 3 5" xfId="35408" xr:uid="{271C94B6-A29F-44C4-AFD9-94CEAF82E65D}"/>
    <cellStyle name="หมายเหตุ 5 2 3 4" xfId="11075" xr:uid="{3ED7C039-8709-474E-B8F0-A32271D02395}"/>
    <cellStyle name="หมายเหตุ 5 2 3 4 2" xfId="18150" xr:uid="{897D8FDC-4398-489F-BD12-A030A4B60AB2}"/>
    <cellStyle name="หมายเหตุ 5 2 3 4 2 2" xfId="43283" xr:uid="{33E681EC-67BC-4006-8DC9-617EB646A684}"/>
    <cellStyle name="หมายเหตุ 5 2 3 4 3" xfId="23262" xr:uid="{A491137D-7075-405B-8524-8AC154124D00}"/>
    <cellStyle name="หมายเหตุ 5 2 3 4 3 2" xfId="48395" xr:uid="{C4718E3F-E65D-4AB6-BA31-84FFD89D42C9}"/>
    <cellStyle name="หมายเหตุ 5 2 3 4 4" xfId="28447" xr:uid="{10D611F5-6D91-420B-84A3-3BA678892ACC}"/>
    <cellStyle name="หมายเหตุ 5 2 3 4 4 2" xfId="53580" xr:uid="{85408116-C613-48FE-872C-243DA86BDD1E}"/>
    <cellStyle name="หมายเหตุ 5 2 3 4 5" xfId="36215" xr:uid="{38363B40-CEED-45E4-B08B-9228C38EE7C2}"/>
    <cellStyle name="หมายเหตุ 5 2 3 5" xfId="11749" xr:uid="{2BE2D2EF-B8A0-4C57-8163-810C93E2591D}"/>
    <cellStyle name="หมายเหตุ 5 2 3 5 2" xfId="18823" xr:uid="{5E56A1A0-93F2-4DA2-8A17-7F6DDD5ED450}"/>
    <cellStyle name="หมายเหตุ 5 2 3 5 2 2" xfId="43956" xr:uid="{D852101B-9641-48AB-9EDD-83488C08249E}"/>
    <cellStyle name="หมายเหตุ 5 2 3 5 3" xfId="23935" xr:uid="{54205D1F-DE4B-459B-8FCD-A1C26341A4A3}"/>
    <cellStyle name="หมายเหตุ 5 2 3 5 3 2" xfId="49068" xr:uid="{B4C14142-28AE-4EE4-B7D6-6F654F8FFEA1}"/>
    <cellStyle name="หมายเหตุ 5 2 3 5 4" xfId="29120" xr:uid="{88E5D4D4-9295-44A7-A64D-4983AE80F73A}"/>
    <cellStyle name="หมายเหตุ 5 2 3 5 4 2" xfId="54253" xr:uid="{5A3C3E14-2292-48CC-ABF6-1261797E79DD}"/>
    <cellStyle name="หมายเหตุ 5 2 3 5 5" xfId="36888" xr:uid="{EECF6638-7EE0-4282-AE3E-057A4DB7C484}"/>
    <cellStyle name="หมายเหตุ 5 2 3 6" xfId="13778" xr:uid="{3ABF5D96-0343-480E-BFC1-0C96C66EBC83}"/>
    <cellStyle name="หมายเหตุ 5 2 3 6 2" xfId="38912" xr:uid="{82A6EBF1-52C1-46C9-84B3-1E56E980DC90}"/>
    <cellStyle name="หมายเหตุ 5 2 3 7" xfId="12625" xr:uid="{DB8159E8-52E7-4961-B878-5FB5996B3F36}"/>
    <cellStyle name="หมายเหตุ 5 2 3 7 2" xfId="37763" xr:uid="{68A6C420-411F-4ABF-8366-C58422CB4FA9}"/>
    <cellStyle name="หมายเหตุ 5 2 3 8" xfId="12992" xr:uid="{D0B88C29-0DF7-4265-9256-E4D7141256F0}"/>
    <cellStyle name="หมายเหตุ 5 2 3 8 2" xfId="38128" xr:uid="{313C3EB0-9334-48C3-96AE-E133AA6DDB87}"/>
    <cellStyle name="หมายเหตุ 5 2 3 9" xfId="31372" xr:uid="{5FB19329-A841-4B29-9EF6-DD250EC740E6}"/>
    <cellStyle name="หมายเหตุ 5 2 4" xfId="2907" xr:uid="{E7E70F49-64AE-48BE-A0AF-EE855C975759}"/>
    <cellStyle name="หมายเหตุ 5 2 4 10" xfId="6560" xr:uid="{4FE3A17B-10A5-4D1E-B963-625E8B2FDB55}"/>
    <cellStyle name="หมายเหตุ 5 2 4 2" xfId="9435" xr:uid="{800978A4-F44C-4F2B-9243-E3EEBFF8365E}"/>
    <cellStyle name="หมายเหตุ 5 2 4 2 2" xfId="16516" xr:uid="{79307976-97CD-4CF2-AB56-5E9090DBF126}"/>
    <cellStyle name="หมายเหตุ 5 2 4 2 2 2" xfId="41649" xr:uid="{14614157-37C7-4E2B-90B3-8B58D9A317AF}"/>
    <cellStyle name="หมายเหตุ 5 2 4 2 3" xfId="21629" xr:uid="{E19EC290-D5FE-49C7-9DD1-2C977DB516CF}"/>
    <cellStyle name="หมายเหตุ 5 2 4 2 3 2" xfId="46762" xr:uid="{4EB4D1E7-56C5-445D-BD1B-318CCE1CE716}"/>
    <cellStyle name="หมายเหตุ 5 2 4 2 4" xfId="26818" xr:uid="{04818CD4-519B-466C-9767-FE8E5F69DC76}"/>
    <cellStyle name="หมายเหตุ 5 2 4 2 4 2" xfId="51951" xr:uid="{CBCE14CD-2DCB-4E98-B685-A9CF8C572341}"/>
    <cellStyle name="หมายเหตุ 5 2 4 2 5" xfId="34577" xr:uid="{A16E839B-E32B-470D-B78A-EFD31B1D5CDF}"/>
    <cellStyle name="หมายเหตุ 5 2 4 3" xfId="10546" xr:uid="{4A2F8FC5-7D59-4F3D-AF53-5DAA21C6D0BE}"/>
    <cellStyle name="หมายเหตุ 5 2 4 3 2" xfId="17622" xr:uid="{C31FAB99-FBB2-412B-8A4C-A3E5126A1356}"/>
    <cellStyle name="หมายเหตุ 5 2 4 3 2 2" xfId="42755" xr:uid="{75499E4F-0A08-4A3A-A0E8-A1632A64C600}"/>
    <cellStyle name="หมายเหตุ 5 2 4 3 3" xfId="22734" xr:uid="{AE27E20B-ECDE-4E1C-A562-27D5F0717B6E}"/>
    <cellStyle name="หมายเหตุ 5 2 4 3 3 2" xfId="47867" xr:uid="{C35C12D1-5767-40A8-AC26-6DFE9A9079C2}"/>
    <cellStyle name="หมายเหตุ 5 2 4 3 4" xfId="27919" xr:uid="{E7E51242-223D-4464-9C40-69FC08D5BD3A}"/>
    <cellStyle name="หมายเหตุ 5 2 4 3 4 2" xfId="53052" xr:uid="{0ED917D9-4D72-431F-BADE-D8E0D60851C4}"/>
    <cellStyle name="หมายเหตุ 5 2 4 3 5" xfId="35687" xr:uid="{41D700B2-6489-4875-AA9E-AD912427D8B1}"/>
    <cellStyle name="หมายเหตุ 5 2 4 4" xfId="11302" xr:uid="{13D23C6F-6497-4311-B5C4-190DAFE612AE}"/>
    <cellStyle name="หมายเหตุ 5 2 4 4 2" xfId="18376" xr:uid="{5FEBC6E5-A84C-4992-818D-CAB06880DA25}"/>
    <cellStyle name="หมายเหตุ 5 2 4 4 2 2" xfId="43509" xr:uid="{ED67B1BC-C076-4CC0-9699-61224A9704B5}"/>
    <cellStyle name="หมายเหตุ 5 2 4 4 3" xfId="23488" xr:uid="{24ABC2E5-02D3-4E41-A444-0F6FFD653D6B}"/>
    <cellStyle name="หมายเหตุ 5 2 4 4 3 2" xfId="48621" xr:uid="{C181551D-0756-4DAB-BF58-9AA992D7A23E}"/>
    <cellStyle name="หมายเหตุ 5 2 4 4 4" xfId="28673" xr:uid="{9DCB267D-616A-4C30-83A8-BAD9E85ECF8E}"/>
    <cellStyle name="หมายเหตุ 5 2 4 4 4 2" xfId="53806" xr:uid="{3D7D562B-3C1D-45A6-9C39-5091A436EF03}"/>
    <cellStyle name="หมายเหตุ 5 2 4 4 5" xfId="36441" xr:uid="{D8B0C27C-1A7A-4569-B0E1-A0F36CCC39C9}"/>
    <cellStyle name="หมายเหตุ 5 2 4 5" xfId="11949" xr:uid="{6BF53F0C-1058-4E7F-87AD-C78DF67D3462}"/>
    <cellStyle name="หมายเหตุ 5 2 4 5 2" xfId="19023" xr:uid="{DA1E941F-07B8-418E-A674-0E2F977FEA16}"/>
    <cellStyle name="หมายเหตุ 5 2 4 5 2 2" xfId="44156" xr:uid="{AA59156C-0ED3-4557-A20A-38D0EDFBD87F}"/>
    <cellStyle name="หมายเหตุ 5 2 4 5 3" xfId="24135" xr:uid="{0A1B0883-C075-49D9-BAF9-9E58ABA70F7F}"/>
    <cellStyle name="หมายเหตุ 5 2 4 5 3 2" xfId="49268" xr:uid="{BD85529F-1D36-4324-AC46-E5218AE97010}"/>
    <cellStyle name="หมายเหตุ 5 2 4 5 4" xfId="29320" xr:uid="{78784C31-1F96-4B14-AD46-7F9BA5C451AC}"/>
    <cellStyle name="หมายเหตุ 5 2 4 5 4 2" xfId="54453" xr:uid="{29513CA9-FA29-492D-9F9F-41CA6873D65C}"/>
    <cellStyle name="หมายเหตุ 5 2 4 5 5" xfId="37088" xr:uid="{A9708825-1176-4D04-B5F1-2F0A228E69EE}"/>
    <cellStyle name="หมายเหตุ 5 2 4 6" xfId="14033" xr:uid="{7C7B5CC6-769F-4059-9F32-B6128EC8BF60}"/>
    <cellStyle name="หมายเหตุ 5 2 4 6 2" xfId="39166" xr:uid="{14141E90-1159-425D-9843-BD882FF917A6}"/>
    <cellStyle name="หมายเหตุ 5 2 4 7" xfId="12405" xr:uid="{54B6B3D3-1660-48A2-BF1B-A1E25540C6B8}"/>
    <cellStyle name="หมายเหตุ 5 2 4 7 2" xfId="37543" xr:uid="{BDB63845-77F1-49A2-B768-B59EEAD49ED8}"/>
    <cellStyle name="หมายเหตุ 5 2 4 8" xfId="24592" xr:uid="{11BFE0F2-118E-4D1A-8378-727751E9097A}"/>
    <cellStyle name="หมายเหตุ 5 2 4 8 2" xfId="49725" xr:uid="{AF7465F9-3CD6-4887-B324-C486B32EA86E}"/>
    <cellStyle name="หมายเหตุ 5 2 4 9" xfId="31722" xr:uid="{0AF17B16-2837-4DE4-B153-C3834E6261D0}"/>
    <cellStyle name="หมายเหตุ 5 2 5" xfId="3876" xr:uid="{B0433AA9-7E31-40CD-9057-77D138271E68}"/>
    <cellStyle name="หมายเหตุ 5 2 5 10" xfId="6244" xr:uid="{DDC954FD-5DBB-4E2B-87F7-896A7E764435}"/>
    <cellStyle name="หมายเหตุ 5 2 5 2" xfId="9112" xr:uid="{7FCBFBED-C79A-4D6E-9700-6530CB9845EB}"/>
    <cellStyle name="หมายเหตุ 5 2 5 2 2" xfId="16284" xr:uid="{BB98688A-34EC-4513-84F3-8DC77980BAD3}"/>
    <cellStyle name="หมายเหตุ 5 2 5 2 2 2" xfId="41417" xr:uid="{3C7218E9-216F-45B3-A54A-ADD145131132}"/>
    <cellStyle name="หมายเหตุ 5 2 5 2 3" xfId="21424" xr:uid="{06EBC72B-2191-4F83-B1ED-68FBDE8E2571}"/>
    <cellStyle name="หมายเหตุ 5 2 5 2 3 2" xfId="46557" xr:uid="{33333CD3-8D62-46DD-963F-5284FE3BD541}"/>
    <cellStyle name="หมายเหตุ 5 2 5 2 4" xfId="26638" xr:uid="{D5376C73-7420-485E-A997-DFFBEB0309E7}"/>
    <cellStyle name="หมายเหตุ 5 2 5 2 4 2" xfId="51771" xr:uid="{A8776062-826B-4DB9-9205-31736406BE95}"/>
    <cellStyle name="หมายเหตุ 5 2 5 2 5" xfId="34254" xr:uid="{D3A547BA-127A-4497-B545-475732B80367}"/>
    <cellStyle name="หมายเหตุ 5 2 5 3" xfId="10341" xr:uid="{D7D506FF-E878-40EC-B2CD-45F99A5C60FA}"/>
    <cellStyle name="หมายเหตุ 5 2 5 3 2" xfId="17417" xr:uid="{B3994E7A-8636-45C8-81CB-6A17158A6B6D}"/>
    <cellStyle name="หมายเหตุ 5 2 5 3 2 2" xfId="42550" xr:uid="{50DAF3CC-7408-457C-93CB-F738D019D59C}"/>
    <cellStyle name="หมายเหตุ 5 2 5 3 3" xfId="22529" xr:uid="{FB8B2D13-AF4C-4CB4-90DD-0D65D6E8188A}"/>
    <cellStyle name="หมายเหตุ 5 2 5 3 3 2" xfId="47662" xr:uid="{D2D2FB0B-8585-4BA1-A01D-0DFAF5E09A73}"/>
    <cellStyle name="หมายเหตุ 5 2 5 3 4" xfId="27714" xr:uid="{D3F1D85E-2766-4B91-8625-72989B03FFD0}"/>
    <cellStyle name="หมายเหตุ 5 2 5 3 4 2" xfId="52847" xr:uid="{E9115870-9BB8-413E-8B66-054F2C99AD1E}"/>
    <cellStyle name="หมายเหตุ 5 2 5 3 5" xfId="35482" xr:uid="{0C28472A-2F95-4889-A6BB-1C6DEF7B81E5}"/>
    <cellStyle name="หมายเหตุ 5 2 5 4" xfId="11113" xr:uid="{BADA1AB2-0BF7-41E8-9463-84D35570C4EB}"/>
    <cellStyle name="หมายเหตุ 5 2 5 4 2" xfId="18188" xr:uid="{FD2E6484-723F-4300-8E59-19AD250E4AA7}"/>
    <cellStyle name="หมายเหตุ 5 2 5 4 2 2" xfId="43321" xr:uid="{1939E8F6-526B-4DEA-8F53-9FD7309184FA}"/>
    <cellStyle name="หมายเหตุ 5 2 5 4 3" xfId="23300" xr:uid="{5CBDBDD0-10B8-4061-B6DA-ED4207CDB083}"/>
    <cellStyle name="หมายเหตุ 5 2 5 4 3 2" xfId="48433" xr:uid="{19D50FC7-C853-4C89-B7F1-1533D55B35E7}"/>
    <cellStyle name="หมายเหตุ 5 2 5 4 4" xfId="28485" xr:uid="{42BD33A3-160A-419B-AB21-3A766CFC033C}"/>
    <cellStyle name="หมายเหตุ 5 2 5 4 4 2" xfId="53618" xr:uid="{C56185DD-299C-493F-B038-D1932E2E2B73}"/>
    <cellStyle name="หมายเหตุ 5 2 5 4 5" xfId="36253" xr:uid="{6BDC1F98-75CD-44BA-9FA6-4A8B3D479AC6}"/>
    <cellStyle name="หมายเหตุ 5 2 5 5" xfId="11787" xr:uid="{6E67E017-5B09-4F28-93A6-EE810BCE9157}"/>
    <cellStyle name="หมายเหตุ 5 2 5 5 2" xfId="18861" xr:uid="{977A9EEB-6997-4EE9-AAE1-687220F76334}"/>
    <cellStyle name="หมายเหตุ 5 2 5 5 2 2" xfId="43994" xr:uid="{B5D04AC1-1BB4-4F8B-AFB8-D1244A51469C}"/>
    <cellStyle name="หมายเหตุ 5 2 5 5 3" xfId="23973" xr:uid="{2C1348DA-0F87-4971-9C89-C5ED38476E88}"/>
    <cellStyle name="หมายเหตุ 5 2 5 5 3 2" xfId="49106" xr:uid="{3BCFBBEB-94DD-4E6B-BC74-161095D213C4}"/>
    <cellStyle name="หมายเหตุ 5 2 5 5 4" xfId="29158" xr:uid="{3C2F77F0-DE29-4454-8421-A03EBB6276C1}"/>
    <cellStyle name="หมายเหตุ 5 2 5 5 4 2" xfId="54291" xr:uid="{F09D6254-FC80-4663-9A76-5CD12404173A}"/>
    <cellStyle name="หมายเหตุ 5 2 5 5 5" xfId="36926" xr:uid="{D7B99081-EDDB-42E9-A610-D1686BCE9A45}"/>
    <cellStyle name="หมายเหตุ 5 2 5 6" xfId="13845" xr:uid="{353B74C2-5344-45B0-A2F6-4312B5DA9A53}"/>
    <cellStyle name="หมายเหตุ 5 2 5 6 2" xfId="38979" xr:uid="{C9C9019C-B932-43D0-ABA8-84A8E854F490}"/>
    <cellStyle name="หมายเหตุ 5 2 5 7" xfId="12590" xr:uid="{4FA87D7C-A25E-461F-9B34-FC94125607E4}"/>
    <cellStyle name="หมายเหตุ 5 2 5 7 2" xfId="37728" xr:uid="{61E1A3DC-6D73-4895-A693-E0F3A4AEE722}"/>
    <cellStyle name="หมายเหตุ 5 2 5 8" xfId="13016" xr:uid="{FD6CA713-5861-44C0-B417-CADCBB9C0A1A}"/>
    <cellStyle name="หมายเหตุ 5 2 5 8 2" xfId="38152" xr:uid="{C3808420-0A87-417D-8A9E-EB52F9F6F613}"/>
    <cellStyle name="หมายเหตุ 5 2 5 9" xfId="31412" xr:uid="{F54726D7-904D-481C-8A06-D2839D12E1F0}"/>
    <cellStyle name="หมายเหตุ 5 2 6" xfId="3593" xr:uid="{98CD3AF5-88B5-4E51-80D0-DB3E9F7E4E7A}"/>
    <cellStyle name="หมายเหตุ 5 2 6 10" xfId="6807" xr:uid="{2F3065E7-058F-46C8-A6A7-10AB2AA23C8D}"/>
    <cellStyle name="หมายเหตุ 5 2 6 2" xfId="9680" xr:uid="{72625DAE-78B4-4F90-A745-34BA892CBDCA}"/>
    <cellStyle name="หมายเหตุ 5 2 6 2 2" xfId="16760" xr:uid="{09B54B35-2CF5-4DCE-9EEF-D6944AEC38FD}"/>
    <cellStyle name="หมายเหตุ 5 2 6 2 2 2" xfId="41893" xr:uid="{A6982A50-142E-4FAB-948A-25D13AB7E94E}"/>
    <cellStyle name="หมายเหตุ 5 2 6 2 3" xfId="21872" xr:uid="{5263F1D4-99CA-48A7-874A-DA73BCFF6683}"/>
    <cellStyle name="หมายเหตุ 5 2 6 2 3 2" xfId="47005" xr:uid="{B3B68345-EC47-4F62-BC40-649E1965CFC3}"/>
    <cellStyle name="หมายเหตุ 5 2 6 2 4" xfId="27061" xr:uid="{77277045-4C79-42A8-9FB6-EFBFB7CC7F8D}"/>
    <cellStyle name="หมายเหตุ 5 2 6 2 4 2" xfId="52194" xr:uid="{06CAF4CF-6F0D-40C7-9134-544C8FD931DD}"/>
    <cellStyle name="หมายเหตุ 5 2 6 2 5" xfId="34822" xr:uid="{FA1D8E78-142D-42E1-8AA7-AEC0F0D5969D}"/>
    <cellStyle name="หมายเหตุ 5 2 6 3" xfId="10788" xr:uid="{7C0F8F39-F505-496F-8022-D1E7DD7F3CCA}"/>
    <cellStyle name="หมายเหตุ 5 2 6 3 2" xfId="17864" xr:uid="{7FBCF140-8FCC-4E3D-B38E-E0857A814040}"/>
    <cellStyle name="หมายเหตุ 5 2 6 3 2 2" xfId="42997" xr:uid="{8B0C98F3-C2D4-478E-B30E-C86AD9EF79B9}"/>
    <cellStyle name="หมายเหตุ 5 2 6 3 3" xfId="22976" xr:uid="{D11678E8-3B8B-4D9F-A4C3-199F24B68041}"/>
    <cellStyle name="หมายเหตุ 5 2 6 3 3 2" xfId="48109" xr:uid="{C2503DD0-2E9E-4C5C-952E-CADBEAAC82DF}"/>
    <cellStyle name="หมายเหตุ 5 2 6 3 4" xfId="28161" xr:uid="{00A34B1B-C579-4E8A-BC0A-80E88AD8C09D}"/>
    <cellStyle name="หมายเหตุ 5 2 6 3 4 2" xfId="53294" xr:uid="{D1346939-7ED6-44C2-80E8-AA05293DDF42}"/>
    <cellStyle name="หมายเหตุ 5 2 6 3 5" xfId="35929" xr:uid="{01DE1FF0-EAE0-4B8A-924F-44F88AAA5AE2}"/>
    <cellStyle name="หมายเหตุ 5 2 6 4" xfId="11541" xr:uid="{902BC763-6D5C-43E1-AC58-6D5E8014EA0A}"/>
    <cellStyle name="หมายเหตุ 5 2 6 4 2" xfId="18615" xr:uid="{F13DCE6F-F4F0-47B5-B18D-DE55D1257838}"/>
    <cellStyle name="หมายเหตุ 5 2 6 4 2 2" xfId="43748" xr:uid="{EBEA986C-CE58-4A70-9553-4FEBE1F4AE46}"/>
    <cellStyle name="หมายเหตุ 5 2 6 4 3" xfId="23727" xr:uid="{50A09CCE-571F-4BDA-81CC-6E2A09203673}"/>
    <cellStyle name="หมายเหตุ 5 2 6 4 3 2" xfId="48860" xr:uid="{1A751B92-447C-4A29-8728-750BEADCFA7F}"/>
    <cellStyle name="หมายเหตุ 5 2 6 4 4" xfId="28912" xr:uid="{A49B3EC6-74BF-411C-9E22-94ECCE61A188}"/>
    <cellStyle name="หมายเหตุ 5 2 6 4 4 2" xfId="54045" xr:uid="{BB2FC2F4-5628-4519-B5FB-F8560705F2F1}"/>
    <cellStyle name="หมายเหตุ 5 2 6 4 5" xfId="36680" xr:uid="{BB6A22A3-0208-41B5-B645-E7B1094C7C4A}"/>
    <cellStyle name="หมายเหตุ 5 2 6 5" xfId="12188" xr:uid="{FD789213-F936-42E0-9E07-A9B861E0E97E}"/>
    <cellStyle name="หมายเหตุ 5 2 6 5 2" xfId="19262" xr:uid="{522BDAC0-92E2-436D-8E5C-4A0E067F8FE8}"/>
    <cellStyle name="หมายเหตุ 5 2 6 5 2 2" xfId="44395" xr:uid="{DE4A183D-51B8-4D0D-8968-85C1246DF299}"/>
    <cellStyle name="หมายเหตุ 5 2 6 5 3" xfId="24374" xr:uid="{FE4CADE3-AB78-43A7-9CA8-4E47E19C2583}"/>
    <cellStyle name="หมายเหตุ 5 2 6 5 3 2" xfId="49507" xr:uid="{1BC5C7AE-A0AA-4F3E-8640-4A9896E92948}"/>
    <cellStyle name="หมายเหตุ 5 2 6 5 4" xfId="29559" xr:uid="{AA162930-FE07-4602-931D-AE5AFD2D9606}"/>
    <cellStyle name="หมายเหตุ 5 2 6 5 4 2" xfId="54692" xr:uid="{14B9FEE8-FF44-4623-B290-AA23F8DC071D}"/>
    <cellStyle name="หมายเหตุ 5 2 6 5 5" xfId="37327" xr:uid="{D27F29A3-0C23-4077-8A7D-97A86934C563}"/>
    <cellStyle name="หมายเหตุ 5 2 6 6" xfId="14234" xr:uid="{D0F18198-AF1D-408C-A1E9-D97FB5692EE4}"/>
    <cellStyle name="หมายเหตุ 5 2 6 6 2" xfId="39367" xr:uid="{7B20421B-33D1-433E-8E5A-38928F1B5262}"/>
    <cellStyle name="หมายเหตุ 5 2 6 7" xfId="19491" xr:uid="{3775EC51-84DD-4D62-944A-4F0315C1E15A}"/>
    <cellStyle name="หมายเหตุ 5 2 6 7 2" xfId="44624" xr:uid="{8E4640CD-9308-4B8A-919A-BFD8F16A2A01}"/>
    <cellStyle name="หมายเหตุ 5 2 6 8" xfId="24831" xr:uid="{CAA365F6-B345-4D25-B02A-0C905C9A2A24}"/>
    <cellStyle name="หมายเหตุ 5 2 6 8 2" xfId="49964" xr:uid="{9FB835AD-D2CD-49FD-A8B6-B0A8E7A3012C}"/>
    <cellStyle name="หมายเหตุ 5 2 6 9" xfId="31963" xr:uid="{24373ECF-5FD0-41CA-B8BD-4C42222D131C}"/>
    <cellStyle name="หมายเหตุ 5 2 7" xfId="2846" xr:uid="{B610F05E-6C27-49F3-A24C-86BA46C0CA31}"/>
    <cellStyle name="หมายเหตุ 5 2 7 2" xfId="14623" xr:uid="{BD61D6A3-44F0-40C9-A13A-AA546A68BA6C}"/>
    <cellStyle name="หมายเหตุ 5 2 7 2 2" xfId="39756" xr:uid="{A5B3951B-9A2F-43A0-B5FD-C6B72A57A102}"/>
    <cellStyle name="หมายเหตุ 5 2 7 3" xfId="19872" xr:uid="{FE5AA0AF-EDD9-4F4B-8784-075F93AA3D5D}"/>
    <cellStyle name="หมายเหตุ 5 2 7 3 2" xfId="45005" xr:uid="{83750FF5-0662-492E-B585-87D92A7FC4D4}"/>
    <cellStyle name="หมายเหตุ 5 2 7 4" xfId="25208" xr:uid="{C0CDA8F3-2659-43FB-92C6-B181379B5E9F}"/>
    <cellStyle name="หมายเหตุ 5 2 7 4 2" xfId="50341" xr:uid="{6EEBD524-A3E6-4F47-B40D-0E5D1197F22A}"/>
    <cellStyle name="หมายเหตุ 5 2 7 5" xfId="32350" xr:uid="{1C37BBAE-AFBC-45AB-9348-F9014D86B35E}"/>
    <cellStyle name="หมายเหตุ 5 2 7 6" xfId="7201" xr:uid="{5E19F3E2-FB27-49F3-8375-A5D4FDBFEA9D}"/>
    <cellStyle name="หมายเหตุ 5 2 8" xfId="3407" xr:uid="{F2CAD366-D887-46F8-B9FD-524893F3117E}"/>
    <cellStyle name="หมายเหตุ 5 2 8 2" xfId="30295" xr:uid="{4E0607D6-65B4-4548-981F-AC0A77B9DDFD}"/>
    <cellStyle name="หมายเหตุ 5 2 9" xfId="4848" xr:uid="{DD30AF9A-A637-48A0-8B16-34DFD8EE4EDD}"/>
    <cellStyle name="หมายเหตุ 5 3" xfId="2316" xr:uid="{00000000-0005-0000-0000-0000620A0000}"/>
    <cellStyle name="หมายเหตุ 5 3 2" xfId="3735" xr:uid="{C366A572-4FAD-4F7B-8150-8A5710CD5394}"/>
    <cellStyle name="หมายเหตุ 5 3 2 2" xfId="9502" xr:uid="{9B4D4D37-B9BB-4847-A038-9EA580699C8E}"/>
    <cellStyle name="หมายเหตุ 5 3 2 2 2" xfId="16583" xr:uid="{2A36E03D-0079-4895-B3F4-4C07306C38E4}"/>
    <cellStyle name="หมายเหตุ 5 3 2 2 2 2" xfId="41716" xr:uid="{3493480F-9BC1-4BE3-9B71-D9549AE95C2D}"/>
    <cellStyle name="หมายเหตุ 5 3 2 2 3" xfId="21696" xr:uid="{1C04BECF-FB6F-4DC5-B5C6-A2562EB42210}"/>
    <cellStyle name="หมายเหตุ 5 3 2 2 3 2" xfId="46829" xr:uid="{9E59504E-BB95-4D72-A2BE-1051F2E02197}"/>
    <cellStyle name="หมายเหตุ 5 3 2 2 4" xfId="26885" xr:uid="{F19CEE2A-8A88-47E1-B8E3-8F95084F517D}"/>
    <cellStyle name="หมายเหตุ 5 3 2 2 4 2" xfId="52018" xr:uid="{1B4ED9C8-277D-40FD-940E-8C8674B3ED12}"/>
    <cellStyle name="หมายเหตุ 5 3 2 2 5" xfId="34644" xr:uid="{2B9E0D19-AE03-49CC-A323-11C8C420CA78}"/>
    <cellStyle name="หมายเหตุ 5 3 2 3" xfId="10613" xr:uid="{55F2A7A0-F21D-4933-9551-9BE052D684BB}"/>
    <cellStyle name="หมายเหตุ 5 3 2 3 2" xfId="17689" xr:uid="{F3ECCCE8-ACA4-4779-9E7B-CD69C7595EF4}"/>
    <cellStyle name="หมายเหตุ 5 3 2 3 2 2" xfId="42822" xr:uid="{01DD135D-D5E4-4908-AAAD-F72DD0EE4DB8}"/>
    <cellStyle name="หมายเหตุ 5 3 2 3 3" xfId="22801" xr:uid="{E52990BE-0041-4415-B70B-976C995A0B66}"/>
    <cellStyle name="หมายเหตุ 5 3 2 3 3 2" xfId="47934" xr:uid="{0D79F1A1-7695-440C-9677-629E5C623DC2}"/>
    <cellStyle name="หมายเหตุ 5 3 2 3 4" xfId="27986" xr:uid="{F0FCD431-BD18-473A-BF64-E2FB2C3B019B}"/>
    <cellStyle name="หมายเหตุ 5 3 2 3 4 2" xfId="53119" xr:uid="{48B2F476-46EE-4318-84C9-783E21492FB7}"/>
    <cellStyle name="หมายเหตุ 5 3 2 3 5" xfId="35754" xr:uid="{67AD163E-E425-4E25-9188-BE9D4DCFD367}"/>
    <cellStyle name="หมายเหตุ 5 3 2 4" xfId="11367" xr:uid="{17540057-CF43-44EA-AE40-91C8531B0C87}"/>
    <cellStyle name="หมายเหตุ 5 3 2 4 2" xfId="18441" xr:uid="{F1ED586A-5EC2-436C-A990-B2FB898887A0}"/>
    <cellStyle name="หมายเหตุ 5 3 2 4 2 2" xfId="43574" xr:uid="{E9729E23-F911-4602-8F69-F1DEB745775D}"/>
    <cellStyle name="หมายเหตุ 5 3 2 4 3" xfId="23553" xr:uid="{B178CD27-FED5-4220-988D-572DB7F4EAAE}"/>
    <cellStyle name="หมายเหตุ 5 3 2 4 3 2" xfId="48686" xr:uid="{9047056D-7909-4640-8A9A-B287C4FFAD1C}"/>
    <cellStyle name="หมายเหตุ 5 3 2 4 4" xfId="28738" xr:uid="{E2B8EA12-2FDD-4A27-B598-20D3D001D725}"/>
    <cellStyle name="หมายเหตุ 5 3 2 4 4 2" xfId="53871" xr:uid="{479E4699-65E2-456C-905C-991F0E48F34B}"/>
    <cellStyle name="หมายเหตุ 5 3 2 4 5" xfId="36506" xr:uid="{7FA28911-9E8C-4BB6-8BF8-2DAB55A3CC68}"/>
    <cellStyle name="หมายเหตุ 5 3 2 5" xfId="12014" xr:uid="{143E43B2-E11D-49F6-86D4-07189D3E1D14}"/>
    <cellStyle name="หมายเหตุ 5 3 2 5 2" xfId="19088" xr:uid="{6C0FAAFE-FF29-4C50-B40F-E13C0678EEC9}"/>
    <cellStyle name="หมายเหตุ 5 3 2 5 2 2" xfId="44221" xr:uid="{1B808AF7-B9F1-4E69-A31C-06CA02ED2A8B}"/>
    <cellStyle name="หมายเหตุ 5 3 2 5 3" xfId="24200" xr:uid="{4EF9488B-E5A7-4526-B016-616905FD2F76}"/>
    <cellStyle name="หมายเหตุ 5 3 2 5 3 2" xfId="49333" xr:uid="{F043B0D2-AC39-467E-A5CF-CCC4D36E26DF}"/>
    <cellStyle name="หมายเหตุ 5 3 2 5 4" xfId="29385" xr:uid="{573EC568-03CE-4952-93EC-3374B6494A04}"/>
    <cellStyle name="หมายเหตุ 5 3 2 5 4 2" xfId="54518" xr:uid="{DA1C3E54-F052-409C-B3A2-5A64D68DE43E}"/>
    <cellStyle name="หมายเหตุ 5 3 2 5 5" xfId="37153" xr:uid="{0704775E-EDE0-4C43-8536-EEE93E235D63}"/>
    <cellStyle name="หมายเหตุ 5 3 2 6" xfId="13050" xr:uid="{BA8D757E-6B43-42B4-9F2F-A190CE93BECE}"/>
    <cellStyle name="หมายเหตุ 5 3 2 6 2" xfId="38185" xr:uid="{1C2089EF-A4B2-4CEB-A0EF-15647EF1D523}"/>
    <cellStyle name="หมายเหตุ 5 3 2 7" xfId="24657" xr:uid="{8E35819F-C77C-4953-A252-85B3B0FA5360}"/>
    <cellStyle name="หมายเหตุ 5 3 2 7 2" xfId="49790" xr:uid="{5B6BF286-8AB9-4939-AF9A-F6DA6B0FA69A}"/>
    <cellStyle name="หมายเหตุ 5 3 2 8" xfId="31787" xr:uid="{7DF52323-F926-4D13-9735-60491EC9F5DC}"/>
    <cellStyle name="หมายเหตุ 5 3 2 9" xfId="6628" xr:uid="{E3BC1B69-ACA0-4E02-8FD9-9CE50F125F45}"/>
    <cellStyle name="หมายเหตุ 5 3 3" xfId="2791" xr:uid="{3EC73E0F-378A-48B4-8A2B-413E5B28EA14}"/>
    <cellStyle name="หมายเหตุ 5 3 3 10" xfId="6140" xr:uid="{07F01B6B-B803-4EC8-BD0D-5C07E904EC89}"/>
    <cellStyle name="หมายเหตุ 5 3 3 2" xfId="9064" xr:uid="{D9E88077-F6CC-47C2-B9FF-DE9746A7787C}"/>
    <cellStyle name="หมายเหตุ 5 3 3 2 2" xfId="16238" xr:uid="{FE70E8B8-ECA9-486D-B49B-5B31C373AF2F}"/>
    <cellStyle name="หมายเหตุ 5 3 3 2 2 2" xfId="41371" xr:uid="{3DC8D81F-4571-40CD-946F-4AC07FBE7501}"/>
    <cellStyle name="หมายเหตุ 5 3 3 2 3" xfId="21378" xr:uid="{57742842-392B-4210-9C3A-7C12372D9253}"/>
    <cellStyle name="หมายเหตุ 5 3 3 2 3 2" xfId="46511" xr:uid="{6CCA8335-1D8E-4D0E-A7C4-DBE4A9CEB989}"/>
    <cellStyle name="หมายเหตุ 5 3 3 2 4" xfId="26592" xr:uid="{9E3E9C10-9B2F-4711-9433-0B9896BB1344}"/>
    <cellStyle name="หมายเหตุ 5 3 3 2 4 2" xfId="51725" xr:uid="{352558E4-9D25-4D8E-B53E-3286E68F9B33}"/>
    <cellStyle name="หมายเหตุ 5 3 3 2 5" xfId="34206" xr:uid="{557A2C37-537F-4CD0-ACD0-D144D6971846}"/>
    <cellStyle name="หมายเหตุ 5 3 3 3" xfId="10268" xr:uid="{1B71E40C-21AD-49C0-9F7F-5B8FBF7943C8}"/>
    <cellStyle name="หมายเหตุ 5 3 3 3 2" xfId="17344" xr:uid="{5F259B8D-895E-48A0-89CB-6AC8C6EFA9DB}"/>
    <cellStyle name="หมายเหตุ 5 3 3 3 2 2" xfId="42477" xr:uid="{BFE1C9CD-E6B6-4882-BD9E-2D763206AB43}"/>
    <cellStyle name="หมายเหตุ 5 3 3 3 3" xfId="22456" xr:uid="{0659E994-7E8A-4B78-B11B-4D6AFDB51344}"/>
    <cellStyle name="หมายเหตุ 5 3 3 3 3 2" xfId="47589" xr:uid="{44DD70EC-D1CB-4D78-811C-98F5F96616EA}"/>
    <cellStyle name="หมายเหตุ 5 3 3 3 4" xfId="27641" xr:uid="{481677A8-889D-4125-8C64-DEF5C53FE5F7}"/>
    <cellStyle name="หมายเหตุ 5 3 3 3 4 2" xfId="52774" xr:uid="{568C2569-1117-49FA-97E7-036FC305D84C}"/>
    <cellStyle name="หมายเหตุ 5 3 3 3 5" xfId="35409" xr:uid="{0FB4F80C-8EB9-47CE-8148-7257A961588B}"/>
    <cellStyle name="หมายเหตุ 5 3 3 4" xfId="11076" xr:uid="{08EA7A45-1300-404D-9885-7ADC06E080EF}"/>
    <cellStyle name="หมายเหตุ 5 3 3 4 2" xfId="18151" xr:uid="{EE88CC99-62A5-4CBD-943A-441673687D6E}"/>
    <cellStyle name="หมายเหตุ 5 3 3 4 2 2" xfId="43284" xr:uid="{AC44D2B3-3F33-45AC-A265-47A86D1538CC}"/>
    <cellStyle name="หมายเหตุ 5 3 3 4 3" xfId="23263" xr:uid="{B70FD2A0-C635-48C4-B975-FEC0FB630E97}"/>
    <cellStyle name="หมายเหตุ 5 3 3 4 3 2" xfId="48396" xr:uid="{6EFE10CC-96A9-478B-AD26-0AC16F28FABA}"/>
    <cellStyle name="หมายเหตุ 5 3 3 4 4" xfId="28448" xr:uid="{67B3B4C3-4F79-42E5-9CC1-E73178825B39}"/>
    <cellStyle name="หมายเหตุ 5 3 3 4 4 2" xfId="53581" xr:uid="{8318CCC1-5AD6-4818-AD66-D7E6A4774812}"/>
    <cellStyle name="หมายเหตุ 5 3 3 4 5" xfId="36216" xr:uid="{079BF87C-952A-40D1-9BF1-036DF75AC62F}"/>
    <cellStyle name="หมายเหตุ 5 3 3 5" xfId="11750" xr:uid="{2E1D36D5-5E11-4D91-B7FD-9F652B5DA302}"/>
    <cellStyle name="หมายเหตุ 5 3 3 5 2" xfId="18824" xr:uid="{C4F277CE-EE4D-4502-96C9-00289E4D7415}"/>
    <cellStyle name="หมายเหตุ 5 3 3 5 2 2" xfId="43957" xr:uid="{55332DC5-E150-4566-80DA-C4F8847FABCB}"/>
    <cellStyle name="หมายเหตุ 5 3 3 5 3" xfId="23936" xr:uid="{A12338F0-2610-4473-9D79-AE1E9E85E204}"/>
    <cellStyle name="หมายเหตุ 5 3 3 5 3 2" xfId="49069" xr:uid="{5D1C3DA0-0E24-47FE-A365-F99EE3B7446B}"/>
    <cellStyle name="หมายเหตุ 5 3 3 5 4" xfId="29121" xr:uid="{9F6E7196-B0F1-4262-939C-2727E1F80851}"/>
    <cellStyle name="หมายเหตุ 5 3 3 5 4 2" xfId="54254" xr:uid="{0DF4E75C-89C3-4F20-884F-EDB6EE5E100C}"/>
    <cellStyle name="หมายเหตุ 5 3 3 5 5" xfId="36889" xr:uid="{5A155393-5E97-4BE8-BAB0-47E7E3D8A3CF}"/>
    <cellStyle name="หมายเหตุ 5 3 3 6" xfId="13779" xr:uid="{220D582A-5A53-4D02-8BAE-5B71B8437865}"/>
    <cellStyle name="หมายเหตุ 5 3 3 6 2" xfId="38913" xr:uid="{AB9F0162-A497-4EAE-B201-E3B7919D200B}"/>
    <cellStyle name="หมายเหตุ 5 3 3 7" xfId="12624" xr:uid="{5DE6C09F-AD0E-4A9C-AA28-6B18B3426174}"/>
    <cellStyle name="หมายเหตุ 5 3 3 7 2" xfId="37762" xr:uid="{A82D770B-80D4-4073-B880-CC862316458C}"/>
    <cellStyle name="หมายเหตุ 5 3 3 8" xfId="13799" xr:uid="{EFD6EF65-100F-41C2-AE92-7723DD56E04B}"/>
    <cellStyle name="หมายเหตุ 5 3 3 8 2" xfId="38933" xr:uid="{1B863CDD-7A54-490B-8022-C12856A1E8E1}"/>
    <cellStyle name="หมายเหตุ 5 3 3 9" xfId="31373" xr:uid="{0543C854-88C6-4A1A-8F52-FDAF3FDAA545}"/>
    <cellStyle name="หมายเหตุ 5 3 4" xfId="2906" xr:uid="{5C795B19-4D59-49E8-BB30-F01D11C8C1CD}"/>
    <cellStyle name="หมายเหตุ 5 3 4 10" xfId="6561" xr:uid="{DD2E5DA1-9E6D-421C-B72C-504675C3F715}"/>
    <cellStyle name="หมายเหตุ 5 3 4 2" xfId="9436" xr:uid="{8BC9FC3F-F346-4EA9-9FEA-82621A3C5DD7}"/>
    <cellStyle name="หมายเหตุ 5 3 4 2 2" xfId="16517" xr:uid="{75DBF8CC-76AD-4789-B999-4D9B779D2075}"/>
    <cellStyle name="หมายเหตุ 5 3 4 2 2 2" xfId="41650" xr:uid="{19D1DC75-E7A6-4266-A864-A1CD79934A26}"/>
    <cellStyle name="หมายเหตุ 5 3 4 2 3" xfId="21630" xr:uid="{22A31C68-046D-4130-863E-E342C178B0D7}"/>
    <cellStyle name="หมายเหตุ 5 3 4 2 3 2" xfId="46763" xr:uid="{172E649D-4B2C-4935-B328-04E68824E1F3}"/>
    <cellStyle name="หมายเหตุ 5 3 4 2 4" xfId="26819" xr:uid="{08DAA33D-209F-4FE9-B93A-26636193B4BE}"/>
    <cellStyle name="หมายเหตุ 5 3 4 2 4 2" xfId="51952" xr:uid="{EE14F832-F2A0-40B9-89BE-627C477D1409}"/>
    <cellStyle name="หมายเหตุ 5 3 4 2 5" xfId="34578" xr:uid="{511E1B8E-C370-45B1-B1C0-70B4A1321AF8}"/>
    <cellStyle name="หมายเหตุ 5 3 4 3" xfId="10547" xr:uid="{0E1B8DCB-ACC1-43B8-985E-7D4A4DAE1EB0}"/>
    <cellStyle name="หมายเหตุ 5 3 4 3 2" xfId="17623" xr:uid="{4F1C7D23-7ED6-4826-9BFD-AFE71BFB2593}"/>
    <cellStyle name="หมายเหตุ 5 3 4 3 2 2" xfId="42756" xr:uid="{86D7678A-B41D-4E94-89E2-08CC749411BF}"/>
    <cellStyle name="หมายเหตุ 5 3 4 3 3" xfId="22735" xr:uid="{81E512DB-BE2A-40A5-B036-CA426EB0DFF1}"/>
    <cellStyle name="หมายเหตุ 5 3 4 3 3 2" xfId="47868" xr:uid="{114CC3CE-24E1-4469-A6DC-E2FF5CF86EBB}"/>
    <cellStyle name="หมายเหตุ 5 3 4 3 4" xfId="27920" xr:uid="{1778591E-9A6F-4BB2-AEE7-9AEA4B297456}"/>
    <cellStyle name="หมายเหตุ 5 3 4 3 4 2" xfId="53053" xr:uid="{E2FFC3F4-107F-4BAF-AD95-3F88AD1F5DF0}"/>
    <cellStyle name="หมายเหตุ 5 3 4 3 5" xfId="35688" xr:uid="{FC1B17B3-81E7-4762-BD4B-4E5BA90017C1}"/>
    <cellStyle name="หมายเหตุ 5 3 4 4" xfId="11303" xr:uid="{A35D5222-C496-4259-AD3A-5E9092B2F5AB}"/>
    <cellStyle name="หมายเหตุ 5 3 4 4 2" xfId="18377" xr:uid="{7C3C5322-244B-442C-9FBE-B74AF95609A6}"/>
    <cellStyle name="หมายเหตุ 5 3 4 4 2 2" xfId="43510" xr:uid="{CCAF05C2-D1D8-42B4-B635-E8B3EE719278}"/>
    <cellStyle name="หมายเหตุ 5 3 4 4 3" xfId="23489" xr:uid="{7958080D-3C46-4511-821E-359B35E24A34}"/>
    <cellStyle name="หมายเหตุ 5 3 4 4 3 2" xfId="48622" xr:uid="{AF93E3DC-9662-40C9-BC8E-9118E78AC950}"/>
    <cellStyle name="หมายเหตุ 5 3 4 4 4" xfId="28674" xr:uid="{345E9156-20CC-4831-B7A6-3A1D9626FF8A}"/>
    <cellStyle name="หมายเหตุ 5 3 4 4 4 2" xfId="53807" xr:uid="{6CD597DC-3F25-408D-8DFF-C286AF53ADCD}"/>
    <cellStyle name="หมายเหตุ 5 3 4 4 5" xfId="36442" xr:uid="{45FAAAC3-7DEA-4093-89C7-25E6F72C296B}"/>
    <cellStyle name="หมายเหตุ 5 3 4 5" xfId="11950" xr:uid="{B11B19E0-5CE5-49F8-A6D9-AE28236EABF7}"/>
    <cellStyle name="หมายเหตุ 5 3 4 5 2" xfId="19024" xr:uid="{30868B97-AEB8-4526-A171-F64ECBEB35BD}"/>
    <cellStyle name="หมายเหตุ 5 3 4 5 2 2" xfId="44157" xr:uid="{9F5DE055-9BCC-440B-9193-1CEE10AA91C4}"/>
    <cellStyle name="หมายเหตุ 5 3 4 5 3" xfId="24136" xr:uid="{03B3AFAA-059A-437E-8A1C-02F9238D583B}"/>
    <cellStyle name="หมายเหตุ 5 3 4 5 3 2" xfId="49269" xr:uid="{A2478819-8FB5-4BFE-97FC-74B7153FE3CB}"/>
    <cellStyle name="หมายเหตุ 5 3 4 5 4" xfId="29321" xr:uid="{86BCD6EE-3B91-4E16-804D-B53E29C36E9D}"/>
    <cellStyle name="หมายเหตุ 5 3 4 5 4 2" xfId="54454" xr:uid="{DD18A047-10B3-472F-ABA9-F4690414C338}"/>
    <cellStyle name="หมายเหตุ 5 3 4 5 5" xfId="37089" xr:uid="{B61AEA15-DA8B-412F-8B84-2685E5B25AE7}"/>
    <cellStyle name="หมายเหตุ 5 3 4 6" xfId="14034" xr:uid="{189E4D55-6718-4AA9-8328-F559253CE06E}"/>
    <cellStyle name="หมายเหตุ 5 3 4 6 2" xfId="39167" xr:uid="{4F77FBD8-4A9F-4AB2-9CD8-5ABDBB2DA13F}"/>
    <cellStyle name="หมายเหตุ 5 3 4 7" xfId="13882" xr:uid="{15BF7F74-CFA4-4B10-B794-D29BBBD844C2}"/>
    <cellStyle name="หมายเหตุ 5 3 4 7 2" xfId="39016" xr:uid="{833B92A1-FB2E-4FD3-AE62-2135C80E80DE}"/>
    <cellStyle name="หมายเหตุ 5 3 4 8" xfId="24593" xr:uid="{EFE92AC3-25D5-4804-88B7-6AEF022579AC}"/>
    <cellStyle name="หมายเหตุ 5 3 4 8 2" xfId="49726" xr:uid="{32906BAB-F564-4F4B-A314-ABE360201F77}"/>
    <cellStyle name="หมายเหตุ 5 3 4 9" xfId="31723" xr:uid="{6B8A2216-7999-4C3D-A807-8DA33FE5DEF2}"/>
    <cellStyle name="หมายเหตุ 5 3 5" xfId="3877" xr:uid="{85841697-ABFC-4523-BFCB-F53814AB11FA}"/>
    <cellStyle name="หมายเหตุ 5 3 5 10" xfId="5936" xr:uid="{27DA67C2-ED4E-49B5-B574-1AC40238B741}"/>
    <cellStyle name="หมายเหตุ 5 3 5 2" xfId="8867" xr:uid="{C7BB3F81-4409-44BD-91B1-1BACD592899A}"/>
    <cellStyle name="หมายเหตุ 5 3 5 2 2" xfId="16110" xr:uid="{48A284B6-901C-4855-904E-DEB12932C77C}"/>
    <cellStyle name="หมายเหตุ 5 3 5 2 2 2" xfId="41243" xr:uid="{A2E93222-A6E2-4D96-9631-9F5337C1E94D}"/>
    <cellStyle name="หมายเหตุ 5 3 5 2 3" xfId="21282" xr:uid="{B467E7C2-0A0A-45B6-98ED-229511F2FB1B}"/>
    <cellStyle name="หมายเหตุ 5 3 5 2 3 2" xfId="46415" xr:uid="{B1715841-367B-47A2-963C-165EDFA90A31}"/>
    <cellStyle name="หมายเหตุ 5 3 5 2 4" xfId="26496" xr:uid="{99D2C0EC-36B4-44C5-B451-A87EE59794B4}"/>
    <cellStyle name="หมายเหตุ 5 3 5 2 4 2" xfId="51629" xr:uid="{414EB704-E413-42FB-87E0-207E0237568D}"/>
    <cellStyle name="หมายเหตุ 5 3 5 2 5" xfId="34009" xr:uid="{04A435C3-4171-457E-8005-50E3C9852B02}"/>
    <cellStyle name="หมายเหตุ 5 3 5 3" xfId="10126" xr:uid="{FD8613CB-439A-408B-B3B4-1ECD8E062EDA}"/>
    <cellStyle name="หมายเหตุ 5 3 5 3 2" xfId="17202" xr:uid="{BB977239-1FAE-4317-A987-274A915A0037}"/>
    <cellStyle name="หมายเหตุ 5 3 5 3 2 2" xfId="42335" xr:uid="{BA646B4A-D207-482D-BFD5-0358B093C5B2}"/>
    <cellStyle name="หมายเหตุ 5 3 5 3 3" xfId="22314" xr:uid="{E497C2F1-38B0-4C16-826E-69DC78B9EC85}"/>
    <cellStyle name="หมายเหตุ 5 3 5 3 3 2" xfId="47447" xr:uid="{56DC3F35-5646-46DE-AAAB-C692E55976E9}"/>
    <cellStyle name="หมายเหตุ 5 3 5 3 4" xfId="27499" xr:uid="{CA15A80A-80B5-48EA-8A1C-4B9E31F1FA5E}"/>
    <cellStyle name="หมายเหตุ 5 3 5 3 4 2" xfId="52632" xr:uid="{FAB1052C-CB03-4733-A427-F06D99AD31F2}"/>
    <cellStyle name="หมายเหตุ 5 3 5 3 5" xfId="35267" xr:uid="{F86E2E78-25AC-41D1-8D0E-4A16086F5259}"/>
    <cellStyle name="หมายเหตุ 5 3 5 4" xfId="11028" xr:uid="{68942C5C-D791-4299-906F-767E73B0186E}"/>
    <cellStyle name="หมายเหตุ 5 3 5 4 2" xfId="18103" xr:uid="{B79EBA0B-943A-4D1E-9AAC-B8D32A7338CA}"/>
    <cellStyle name="หมายเหตุ 5 3 5 4 2 2" xfId="43236" xr:uid="{4E457618-4770-4C5D-9CF6-074A2A31F089}"/>
    <cellStyle name="หมายเหตุ 5 3 5 4 3" xfId="23215" xr:uid="{7EC5D90E-2477-4922-8331-EFF35539D20C}"/>
    <cellStyle name="หมายเหตุ 5 3 5 4 3 2" xfId="48348" xr:uid="{2EB71532-865D-4DA0-BDB5-CA777BD8A304}"/>
    <cellStyle name="หมายเหตุ 5 3 5 4 4" xfId="28400" xr:uid="{341BB12F-2203-43C9-94A7-4A1A5FE6DD2A}"/>
    <cellStyle name="หมายเหตุ 5 3 5 4 4 2" xfId="53533" xr:uid="{F9DBBE0D-B8B3-4F70-B0CF-D40ED17DBCF4}"/>
    <cellStyle name="หมายเหตุ 5 3 5 4 5" xfId="36168" xr:uid="{177B3F13-65B2-4A1D-B96D-9B1EE822B811}"/>
    <cellStyle name="หมายเหตุ 5 3 5 5" xfId="11702" xr:uid="{1FD04FF9-C159-4E49-83DC-F20EA9D50EE1}"/>
    <cellStyle name="หมายเหตุ 5 3 5 5 2" xfId="18776" xr:uid="{83235741-204C-42F5-AFBC-1B7802F71B17}"/>
    <cellStyle name="หมายเหตุ 5 3 5 5 2 2" xfId="43909" xr:uid="{C09519DC-CC47-47C4-962F-903D0FC1CE47}"/>
    <cellStyle name="หมายเหตุ 5 3 5 5 3" xfId="23888" xr:uid="{4320F4B1-F450-46B8-9147-79DBA9E6DC10}"/>
    <cellStyle name="หมายเหตุ 5 3 5 5 3 2" xfId="49021" xr:uid="{908DF8FE-24F3-464E-8FE6-84CA103FDCA9}"/>
    <cellStyle name="หมายเหตุ 5 3 5 5 4" xfId="29073" xr:uid="{EFDC4664-DF53-4D55-B6C2-7FC941E8DE8A}"/>
    <cellStyle name="หมายเหตุ 5 3 5 5 4 2" xfId="54206" xr:uid="{C801F7C3-ABFA-4BFD-A759-BBA434A9CDED}"/>
    <cellStyle name="หมายเหตุ 5 3 5 5 5" xfId="36841" xr:uid="{42A51D8D-84A8-42B0-A9D2-74B037808689}"/>
    <cellStyle name="หมายเหตุ 5 3 5 6" xfId="13681" xr:uid="{83ADFD9C-1D91-46AF-B3FC-A1362E8A8F1B}"/>
    <cellStyle name="หมายเหตุ 5 3 5 6 2" xfId="38815" xr:uid="{8AA50764-7342-4910-A516-90357991D2B9}"/>
    <cellStyle name="หมายเหตุ 5 3 5 7" xfId="12670" xr:uid="{51B0845C-96D3-4AB0-B690-203F745136F8}"/>
    <cellStyle name="หมายเหตุ 5 3 5 7 2" xfId="37808" xr:uid="{2A58A19B-4371-4571-8101-6C705C6DFCB8}"/>
    <cellStyle name="หมายเหตุ 5 3 5 8" xfId="13080" xr:uid="{7890E541-4EB1-4DF6-B346-94D5C794FE59}"/>
    <cellStyle name="หมายเหตุ 5 3 5 8 2" xfId="38215" xr:uid="{37639193-C5FF-4558-83A4-4B4E6CCF6C13}"/>
    <cellStyle name="หมายเหตุ 5 3 5 9" xfId="31224" xr:uid="{FB202754-72D8-4581-9B21-4F7BAC30F9F8}"/>
    <cellStyle name="หมายเหตุ 5 3 6" xfId="3594" xr:uid="{77E06397-F917-42DE-A168-8A0A6FA7F63E}"/>
    <cellStyle name="หมายเหตุ 5 3 6 10" xfId="6245" xr:uid="{DD13D075-9ABC-463F-8573-FE6EA671339C}"/>
    <cellStyle name="หมายเหตุ 5 3 6 2" xfId="9113" xr:uid="{E25354F0-3DDA-4B23-9D4F-AFC1A8C96B87}"/>
    <cellStyle name="หมายเหตุ 5 3 6 2 2" xfId="16285" xr:uid="{A441921C-9184-4DF8-B371-DE19AB736648}"/>
    <cellStyle name="หมายเหตุ 5 3 6 2 2 2" xfId="41418" xr:uid="{3855F4C0-AC33-4723-AB1C-ABFAF69E0409}"/>
    <cellStyle name="หมายเหตุ 5 3 6 2 3" xfId="21425" xr:uid="{0AF676C0-09E9-4D7D-9E42-043016A38A06}"/>
    <cellStyle name="หมายเหตุ 5 3 6 2 3 2" xfId="46558" xr:uid="{E8F26DFB-F396-4DE5-82DB-09B3BF74D71F}"/>
    <cellStyle name="หมายเหตุ 5 3 6 2 4" xfId="26639" xr:uid="{357318ED-6C15-4882-8A8B-007209802C03}"/>
    <cellStyle name="หมายเหตุ 5 3 6 2 4 2" xfId="51772" xr:uid="{3954AE09-AD28-4678-89BF-0BB54624A0B3}"/>
    <cellStyle name="หมายเหตุ 5 3 6 2 5" xfId="34255" xr:uid="{A8F1FDBB-6A49-477C-9138-80C647D9D6AE}"/>
    <cellStyle name="หมายเหตุ 5 3 6 3" xfId="10342" xr:uid="{07624AB0-398E-4B1A-9FEF-F9AB866E0CAF}"/>
    <cellStyle name="หมายเหตุ 5 3 6 3 2" xfId="17418" xr:uid="{7568AA17-E03A-49DE-81BA-08DD92921DD2}"/>
    <cellStyle name="หมายเหตุ 5 3 6 3 2 2" xfId="42551" xr:uid="{D6EE317C-F72A-4AA8-A30D-2C60B223682E}"/>
    <cellStyle name="หมายเหตุ 5 3 6 3 3" xfId="22530" xr:uid="{3B8A08BE-916F-42D7-83F8-0D8AE006FC30}"/>
    <cellStyle name="หมายเหตุ 5 3 6 3 3 2" xfId="47663" xr:uid="{2ECE88F9-E3C1-49A8-BFCB-8A33848BDD5C}"/>
    <cellStyle name="หมายเหตุ 5 3 6 3 4" xfId="27715" xr:uid="{53ACAA66-8204-4480-951A-2242C39E871E}"/>
    <cellStyle name="หมายเหตุ 5 3 6 3 4 2" xfId="52848" xr:uid="{9157CC6E-2FBC-47D2-91F2-1B1DD37AA1FD}"/>
    <cellStyle name="หมายเหตุ 5 3 6 3 5" xfId="35483" xr:uid="{4FFB2FBE-D91C-4A01-B10B-C1F1B0D7C9C7}"/>
    <cellStyle name="หมายเหตุ 5 3 6 4" xfId="11114" xr:uid="{C781A0F7-F5DF-449F-B22F-ADC9C1B10E0E}"/>
    <cellStyle name="หมายเหตุ 5 3 6 4 2" xfId="18189" xr:uid="{85F59E8F-054C-4347-970A-94CE9575DD3B}"/>
    <cellStyle name="หมายเหตุ 5 3 6 4 2 2" xfId="43322" xr:uid="{09220063-772C-479D-9845-3B4C9656AA4F}"/>
    <cellStyle name="หมายเหตุ 5 3 6 4 3" xfId="23301" xr:uid="{DCB1363C-5D4C-4459-9345-8039B79A1EBC}"/>
    <cellStyle name="หมายเหตุ 5 3 6 4 3 2" xfId="48434" xr:uid="{872307AB-DC7D-497B-9039-451B69CA2225}"/>
    <cellStyle name="หมายเหตุ 5 3 6 4 4" xfId="28486" xr:uid="{A0EECA97-F6C1-4E6E-8444-70FE149C5AED}"/>
    <cellStyle name="หมายเหตุ 5 3 6 4 4 2" xfId="53619" xr:uid="{F7FE8871-158F-4CED-92C7-6200A16CFD95}"/>
    <cellStyle name="หมายเหตุ 5 3 6 4 5" xfId="36254" xr:uid="{17A3F8A2-66AF-4E3C-B6F0-FA00A6DB0159}"/>
    <cellStyle name="หมายเหตุ 5 3 6 5" xfId="11788" xr:uid="{32CB2641-FDF2-4401-A53E-CE6740927034}"/>
    <cellStyle name="หมายเหตุ 5 3 6 5 2" xfId="18862" xr:uid="{472B8E7B-10A1-4775-BBA7-39611A284443}"/>
    <cellStyle name="หมายเหตุ 5 3 6 5 2 2" xfId="43995" xr:uid="{3850F7C8-E371-4B1C-8C3B-1299991DC5DE}"/>
    <cellStyle name="หมายเหตุ 5 3 6 5 3" xfId="23974" xr:uid="{7A6B6911-626A-4BDC-80FF-B66EECD67DE4}"/>
    <cellStyle name="หมายเหตุ 5 3 6 5 3 2" xfId="49107" xr:uid="{37F196D2-715F-4BCA-AA53-2277E1D3C0C0}"/>
    <cellStyle name="หมายเหตุ 5 3 6 5 4" xfId="29159" xr:uid="{C29DC0ED-4557-4E76-929B-6078D6CD7F3D}"/>
    <cellStyle name="หมายเหตุ 5 3 6 5 4 2" xfId="54292" xr:uid="{0A1FFDDE-F21E-4969-95A6-44A2C7D74302}"/>
    <cellStyle name="หมายเหตุ 5 3 6 5 5" xfId="36927" xr:uid="{9588554D-8C28-4666-A84E-F7213664644F}"/>
    <cellStyle name="หมายเหตุ 5 3 6 6" xfId="13846" xr:uid="{B322FF55-038A-47B2-8E96-31E74DD19291}"/>
    <cellStyle name="หมายเหตุ 5 3 6 6 2" xfId="38980" xr:uid="{3A160C4A-2EE6-40EC-AF75-456AF86F00C5}"/>
    <cellStyle name="หมายเหตุ 5 3 6 7" xfId="12589" xr:uid="{D3BF925D-5701-42C3-86F5-B80957BCF949}"/>
    <cellStyle name="หมายเหตุ 5 3 6 7 2" xfId="37727" xr:uid="{69AB6B1C-0E2F-4F1E-832B-4E05DEF3FF35}"/>
    <cellStyle name="หมายเหตุ 5 3 6 8" xfId="13813" xr:uid="{7978D7BE-6B48-4364-9B1D-D8DB29D3AB3D}"/>
    <cellStyle name="หมายเหตุ 5 3 6 8 2" xfId="38947" xr:uid="{99A98EF9-185E-4DC0-9B20-7088CCC99C91}"/>
    <cellStyle name="หมายเหตุ 5 3 6 9" xfId="31413" xr:uid="{1F72170D-358E-456F-B075-AECC526DCCCA}"/>
    <cellStyle name="หมายเหตุ 5 3 7" xfId="2737" xr:uid="{2DFFBA12-AA25-49D0-9658-938D19637371}"/>
    <cellStyle name="หมายเหตุ 5 3 7 2" xfId="15260" xr:uid="{097CF83F-87C8-49F9-BD68-4FE675AD7C51}"/>
    <cellStyle name="หมายเหตุ 5 3 7 2 2" xfId="40393" xr:uid="{F09AE96B-27BA-4662-9204-3CB675476C00}"/>
    <cellStyle name="หมายเหตุ 5 3 7 3" xfId="20470" xr:uid="{4330A27D-B40C-4468-8C70-FB6FDC40444D}"/>
    <cellStyle name="หมายเหตุ 5 3 7 3 2" xfId="45603" xr:uid="{FCFB155A-7C7A-423E-800B-92EB1D0FD14D}"/>
    <cellStyle name="หมายเหตุ 5 3 7 4" xfId="25793" xr:uid="{31ADEAEE-7375-4D69-87E9-006C12F47D8E}"/>
    <cellStyle name="หมายเหตุ 5 3 7 4 2" xfId="50926" xr:uid="{6B419B8A-BB5F-4FC5-8173-372AC319C225}"/>
    <cellStyle name="หมายเหตุ 5 3 7 5" xfId="33046" xr:uid="{15FB477A-BC5F-43FE-9545-C67A754D3D5B}"/>
    <cellStyle name="หมายเหตุ 5 3 7 6" xfId="7903" xr:uid="{D0245AF9-3491-4852-BF97-34864DFF1D25}"/>
    <cellStyle name="หมายเหตุ 5 3 8" xfId="3408" xr:uid="{AFDDA885-66B2-4512-BFD7-1439F5DEF4ED}"/>
    <cellStyle name="หมายเหตุ 5 3 8 2" xfId="30296" xr:uid="{A0832C6E-03FD-4A29-AD5A-24C9730FFBDE}"/>
    <cellStyle name="หมายเหตุ 5 3 9" xfId="4849" xr:uid="{5F5F9168-498A-4D85-8475-28047B97DA6D}"/>
    <cellStyle name="หมายเหตุ 5 4" xfId="3733" xr:uid="{01D7FAA3-03FB-49A8-8685-5A40561F77A6}"/>
    <cellStyle name="หมายเหตุ 5 4 2" xfId="9500" xr:uid="{4AF72E66-9204-4671-B062-834893CF6B74}"/>
    <cellStyle name="หมายเหตุ 5 4 2 2" xfId="16581" xr:uid="{D9333701-64BD-4808-84E8-F5CEA4063693}"/>
    <cellStyle name="หมายเหตุ 5 4 2 2 2" xfId="41714" xr:uid="{A88632F6-1392-475B-BD82-6411C4995967}"/>
    <cellStyle name="หมายเหตุ 5 4 2 3" xfId="21694" xr:uid="{322B4EF8-D6B6-4A3B-87A0-BA9E3B9C28BB}"/>
    <cellStyle name="หมายเหตุ 5 4 2 3 2" xfId="46827" xr:uid="{18FBCDFC-42A5-4CB6-85EF-3180E4D1BE29}"/>
    <cellStyle name="หมายเหตุ 5 4 2 4" xfId="26883" xr:uid="{1A9DAFF6-8B98-47DC-9285-C8460C00914B}"/>
    <cellStyle name="หมายเหตุ 5 4 2 4 2" xfId="52016" xr:uid="{A75CC5AE-9D98-4791-92A8-4474964D2D91}"/>
    <cellStyle name="หมายเหตุ 5 4 2 5" xfId="34642" xr:uid="{E1EB44AE-C837-4F64-B998-2A2993DD096D}"/>
    <cellStyle name="หมายเหตุ 5 4 3" xfId="10611" xr:uid="{523F54E5-51F4-4C1C-A16B-59873A4DBFEA}"/>
    <cellStyle name="หมายเหตุ 5 4 3 2" xfId="17687" xr:uid="{19241F53-9E5D-4504-9961-2A0D9CDFE8DE}"/>
    <cellStyle name="หมายเหตุ 5 4 3 2 2" xfId="42820" xr:uid="{DC138FFC-81EE-437D-81F4-07A5E07C4912}"/>
    <cellStyle name="หมายเหตุ 5 4 3 3" xfId="22799" xr:uid="{17B94BC2-8F1D-4BE9-A44A-1A020705A3D2}"/>
    <cellStyle name="หมายเหตุ 5 4 3 3 2" xfId="47932" xr:uid="{23F5524F-4944-489D-8F2B-F464C80E72D6}"/>
    <cellStyle name="หมายเหตุ 5 4 3 4" xfId="27984" xr:uid="{CD10A61B-DBB8-4C7E-A09C-0A3DC117E4E8}"/>
    <cellStyle name="หมายเหตุ 5 4 3 4 2" xfId="53117" xr:uid="{0AF07F43-52C1-43C1-B27D-0AFCF5A357D4}"/>
    <cellStyle name="หมายเหตุ 5 4 3 5" xfId="35752" xr:uid="{EBFE9930-7CDB-405B-B65E-D76184A80786}"/>
    <cellStyle name="หมายเหตุ 5 4 4" xfId="11365" xr:uid="{5BE75A5C-C4A1-48C6-A695-11A5E627F890}"/>
    <cellStyle name="หมายเหตุ 5 4 4 2" xfId="18439" xr:uid="{1EE9120B-5404-456B-B800-78B3D95EF0B2}"/>
    <cellStyle name="หมายเหตุ 5 4 4 2 2" xfId="43572" xr:uid="{DA840933-FB70-4967-B79F-8E24F0AA2CA9}"/>
    <cellStyle name="หมายเหตุ 5 4 4 3" xfId="23551" xr:uid="{629CF098-63E6-4964-B61E-64B9FE7BC1C4}"/>
    <cellStyle name="หมายเหตุ 5 4 4 3 2" xfId="48684" xr:uid="{8AFF8AB6-693A-44E3-9EFA-A259987917AD}"/>
    <cellStyle name="หมายเหตุ 5 4 4 4" xfId="28736" xr:uid="{DF769888-64B4-4344-95C9-4B1247FD1F05}"/>
    <cellStyle name="หมายเหตุ 5 4 4 4 2" xfId="53869" xr:uid="{8E23A83A-EAC3-4C84-90E6-4066F65639A1}"/>
    <cellStyle name="หมายเหตุ 5 4 4 5" xfId="36504" xr:uid="{74729B2D-AC89-4D0C-9EBA-D201E21F973F}"/>
    <cellStyle name="หมายเหตุ 5 4 5" xfId="12012" xr:uid="{47957AE1-7E1F-4F85-8410-CF5A446BBF3F}"/>
    <cellStyle name="หมายเหตุ 5 4 5 2" xfId="19086" xr:uid="{9206ACFA-3A35-4BA5-B8D4-254A0095765D}"/>
    <cellStyle name="หมายเหตุ 5 4 5 2 2" xfId="44219" xr:uid="{4638C827-100C-4354-AF57-771E4BCD7EB5}"/>
    <cellStyle name="หมายเหตุ 5 4 5 3" xfId="24198" xr:uid="{73DC5DFE-CF50-4EC4-BFD3-2ECFE2AE7919}"/>
    <cellStyle name="หมายเหตุ 5 4 5 3 2" xfId="49331" xr:uid="{F3303B2F-DE40-496E-A272-4D11EF577030}"/>
    <cellStyle name="หมายเหตุ 5 4 5 4" xfId="29383" xr:uid="{5B1082F0-3342-43C1-9161-D53546365D91}"/>
    <cellStyle name="หมายเหตุ 5 4 5 4 2" xfId="54516" xr:uid="{1BD801F3-B6DF-41AD-A7B8-BEC0B785000F}"/>
    <cellStyle name="หมายเหตุ 5 4 5 5" xfId="37151" xr:uid="{F361E71A-C750-4C2B-B712-128DBB197DD9}"/>
    <cellStyle name="หมายเหตุ 5 4 6" xfId="12348" xr:uid="{5F5ED287-4EE3-46ED-8D76-0838FCE2F790}"/>
    <cellStyle name="หมายเหตุ 5 4 6 2" xfId="37486" xr:uid="{29252878-1135-4216-B472-BB0D419B4908}"/>
    <cellStyle name="หมายเหตุ 5 4 7" xfId="24655" xr:uid="{23CAF353-4B4C-4ECE-9910-C1FFDD2347FF}"/>
    <cellStyle name="หมายเหตุ 5 4 7 2" xfId="49788" xr:uid="{2FE13CFF-8DF1-4C3D-A2C3-92A5035ECFED}"/>
    <cellStyle name="หมายเหตุ 5 4 8" xfId="31785" xr:uid="{7C769C33-CEAD-45AF-AC0D-F95A5F1461C2}"/>
    <cellStyle name="หมายเหตุ 5 4 9" xfId="6626" xr:uid="{7D6F98B0-252C-487C-916E-09A3A83A9DFD}"/>
    <cellStyle name="หมายเหตุ 5 5" xfId="2793" xr:uid="{525A15A1-15C9-472C-A0D7-ED90F57C906D}"/>
    <cellStyle name="หมายเหตุ 5 5 10" xfId="6138" xr:uid="{59A4845B-A8C9-47A0-8DC6-AF0A21428435}"/>
    <cellStyle name="หมายเหตุ 5 5 2" xfId="9062" xr:uid="{A6662A35-FE99-4C38-B4A0-BE01EB010F36}"/>
    <cellStyle name="หมายเหตุ 5 5 2 2" xfId="16236" xr:uid="{84584D6E-0673-477A-A606-6C60C1A57943}"/>
    <cellStyle name="หมายเหตุ 5 5 2 2 2" xfId="41369" xr:uid="{99C3C499-1B8B-478B-BE32-DFCF36B27F31}"/>
    <cellStyle name="หมายเหตุ 5 5 2 3" xfId="21376" xr:uid="{EBAFF62C-F84B-4361-B50A-31A70CE73069}"/>
    <cellStyle name="หมายเหตุ 5 5 2 3 2" xfId="46509" xr:uid="{8446751F-8D81-43FC-AFE7-F88B555A6C61}"/>
    <cellStyle name="หมายเหตุ 5 5 2 4" xfId="26590" xr:uid="{9EB19296-FFCF-4F5E-B737-448D479CE37C}"/>
    <cellStyle name="หมายเหตุ 5 5 2 4 2" xfId="51723" xr:uid="{45FF0905-6574-4BC5-9EE0-0C5E4E4D7801}"/>
    <cellStyle name="หมายเหตุ 5 5 2 5" xfId="34204" xr:uid="{6FA82627-07E4-479B-8858-278B07488310}"/>
    <cellStyle name="หมายเหตุ 5 5 3" xfId="10266" xr:uid="{A484FD71-4CA0-4E51-8566-15EB431D51DE}"/>
    <cellStyle name="หมายเหตุ 5 5 3 2" xfId="17342" xr:uid="{4072B1DC-048C-4CD0-8FC7-386ECBEB6B48}"/>
    <cellStyle name="หมายเหตุ 5 5 3 2 2" xfId="42475" xr:uid="{0043F598-F90A-47F3-BFDE-0B1CC834140C}"/>
    <cellStyle name="หมายเหตุ 5 5 3 3" xfId="22454" xr:uid="{A8FDC2E3-A96D-401C-BBF1-77CC316864CC}"/>
    <cellStyle name="หมายเหตุ 5 5 3 3 2" xfId="47587" xr:uid="{BCAB7D79-0153-4ADD-91A4-F68EBACE831D}"/>
    <cellStyle name="หมายเหตุ 5 5 3 4" xfId="27639" xr:uid="{98189103-0008-495F-8417-8A25667DA73D}"/>
    <cellStyle name="หมายเหตุ 5 5 3 4 2" xfId="52772" xr:uid="{052BA3FA-C53C-4AA5-BE92-A76A89261CF6}"/>
    <cellStyle name="หมายเหตุ 5 5 3 5" xfId="35407" xr:uid="{E3DD5E2E-D75C-43A7-B779-7CA5A0DF2950}"/>
    <cellStyle name="หมายเหตุ 5 5 4" xfId="11074" xr:uid="{253DDB26-2CD0-4709-B8B6-5ECEA928BCD3}"/>
    <cellStyle name="หมายเหตุ 5 5 4 2" xfId="18149" xr:uid="{7DCEFE38-930C-440C-AE9D-ACA291722E8D}"/>
    <cellStyle name="หมายเหตุ 5 5 4 2 2" xfId="43282" xr:uid="{8ABA9D3C-E8B3-4CE9-84EE-927014C4329D}"/>
    <cellStyle name="หมายเหตุ 5 5 4 3" xfId="23261" xr:uid="{BC6AB6EF-3AED-426E-A5DA-56BA67F439ED}"/>
    <cellStyle name="หมายเหตุ 5 5 4 3 2" xfId="48394" xr:uid="{3F781C35-C3E4-4D31-A6C9-5E58FD706A7F}"/>
    <cellStyle name="หมายเหตุ 5 5 4 4" xfId="28446" xr:uid="{6245597F-9B24-486C-97E9-488264F075B3}"/>
    <cellStyle name="หมายเหตุ 5 5 4 4 2" xfId="53579" xr:uid="{2D680260-E5A1-45E9-A353-CDF9A7D8FADE}"/>
    <cellStyle name="หมายเหตุ 5 5 4 5" xfId="36214" xr:uid="{F46B2932-1B1C-4898-B3F2-08A8FB5935A0}"/>
    <cellStyle name="หมายเหตุ 5 5 5" xfId="11748" xr:uid="{F72852EA-9D18-4683-8C37-531A34AE96A1}"/>
    <cellStyle name="หมายเหตุ 5 5 5 2" xfId="18822" xr:uid="{360D1B3C-7155-4D5B-89F2-BA3B390175CA}"/>
    <cellStyle name="หมายเหตุ 5 5 5 2 2" xfId="43955" xr:uid="{088B4A93-7895-4179-862B-CB438EE9081F}"/>
    <cellStyle name="หมายเหตุ 5 5 5 3" xfId="23934" xr:uid="{E36A9949-B10D-48E1-91EE-B1F05B0A6B0A}"/>
    <cellStyle name="หมายเหตุ 5 5 5 3 2" xfId="49067" xr:uid="{48F56C5D-5D4B-4E81-B8B3-28976786A7FD}"/>
    <cellStyle name="หมายเหตุ 5 5 5 4" xfId="29119" xr:uid="{BCFD5713-F22F-4CB5-894E-2181A7B3A7FD}"/>
    <cellStyle name="หมายเหตุ 5 5 5 4 2" xfId="54252" xr:uid="{CC78B500-5665-4041-8C1C-0B4F2C66284E}"/>
    <cellStyle name="หมายเหตุ 5 5 5 5" xfId="36887" xr:uid="{D1F8D821-A862-464E-8B6D-976CA2F0E40C}"/>
    <cellStyle name="หมายเหตุ 5 5 6" xfId="13777" xr:uid="{03FBABD1-C77B-4A09-938E-8CA095025967}"/>
    <cellStyle name="หมายเหตุ 5 5 6 2" xfId="38911" xr:uid="{36CCA38A-3CC0-41D4-B700-9C88A1490A40}"/>
    <cellStyle name="หมายเหตุ 5 5 7" xfId="12626" xr:uid="{22C8EF1E-3872-44EA-AA70-506C12C150C3}"/>
    <cellStyle name="หมายเหตุ 5 5 7 2" xfId="37764" xr:uid="{8C99CB54-513F-4030-958D-7188F3EB2F9D}"/>
    <cellStyle name="หมายเหตุ 5 5 8" xfId="13798" xr:uid="{1D0AF049-BD1A-4737-87C2-13464F913CD7}"/>
    <cellStyle name="หมายเหตุ 5 5 8 2" xfId="38932" xr:uid="{FD5C13E0-EE12-414B-84B7-11BCD09D7C06}"/>
    <cellStyle name="หมายเหตุ 5 5 9" xfId="31371" xr:uid="{147462C7-CC8B-42A7-9315-4F3BD3BD4662}"/>
    <cellStyle name="หมายเหตุ 5 6" xfId="2908" xr:uid="{4845F1DA-B330-4734-9F16-E9B2B514AC53}"/>
    <cellStyle name="หมายเหตุ 5 6 10" xfId="6559" xr:uid="{8257181E-1BA3-44C1-AAAA-C93043F6DCD0}"/>
    <cellStyle name="หมายเหตุ 5 6 2" xfId="9434" xr:uid="{DE05D64B-255C-4993-B06D-3F2D261B8FAD}"/>
    <cellStyle name="หมายเหตุ 5 6 2 2" xfId="16515" xr:uid="{4A5ECD67-94AE-4C69-9C4D-BDC7F17C686A}"/>
    <cellStyle name="หมายเหตุ 5 6 2 2 2" xfId="41648" xr:uid="{8FAA53DF-AE68-4507-B690-7DE9EB23481F}"/>
    <cellStyle name="หมายเหตุ 5 6 2 3" xfId="21628" xr:uid="{BF6DA139-953A-4917-9627-4728841C7E11}"/>
    <cellStyle name="หมายเหตุ 5 6 2 3 2" xfId="46761" xr:uid="{37430ED0-613C-4C47-8E5E-46A59DBFD99F}"/>
    <cellStyle name="หมายเหตุ 5 6 2 4" xfId="26817" xr:uid="{8472D574-255B-429C-96DC-90AA879CFEA7}"/>
    <cellStyle name="หมายเหตุ 5 6 2 4 2" xfId="51950" xr:uid="{D2903314-C959-40D0-9314-657A4D4BEE20}"/>
    <cellStyle name="หมายเหตุ 5 6 2 5" xfId="34576" xr:uid="{78ED0AE5-9270-47E0-8DA8-ACFE9183D629}"/>
    <cellStyle name="หมายเหตุ 5 6 3" xfId="10545" xr:uid="{432779BF-853A-47D9-BDC1-5AB9B1689144}"/>
    <cellStyle name="หมายเหตุ 5 6 3 2" xfId="17621" xr:uid="{12532E5D-94DE-459B-82AB-5259EDBF0823}"/>
    <cellStyle name="หมายเหตุ 5 6 3 2 2" xfId="42754" xr:uid="{EC64E960-0C8C-40CD-B135-36893662771C}"/>
    <cellStyle name="หมายเหตุ 5 6 3 3" xfId="22733" xr:uid="{F15FC0CF-E0AC-41A6-9BDF-76BEF73782B7}"/>
    <cellStyle name="หมายเหตุ 5 6 3 3 2" xfId="47866" xr:uid="{4CA534F7-96F9-4178-8CCC-434467049B85}"/>
    <cellStyle name="หมายเหตุ 5 6 3 4" xfId="27918" xr:uid="{42D55FE1-379F-446C-9260-8E5FF176FDCF}"/>
    <cellStyle name="หมายเหตุ 5 6 3 4 2" xfId="53051" xr:uid="{7D41AE9C-DF75-4E1D-B9EA-1C16ADAE668C}"/>
    <cellStyle name="หมายเหตุ 5 6 3 5" xfId="35686" xr:uid="{4AC76163-0AAD-4355-B985-C061F6B50A62}"/>
    <cellStyle name="หมายเหตุ 5 6 4" xfId="11301" xr:uid="{E5B73B48-92BF-41EF-A15F-6A9BA166FC0F}"/>
    <cellStyle name="หมายเหตุ 5 6 4 2" xfId="18375" xr:uid="{7CC92347-B49B-4103-8EDB-B8F4BFAD74C4}"/>
    <cellStyle name="หมายเหตุ 5 6 4 2 2" xfId="43508" xr:uid="{748BF53A-BC23-469C-9600-020C6575DBD2}"/>
    <cellStyle name="หมายเหตุ 5 6 4 3" xfId="23487" xr:uid="{60EDD598-94A8-437B-A6DD-967510A8FE64}"/>
    <cellStyle name="หมายเหตุ 5 6 4 3 2" xfId="48620" xr:uid="{5050FF01-4E4F-4310-BB36-529F2F52516E}"/>
    <cellStyle name="หมายเหตุ 5 6 4 4" xfId="28672" xr:uid="{0F4D6F7F-FE55-4DFC-9E0C-F1220CE1B69F}"/>
    <cellStyle name="หมายเหตุ 5 6 4 4 2" xfId="53805" xr:uid="{80BCC6F4-149B-4ABD-8705-E6E4F8927951}"/>
    <cellStyle name="หมายเหตุ 5 6 4 5" xfId="36440" xr:uid="{5D940DDC-8EFA-4F06-B86F-A22D645DED6C}"/>
    <cellStyle name="หมายเหตุ 5 6 5" xfId="11948" xr:uid="{BC10439A-4F5D-4E93-B634-8C52FF722765}"/>
    <cellStyle name="หมายเหตุ 5 6 5 2" xfId="19022" xr:uid="{763F9E31-54D2-4238-9473-EE461AE04827}"/>
    <cellStyle name="หมายเหตุ 5 6 5 2 2" xfId="44155" xr:uid="{3A23A358-7ABD-454B-8485-4CB30EB32970}"/>
    <cellStyle name="หมายเหตุ 5 6 5 3" xfId="24134" xr:uid="{52305FDC-F86C-46C4-A39D-EBBAE679C025}"/>
    <cellStyle name="หมายเหตุ 5 6 5 3 2" xfId="49267" xr:uid="{526086EE-36C1-4DA4-B59D-5CAFFEC027D1}"/>
    <cellStyle name="หมายเหตุ 5 6 5 4" xfId="29319" xr:uid="{211A8B00-3415-44B5-92E8-BDB74A63D7E0}"/>
    <cellStyle name="หมายเหตุ 5 6 5 4 2" xfId="54452" xr:uid="{7DB1C707-6A6D-47A7-983B-6751453C3C14}"/>
    <cellStyle name="หมายเหตุ 5 6 5 5" xfId="37087" xr:uid="{3AF72121-F375-43E5-9ABF-76FE50820FB8}"/>
    <cellStyle name="หมายเหตุ 5 6 6" xfId="14032" xr:uid="{1564BD7F-E2CA-4603-A115-26363A955B3A}"/>
    <cellStyle name="หมายเหตุ 5 6 6 2" xfId="39165" xr:uid="{73E6BDEA-F7EF-40B6-A503-2793E2149DBA}"/>
    <cellStyle name="หมายเหตุ 5 6 7" xfId="12406" xr:uid="{075EA120-265E-4C24-BA88-2141D150B4A3}"/>
    <cellStyle name="หมายเหตุ 5 6 7 2" xfId="37544" xr:uid="{C56C3AD8-629A-44D7-9E2E-14C444BF8F36}"/>
    <cellStyle name="หมายเหตุ 5 6 8" xfId="24591" xr:uid="{02ACE543-69B7-4193-B6A0-C3115DCBE44A}"/>
    <cellStyle name="หมายเหตุ 5 6 8 2" xfId="49724" xr:uid="{86F1117A-A7A0-4518-A34E-B391CBA35764}"/>
    <cellStyle name="หมายเหตุ 5 6 9" xfId="31721" xr:uid="{2C29B9BD-6280-4FA5-8262-95680ADF3A11}"/>
    <cellStyle name="หมายเหตุ 5 7" xfId="3875" xr:uid="{FE8169DE-400A-4DFE-920D-979AC9721320}"/>
    <cellStyle name="หมายเหตุ 5 7 10" xfId="6690" xr:uid="{142C629D-F19C-432D-B504-EB41E2E46C6B}"/>
    <cellStyle name="หมายเหตุ 5 7 2" xfId="9563" xr:uid="{89DE502D-BFF7-449F-B7F5-A9A91252E882}"/>
    <cellStyle name="หมายเหตุ 5 7 2 2" xfId="16643" xr:uid="{8F442019-E748-486E-892C-4DFD3B956065}"/>
    <cellStyle name="หมายเหตุ 5 7 2 2 2" xfId="41776" xr:uid="{FE92A563-AB60-43E3-B52B-FDC4F181A188}"/>
    <cellStyle name="หมายเหตุ 5 7 2 3" xfId="21755" xr:uid="{F1DE4C95-73E9-438B-BFD1-F6C09646F5DE}"/>
    <cellStyle name="หมายเหตุ 5 7 2 3 2" xfId="46888" xr:uid="{24A42232-F312-4275-95E2-4F5FFC4A61A2}"/>
    <cellStyle name="หมายเหตุ 5 7 2 4" xfId="26944" xr:uid="{250259DE-C83C-41D5-8790-1E48E03FD609}"/>
    <cellStyle name="หมายเหตุ 5 7 2 4 2" xfId="52077" xr:uid="{847239D5-4E64-49B0-8E73-8B21A2648480}"/>
    <cellStyle name="หมายเหตุ 5 7 2 5" xfId="34705" xr:uid="{D2AE81AE-CAA7-4059-B532-C338B2DEF656}"/>
    <cellStyle name="หมายเหตุ 5 7 3" xfId="10671" xr:uid="{0E76608B-4E77-49EB-A21C-DF4CB7330F40}"/>
    <cellStyle name="หมายเหตุ 5 7 3 2" xfId="17747" xr:uid="{731E1B86-F915-43B2-A211-3CC31FCC6B02}"/>
    <cellStyle name="หมายเหตุ 5 7 3 2 2" xfId="42880" xr:uid="{F79DF219-F517-4517-A2AC-CCB67C3D6507}"/>
    <cellStyle name="หมายเหตุ 5 7 3 3" xfId="22859" xr:uid="{21E144CC-106C-4243-A05D-F3C0D30421DE}"/>
    <cellStyle name="หมายเหตุ 5 7 3 3 2" xfId="47992" xr:uid="{F678E18C-64B3-41E2-88F3-5885F74265F6}"/>
    <cellStyle name="หมายเหตุ 5 7 3 4" xfId="28044" xr:uid="{E47F6D5C-2DDA-46A1-9CFF-99863DF245C7}"/>
    <cellStyle name="หมายเหตุ 5 7 3 4 2" xfId="53177" xr:uid="{A45FD901-25A8-464E-A42C-3BD6A2809350}"/>
    <cellStyle name="หมายเหตุ 5 7 3 5" xfId="35812" xr:uid="{74805D3B-E2B6-49BD-9478-B6DC1AA8E0BC}"/>
    <cellStyle name="หมายเหตุ 5 7 4" xfId="11424" xr:uid="{1F9F1590-ED01-46EB-BC6D-C4CC2C3636C1}"/>
    <cellStyle name="หมายเหตุ 5 7 4 2" xfId="18498" xr:uid="{F7E23B71-596A-48EB-BE05-487C111D572F}"/>
    <cellStyle name="หมายเหตุ 5 7 4 2 2" xfId="43631" xr:uid="{D51544C7-95E0-4897-8101-A7990FD9F415}"/>
    <cellStyle name="หมายเหตุ 5 7 4 3" xfId="23610" xr:uid="{F51BDA13-D99F-4B94-849E-B1F7CB608EDF}"/>
    <cellStyle name="หมายเหตุ 5 7 4 3 2" xfId="48743" xr:uid="{A382D6FC-9BE1-4124-B9B8-FD3E96A6084D}"/>
    <cellStyle name="หมายเหตุ 5 7 4 4" xfId="28795" xr:uid="{2B1462D2-D6F3-4D2C-94D2-3B2B435C1A7B}"/>
    <cellStyle name="หมายเหตุ 5 7 4 4 2" xfId="53928" xr:uid="{A139C108-3BC9-43AD-AC6B-22B331B2B0D5}"/>
    <cellStyle name="หมายเหตุ 5 7 4 5" xfId="36563" xr:uid="{410CFEBC-62A1-4143-9A97-A88050B20D28}"/>
    <cellStyle name="หมายเหตุ 5 7 5" xfId="12071" xr:uid="{E781AF72-E274-42BE-9381-6A95BBC043E8}"/>
    <cellStyle name="หมายเหตุ 5 7 5 2" xfId="19145" xr:uid="{4468BAED-C660-4F16-A60A-FA3E557289BE}"/>
    <cellStyle name="หมายเหตุ 5 7 5 2 2" xfId="44278" xr:uid="{C1FA7207-C7A6-4C44-B134-D7770351DC01}"/>
    <cellStyle name="หมายเหตุ 5 7 5 3" xfId="24257" xr:uid="{74AD0A98-CA09-4659-89D9-096B16914A69}"/>
    <cellStyle name="หมายเหตุ 5 7 5 3 2" xfId="49390" xr:uid="{0A9B6D43-4F5E-4B17-B5B6-16837BF73F5D}"/>
    <cellStyle name="หมายเหตุ 5 7 5 4" xfId="29442" xr:uid="{F2369D49-2BDC-4801-AFC0-BD48FE10D4B3}"/>
    <cellStyle name="หมายเหตุ 5 7 5 4 2" xfId="54575" xr:uid="{8BCE4174-8FF9-41DC-87F8-ECCE4F7F8646}"/>
    <cellStyle name="หมายเหตุ 5 7 5 5" xfId="37210" xr:uid="{EDB62AD7-7B47-4BEF-BF62-157AF3DD5F5C}"/>
    <cellStyle name="หมายเหตุ 5 7 6" xfId="14123" xr:uid="{427804C1-BBFF-40C3-A2B1-BAD945A7BF9F}"/>
    <cellStyle name="หมายเหตุ 5 7 6 2" xfId="39256" xr:uid="{9D201BD1-B0A6-4C36-B69C-285177E02484}"/>
    <cellStyle name="หมายเหตุ 5 7 7" xfId="12313" xr:uid="{0D16D37F-3D15-439D-A5AA-5E95E97E2B38}"/>
    <cellStyle name="หมายเหตุ 5 7 7 2" xfId="37451" xr:uid="{09BB3361-59A0-40ED-AEC8-C64E3920C63F}"/>
    <cellStyle name="หมายเหตุ 5 7 8" xfId="24714" xr:uid="{F7E1877C-C0B7-4410-B3D9-2DFE01DF6DEE}"/>
    <cellStyle name="หมายเหตุ 5 7 8 2" xfId="49847" xr:uid="{C41EEF0A-5BBE-4726-9F55-1E0B24DCA4F2}"/>
    <cellStyle name="หมายเหตุ 5 7 9" xfId="31846" xr:uid="{F6E77B12-95B7-4F36-A327-BD92B02430EE}"/>
    <cellStyle name="หมายเหตุ 5 8" xfId="3592" xr:uid="{BE71631D-612C-4141-9A30-4CA96883C739}"/>
    <cellStyle name="หมายเหตุ 5 8 10" xfId="6806" xr:uid="{0F105086-4E4D-46D2-95EE-2B47FDC1C4B1}"/>
    <cellStyle name="หมายเหตุ 5 8 2" xfId="9679" xr:uid="{8188AF9B-DDB0-4C39-9194-452055AF72B0}"/>
    <cellStyle name="หมายเหตุ 5 8 2 2" xfId="16759" xr:uid="{69466CDD-6ED3-4842-923B-7E02BD933249}"/>
    <cellStyle name="หมายเหตุ 5 8 2 2 2" xfId="41892" xr:uid="{71FF2C38-5969-46E4-8D01-1248B7E83FF0}"/>
    <cellStyle name="หมายเหตุ 5 8 2 3" xfId="21871" xr:uid="{9E7A2B43-95AE-4472-A445-F7BC29FC2609}"/>
    <cellStyle name="หมายเหตุ 5 8 2 3 2" xfId="47004" xr:uid="{9AE8E21A-C0A0-40E2-88E3-EBEE59EF8CB3}"/>
    <cellStyle name="หมายเหตุ 5 8 2 4" xfId="27060" xr:uid="{11C42FD2-F60A-47C9-B853-5AF6134A8F7F}"/>
    <cellStyle name="หมายเหตุ 5 8 2 4 2" xfId="52193" xr:uid="{9FBD2D78-F313-480E-B144-062ABB69AA07}"/>
    <cellStyle name="หมายเหตุ 5 8 2 5" xfId="34821" xr:uid="{DD4582BB-E984-46BD-9FE8-5945531A84BE}"/>
    <cellStyle name="หมายเหตุ 5 8 3" xfId="10787" xr:uid="{EB69B2F5-E3A9-4265-B339-C39330CF6A55}"/>
    <cellStyle name="หมายเหตุ 5 8 3 2" xfId="17863" xr:uid="{07668EB4-6914-4287-81FC-2E709BD0B79F}"/>
    <cellStyle name="หมายเหตุ 5 8 3 2 2" xfId="42996" xr:uid="{89648E28-44B9-464B-98E5-66F44FFAC571}"/>
    <cellStyle name="หมายเหตุ 5 8 3 3" xfId="22975" xr:uid="{C195FEDE-FE42-4586-AD77-8EA1A554F3F0}"/>
    <cellStyle name="หมายเหตุ 5 8 3 3 2" xfId="48108" xr:uid="{1B009295-4295-43BC-B7D2-E965ED2A2102}"/>
    <cellStyle name="หมายเหตุ 5 8 3 4" xfId="28160" xr:uid="{F14D7D97-0F9F-4422-82B6-B5DBD258D5A0}"/>
    <cellStyle name="หมายเหตุ 5 8 3 4 2" xfId="53293" xr:uid="{C2F92D51-7CA7-4315-81EC-2202DEB5B85F}"/>
    <cellStyle name="หมายเหตุ 5 8 3 5" xfId="35928" xr:uid="{0398C4A3-2A9F-4E8B-9975-DF6824651ADD}"/>
    <cellStyle name="หมายเหตุ 5 8 4" xfId="11540" xr:uid="{F528F700-CD00-4AA8-A705-BCAD910D8969}"/>
    <cellStyle name="หมายเหตุ 5 8 4 2" xfId="18614" xr:uid="{A740BF1D-D6E2-48CB-8095-C0A15809D390}"/>
    <cellStyle name="หมายเหตุ 5 8 4 2 2" xfId="43747" xr:uid="{347E4830-00CA-4108-979D-6A9865E2B89D}"/>
    <cellStyle name="หมายเหตุ 5 8 4 3" xfId="23726" xr:uid="{635A21F4-EDB1-4B97-8876-2185BD2760AE}"/>
    <cellStyle name="หมายเหตุ 5 8 4 3 2" xfId="48859" xr:uid="{B5C56B61-1A7A-4F74-AC4C-FB078A8EF23F}"/>
    <cellStyle name="หมายเหตุ 5 8 4 4" xfId="28911" xr:uid="{FCA7E822-55A9-47C1-8734-DAA61A689DA7}"/>
    <cellStyle name="หมายเหตุ 5 8 4 4 2" xfId="54044" xr:uid="{FB1C2CD8-68FC-4E8F-AB22-4E91FABAD2C4}"/>
    <cellStyle name="หมายเหตุ 5 8 4 5" xfId="36679" xr:uid="{D199E51D-3623-4857-8D81-4FB2AB97A165}"/>
    <cellStyle name="หมายเหตุ 5 8 5" xfId="12187" xr:uid="{1C91E581-BD0A-4521-BEFC-994E143532A1}"/>
    <cellStyle name="หมายเหตุ 5 8 5 2" xfId="19261" xr:uid="{B1DBC9A0-C226-44F4-9369-EF809A9D3E5C}"/>
    <cellStyle name="หมายเหตุ 5 8 5 2 2" xfId="44394" xr:uid="{9C14E1A0-4786-4359-B983-B22E27B9DBB4}"/>
    <cellStyle name="หมายเหตุ 5 8 5 3" xfId="24373" xr:uid="{095185C8-AABD-44E4-A13E-9071CEC5FF6F}"/>
    <cellStyle name="หมายเหตุ 5 8 5 3 2" xfId="49506" xr:uid="{22DF67E0-E39C-4B6A-9149-C6B61D3EF1CF}"/>
    <cellStyle name="หมายเหตุ 5 8 5 4" xfId="29558" xr:uid="{2D98DA23-C6BB-4532-A64B-72895018C3B3}"/>
    <cellStyle name="หมายเหตุ 5 8 5 4 2" xfId="54691" xr:uid="{AAF4A9B1-762B-4CB1-806C-930EDEF53ADD}"/>
    <cellStyle name="หมายเหตุ 5 8 5 5" xfId="37326" xr:uid="{5FBAFB19-96E3-46F1-A67D-0B819037CE77}"/>
    <cellStyle name="หมายเหตุ 5 8 6" xfId="14233" xr:uid="{4BCD24A2-D73B-4EA6-AA70-CFCF4EB96F49}"/>
    <cellStyle name="หมายเหตุ 5 8 6 2" xfId="39366" xr:uid="{487C0358-D42C-415A-BCC0-18165242D681}"/>
    <cellStyle name="หมายเหตุ 5 8 7" xfId="19490" xr:uid="{FA81F177-CCD1-49C1-A26D-ABDB2B0258BF}"/>
    <cellStyle name="หมายเหตุ 5 8 7 2" xfId="44623" xr:uid="{BCDCA1F0-1CAD-4739-B0BB-B6BA92EE7D52}"/>
    <cellStyle name="หมายเหตุ 5 8 8" xfId="24830" xr:uid="{48DE34D2-7AA0-4284-9364-1E28F0EBC5A0}"/>
    <cellStyle name="หมายเหตุ 5 8 8 2" xfId="49963" xr:uid="{37EFFE3B-5E3D-4386-98FF-C3C2503BD7BB}"/>
    <cellStyle name="หมายเหตุ 5 8 9" xfId="31962" xr:uid="{578DF0F3-A16E-454B-908B-481399328551}"/>
    <cellStyle name="หมายเหตุ 5 9" xfId="2738" xr:uid="{C197082E-0E5C-42D7-9079-0E624DD46B7C}"/>
    <cellStyle name="หมายเหตุ 5 9 2" xfId="14624" xr:uid="{8CA879AE-0B66-465C-BE63-02F3CD21D756}"/>
    <cellStyle name="หมายเหตุ 5 9 2 2" xfId="39757" xr:uid="{17C7B33E-0C92-4720-BAEB-BAF3F0C3052D}"/>
    <cellStyle name="หมายเหตุ 5 9 3" xfId="19873" xr:uid="{0C7CC491-3973-4DB6-B3FA-A70C5CBC6A66}"/>
    <cellStyle name="หมายเหตุ 5 9 3 2" xfId="45006" xr:uid="{690E69C5-3D22-43E6-99CF-014347B543B4}"/>
    <cellStyle name="หมายเหตุ 5 9 4" xfId="25209" xr:uid="{D47BED8D-FF71-4874-8C2C-EB3FE11BCC79}"/>
    <cellStyle name="หมายเหตุ 5 9 4 2" xfId="50342" xr:uid="{2E09AF13-BE03-4C6D-B72F-8DDE0B31C264}"/>
    <cellStyle name="หมายเหตุ 5 9 5" xfId="32351" xr:uid="{9F35DE7B-C40F-4C6B-97DE-BABFCE806746}"/>
    <cellStyle name="หมายเหตุ 5 9 6" xfId="7202" xr:uid="{9D4B7DE7-798B-4018-9097-5B9812C0EBF3}"/>
    <cellStyle name="หมายเหตุ 6" xfId="2317" xr:uid="{00000000-0005-0000-0000-0000630A0000}"/>
    <cellStyle name="หมายเหตุ 6 2" xfId="3736" xr:uid="{9C0F1E14-2B49-4CA2-B2D5-9890081CA114}"/>
    <cellStyle name="หมายเหตุ 6 2 2" xfId="9503" xr:uid="{0F397498-4E88-4ADB-96DF-2A03FDF97ED5}"/>
    <cellStyle name="หมายเหตุ 6 2 2 2" xfId="16584" xr:uid="{91B140AA-61A2-4273-B905-5FFC3A6C13FE}"/>
    <cellStyle name="หมายเหตุ 6 2 2 2 2" xfId="41717" xr:uid="{E49F7A13-3B4B-4AD7-8F9D-C368480489E5}"/>
    <cellStyle name="หมายเหตุ 6 2 2 3" xfId="21697" xr:uid="{563AC365-23FE-4999-A620-7458E6EDEEDE}"/>
    <cellStyle name="หมายเหตุ 6 2 2 3 2" xfId="46830" xr:uid="{0EBE650B-00CE-451B-8354-0F4A392C1BE1}"/>
    <cellStyle name="หมายเหตุ 6 2 2 4" xfId="26886" xr:uid="{72CE7D9B-2372-4486-AE2A-E56E65A274BF}"/>
    <cellStyle name="หมายเหตุ 6 2 2 4 2" xfId="52019" xr:uid="{628BCDFA-4081-4A02-9174-CE9B188CE4EF}"/>
    <cellStyle name="หมายเหตุ 6 2 2 5" xfId="34645" xr:uid="{D0B8C700-C058-48AD-8402-464406972EB2}"/>
    <cellStyle name="หมายเหตุ 6 2 3" xfId="10614" xr:uid="{B4610244-3210-41A8-90DB-87C9690B9FC2}"/>
    <cellStyle name="หมายเหตุ 6 2 3 2" xfId="17690" xr:uid="{F5053C8A-BA0F-430F-BE1A-BD8E3A2A73AD}"/>
    <cellStyle name="หมายเหตุ 6 2 3 2 2" xfId="42823" xr:uid="{7A8CB2D7-9C97-4C62-8BE5-741703EDAE20}"/>
    <cellStyle name="หมายเหตุ 6 2 3 3" xfId="22802" xr:uid="{F57E1134-6267-4D71-876E-3CCE0942DE56}"/>
    <cellStyle name="หมายเหตุ 6 2 3 3 2" xfId="47935" xr:uid="{39A2D399-B5B1-4EE8-AAA7-E9EEAE7E83A6}"/>
    <cellStyle name="หมายเหตุ 6 2 3 4" xfId="27987" xr:uid="{77B40ADB-7CE6-4719-B92A-4EEB922546C0}"/>
    <cellStyle name="หมายเหตุ 6 2 3 4 2" xfId="53120" xr:uid="{295A09C2-4667-4581-8F80-D24B955A488D}"/>
    <cellStyle name="หมายเหตุ 6 2 3 5" xfId="35755" xr:uid="{0A81BFF6-74C0-496B-B1DC-96E38D19E2D7}"/>
    <cellStyle name="หมายเหตุ 6 2 4" xfId="11368" xr:uid="{DBFBC6D4-4F25-404E-B8AC-030AD14B88D1}"/>
    <cellStyle name="หมายเหตุ 6 2 4 2" xfId="18442" xr:uid="{FBCD738B-B0CC-4CB8-B1DA-4B2EB4EBEDE8}"/>
    <cellStyle name="หมายเหตุ 6 2 4 2 2" xfId="43575" xr:uid="{5FE3EBA8-734E-48D3-B9F5-913E18A4260A}"/>
    <cellStyle name="หมายเหตุ 6 2 4 3" xfId="23554" xr:uid="{3958835A-A775-447B-B62C-10D35F09EC40}"/>
    <cellStyle name="หมายเหตุ 6 2 4 3 2" xfId="48687" xr:uid="{62BF0263-BAD5-40FA-8700-9F828F4F50BA}"/>
    <cellStyle name="หมายเหตุ 6 2 4 4" xfId="28739" xr:uid="{81984EEB-780C-4936-862C-39ED1E011657}"/>
    <cellStyle name="หมายเหตุ 6 2 4 4 2" xfId="53872" xr:uid="{0BC28BA3-EC71-4789-99BB-592B8AC2A111}"/>
    <cellStyle name="หมายเหตุ 6 2 4 5" xfId="36507" xr:uid="{6C596061-EF60-4967-A214-A660DAF60FCD}"/>
    <cellStyle name="หมายเหตุ 6 2 5" xfId="12015" xr:uid="{D412824A-482E-48CC-BD7A-E3B7CFC57E34}"/>
    <cellStyle name="หมายเหตุ 6 2 5 2" xfId="19089" xr:uid="{2662A38B-39F8-493E-AEC6-7EA1F2C7CF4D}"/>
    <cellStyle name="หมายเหตุ 6 2 5 2 2" xfId="44222" xr:uid="{A331F660-0D8B-4C9D-B269-8E96A42C1291}"/>
    <cellStyle name="หมายเหตุ 6 2 5 3" xfId="24201" xr:uid="{E369D2DC-0FEE-4B44-AE19-AAA90C30F74B}"/>
    <cellStyle name="หมายเหตุ 6 2 5 3 2" xfId="49334" xr:uid="{98E92C6B-CB74-4324-9414-C30621168AF9}"/>
    <cellStyle name="หมายเหตุ 6 2 5 4" xfId="29386" xr:uid="{6C7592C6-D19B-410A-9002-D47E7C25EDEF}"/>
    <cellStyle name="หมายเหตุ 6 2 5 4 2" xfId="54519" xr:uid="{812968A4-B734-4478-8D92-2316B14D2630}"/>
    <cellStyle name="หมายเหตุ 6 2 5 5" xfId="37154" xr:uid="{93E58235-09A5-46CF-8C74-86F0303A2218}"/>
    <cellStyle name="หมายเหตุ 6 2 6" xfId="13085" xr:uid="{777C2FBB-970F-4FCD-A0DF-91C40101278F}"/>
    <cellStyle name="หมายเหตุ 6 2 6 2" xfId="38220" xr:uid="{6460F61D-2131-409B-BFFC-2ABB0E11C0CB}"/>
    <cellStyle name="หมายเหตุ 6 2 7" xfId="24658" xr:uid="{4131C3F7-1A87-4F59-A704-6183369731FE}"/>
    <cellStyle name="หมายเหตุ 6 2 7 2" xfId="49791" xr:uid="{6EE2CC5B-7E6D-4E79-954E-919724F92EBF}"/>
    <cellStyle name="หมายเหตุ 6 2 8" xfId="31788" xr:uid="{2A66C5F6-0F8C-4B8E-9C30-AD8FF690B250}"/>
    <cellStyle name="หมายเหตุ 6 2 9" xfId="6629" xr:uid="{0647C8C0-EA5A-41B6-A12A-7385F3968662}"/>
    <cellStyle name="หมายเหตุ 6 3" xfId="2790" xr:uid="{CA6D7771-0062-42CC-BB07-360817FB9F79}"/>
    <cellStyle name="หมายเหตุ 6 3 10" xfId="6455" xr:uid="{52638671-C290-4D4F-8177-F4AE0DF23336}"/>
    <cellStyle name="หมายเหตุ 6 3 2" xfId="9331" xr:uid="{3F290BC4-8177-4492-BB8B-4EE1E26A0E10}"/>
    <cellStyle name="หมายเหตุ 6 3 2 2" xfId="16413" xr:uid="{5BBF4B45-AA3E-490E-92BC-AAD92E4A9BB0}"/>
    <cellStyle name="หมายเหตุ 6 3 2 2 2" xfId="41546" xr:uid="{ACD87B53-B37B-4634-9632-95085209CA79}"/>
    <cellStyle name="หมายเหตุ 6 3 2 3" xfId="21530" xr:uid="{97C88A8F-D6CA-4D17-8F72-5D5A4A2C38C0}"/>
    <cellStyle name="หมายเหตุ 6 3 2 3 2" xfId="46663" xr:uid="{9CD05403-9B2F-4CC4-B00C-B59EF35D368F}"/>
    <cellStyle name="หมายเหตุ 6 3 2 4" xfId="26719" xr:uid="{0DC93581-89E4-4783-88B7-E54E31781C2E}"/>
    <cellStyle name="หมายเหตุ 6 3 2 4 2" xfId="51852" xr:uid="{9FAC86F3-48EA-4029-A0F6-00A8AED2614C}"/>
    <cellStyle name="หมายเหตุ 6 3 2 5" xfId="34473" xr:uid="{4631F3DB-4405-445A-B7ED-1FCF02E8AF23}"/>
    <cellStyle name="หมายเหตุ 6 3 3" xfId="10447" xr:uid="{7E3CFAEE-1993-4D69-B010-7915FDDB2B3D}"/>
    <cellStyle name="หมายเหตุ 6 3 3 2" xfId="17523" xr:uid="{3270C7B7-DBD0-4450-9622-6DADAA484EFB}"/>
    <cellStyle name="หมายเหตุ 6 3 3 2 2" xfId="42656" xr:uid="{697CDE82-A337-4739-9CB5-3BF7F0AEBE73}"/>
    <cellStyle name="หมายเหตุ 6 3 3 3" xfId="22635" xr:uid="{D3AEEB67-8B32-4D63-A7BA-A781391EDA0D}"/>
    <cellStyle name="หมายเหตุ 6 3 3 3 2" xfId="47768" xr:uid="{F7876D4D-EB2A-430C-9650-F3BAEBF83ED8}"/>
    <cellStyle name="หมายเหตุ 6 3 3 4" xfId="27820" xr:uid="{DFEFA021-7DBB-4E36-880B-C4123A3D0C4C}"/>
    <cellStyle name="หมายเหตุ 6 3 3 4 2" xfId="52953" xr:uid="{F58E1BA8-77E5-48C9-A081-1C8C49BB121D}"/>
    <cellStyle name="หมายเหตุ 6 3 3 5" xfId="35588" xr:uid="{421FDAD8-C79B-4F1D-908B-C2CEF5ECA03B}"/>
    <cellStyle name="หมายเหตุ 6 3 4" xfId="11203" xr:uid="{43301077-B91A-4195-BABB-C4947305E1E0}"/>
    <cellStyle name="หมายเหตุ 6 3 4 2" xfId="18277" xr:uid="{3D246B55-1D23-4E8A-BDDA-0D71F15BF1E0}"/>
    <cellStyle name="หมายเหตุ 6 3 4 2 2" xfId="43410" xr:uid="{3CBC912B-6A6C-4450-8BD6-77DE75302D2B}"/>
    <cellStyle name="หมายเหตุ 6 3 4 3" xfId="23389" xr:uid="{135574EB-B276-4309-95AD-DBE3D7E4E8B6}"/>
    <cellStyle name="หมายเหตุ 6 3 4 3 2" xfId="48522" xr:uid="{8DAFBDB6-0ADC-4658-9A11-9FDD8A9FDD9D}"/>
    <cellStyle name="หมายเหตุ 6 3 4 4" xfId="28574" xr:uid="{759AF267-6803-47A6-AA0B-F0A06E03E744}"/>
    <cellStyle name="หมายเหตุ 6 3 4 4 2" xfId="53707" xr:uid="{1A7702F2-2661-4722-82FA-C3A3CAE83310}"/>
    <cellStyle name="หมายเหตุ 6 3 4 5" xfId="36342" xr:uid="{164C84BB-37FF-4B90-89B1-1667FDEE4429}"/>
    <cellStyle name="หมายเหตุ 6 3 5" xfId="11850" xr:uid="{FCDDC381-95DA-4AFA-BB66-148FA12951C0}"/>
    <cellStyle name="หมายเหตุ 6 3 5 2" xfId="18924" xr:uid="{A78EA4E2-486D-451B-92A9-4B2624E88830}"/>
    <cellStyle name="หมายเหตุ 6 3 5 2 2" xfId="44057" xr:uid="{A703472D-859F-4F6E-9E1C-CE0E0F4343C0}"/>
    <cellStyle name="หมายเหตุ 6 3 5 3" xfId="24036" xr:uid="{E6635F7E-2CBA-4F55-9F8D-BB24E38F4DED}"/>
    <cellStyle name="หมายเหตุ 6 3 5 3 2" xfId="49169" xr:uid="{C9226129-940A-469D-8570-15F4CC657ECF}"/>
    <cellStyle name="หมายเหตุ 6 3 5 4" xfId="29221" xr:uid="{62D7CD9E-4EC1-4C9F-8AE3-2AAD2285586A}"/>
    <cellStyle name="หมายเหตุ 6 3 5 4 2" xfId="54354" xr:uid="{75EBC838-4CDD-4E67-98DF-CD923E1A678D}"/>
    <cellStyle name="หมายเหตุ 6 3 5 5" xfId="36989" xr:uid="{752D939B-31C6-4443-B4BC-FA2628753BD9}"/>
    <cellStyle name="หมายเหตุ 6 3 6" xfId="13973" xr:uid="{16624F28-B4D1-490D-A506-0DC1D8FAA3B0}"/>
    <cellStyle name="หมายเหตุ 6 3 6 2" xfId="39106" xr:uid="{ABAE128F-D67F-4821-AEF1-3D826CE1658B}"/>
    <cellStyle name="หมายเหตุ 6 3 7" xfId="13055" xr:uid="{E8460DEB-DCEF-4C72-A9C4-561595FA0FAE}"/>
    <cellStyle name="หมายเหตุ 6 3 7 2" xfId="38190" xr:uid="{7DD7D484-1B5D-4684-8F9F-72782291E6D3}"/>
    <cellStyle name="หมายเหตุ 6 3 8" xfId="24493" xr:uid="{87507FD7-4FDF-4C5E-9CBE-268B83B38C3C}"/>
    <cellStyle name="หมายเหตุ 6 3 8 2" xfId="49626" xr:uid="{32098176-AD87-4CC3-A0D9-A430B554ED9C}"/>
    <cellStyle name="หมายเหตุ 6 3 9" xfId="31618" xr:uid="{0621522A-0C3A-4F1F-A189-02B8161FE179}"/>
    <cellStyle name="หมายเหตุ 6 4" xfId="2905" xr:uid="{598F4C90-F7FD-4224-A3F4-100B40D22D1D}"/>
    <cellStyle name="หมายเหตุ 6 4 10" xfId="6562" xr:uid="{F4263D6E-9632-4BE4-99BB-672979026C74}"/>
    <cellStyle name="หมายเหตุ 6 4 2" xfId="9437" xr:uid="{45845EB3-2906-489F-923B-2A00FB9F7B37}"/>
    <cellStyle name="หมายเหตุ 6 4 2 2" xfId="16518" xr:uid="{BF2FD0D1-4B7E-4327-B750-343266D3F431}"/>
    <cellStyle name="หมายเหตุ 6 4 2 2 2" xfId="41651" xr:uid="{DF227233-A6BC-4C30-AEB5-AF46C0187DE4}"/>
    <cellStyle name="หมายเหตุ 6 4 2 3" xfId="21631" xr:uid="{91FD2F7F-1512-43EC-95C3-A16737267E15}"/>
    <cellStyle name="หมายเหตุ 6 4 2 3 2" xfId="46764" xr:uid="{204A49FE-977D-4C57-A422-1808C8A2C0ED}"/>
    <cellStyle name="หมายเหตุ 6 4 2 4" xfId="26820" xr:uid="{966F67D0-F1E2-408D-9384-325E7F651CA5}"/>
    <cellStyle name="หมายเหตุ 6 4 2 4 2" xfId="51953" xr:uid="{0B317B3E-7D69-4082-8CC5-931F5DE8E4AB}"/>
    <cellStyle name="หมายเหตุ 6 4 2 5" xfId="34579" xr:uid="{B8D4DF58-BD60-4869-852A-D669A66D23E8}"/>
    <cellStyle name="หมายเหตุ 6 4 3" xfId="10548" xr:uid="{2F092C99-01DB-4933-99D8-A0009E9BCCBC}"/>
    <cellStyle name="หมายเหตุ 6 4 3 2" xfId="17624" xr:uid="{6C8B1112-5386-434B-B9C7-367BBF1DD514}"/>
    <cellStyle name="หมายเหตุ 6 4 3 2 2" xfId="42757" xr:uid="{CEE1B3B3-6266-476F-B009-9697619BF27A}"/>
    <cellStyle name="หมายเหตุ 6 4 3 3" xfId="22736" xr:uid="{3D395CB3-4EF4-409C-ACCD-DFB5595EFC5D}"/>
    <cellStyle name="หมายเหตุ 6 4 3 3 2" xfId="47869" xr:uid="{48F784F8-60F0-42B4-8D00-EB3EBF16686E}"/>
    <cellStyle name="หมายเหตุ 6 4 3 4" xfId="27921" xr:uid="{80973C62-E46F-447F-9E6B-A3DADDBA308D}"/>
    <cellStyle name="หมายเหตุ 6 4 3 4 2" xfId="53054" xr:uid="{481CDBEF-4ACA-4900-B924-728B544974E8}"/>
    <cellStyle name="หมายเหตุ 6 4 3 5" xfId="35689" xr:uid="{4CD03BA4-214A-4E02-BA40-EFDC6111C5A4}"/>
    <cellStyle name="หมายเหตุ 6 4 4" xfId="11304" xr:uid="{0FB1E8B6-6929-4E1D-80E4-686D3E970EA8}"/>
    <cellStyle name="หมายเหตุ 6 4 4 2" xfId="18378" xr:uid="{61186C42-669C-4D8D-8B35-02DEF4460559}"/>
    <cellStyle name="หมายเหตุ 6 4 4 2 2" xfId="43511" xr:uid="{6C73C1FE-C556-4FDD-B8EF-CB15565B51B4}"/>
    <cellStyle name="หมายเหตุ 6 4 4 3" xfId="23490" xr:uid="{F23D1D73-5F7D-42EE-9278-3729BDB40A5E}"/>
    <cellStyle name="หมายเหตุ 6 4 4 3 2" xfId="48623" xr:uid="{4D03B5B4-B95B-4E2E-B49D-67C300FD5C71}"/>
    <cellStyle name="หมายเหตุ 6 4 4 4" xfId="28675" xr:uid="{D6200931-F02C-43F0-831F-0BF4E3956614}"/>
    <cellStyle name="หมายเหตุ 6 4 4 4 2" xfId="53808" xr:uid="{FA3642E3-6BA8-47EF-88BB-E6B887EE7DBF}"/>
    <cellStyle name="หมายเหตุ 6 4 4 5" xfId="36443" xr:uid="{B47461C5-2F3F-4F2C-8166-B2668EC11A42}"/>
    <cellStyle name="หมายเหตุ 6 4 5" xfId="11951" xr:uid="{73BC6D8A-A20A-4891-9369-305342C1A444}"/>
    <cellStyle name="หมายเหตุ 6 4 5 2" xfId="19025" xr:uid="{971E161C-A692-4B4D-A027-931491CFD185}"/>
    <cellStyle name="หมายเหตุ 6 4 5 2 2" xfId="44158" xr:uid="{28A87B77-93D3-4C90-982B-5B5BCE662EB2}"/>
    <cellStyle name="หมายเหตุ 6 4 5 3" xfId="24137" xr:uid="{34D6D93C-E4CB-4FC9-AE34-181E337ACA04}"/>
    <cellStyle name="หมายเหตุ 6 4 5 3 2" xfId="49270" xr:uid="{AB6FA57A-21BC-4D30-9CFC-989323396419}"/>
    <cellStyle name="หมายเหตุ 6 4 5 4" xfId="29322" xr:uid="{91403C3A-E6D1-43E9-B8C1-27861E594AE3}"/>
    <cellStyle name="หมายเหตุ 6 4 5 4 2" xfId="54455" xr:uid="{85060C6C-49CB-43E5-8080-7CDC194DD188}"/>
    <cellStyle name="หมายเหตุ 6 4 5 5" xfId="37090" xr:uid="{A5F4BF61-DB89-42E8-8E1F-979DE40975A7}"/>
    <cellStyle name="หมายเหตุ 6 4 6" xfId="14035" xr:uid="{94E33CFD-55CA-4326-B73E-9F54036AB686}"/>
    <cellStyle name="หมายเหตุ 6 4 6 2" xfId="39168" xr:uid="{529CBBC9-FBFA-4B8D-B90D-9AE0DF67CF55}"/>
    <cellStyle name="หมายเหตุ 6 4 7" xfId="12404" xr:uid="{CC63C875-00C7-4D53-9152-812151D2AED4}"/>
    <cellStyle name="หมายเหตุ 6 4 7 2" xfId="37542" xr:uid="{E9E19139-D441-4C0A-891D-68FC9D8DF505}"/>
    <cellStyle name="หมายเหตุ 6 4 8" xfId="24594" xr:uid="{32A84AD9-FD57-4A3D-BB7A-8B5FD5BC6342}"/>
    <cellStyle name="หมายเหตุ 6 4 8 2" xfId="49727" xr:uid="{62725FBB-DD3C-4061-A323-DCEF7490CDC9}"/>
    <cellStyle name="หมายเหตุ 6 4 9" xfId="31724" xr:uid="{AFD09D27-0FAD-4F83-A9FF-E50FE2D97FD7}"/>
    <cellStyle name="หมายเหตุ 6 5" xfId="3878" xr:uid="{DBC23432-DBD3-4621-BAF7-3CE2430610C1}"/>
    <cellStyle name="หมายเหตุ 6 5 10" xfId="5937" xr:uid="{33C1F720-103D-43B9-BAB9-A6CE5E934B8E}"/>
    <cellStyle name="หมายเหตุ 6 5 2" xfId="8868" xr:uid="{80EB501E-FF8C-48AA-8B51-3E4F7A6E599D}"/>
    <cellStyle name="หมายเหตุ 6 5 2 2" xfId="16111" xr:uid="{F0B8EEF1-A95D-40BD-973B-20E1979B6EE8}"/>
    <cellStyle name="หมายเหตุ 6 5 2 2 2" xfId="41244" xr:uid="{6F1E9A14-8964-425B-B133-AE903D59B2D3}"/>
    <cellStyle name="หมายเหตุ 6 5 2 3" xfId="21283" xr:uid="{E36972AA-AED3-4F3A-8BC9-EC5BAFC98476}"/>
    <cellStyle name="หมายเหตุ 6 5 2 3 2" xfId="46416" xr:uid="{5BAC38EF-6B02-4552-B561-D1469D38AF58}"/>
    <cellStyle name="หมายเหตุ 6 5 2 4" xfId="26497" xr:uid="{627D80FF-B8D8-42EF-9567-40A0BF2DBB02}"/>
    <cellStyle name="หมายเหตุ 6 5 2 4 2" xfId="51630" xr:uid="{DAFE54BB-1C98-4050-9655-4809EC60CB40}"/>
    <cellStyle name="หมายเหตุ 6 5 2 5" xfId="34010" xr:uid="{CD121503-0DC1-4E60-B4F1-8878D0121EAA}"/>
    <cellStyle name="หมายเหตุ 6 5 3" xfId="10127" xr:uid="{13C55B71-88CE-43D9-9D48-DCD99EAF1356}"/>
    <cellStyle name="หมายเหตุ 6 5 3 2" xfId="17203" xr:uid="{50C4428D-3664-4BCC-B972-EF7E55F986BB}"/>
    <cellStyle name="หมายเหตุ 6 5 3 2 2" xfId="42336" xr:uid="{8907CE20-29E8-4F19-8917-20B6CF8081EA}"/>
    <cellStyle name="หมายเหตุ 6 5 3 3" xfId="22315" xr:uid="{C0E0D76F-C2F2-4E38-AA0D-8F6D04E8CB33}"/>
    <cellStyle name="หมายเหตุ 6 5 3 3 2" xfId="47448" xr:uid="{A0FCECB4-7C2A-4C7E-8225-83B013705CEB}"/>
    <cellStyle name="หมายเหตุ 6 5 3 4" xfId="27500" xr:uid="{696EC85C-A647-4214-92FB-CA12812D3BFB}"/>
    <cellStyle name="หมายเหตุ 6 5 3 4 2" xfId="52633" xr:uid="{1F1CF39E-12B3-49C8-86EB-6506A6FD6C42}"/>
    <cellStyle name="หมายเหตุ 6 5 3 5" xfId="35268" xr:uid="{5A68BA4B-9E35-4A74-9059-84AFBFD48008}"/>
    <cellStyle name="หมายเหตุ 6 5 4" xfId="11029" xr:uid="{B4027E70-09BE-4602-BDDE-BB8EE7BAED77}"/>
    <cellStyle name="หมายเหตุ 6 5 4 2" xfId="18104" xr:uid="{DB60D56B-BE71-4F4E-B5AA-77814686A50A}"/>
    <cellStyle name="หมายเหตุ 6 5 4 2 2" xfId="43237" xr:uid="{973C5033-034D-4DB8-84E5-2664687BE741}"/>
    <cellStyle name="หมายเหตุ 6 5 4 3" xfId="23216" xr:uid="{571F5DD4-5B7A-4158-9974-4D86BFBDD94D}"/>
    <cellStyle name="หมายเหตุ 6 5 4 3 2" xfId="48349" xr:uid="{DAAAB873-8BFC-403A-B71A-734FD9188046}"/>
    <cellStyle name="หมายเหตุ 6 5 4 4" xfId="28401" xr:uid="{CCCAAD4C-63E6-4E50-A0CA-954343993D4C}"/>
    <cellStyle name="หมายเหตุ 6 5 4 4 2" xfId="53534" xr:uid="{301B9BB8-5684-4BB1-A532-18EC905E1E83}"/>
    <cellStyle name="หมายเหตุ 6 5 4 5" xfId="36169" xr:uid="{C953E2A7-8807-43D8-9781-99C00356089C}"/>
    <cellStyle name="หมายเหตุ 6 5 5" xfId="11703" xr:uid="{9A032CC8-2826-4BEF-8517-0DAD70A954CA}"/>
    <cellStyle name="หมายเหตุ 6 5 5 2" xfId="18777" xr:uid="{884F23AB-1EAC-42FA-96F4-A2050FAA8CF9}"/>
    <cellStyle name="หมายเหตุ 6 5 5 2 2" xfId="43910" xr:uid="{BDBDD85F-1353-4CEF-8A67-E417BF434639}"/>
    <cellStyle name="หมายเหตุ 6 5 5 3" xfId="23889" xr:uid="{99DBA538-CC49-4838-9944-8161FBCC42DF}"/>
    <cellStyle name="หมายเหตุ 6 5 5 3 2" xfId="49022" xr:uid="{1563BE8B-00D4-45A9-85F8-C1DABFA7DAAF}"/>
    <cellStyle name="หมายเหตุ 6 5 5 4" xfId="29074" xr:uid="{BBD5C0B2-EAD1-48E7-B114-8995011C0CAB}"/>
    <cellStyle name="หมายเหตุ 6 5 5 4 2" xfId="54207" xr:uid="{C49A9BC5-CE05-461F-B584-E6DC869D505A}"/>
    <cellStyle name="หมายเหตุ 6 5 5 5" xfId="36842" xr:uid="{D3A4D79E-EA31-4A3B-A8A7-82E00CEA31B8}"/>
    <cellStyle name="หมายเหตุ 6 5 6" xfId="13682" xr:uid="{5F41133E-1741-4F8D-8CEB-1C354EB925AF}"/>
    <cellStyle name="หมายเหตุ 6 5 6 2" xfId="38816" xr:uid="{AF49A09C-2661-443F-AD50-EA4F293A0881}"/>
    <cellStyle name="หมายเหตุ 6 5 7" xfId="12669" xr:uid="{BA83BE0B-D070-4C65-9A71-C486D9926DAC}"/>
    <cellStyle name="หมายเหตุ 6 5 7 2" xfId="37807" xr:uid="{4CBA8A74-9642-45A9-A7E6-F1DA97A1673E}"/>
    <cellStyle name="หมายเหตุ 6 5 8" xfId="12960" xr:uid="{A0A3D0C0-8045-4107-A581-D525C54F211D}"/>
    <cellStyle name="หมายเหตุ 6 5 8 2" xfId="38096" xr:uid="{BC3BD857-BE7E-4070-999C-FFB904F6EBBD}"/>
    <cellStyle name="หมายเหตุ 6 5 9" xfId="31225" xr:uid="{B0BE9026-7686-4BAC-A3C7-3A6E347581A2}"/>
    <cellStyle name="หมายเหตุ 6 6" xfId="3595" xr:uid="{31256C27-3D90-464D-9D5D-6C31960238BC}"/>
    <cellStyle name="หมายเหตุ 6 6 10" xfId="6604" xr:uid="{E891B05E-F26A-46B7-8ED1-070C28738B51}"/>
    <cellStyle name="หมายเหตุ 6 6 2" xfId="9478" xr:uid="{CEDC7CFD-302D-4A84-B566-3185CF923410}"/>
    <cellStyle name="หมายเหตุ 6 6 2 2" xfId="16559" xr:uid="{0A26027C-83E8-4574-8542-AC30DD5B0307}"/>
    <cellStyle name="หมายเหตุ 6 6 2 2 2" xfId="41692" xr:uid="{8D3596F9-C1F4-4086-8576-64C4EEE5CC55}"/>
    <cellStyle name="หมายเหตุ 6 6 2 3" xfId="21672" xr:uid="{1F85C5FC-77C8-480D-AF3E-A7072A563629}"/>
    <cellStyle name="หมายเหตุ 6 6 2 3 2" xfId="46805" xr:uid="{05C8DACB-4411-498C-916B-E9A8B95A20FD}"/>
    <cellStyle name="หมายเหตุ 6 6 2 4" xfId="26861" xr:uid="{56A44947-B4DB-4198-AE6B-BDDB6B78A819}"/>
    <cellStyle name="หมายเหตุ 6 6 2 4 2" xfId="51994" xr:uid="{881F1FB2-CACC-4A74-B355-29C32ABADF4C}"/>
    <cellStyle name="หมายเหตุ 6 6 2 5" xfId="34620" xr:uid="{224AD7C4-AFA9-4743-9662-17F3468D399C}"/>
    <cellStyle name="หมายเหตุ 6 6 3" xfId="10589" xr:uid="{1D1E8BC3-E3D9-4A91-AF54-4EACBFD7FF32}"/>
    <cellStyle name="หมายเหตุ 6 6 3 2" xfId="17665" xr:uid="{CC6C8B4C-CF4D-4E81-8B76-27BAEBEE9F79}"/>
    <cellStyle name="หมายเหตุ 6 6 3 2 2" xfId="42798" xr:uid="{2E515B43-30A6-405D-B980-B4F22AC6DBC3}"/>
    <cellStyle name="หมายเหตุ 6 6 3 3" xfId="22777" xr:uid="{9E44DB30-3E46-4087-BB0E-24EC5001D658}"/>
    <cellStyle name="หมายเหตุ 6 6 3 3 2" xfId="47910" xr:uid="{E9EE88F4-A449-4A42-B63F-0A9D3824DD57}"/>
    <cellStyle name="หมายเหตุ 6 6 3 4" xfId="27962" xr:uid="{9D238E41-6E0D-4A66-9B0A-DB222F5D65E6}"/>
    <cellStyle name="หมายเหตุ 6 6 3 4 2" xfId="53095" xr:uid="{EE132053-1649-4A65-AED5-25E2679EF8C2}"/>
    <cellStyle name="หมายเหตุ 6 6 3 5" xfId="35730" xr:uid="{C256F955-3116-4908-8A42-BE06D6DF4728}"/>
    <cellStyle name="หมายเหตุ 6 6 4" xfId="11343" xr:uid="{C84E266E-7CE6-494A-B6E4-412978C3397D}"/>
    <cellStyle name="หมายเหตุ 6 6 4 2" xfId="18417" xr:uid="{71A589A0-28E8-4D3E-B7EB-4881947C12E2}"/>
    <cellStyle name="หมายเหตุ 6 6 4 2 2" xfId="43550" xr:uid="{226F913E-47C3-4998-8F4F-657B6F15EF2C}"/>
    <cellStyle name="หมายเหตุ 6 6 4 3" xfId="23529" xr:uid="{1B6CC49F-6C39-4FD9-9E10-08B852178ABF}"/>
    <cellStyle name="หมายเหตุ 6 6 4 3 2" xfId="48662" xr:uid="{992BE8B1-35BB-453E-ACB7-86F72A4FB371}"/>
    <cellStyle name="หมายเหตุ 6 6 4 4" xfId="28714" xr:uid="{33335E43-E146-40E5-9DB5-65BE96A93624}"/>
    <cellStyle name="หมายเหตุ 6 6 4 4 2" xfId="53847" xr:uid="{83AACB20-1775-411E-B949-4F7B4EAA0B29}"/>
    <cellStyle name="หมายเหตุ 6 6 4 5" xfId="36482" xr:uid="{AEEEAAE0-A947-4EEB-8148-CDE206373D60}"/>
    <cellStyle name="หมายเหตุ 6 6 5" xfId="11990" xr:uid="{DD3399EB-EBBC-45EF-A529-9A6AB4B18D49}"/>
    <cellStyle name="หมายเหตุ 6 6 5 2" xfId="19064" xr:uid="{629FF378-25C2-429B-8EB5-2F33387AE693}"/>
    <cellStyle name="หมายเหตุ 6 6 5 2 2" xfId="44197" xr:uid="{7C8A4A77-523F-446F-8644-017F8D7A51F3}"/>
    <cellStyle name="หมายเหตุ 6 6 5 3" xfId="24176" xr:uid="{5A9A43FB-BCAB-472C-B127-AC85C08D0DFA}"/>
    <cellStyle name="หมายเหตุ 6 6 5 3 2" xfId="49309" xr:uid="{03D3347A-F4C7-4B74-8BC0-9683436724FD}"/>
    <cellStyle name="หมายเหตุ 6 6 5 4" xfId="29361" xr:uid="{B700C8A0-9523-45F4-B909-D80C742EA346}"/>
    <cellStyle name="หมายเหตุ 6 6 5 4 2" xfId="54494" xr:uid="{858428F7-91B9-4C71-BDF9-CCAF858F366F}"/>
    <cellStyle name="หมายเหตุ 6 6 5 5" xfId="37129" xr:uid="{17835568-532F-4A6B-8BE2-744CD64AD0AD}"/>
    <cellStyle name="หมายเหตุ 6 6 6" xfId="14059" xr:uid="{202A89E0-DF31-4943-9771-8A68B14D56E5}"/>
    <cellStyle name="หมายเหตุ 6 6 6 2" xfId="39192" xr:uid="{13E1B8B7-AAB6-4166-B760-7EB28CC359F6}"/>
    <cellStyle name="หมายเหตุ 6 6 7" xfId="12368" xr:uid="{762D3CE5-5A7F-42FF-95E7-25D2FD01C82B}"/>
    <cellStyle name="หมายเหตุ 6 6 7 2" xfId="37506" xr:uid="{584CAD96-948A-4E03-B716-B883BA153C49}"/>
    <cellStyle name="หมายเหตุ 6 6 8" xfId="24633" xr:uid="{C48D20D3-48E8-4470-8B58-7945C33B1A48}"/>
    <cellStyle name="หมายเหตุ 6 6 8 2" xfId="49766" xr:uid="{503C97F7-9F85-49EC-A01C-C2EB4E0DDBC3}"/>
    <cellStyle name="หมายเหตุ 6 6 9" xfId="31763" xr:uid="{651BE5DB-6AB9-4BEE-953C-EEDE4DE4ED51}"/>
    <cellStyle name="หมายเหตุ 6 7" xfId="3761" xr:uid="{0D1AF6DD-7663-40C0-AF13-7FB5F34EB994}"/>
    <cellStyle name="หมายเหตุ 6 7 2" xfId="14622" xr:uid="{88C0FB68-3816-4A72-83B6-27726E9048F0}"/>
    <cellStyle name="หมายเหตุ 6 7 2 2" xfId="39755" xr:uid="{223EEDF9-96C6-4E0E-A8AB-DE9E723785BE}"/>
    <cellStyle name="หมายเหตุ 6 7 3" xfId="19871" xr:uid="{D235AE06-260D-45C4-ABE6-8C98B726AD7D}"/>
    <cellStyle name="หมายเหตุ 6 7 3 2" xfId="45004" xr:uid="{970682C5-5B57-4952-88C0-43ECECE1C99A}"/>
    <cellStyle name="หมายเหตุ 6 7 4" xfId="25207" xr:uid="{B2D011F2-EB9D-4A2D-B739-9A1AA8748328}"/>
    <cellStyle name="หมายเหตุ 6 7 4 2" xfId="50340" xr:uid="{E91A5B7A-4064-4F84-8EA4-C98C165CF0BB}"/>
    <cellStyle name="หมายเหตุ 6 7 5" xfId="32349" xr:uid="{04DFCD8C-98C7-4FC3-8451-D5E37C97AD24}"/>
    <cellStyle name="หมายเหตุ 6 7 6" xfId="7200" xr:uid="{497EA376-42B5-4132-9745-35FF2791E1E9}"/>
    <cellStyle name="หมายเหตุ 6 8" xfId="2943" xr:uid="{E1499B28-2304-4568-9337-766E933358AD}"/>
    <cellStyle name="หมายเหตุ 6 8 2" xfId="30297" xr:uid="{38F94949-8769-4FC6-A0D3-20D4DB01E881}"/>
    <cellStyle name="หมายเหตุ 6 9" xfId="4850" xr:uid="{2CA63268-3A0B-42E3-A2D9-544E37D88C2D}"/>
    <cellStyle name="หมายเหตุ 7" xfId="2318" xr:uid="{00000000-0005-0000-0000-0000640A0000}"/>
    <cellStyle name="หมายเหตุ 7 2" xfId="3737" xr:uid="{A0CF9842-8EA3-4B5D-BAD6-209B7BA1D9F6}"/>
    <cellStyle name="หมายเหตุ 7 2 2" xfId="9504" xr:uid="{48A60C4A-ED05-4AF1-B0CA-F09C5D7E2AFA}"/>
    <cellStyle name="หมายเหตุ 7 2 2 2" xfId="16585" xr:uid="{49382C5A-C42F-4067-9FFB-BAB85B8A8D93}"/>
    <cellStyle name="หมายเหตุ 7 2 2 2 2" xfId="41718" xr:uid="{C9E4899A-8D88-4751-8A0B-8EF8487BFFF4}"/>
    <cellStyle name="หมายเหตุ 7 2 2 3" xfId="21698" xr:uid="{11C35E33-CC13-4472-AD23-4EFF761A7644}"/>
    <cellStyle name="หมายเหตุ 7 2 2 3 2" xfId="46831" xr:uid="{B61F4598-7575-4814-9564-0CD510064E0A}"/>
    <cellStyle name="หมายเหตุ 7 2 2 4" xfId="26887" xr:uid="{1747C4B5-C796-4D61-9FC7-4BE0CC6A98D1}"/>
    <cellStyle name="หมายเหตุ 7 2 2 4 2" xfId="52020" xr:uid="{CC309CF1-2184-4C48-80DF-A03132E99F86}"/>
    <cellStyle name="หมายเหตุ 7 2 2 5" xfId="34646" xr:uid="{84FE0971-5064-4CA3-A96D-63E3344040A1}"/>
    <cellStyle name="หมายเหตุ 7 2 3" xfId="10615" xr:uid="{F4DF9B1A-10E1-4E4E-84F1-0AE549CD679D}"/>
    <cellStyle name="หมายเหตุ 7 2 3 2" xfId="17691" xr:uid="{0667C2C4-0636-4B01-8DF3-7192EA959C1F}"/>
    <cellStyle name="หมายเหตุ 7 2 3 2 2" xfId="42824" xr:uid="{01FA74DC-AFD1-4DC1-AFCB-46401E97CA0F}"/>
    <cellStyle name="หมายเหตุ 7 2 3 3" xfId="22803" xr:uid="{D29F3B58-54AE-4CF7-A9C7-E960B9614902}"/>
    <cellStyle name="หมายเหตุ 7 2 3 3 2" xfId="47936" xr:uid="{ED93B7AC-ADA9-4D39-B4BC-725F6AF503FD}"/>
    <cellStyle name="หมายเหตุ 7 2 3 4" xfId="27988" xr:uid="{29B3EB12-76A1-42C7-B083-4CB5800452B2}"/>
    <cellStyle name="หมายเหตุ 7 2 3 4 2" xfId="53121" xr:uid="{68BC4FDA-3DF0-4D47-963D-8757E6F7CCD1}"/>
    <cellStyle name="หมายเหตุ 7 2 3 5" xfId="35756" xr:uid="{27979CB9-9742-4818-9A3D-28910BE27314}"/>
    <cellStyle name="หมายเหตุ 7 2 4" xfId="11369" xr:uid="{6F335BE0-84FD-4A66-81BE-7EE0F36352A4}"/>
    <cellStyle name="หมายเหตุ 7 2 4 2" xfId="18443" xr:uid="{1D49D27A-C7C4-4A45-87DF-3B02A1EF187F}"/>
    <cellStyle name="หมายเหตุ 7 2 4 2 2" xfId="43576" xr:uid="{64A6471F-BE33-42D0-8411-6DD26F853AED}"/>
    <cellStyle name="หมายเหตุ 7 2 4 3" xfId="23555" xr:uid="{66C2AFEF-DED7-482B-83F1-4426D0E4459E}"/>
    <cellStyle name="หมายเหตุ 7 2 4 3 2" xfId="48688" xr:uid="{ED4554D8-D66A-4DEF-B254-F196F5894A6B}"/>
    <cellStyle name="หมายเหตุ 7 2 4 4" xfId="28740" xr:uid="{047A5C16-B579-4A83-99CA-EC62AF84F35D}"/>
    <cellStyle name="หมายเหตุ 7 2 4 4 2" xfId="53873" xr:uid="{EB36FFAC-8B0B-4749-92EA-93BE07EDF0AE}"/>
    <cellStyle name="หมายเหตุ 7 2 4 5" xfId="36508" xr:uid="{8A3955A5-912C-4166-A2D4-EB45994AAC45}"/>
    <cellStyle name="หมายเหตุ 7 2 5" xfId="12016" xr:uid="{615FE3D4-7521-4FF9-A003-35C71D7CFB6D}"/>
    <cellStyle name="หมายเหตุ 7 2 5 2" xfId="19090" xr:uid="{0EF97E57-425F-4F1F-813C-F5E720221A35}"/>
    <cellStyle name="หมายเหตุ 7 2 5 2 2" xfId="44223" xr:uid="{D8882AB7-FF5C-4C9B-B6A0-58F0A91C2BC6}"/>
    <cellStyle name="หมายเหตุ 7 2 5 3" xfId="24202" xr:uid="{27ECCD74-2EF0-4EF1-BDB7-7AB759B508D0}"/>
    <cellStyle name="หมายเหตุ 7 2 5 3 2" xfId="49335" xr:uid="{8EAF6458-E143-41B6-A447-240591735395}"/>
    <cellStyle name="หมายเหตุ 7 2 5 4" xfId="29387" xr:uid="{4D9D8314-1C86-42B4-8B9E-53D65776ADDB}"/>
    <cellStyle name="หมายเหตุ 7 2 5 4 2" xfId="54520" xr:uid="{4127FA9D-705C-4500-8276-48FBFA0AC852}"/>
    <cellStyle name="หมายเหตุ 7 2 5 5" xfId="37155" xr:uid="{62935F0D-A683-4A35-9A27-9CD89E4D2BD0}"/>
    <cellStyle name="หมายเหตุ 7 2 6" xfId="12346" xr:uid="{93929B5A-7A05-4DF9-94A9-EE048D785155}"/>
    <cellStyle name="หมายเหตุ 7 2 6 2" xfId="37484" xr:uid="{B01103ED-4464-4D12-92F9-DDF3DCA74753}"/>
    <cellStyle name="หมายเหตุ 7 2 7" xfId="24659" xr:uid="{227ED421-ED43-4C82-8233-72300F3D026D}"/>
    <cellStyle name="หมายเหตุ 7 2 7 2" xfId="49792" xr:uid="{C91C3767-2494-4CE9-BC36-EC65C3A0DC93}"/>
    <cellStyle name="หมายเหตุ 7 2 8" xfId="31789" xr:uid="{E63C1639-E35E-4D9C-9CC8-6EF6790677E2}"/>
    <cellStyle name="หมายเหตุ 7 2 9" xfId="6630" xr:uid="{34D70BBC-AE25-408E-9716-9451275F7BDB}"/>
    <cellStyle name="หมายเหตุ 7 3" xfId="2789" xr:uid="{C3BD822F-DA8E-4CFC-AC44-012177E7C704}"/>
    <cellStyle name="หมายเหตุ 7 3 10" xfId="6141" xr:uid="{E39A3CD5-1803-42F1-B661-8ECAA36868DA}"/>
    <cellStyle name="หมายเหตุ 7 3 2" xfId="9065" xr:uid="{CE595002-CFF6-48D4-8581-F48B927FD957}"/>
    <cellStyle name="หมายเหตุ 7 3 2 2" xfId="16239" xr:uid="{B9424107-70BA-4F8B-8F1B-646FE0B9801E}"/>
    <cellStyle name="หมายเหตุ 7 3 2 2 2" xfId="41372" xr:uid="{13E4C1BA-913A-4D33-9265-CB33482B2632}"/>
    <cellStyle name="หมายเหตุ 7 3 2 3" xfId="21379" xr:uid="{5CE7844D-D10A-41BA-BAA6-4A53EDCB67E3}"/>
    <cellStyle name="หมายเหตุ 7 3 2 3 2" xfId="46512" xr:uid="{EC3C1D24-D840-427F-9CA3-48E3160C45EA}"/>
    <cellStyle name="หมายเหตุ 7 3 2 4" xfId="26593" xr:uid="{8EFA7191-F6F2-4A94-ACA6-F6C42A9D117C}"/>
    <cellStyle name="หมายเหตุ 7 3 2 4 2" xfId="51726" xr:uid="{8E9EF409-34D2-4781-BABF-AC212E97A043}"/>
    <cellStyle name="หมายเหตุ 7 3 2 5" xfId="34207" xr:uid="{CB05E845-982A-47F6-8840-7A9EAB018384}"/>
    <cellStyle name="หมายเหตุ 7 3 3" xfId="10269" xr:uid="{027E9FB8-172F-4128-8559-399FECD42323}"/>
    <cellStyle name="หมายเหตุ 7 3 3 2" xfId="17345" xr:uid="{A60DCC20-9407-4017-B3F6-11955C23E9CF}"/>
    <cellStyle name="หมายเหตุ 7 3 3 2 2" xfId="42478" xr:uid="{9CB588E3-747E-465E-90D4-94AC4DB52C5E}"/>
    <cellStyle name="หมายเหตุ 7 3 3 3" xfId="22457" xr:uid="{0B25ED2D-8B4A-4193-9D6F-7269435C3802}"/>
    <cellStyle name="หมายเหตุ 7 3 3 3 2" xfId="47590" xr:uid="{265E143E-9229-4C68-B8E2-0D49D66E2D21}"/>
    <cellStyle name="หมายเหตุ 7 3 3 4" xfId="27642" xr:uid="{575050F7-DD43-469E-A2BE-A444F4087A85}"/>
    <cellStyle name="หมายเหตุ 7 3 3 4 2" xfId="52775" xr:uid="{26F444DE-0C18-428B-A58C-0F7EEA25CD97}"/>
    <cellStyle name="หมายเหตุ 7 3 3 5" xfId="35410" xr:uid="{15EDFA61-CF19-45FB-9D30-1C7482F3CCAA}"/>
    <cellStyle name="หมายเหตุ 7 3 4" xfId="11077" xr:uid="{7D9BEF2E-ADD5-4B54-B0DC-8EAC40FB4DEE}"/>
    <cellStyle name="หมายเหตุ 7 3 4 2" xfId="18152" xr:uid="{CE93B2F9-C2A0-4A34-8DD1-2CC319C0AA0D}"/>
    <cellStyle name="หมายเหตุ 7 3 4 2 2" xfId="43285" xr:uid="{A28F2F79-3A44-4966-9290-9BE9352B2EFD}"/>
    <cellStyle name="หมายเหตุ 7 3 4 3" xfId="23264" xr:uid="{79BC8B2E-F072-40A8-93AA-66F002AC4A2D}"/>
    <cellStyle name="หมายเหตุ 7 3 4 3 2" xfId="48397" xr:uid="{0E5B8E3D-ECDB-40F4-89E4-1BFCCE2A083D}"/>
    <cellStyle name="หมายเหตุ 7 3 4 4" xfId="28449" xr:uid="{1D44654A-397B-4F7D-99D1-375B8ACC399B}"/>
    <cellStyle name="หมายเหตุ 7 3 4 4 2" xfId="53582" xr:uid="{6325F81C-EB31-4606-9D10-DD2C96D54D4E}"/>
    <cellStyle name="หมายเหตุ 7 3 4 5" xfId="36217" xr:uid="{0F94DC8A-C7C6-465F-BBE8-402F5416BB0F}"/>
    <cellStyle name="หมายเหตุ 7 3 5" xfId="11751" xr:uid="{0365DCCB-973B-453D-A998-D5B1107334EC}"/>
    <cellStyle name="หมายเหตุ 7 3 5 2" xfId="18825" xr:uid="{A5E5EC99-4DD0-4AA9-B3EA-EF22C120942A}"/>
    <cellStyle name="หมายเหตุ 7 3 5 2 2" xfId="43958" xr:uid="{37F81148-379D-4433-939E-A8A1537A1751}"/>
    <cellStyle name="หมายเหตุ 7 3 5 3" xfId="23937" xr:uid="{35C3B2C8-92F0-4257-A704-93F9C6EC7175}"/>
    <cellStyle name="หมายเหตุ 7 3 5 3 2" xfId="49070" xr:uid="{67532272-B0E0-4033-9109-7447DC6D3509}"/>
    <cellStyle name="หมายเหตุ 7 3 5 4" xfId="29122" xr:uid="{BF782C59-E2AE-42DF-9114-492A250F87E6}"/>
    <cellStyle name="หมายเหตุ 7 3 5 4 2" xfId="54255" xr:uid="{FA78F17F-339A-490C-943F-4412FC306C9B}"/>
    <cellStyle name="หมายเหตุ 7 3 5 5" xfId="36890" xr:uid="{A1B68786-BFFE-4496-9E61-D50A63CDCD0A}"/>
    <cellStyle name="หมายเหตุ 7 3 6" xfId="13780" xr:uid="{886518E1-8E1C-458C-959A-539CD2BCFBE9}"/>
    <cellStyle name="หมายเหตุ 7 3 6 2" xfId="38914" xr:uid="{856E15D3-19E7-4669-807E-169286AFF0BD}"/>
    <cellStyle name="หมายเหตุ 7 3 7" xfId="12623" xr:uid="{0B7EA2E6-E4E6-4A8B-8541-0451155D4182}"/>
    <cellStyle name="หมายเหตุ 7 3 7 2" xfId="37761" xr:uid="{C74183C6-5BAB-4091-9708-A4BDD590511E}"/>
    <cellStyle name="หมายเหตุ 7 3 8" xfId="12993" xr:uid="{022C5D5B-7BF2-4E31-91C4-12D121E610A9}"/>
    <cellStyle name="หมายเหตุ 7 3 8 2" xfId="38129" xr:uid="{88B3B7D5-58C7-497C-B2BE-A88EFF3B821D}"/>
    <cellStyle name="หมายเหตุ 7 3 9" xfId="31374" xr:uid="{B6D1C51B-5A73-4604-8546-B51D944BEB89}"/>
    <cellStyle name="หมายเหตุ 7 4" xfId="2740" xr:uid="{B10B66C3-15C5-44E0-A8CB-7489F9ED9621}"/>
    <cellStyle name="หมายเหตุ 7 4 10" xfId="6563" xr:uid="{88817CDF-95F2-4E43-A04A-581B36958BC1}"/>
    <cellStyle name="หมายเหตุ 7 4 2" xfId="9438" xr:uid="{9448F51D-F2C8-4B7F-864B-1E0C62096D3B}"/>
    <cellStyle name="หมายเหตุ 7 4 2 2" xfId="16519" xr:uid="{546C1561-14A3-4C55-9645-0A2FFD935A22}"/>
    <cellStyle name="หมายเหตุ 7 4 2 2 2" xfId="41652" xr:uid="{F1502732-DA72-4583-A1D3-62882FBAFAC0}"/>
    <cellStyle name="หมายเหตุ 7 4 2 3" xfId="21632" xr:uid="{061C5C88-9C3F-4F5F-9DC0-C96214B3A1A9}"/>
    <cellStyle name="หมายเหตุ 7 4 2 3 2" xfId="46765" xr:uid="{E8A68B8B-2C74-43B8-8861-C0891E7EB605}"/>
    <cellStyle name="หมายเหตุ 7 4 2 4" xfId="26821" xr:uid="{FD9BC350-1136-492D-9041-6856790D56AA}"/>
    <cellStyle name="หมายเหตุ 7 4 2 4 2" xfId="51954" xr:uid="{71582BA2-00BC-49BC-842D-9F83397057D7}"/>
    <cellStyle name="หมายเหตุ 7 4 2 5" xfId="34580" xr:uid="{96A59F46-5157-4BA7-BA85-6019E397B874}"/>
    <cellStyle name="หมายเหตุ 7 4 3" xfId="10549" xr:uid="{F642B3D9-BBB3-4813-80B1-CC42EA2B073C}"/>
    <cellStyle name="หมายเหตุ 7 4 3 2" xfId="17625" xr:uid="{A57659AC-24B1-44C5-990C-094E23096331}"/>
    <cellStyle name="หมายเหตุ 7 4 3 2 2" xfId="42758" xr:uid="{9303AC1B-E7B8-41CC-A882-2AD9ECEB72D9}"/>
    <cellStyle name="หมายเหตุ 7 4 3 3" xfId="22737" xr:uid="{C9B387E5-90BA-4C34-A1EC-79301283403C}"/>
    <cellStyle name="หมายเหตุ 7 4 3 3 2" xfId="47870" xr:uid="{5BCDC64D-1093-4194-BF49-1E5C0DEFE30E}"/>
    <cellStyle name="หมายเหตุ 7 4 3 4" xfId="27922" xr:uid="{39356715-035B-4312-BDC2-00110E17DDEB}"/>
    <cellStyle name="หมายเหตุ 7 4 3 4 2" xfId="53055" xr:uid="{DA8147D8-0E49-4C39-A52C-A7BDBFFBCCA6}"/>
    <cellStyle name="หมายเหตุ 7 4 3 5" xfId="35690" xr:uid="{107C14A2-DF21-40CC-ABD5-38F1E83C41C8}"/>
    <cellStyle name="หมายเหตุ 7 4 4" xfId="11305" xr:uid="{622471B9-9610-4390-9BC2-2F9831304972}"/>
    <cellStyle name="หมายเหตุ 7 4 4 2" xfId="18379" xr:uid="{A91F5293-4A89-4825-98B7-5C2538A24EDF}"/>
    <cellStyle name="หมายเหตุ 7 4 4 2 2" xfId="43512" xr:uid="{69BAC233-CD88-4E16-8846-8F125C9175B0}"/>
    <cellStyle name="หมายเหตุ 7 4 4 3" xfId="23491" xr:uid="{C9175AAE-D48F-4A16-BB71-5FB8A1F462B5}"/>
    <cellStyle name="หมายเหตุ 7 4 4 3 2" xfId="48624" xr:uid="{AC79C36D-949F-4FBA-BBBD-44E701845859}"/>
    <cellStyle name="หมายเหตุ 7 4 4 4" xfId="28676" xr:uid="{E40CDCAE-B606-4E09-8CB1-37B4075D5D63}"/>
    <cellStyle name="หมายเหตุ 7 4 4 4 2" xfId="53809" xr:uid="{7E1D5E3D-1B04-4F44-A14D-8EC860D4D3EA}"/>
    <cellStyle name="หมายเหตุ 7 4 4 5" xfId="36444" xr:uid="{DF67F153-496B-4DFD-956D-7265A577B568}"/>
    <cellStyle name="หมายเหตุ 7 4 5" xfId="11952" xr:uid="{2C89AEA9-F034-489A-AF08-79E04C18E555}"/>
    <cellStyle name="หมายเหตุ 7 4 5 2" xfId="19026" xr:uid="{AE2C2FD6-7088-4672-A07D-8198420F7E12}"/>
    <cellStyle name="หมายเหตุ 7 4 5 2 2" xfId="44159" xr:uid="{A1DABD23-534E-4EA0-9C74-2E46F112F439}"/>
    <cellStyle name="หมายเหตุ 7 4 5 3" xfId="24138" xr:uid="{C3DDD185-BB0B-4694-A8DB-E47758991B4F}"/>
    <cellStyle name="หมายเหตุ 7 4 5 3 2" xfId="49271" xr:uid="{7BF903EF-A79D-41CA-98D1-C28F2AB5AFDD}"/>
    <cellStyle name="หมายเหตุ 7 4 5 4" xfId="29323" xr:uid="{61BAC9D7-B148-486D-B743-51F18B4E9949}"/>
    <cellStyle name="หมายเหตุ 7 4 5 4 2" xfId="54456" xr:uid="{6FBA6228-F28B-4831-9415-AD1721C4637C}"/>
    <cellStyle name="หมายเหตุ 7 4 5 5" xfId="37091" xr:uid="{9AE434D0-C834-49D3-9F2D-A8D963DDB49B}"/>
    <cellStyle name="หมายเหตุ 7 4 6" xfId="14036" xr:uid="{B718BB96-175F-4A4A-BCB6-400DF994FC0B}"/>
    <cellStyle name="หมายเหตุ 7 4 6 2" xfId="39169" xr:uid="{F74EC590-2E56-4E0A-81F8-DF89B7F0B5C2}"/>
    <cellStyle name="หมายเหตุ 7 4 7" xfId="12403" xr:uid="{98E244F0-2366-4E3E-9B7D-5AF99E17FADD}"/>
    <cellStyle name="หมายเหตุ 7 4 7 2" xfId="37541" xr:uid="{F1B88C44-84A4-488A-AE7D-9737F225994F}"/>
    <cellStyle name="หมายเหตุ 7 4 8" xfId="24595" xr:uid="{6E2A8564-F29E-4BAE-A78A-A65278DEE1BA}"/>
    <cellStyle name="หมายเหตุ 7 4 8 2" xfId="49728" xr:uid="{D5DF5DAF-311B-4360-96A0-761263D2832F}"/>
    <cellStyle name="หมายเหตุ 7 4 9" xfId="31725" xr:uid="{6E454177-BFCF-4EE9-8E05-7F15F939FC75}"/>
    <cellStyle name="หมายเหตุ 7 5" xfId="3879" xr:uid="{DE111787-0935-45C4-842B-1CAEE7EF13FB}"/>
    <cellStyle name="หมายเหตุ 7 5 10" xfId="5939" xr:uid="{F525D689-033A-471B-81F8-9C7D8AEEAF6D}"/>
    <cellStyle name="หมายเหตุ 7 5 2" xfId="8869" xr:uid="{5E2BD8A6-DB02-49D1-9894-4F2733A64F39}"/>
    <cellStyle name="หมายเหตุ 7 5 2 2" xfId="16112" xr:uid="{C715A849-BC46-45E8-A49A-36AAF82F9920}"/>
    <cellStyle name="หมายเหตุ 7 5 2 2 2" xfId="41245" xr:uid="{B196CA20-CD31-4F7C-B9D0-516F66E0BCD8}"/>
    <cellStyle name="หมายเหตุ 7 5 2 3" xfId="21284" xr:uid="{AEE50FA0-C1DD-4B9A-AD31-492BB7183629}"/>
    <cellStyle name="หมายเหตุ 7 5 2 3 2" xfId="46417" xr:uid="{D0447BB9-2DC8-4581-8DA8-219FB4F081A6}"/>
    <cellStyle name="หมายเหตุ 7 5 2 4" xfId="26498" xr:uid="{12942D5B-D514-4317-B0D0-81FE4F14DAAD}"/>
    <cellStyle name="หมายเหตุ 7 5 2 4 2" xfId="51631" xr:uid="{8E75A14F-679F-4891-9337-815DCFECBA76}"/>
    <cellStyle name="หมายเหตุ 7 5 2 5" xfId="34011" xr:uid="{57E778C0-3FC2-4611-9B41-6B5A7AA1AB02}"/>
    <cellStyle name="หมายเหตุ 7 5 3" xfId="10128" xr:uid="{81215F26-4055-45F2-B7FA-AF83E454A149}"/>
    <cellStyle name="หมายเหตุ 7 5 3 2" xfId="17204" xr:uid="{212E1DD7-6393-46D7-B0C3-04C0FF8D0916}"/>
    <cellStyle name="หมายเหตุ 7 5 3 2 2" xfId="42337" xr:uid="{D1B22959-231B-4D66-AC6F-6A5980E55E87}"/>
    <cellStyle name="หมายเหตุ 7 5 3 3" xfId="22316" xr:uid="{12C6E047-3208-4C29-A3D2-D8C7B353A430}"/>
    <cellStyle name="หมายเหตุ 7 5 3 3 2" xfId="47449" xr:uid="{40819E53-348A-4F6D-B621-A0494C1CCE4A}"/>
    <cellStyle name="หมายเหตุ 7 5 3 4" xfId="27501" xr:uid="{2C2DDEB4-363C-401F-A8B8-2ECCBBFBCF00}"/>
    <cellStyle name="หมายเหตุ 7 5 3 4 2" xfId="52634" xr:uid="{81570DB5-8970-4EFE-B906-02805FB006B8}"/>
    <cellStyle name="หมายเหตุ 7 5 3 5" xfId="35269" xr:uid="{8A0FD53F-9952-41D6-951E-A90E6764ABBF}"/>
    <cellStyle name="หมายเหตุ 7 5 4" xfId="11030" xr:uid="{8FC20AC6-26EF-4264-9173-454DCA67346E}"/>
    <cellStyle name="หมายเหตุ 7 5 4 2" xfId="18105" xr:uid="{717E0D14-A27E-4FBB-905C-7E43785B9D17}"/>
    <cellStyle name="หมายเหตุ 7 5 4 2 2" xfId="43238" xr:uid="{D3CE30CD-2D30-4E55-A00E-C55B70185370}"/>
    <cellStyle name="หมายเหตุ 7 5 4 3" xfId="23217" xr:uid="{FB907BA8-4C52-4321-B378-DBD30489B989}"/>
    <cellStyle name="หมายเหตุ 7 5 4 3 2" xfId="48350" xr:uid="{7D508528-59FC-4D29-8AC9-1EFD51DC9F36}"/>
    <cellStyle name="หมายเหตุ 7 5 4 4" xfId="28402" xr:uid="{F3D641B4-57F3-4772-A26E-D2F8938BD1D9}"/>
    <cellStyle name="หมายเหตุ 7 5 4 4 2" xfId="53535" xr:uid="{4CF26CD0-7A1D-4E56-BFE6-E23F43778216}"/>
    <cellStyle name="หมายเหตุ 7 5 4 5" xfId="36170" xr:uid="{FAC84C4C-50CD-49E7-90BC-09CF8F653FC3}"/>
    <cellStyle name="หมายเหตุ 7 5 5" xfId="11704" xr:uid="{8AD286A3-0A73-42AC-ABCB-92D7B6775489}"/>
    <cellStyle name="หมายเหตุ 7 5 5 2" xfId="18778" xr:uid="{47950BE5-7C6B-4A75-8BD0-059F5A5BAFCF}"/>
    <cellStyle name="หมายเหตุ 7 5 5 2 2" xfId="43911" xr:uid="{152B2DA7-C452-42F7-A9EC-E19DC79DDE8D}"/>
    <cellStyle name="หมายเหตุ 7 5 5 3" xfId="23890" xr:uid="{DB965787-F797-471C-A0A7-93D680B78A18}"/>
    <cellStyle name="หมายเหตุ 7 5 5 3 2" xfId="49023" xr:uid="{A1A199EC-5064-4A31-8E40-65F3A6DC22DF}"/>
    <cellStyle name="หมายเหตุ 7 5 5 4" xfId="29075" xr:uid="{0B32BBC5-C134-4E13-A47A-B34B7636F0B1}"/>
    <cellStyle name="หมายเหตุ 7 5 5 4 2" xfId="54208" xr:uid="{04EEF14B-F568-4625-BA28-7D66B2D67544}"/>
    <cellStyle name="หมายเหตุ 7 5 5 5" xfId="36843" xr:uid="{E0DC3DF4-B03A-4A0F-AA5A-1A56E9D106C9}"/>
    <cellStyle name="หมายเหตุ 7 5 6" xfId="13684" xr:uid="{DF1D588D-B7F8-4AA2-9122-B3B1366180AE}"/>
    <cellStyle name="หมายเหตุ 7 5 6 2" xfId="38818" xr:uid="{CE6746BB-ACF8-4863-B205-58A3176B6C91}"/>
    <cellStyle name="หมายเหตุ 7 5 7" xfId="12667" xr:uid="{2E6B1B18-EA86-4547-8EF1-3E4E2552659A}"/>
    <cellStyle name="หมายเหตุ 7 5 7 2" xfId="37805" xr:uid="{CE1A922D-F590-4E9C-A26B-4845C13E18B4}"/>
    <cellStyle name="หมายเหตุ 7 5 8" xfId="13755" xr:uid="{9CD3281F-47FB-469E-90DC-4FE72DF2018D}"/>
    <cellStyle name="หมายเหตุ 7 5 8 2" xfId="38889" xr:uid="{B5B89101-7D5C-4FF5-9C61-161E3D3BE6F0}"/>
    <cellStyle name="หมายเหตุ 7 5 9" xfId="31226" xr:uid="{75E649B5-190B-4017-BDE0-8DF56932E282}"/>
    <cellStyle name="หมายเหตุ 7 6" xfId="3596" xr:uid="{3E6A4035-A8F2-43F8-AFB5-35CC2D9F969E}"/>
    <cellStyle name="หมายเหตุ 7 6 10" xfId="6808" xr:uid="{FEB41AFF-4755-4455-AF1D-1A1954B61323}"/>
    <cellStyle name="หมายเหตุ 7 6 2" xfId="9681" xr:uid="{351F77EC-ACE4-4574-9A98-7BAF129EC738}"/>
    <cellStyle name="หมายเหตุ 7 6 2 2" xfId="16761" xr:uid="{3FBECFEB-1C1B-4EA2-9DB9-4FCD999CDDD3}"/>
    <cellStyle name="หมายเหตุ 7 6 2 2 2" xfId="41894" xr:uid="{EC2C79F3-C5DB-4A9D-B6BD-DF7E40B2D7B4}"/>
    <cellStyle name="หมายเหตุ 7 6 2 3" xfId="21873" xr:uid="{ED70E954-F316-4A40-B80C-5A8574DCBE58}"/>
    <cellStyle name="หมายเหตุ 7 6 2 3 2" xfId="47006" xr:uid="{5C926731-710F-45F8-A87B-54C517B51126}"/>
    <cellStyle name="หมายเหตุ 7 6 2 4" xfId="27062" xr:uid="{D7CD60E4-962C-440E-B2EB-B90D3F1693C0}"/>
    <cellStyle name="หมายเหตุ 7 6 2 4 2" xfId="52195" xr:uid="{EB27DFE0-2787-45C8-87A2-3D5D3C53926D}"/>
    <cellStyle name="หมายเหตุ 7 6 2 5" xfId="34823" xr:uid="{B1927B98-F657-4389-AB1D-150784515FE8}"/>
    <cellStyle name="หมายเหตุ 7 6 3" xfId="10789" xr:uid="{81B30743-B4AB-4B4E-BCFB-A05E955EED0F}"/>
    <cellStyle name="หมายเหตุ 7 6 3 2" xfId="17865" xr:uid="{C67B0946-590F-4125-84E6-8DFD6131C9D0}"/>
    <cellStyle name="หมายเหตุ 7 6 3 2 2" xfId="42998" xr:uid="{9A8CF47A-9667-4090-A315-6C35994C6711}"/>
    <cellStyle name="หมายเหตุ 7 6 3 3" xfId="22977" xr:uid="{40360740-9674-4533-A4AB-59CC36103C05}"/>
    <cellStyle name="หมายเหตุ 7 6 3 3 2" xfId="48110" xr:uid="{93348336-3B71-4A98-8DA8-4C16514BB121}"/>
    <cellStyle name="หมายเหตุ 7 6 3 4" xfId="28162" xr:uid="{A13B7521-7318-4495-A80E-81AD5A2860B3}"/>
    <cellStyle name="หมายเหตุ 7 6 3 4 2" xfId="53295" xr:uid="{14C1B233-1283-414B-BBE7-CA8681117081}"/>
    <cellStyle name="หมายเหตุ 7 6 3 5" xfId="35930" xr:uid="{EFB5E9CE-5D3A-4FC6-87AD-5CA7E49F84F1}"/>
    <cellStyle name="หมายเหตุ 7 6 4" xfId="11542" xr:uid="{39D0700A-6692-4A6F-89C3-F8777A4DF931}"/>
    <cellStyle name="หมายเหตุ 7 6 4 2" xfId="18616" xr:uid="{9D9D04ED-88B4-4F41-AD17-3937642C7738}"/>
    <cellStyle name="หมายเหตุ 7 6 4 2 2" xfId="43749" xr:uid="{66FB2E86-1021-4148-B402-875C6B6C65B5}"/>
    <cellStyle name="หมายเหตุ 7 6 4 3" xfId="23728" xr:uid="{29B90AE2-F982-45C8-BFF8-A433247CA3D4}"/>
    <cellStyle name="หมายเหตุ 7 6 4 3 2" xfId="48861" xr:uid="{45FBE8E6-3097-41E1-B47A-321E2ED29E4C}"/>
    <cellStyle name="หมายเหตุ 7 6 4 4" xfId="28913" xr:uid="{B39FE408-0903-4472-A741-DF3C5E50F102}"/>
    <cellStyle name="หมายเหตุ 7 6 4 4 2" xfId="54046" xr:uid="{33025526-30A9-4173-9A1B-8E12FE1FF1BA}"/>
    <cellStyle name="หมายเหตุ 7 6 4 5" xfId="36681" xr:uid="{5554305E-A08E-467A-B350-9F15077811BB}"/>
    <cellStyle name="หมายเหตุ 7 6 5" xfId="12189" xr:uid="{CBFB05B7-C6E8-4BDD-A532-A333FDD398C5}"/>
    <cellStyle name="หมายเหตุ 7 6 5 2" xfId="19263" xr:uid="{B577D62B-927D-4D99-89A0-ED0640589C34}"/>
    <cellStyle name="หมายเหตุ 7 6 5 2 2" xfId="44396" xr:uid="{9BDABB23-4D95-4E3C-A2B1-DA7C85D0701C}"/>
    <cellStyle name="หมายเหตุ 7 6 5 3" xfId="24375" xr:uid="{DCF5DA14-2F22-4EF2-91BA-0BFC447602EB}"/>
    <cellStyle name="หมายเหตุ 7 6 5 3 2" xfId="49508" xr:uid="{657C09E4-0C19-4114-8FC8-DA2C8A01074E}"/>
    <cellStyle name="หมายเหตุ 7 6 5 4" xfId="29560" xr:uid="{4DE38956-33A0-484A-AF4F-0FDD82047AD9}"/>
    <cellStyle name="หมายเหตุ 7 6 5 4 2" xfId="54693" xr:uid="{9779EC6B-3C41-47F2-A023-4C329A76E82D}"/>
    <cellStyle name="หมายเหตุ 7 6 5 5" xfId="37328" xr:uid="{B9E98D33-D91F-44E3-A766-500A3BBEE733}"/>
    <cellStyle name="หมายเหตุ 7 6 6" xfId="14235" xr:uid="{AF9673B0-0353-4379-8BE2-98E29D49B679}"/>
    <cellStyle name="หมายเหตุ 7 6 6 2" xfId="39368" xr:uid="{4E63F161-3C5A-4FCF-859C-53ACB2864236}"/>
    <cellStyle name="หมายเหตุ 7 6 7" xfId="19492" xr:uid="{000C4233-8428-4744-B9B0-E116E2088643}"/>
    <cellStyle name="หมายเหตุ 7 6 7 2" xfId="44625" xr:uid="{90B7B452-D1A9-427B-8E11-051033891576}"/>
    <cellStyle name="หมายเหตุ 7 6 8" xfId="24832" xr:uid="{91BFE810-AFFB-4915-AEA3-8695DC058931}"/>
    <cellStyle name="หมายเหตุ 7 6 8 2" xfId="49965" xr:uid="{83E96ED9-6989-4E48-9307-560761D06305}"/>
    <cellStyle name="หมายเหตุ 7 6 9" xfId="31964" xr:uid="{29D7CF82-039D-4752-BA43-8AB2B7BC0184}"/>
    <cellStyle name="หมายเหตุ 7 7" xfId="2845" xr:uid="{426F0457-C970-442F-951F-0E7D4598B9A6}"/>
    <cellStyle name="หมายเหตุ 7 7 2" xfId="14621" xr:uid="{3C473710-C32C-413F-9947-52D0AD6C9905}"/>
    <cellStyle name="หมายเหตุ 7 7 2 2" xfId="39754" xr:uid="{3F23E8E2-7768-4F0A-9E1F-58CDE38F05E3}"/>
    <cellStyle name="หมายเหตุ 7 7 3" xfId="19870" xr:uid="{EFBEA77C-180C-476A-A09E-3498461EDB87}"/>
    <cellStyle name="หมายเหตุ 7 7 3 2" xfId="45003" xr:uid="{79B08C33-0586-4D15-8E63-7B2EFA0D3133}"/>
    <cellStyle name="หมายเหตุ 7 7 4" xfId="25206" xr:uid="{22E27A81-B38E-4D94-AFF5-DAE8746ECEB7}"/>
    <cellStyle name="หมายเหตุ 7 7 4 2" xfId="50339" xr:uid="{B2444A9F-3E2C-4BDB-B691-04FF36B02378}"/>
    <cellStyle name="หมายเหตุ 7 7 5" xfId="32348" xr:uid="{7134D023-4730-42AB-B90B-138ACF3EFF15}"/>
    <cellStyle name="หมายเหตุ 7 7 6" xfId="7199" xr:uid="{CDB0AA0A-09CC-409B-97CB-27178EF38EB0}"/>
    <cellStyle name="หมายเหตุ 7 8" xfId="3409" xr:uid="{0006B25D-E2A3-412D-BC0E-6D8BE442CFAB}"/>
    <cellStyle name="หมายเหตุ 7 8 2" xfId="30298" xr:uid="{CF798A8B-2E4D-4EB3-8A3D-3F65698B5099}"/>
    <cellStyle name="หมายเหตุ 7 9" xfId="4851" xr:uid="{6AA3082B-EA33-4A8F-A7E5-B1389E632EAB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7509F94E-38BC-4715-96A0-675CA346A288}"/>
  </tableStyles>
  <colors>
    <mruColors>
      <color rgb="FFCCFFCC"/>
      <color rgb="FF66FFFF"/>
      <color rgb="FF66CCFF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6D4C62E2-AF76-4135-BE9C-2F796F9D748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13CC28D5-F719-4DE6-BE1F-E39D71EE674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3D35832D-EE8D-4F6D-97B5-4B150558DE8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EFBD129B-DA48-432D-AE71-39E80B97B4B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2EA989F3-6AB4-4864-884B-ED7420A7180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BD06CE84-950A-4FD4-996B-DF530FAC3DA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57C9AE52-5B8E-472E-98C1-6B81DB7A7F5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BF22A533-2BD6-4AB3-83AF-A938A1F5469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401C48E0-EA82-493A-A6DE-8F08D124B0F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16F123E8-F380-48BC-9C56-05DC103AF49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63C6FA6C-CFC9-4B04-8114-A54F7063B2E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F008E47D-B4F9-4B5A-A71C-140E8A32EDC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32</xdr:col>
      <xdr:colOff>0</xdr:colOff>
      <xdr:row>0</xdr:row>
      <xdr:rowOff>2241</xdr:rowOff>
    </xdr:from>
    <xdr:to>
      <xdr:col>32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5F24ED8A-B9DD-474F-8C68-B25E730B796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2214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88164921-913F-4202-99A7-62762E3D9FF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8A767563-DD35-416C-BC0F-0866746846B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3756B493-BB30-4AD2-8EAE-5A86232DEE3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C9D879A7-5448-4B5F-B0FE-25E439EC276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8D012BFD-EF4B-4C5B-9847-68F8DA53050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A23E9966-D0F6-496B-A891-4055A7E8091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03EB82D6-C4FA-436C-8133-71CEF251790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A82EF017-1687-4645-80CB-B926667E9F9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9F7A2555-AFA3-4FB2-95F4-9DED29D9C67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E1DED610-085F-4139-B8FB-ABE796C6A99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7F2A8575-3925-4817-ACAD-47C79E7E2D2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2183AAD2-6D80-4D7D-9590-CA6FC7D3374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B0539FD2-DDF1-4567-9FF1-2FBF7AB0973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17" customWidth="1"/>
    <col min="2" max="2" width="8" style="18" customWidth="1"/>
    <col min="3" max="3" width="3.09765625" style="8" customWidth="1"/>
    <col min="4" max="4" width="13.09765625" style="8" customWidth="1"/>
    <col min="5" max="5" width="1.69921875" style="8" customWidth="1"/>
    <col min="6" max="6" width="14.3984375" style="8" customWidth="1"/>
    <col min="7" max="7" width="1.59765625" style="8" customWidth="1"/>
    <col min="8" max="8" width="13.3984375" style="8" customWidth="1"/>
    <col min="9" max="9" width="1.69921875" style="8" customWidth="1"/>
    <col min="10" max="10" width="14.59765625" style="8" customWidth="1"/>
    <col min="11" max="11" width="10.69921875" style="8" bestFit="1" customWidth="1"/>
    <col min="12" max="12" width="13.3984375" style="8" customWidth="1"/>
    <col min="13" max="13" width="1.69921875" style="8" customWidth="1"/>
    <col min="14" max="14" width="14.59765625" style="8" customWidth="1"/>
    <col min="15" max="15" width="2.09765625" style="8" customWidth="1"/>
    <col min="16" max="17" width="10.59765625" style="8" customWidth="1"/>
    <col min="18" max="18" width="26.3984375" style="8" customWidth="1"/>
    <col min="19" max="19" width="9.09765625" style="8" customWidth="1"/>
    <col min="20" max="20" width="26.3984375" style="8" customWidth="1"/>
    <col min="21" max="16384" width="9.09765625" style="8"/>
  </cols>
  <sheetData>
    <row r="1" spans="1:14" ht="23.25" customHeight="1">
      <c r="A1" s="10" t="s">
        <v>0</v>
      </c>
      <c r="B1" s="11"/>
      <c r="D1" s="12"/>
    </row>
    <row r="2" spans="1:14" ht="23.25" customHeight="1">
      <c r="A2" s="10" t="s">
        <v>64</v>
      </c>
      <c r="B2" s="11"/>
      <c r="D2" s="12"/>
    </row>
    <row r="3" spans="1:14" ht="23.25" customHeight="1">
      <c r="A3" s="10"/>
      <c r="B3" s="11"/>
      <c r="D3" s="12"/>
    </row>
    <row r="4" spans="1:14" ht="23.25" customHeight="1">
      <c r="A4" s="13"/>
      <c r="B4" s="14"/>
      <c r="C4" s="15"/>
      <c r="D4" s="440" t="s">
        <v>1</v>
      </c>
      <c r="E4" s="440"/>
      <c r="F4" s="440"/>
      <c r="G4" s="16"/>
      <c r="H4" s="440" t="s">
        <v>46</v>
      </c>
      <c r="I4" s="440"/>
      <c r="J4" s="440"/>
      <c r="L4" s="440" t="s">
        <v>46</v>
      </c>
      <c r="M4" s="440"/>
      <c r="N4" s="440"/>
    </row>
    <row r="5" spans="1:14" ht="23.25" customHeight="1">
      <c r="A5" s="10"/>
      <c r="B5" s="14"/>
      <c r="C5" s="1"/>
      <c r="D5" s="37" t="s">
        <v>118</v>
      </c>
      <c r="E5" s="1"/>
      <c r="F5" s="1" t="s">
        <v>39</v>
      </c>
      <c r="G5" s="1"/>
      <c r="H5" s="37" t="s">
        <v>118</v>
      </c>
      <c r="I5" s="1"/>
      <c r="J5" s="1" t="s">
        <v>39</v>
      </c>
      <c r="L5" s="37" t="s">
        <v>118</v>
      </c>
      <c r="M5" s="1"/>
      <c r="N5" s="1" t="s">
        <v>39</v>
      </c>
    </row>
    <row r="6" spans="1:14" ht="23.25" customHeight="1">
      <c r="A6" s="10" t="s">
        <v>21</v>
      </c>
      <c r="B6" s="14" t="s">
        <v>2</v>
      </c>
      <c r="C6" s="19"/>
      <c r="D6" s="19">
        <v>2559</v>
      </c>
      <c r="E6" s="19"/>
      <c r="F6" s="19">
        <v>2558</v>
      </c>
      <c r="G6" s="19"/>
      <c r="H6" s="19">
        <v>2559</v>
      </c>
      <c r="I6" s="19"/>
      <c r="J6" s="19">
        <v>2558</v>
      </c>
      <c r="L6" s="19">
        <v>2559</v>
      </c>
      <c r="M6" s="19"/>
      <c r="N6" s="19">
        <v>2558</v>
      </c>
    </row>
    <row r="7" spans="1:14" ht="23.25" customHeight="1">
      <c r="A7" s="13"/>
      <c r="B7" s="14"/>
      <c r="C7" s="1"/>
      <c r="D7" t="s">
        <v>88</v>
      </c>
      <c r="E7"/>
      <c r="F7"/>
      <c r="G7" s="1"/>
      <c r="H7" t="s">
        <v>88</v>
      </c>
      <c r="I7"/>
      <c r="J7"/>
      <c r="L7" t="s">
        <v>88</v>
      </c>
      <c r="M7"/>
      <c r="N7"/>
    </row>
    <row r="8" spans="1:14" ht="23.25" customHeight="1">
      <c r="A8" s="13"/>
      <c r="B8" s="14"/>
      <c r="C8" s="15"/>
      <c r="D8" s="439" t="s">
        <v>40</v>
      </c>
      <c r="E8" s="439"/>
      <c r="F8" s="439"/>
      <c r="G8" s="439"/>
      <c r="H8" s="439"/>
      <c r="I8" s="439"/>
      <c r="J8" s="439"/>
    </row>
    <row r="9" spans="1:14" ht="23.25" customHeight="1">
      <c r="A9" s="20" t="s">
        <v>3</v>
      </c>
      <c r="B9" s="14"/>
      <c r="C9" s="6"/>
      <c r="D9" s="6"/>
      <c r="E9" s="6"/>
      <c r="F9" s="6"/>
      <c r="G9" s="6"/>
      <c r="H9" s="6"/>
      <c r="I9" s="6"/>
      <c r="J9" s="6"/>
      <c r="L9" s="6"/>
      <c r="M9" s="6"/>
      <c r="N9" s="6"/>
    </row>
    <row r="10" spans="1:14" ht="23.25" customHeight="1">
      <c r="A10" s="21" t="s">
        <v>4</v>
      </c>
      <c r="B10" s="14"/>
      <c r="C10" s="6"/>
      <c r="E10" s="24"/>
      <c r="F10" s="68">
        <v>451595</v>
      </c>
      <c r="G10" s="40"/>
      <c r="H10" s="40">
        <f>ROUND(L10/1000,0)</f>
        <v>37392</v>
      </c>
      <c r="I10" s="40"/>
      <c r="J10" s="68">
        <v>62883</v>
      </c>
      <c r="L10" s="40">
        <v>37391989.109999992</v>
      </c>
      <c r="M10" s="40"/>
      <c r="N10" s="68">
        <v>62883</v>
      </c>
    </row>
    <row r="11" spans="1:14" ht="23.25" customHeight="1">
      <c r="A11" s="41" t="s">
        <v>102</v>
      </c>
      <c r="B11" s="14" t="s">
        <v>100</v>
      </c>
      <c r="C11" s="6"/>
      <c r="E11" s="24"/>
      <c r="F11" s="68">
        <v>109304</v>
      </c>
      <c r="G11" s="40"/>
      <c r="H11" s="40">
        <f t="shared" ref="H11:H17" si="0">ROUND(L11/1000,0)</f>
        <v>35774</v>
      </c>
      <c r="I11" s="40"/>
      <c r="J11" s="68">
        <v>45315</v>
      </c>
      <c r="L11" s="40">
        <v>35774154.589999996</v>
      </c>
      <c r="M11" s="40"/>
      <c r="N11" s="68">
        <v>45315</v>
      </c>
    </row>
    <row r="12" spans="1:14" ht="23.25" customHeight="1">
      <c r="A12" s="21" t="s">
        <v>47</v>
      </c>
      <c r="B12" s="14" t="s">
        <v>111</v>
      </c>
      <c r="C12" s="6"/>
      <c r="E12" s="24"/>
      <c r="F12" s="68">
        <v>260351</v>
      </c>
      <c r="G12" s="40"/>
      <c r="H12" s="40">
        <f t="shared" si="0"/>
        <v>130992</v>
      </c>
      <c r="I12" s="40"/>
      <c r="J12" s="68">
        <v>121585</v>
      </c>
      <c r="K12" s="36"/>
      <c r="L12" s="40">
        <v>130992035.66</v>
      </c>
      <c r="M12" s="40"/>
      <c r="N12" s="68">
        <v>121585</v>
      </c>
    </row>
    <row r="13" spans="1:14" ht="23.25" customHeight="1">
      <c r="A13" s="41" t="s">
        <v>81</v>
      </c>
      <c r="B13" s="14" t="s">
        <v>103</v>
      </c>
      <c r="C13" s="6"/>
      <c r="E13" s="24"/>
      <c r="F13" s="68">
        <v>34668</v>
      </c>
      <c r="G13" s="40"/>
      <c r="H13" s="40">
        <f t="shared" si="0"/>
        <v>22982</v>
      </c>
      <c r="I13" s="40"/>
      <c r="J13" s="68">
        <v>8459</v>
      </c>
      <c r="K13" s="36"/>
      <c r="L13" s="40">
        <f>82266027.16-L16</f>
        <v>22982077.159999996</v>
      </c>
      <c r="M13" s="40"/>
      <c r="N13" s="68">
        <v>8459</v>
      </c>
    </row>
    <row r="14" spans="1:14" ht="23.25" hidden="1" customHeight="1">
      <c r="A14" s="41" t="s">
        <v>117</v>
      </c>
      <c r="B14" s="14"/>
      <c r="C14" s="6"/>
      <c r="E14" s="24"/>
      <c r="F14" s="76"/>
      <c r="G14" s="40"/>
      <c r="H14" s="40">
        <f t="shared" si="0"/>
        <v>0</v>
      </c>
      <c r="I14" s="40"/>
      <c r="J14" s="68"/>
      <c r="K14" s="36"/>
      <c r="L14" s="40"/>
      <c r="M14" s="40"/>
      <c r="N14" s="68"/>
    </row>
    <row r="15" spans="1:14" ht="23.25" hidden="1" customHeight="1">
      <c r="A15" s="45" t="s">
        <v>114</v>
      </c>
      <c r="B15" s="14" t="s">
        <v>103</v>
      </c>
      <c r="C15" s="6"/>
      <c r="E15" s="24"/>
      <c r="F15" s="77" t="s">
        <v>136</v>
      </c>
      <c r="G15" s="40"/>
      <c r="H15" s="40">
        <f t="shared" si="0"/>
        <v>0</v>
      </c>
      <c r="I15" s="38"/>
      <c r="J15" s="77"/>
      <c r="K15" s="36"/>
      <c r="L15" s="40"/>
      <c r="M15" s="38"/>
      <c r="N15" s="77"/>
    </row>
    <row r="16" spans="1:14" ht="23.25" customHeight="1">
      <c r="A16" s="21" t="s">
        <v>137</v>
      </c>
      <c r="B16" s="14" t="s">
        <v>103</v>
      </c>
      <c r="C16" s="6"/>
      <c r="E16" s="24"/>
      <c r="F16" s="37" t="s">
        <v>22</v>
      </c>
      <c r="G16" s="40"/>
      <c r="H16" s="40">
        <f t="shared" si="0"/>
        <v>59284</v>
      </c>
      <c r="I16" s="38"/>
      <c r="J16" s="77">
        <v>18987</v>
      </c>
      <c r="K16" s="36"/>
      <c r="L16" s="40">
        <v>59283950</v>
      </c>
      <c r="M16" s="38"/>
      <c r="N16" s="77">
        <v>18987</v>
      </c>
    </row>
    <row r="17" spans="1:16" ht="23.25" customHeight="1">
      <c r="A17" s="21" t="s">
        <v>25</v>
      </c>
      <c r="B17" s="14"/>
      <c r="C17" s="6"/>
      <c r="D17" s="75"/>
      <c r="E17" s="24"/>
      <c r="F17" s="79">
        <v>511615</v>
      </c>
      <c r="G17" s="40"/>
      <c r="H17" s="79">
        <f t="shared" si="0"/>
        <v>211102</v>
      </c>
      <c r="I17" s="40"/>
      <c r="J17" s="79">
        <v>270498</v>
      </c>
      <c r="L17" s="78">
        <v>211101873.89000005</v>
      </c>
      <c r="M17" s="40"/>
      <c r="N17" s="79">
        <v>270498</v>
      </c>
    </row>
    <row r="18" spans="1:16" ht="23.25" customHeight="1">
      <c r="A18" s="13" t="s">
        <v>5</v>
      </c>
      <c r="B18" s="14"/>
      <c r="C18" s="3"/>
      <c r="D18" s="22">
        <f>SUM(D10:D17)</f>
        <v>0</v>
      </c>
      <c r="E18" s="3"/>
      <c r="F18" s="22">
        <f>SUM(F10:F17)</f>
        <v>1367533</v>
      </c>
      <c r="G18" s="3"/>
      <c r="H18" s="22">
        <f>SUM(H10:H17)</f>
        <v>497526</v>
      </c>
      <c r="I18" s="3"/>
      <c r="J18" s="22">
        <f>SUM(J10:J17)</f>
        <v>527727</v>
      </c>
      <c r="L18" s="22">
        <f>SUM(L10:L17)</f>
        <v>497526080.41000003</v>
      </c>
      <c r="M18" s="3"/>
      <c r="N18" s="22">
        <f>SUM(N10:N17)</f>
        <v>527727</v>
      </c>
    </row>
    <row r="19" spans="1:16" ht="23.25" customHeight="1">
      <c r="A19" s="13"/>
      <c r="B19" s="14"/>
      <c r="C19" s="6"/>
      <c r="D19" s="24"/>
      <c r="E19" s="24"/>
      <c r="F19" s="24"/>
      <c r="G19" s="24"/>
      <c r="H19" s="24"/>
      <c r="I19" s="24"/>
      <c r="J19" s="24"/>
      <c r="L19" s="24"/>
      <c r="M19" s="24"/>
      <c r="N19" s="24"/>
    </row>
    <row r="20" spans="1:16" ht="23.25" customHeight="1">
      <c r="A20" s="20" t="s">
        <v>6</v>
      </c>
      <c r="B20" s="14"/>
      <c r="C20" s="6"/>
      <c r="D20" s="24"/>
      <c r="E20" s="24"/>
      <c r="F20" s="24"/>
      <c r="G20" s="24"/>
      <c r="H20" s="24"/>
      <c r="I20" s="24"/>
      <c r="J20" s="24"/>
      <c r="L20" s="24"/>
      <c r="M20" s="24"/>
      <c r="N20" s="24"/>
    </row>
    <row r="21" spans="1:16" ht="23.25" customHeight="1">
      <c r="A21" s="21" t="s">
        <v>54</v>
      </c>
      <c r="B21" s="14" t="s">
        <v>107</v>
      </c>
      <c r="C21" s="7"/>
      <c r="D21" s="24"/>
      <c r="E21" s="24"/>
      <c r="F21" s="68">
        <v>23458</v>
      </c>
      <c r="G21" s="68"/>
      <c r="H21" s="68">
        <f t="shared" ref="H21:H28" si="1">ROUND(L21/1000,0)</f>
        <v>17550</v>
      </c>
      <c r="I21" s="68"/>
      <c r="J21" s="68">
        <v>17550</v>
      </c>
      <c r="L21" s="68">
        <v>17550000</v>
      </c>
      <c r="M21" s="68"/>
      <c r="N21" s="68">
        <v>17550</v>
      </c>
    </row>
    <row r="22" spans="1:16" ht="23.25" customHeight="1">
      <c r="A22" s="21" t="s">
        <v>55</v>
      </c>
      <c r="B22" s="14" t="s">
        <v>66</v>
      </c>
      <c r="C22" s="7"/>
      <c r="D22" s="38"/>
      <c r="E22" s="39"/>
      <c r="F22" s="68" t="s">
        <v>22</v>
      </c>
      <c r="G22" s="68"/>
      <c r="H22" s="68">
        <f t="shared" si="1"/>
        <v>444278</v>
      </c>
      <c r="I22" s="68"/>
      <c r="J22" s="68">
        <v>444278</v>
      </c>
      <c r="L22" s="68">
        <v>444277974</v>
      </c>
      <c r="M22" s="68"/>
      <c r="N22" s="68">
        <v>444278</v>
      </c>
    </row>
    <row r="23" spans="1:16" ht="23.25" hidden="1" customHeight="1">
      <c r="A23" s="21" t="s">
        <v>43</v>
      </c>
      <c r="B23" s="14"/>
      <c r="C23" s="7"/>
      <c r="D23" s="38"/>
      <c r="E23" s="39"/>
      <c r="F23" s="68"/>
      <c r="G23" s="68"/>
      <c r="H23" s="68">
        <f t="shared" si="1"/>
        <v>0</v>
      </c>
      <c r="I23" s="68"/>
      <c r="J23" s="68" t="s">
        <v>22</v>
      </c>
      <c r="L23" s="68"/>
      <c r="M23" s="68"/>
      <c r="N23" s="68" t="s">
        <v>22</v>
      </c>
    </row>
    <row r="24" spans="1:16" ht="23.25" customHeight="1">
      <c r="A24" s="41" t="s">
        <v>73</v>
      </c>
      <c r="B24" s="14"/>
      <c r="C24" s="7"/>
      <c r="D24" s="24"/>
      <c r="E24" s="24"/>
      <c r="F24" s="68">
        <v>94916</v>
      </c>
      <c r="G24" s="68"/>
      <c r="H24" s="68">
        <f t="shared" si="1"/>
        <v>5000</v>
      </c>
      <c r="I24" s="68"/>
      <c r="J24" s="68">
        <v>5000</v>
      </c>
      <c r="L24" s="68">
        <v>5000000</v>
      </c>
      <c r="M24" s="68"/>
      <c r="N24" s="68">
        <v>5000</v>
      </c>
    </row>
    <row r="25" spans="1:16" ht="23.25" customHeight="1">
      <c r="A25" s="23" t="s">
        <v>44</v>
      </c>
      <c r="B25" s="14" t="s">
        <v>101</v>
      </c>
      <c r="C25" s="24"/>
      <c r="D25" s="24"/>
      <c r="E25" s="24"/>
      <c r="F25" s="68">
        <v>1667550</v>
      </c>
      <c r="G25" s="68"/>
      <c r="H25" s="68">
        <f t="shared" si="1"/>
        <v>566138</v>
      </c>
      <c r="I25" s="68"/>
      <c r="J25" s="68">
        <v>540311</v>
      </c>
      <c r="L25" s="68">
        <v>566138401.56999993</v>
      </c>
      <c r="M25" s="68"/>
      <c r="N25" s="68">
        <v>540311</v>
      </c>
      <c r="P25" s="36"/>
    </row>
    <row r="26" spans="1:16" ht="23.25" customHeight="1">
      <c r="A26" s="2" t="s">
        <v>45</v>
      </c>
      <c r="B26" s="14"/>
      <c r="C26" s="24"/>
      <c r="D26" s="24"/>
      <c r="E26" s="24"/>
      <c r="F26" s="68">
        <v>8773</v>
      </c>
      <c r="G26" s="68"/>
      <c r="H26" s="68">
        <f t="shared" si="1"/>
        <v>2936</v>
      </c>
      <c r="I26" s="68"/>
      <c r="J26" s="68">
        <v>4070</v>
      </c>
      <c r="L26" s="68">
        <v>2935635.58</v>
      </c>
      <c r="M26" s="68"/>
      <c r="N26" s="68">
        <v>4070</v>
      </c>
    </row>
    <row r="27" spans="1:16" ht="23.25" customHeight="1">
      <c r="A27" s="41" t="s">
        <v>104</v>
      </c>
      <c r="B27" s="14"/>
      <c r="C27" s="24"/>
      <c r="D27" s="24"/>
      <c r="E27" s="24"/>
      <c r="F27" s="68">
        <v>19745</v>
      </c>
      <c r="G27" s="68"/>
      <c r="H27" s="68">
        <f t="shared" si="1"/>
        <v>0</v>
      </c>
      <c r="I27" s="68"/>
      <c r="J27" s="68" t="s">
        <v>22</v>
      </c>
      <c r="L27" s="68">
        <v>0</v>
      </c>
      <c r="M27" s="68"/>
      <c r="N27" s="68" t="s">
        <v>22</v>
      </c>
    </row>
    <row r="28" spans="1:16" ht="23.25" customHeight="1">
      <c r="A28" s="23" t="s">
        <v>7</v>
      </c>
      <c r="B28" s="14" t="s">
        <v>112</v>
      </c>
      <c r="C28" s="24"/>
      <c r="D28" s="25"/>
      <c r="E28" s="24"/>
      <c r="F28" s="79">
        <v>5759</v>
      </c>
      <c r="G28" s="68"/>
      <c r="H28" s="79">
        <f t="shared" si="1"/>
        <v>3805</v>
      </c>
      <c r="I28" s="68"/>
      <c r="J28" s="79">
        <v>3529</v>
      </c>
      <c r="L28" s="79">
        <v>3805079.8899999997</v>
      </c>
      <c r="M28" s="68"/>
      <c r="N28" s="79">
        <v>3529</v>
      </c>
    </row>
    <row r="29" spans="1:16" ht="23.25" customHeight="1">
      <c r="A29" s="13" t="s">
        <v>8</v>
      </c>
      <c r="B29" s="14"/>
      <c r="C29" s="3"/>
      <c r="D29" s="22">
        <f>SUM(D21:D28)</f>
        <v>0</v>
      </c>
      <c r="E29" s="3"/>
      <c r="F29" s="22">
        <f>SUM(F21:F28)</f>
        <v>1820201</v>
      </c>
      <c r="G29" s="3"/>
      <c r="H29" s="22">
        <f>SUM(H21:H28)</f>
        <v>1039707</v>
      </c>
      <c r="I29" s="3"/>
      <c r="J29" s="22">
        <f>SUM(J21:J28)</f>
        <v>1014738</v>
      </c>
      <c r="L29" s="22">
        <f>SUM(L21:L28)</f>
        <v>1039707091.04</v>
      </c>
      <c r="M29" s="3"/>
      <c r="N29" s="22">
        <f>SUM(N21:N28)</f>
        <v>1014738</v>
      </c>
    </row>
    <row r="30" spans="1:16" ht="23.25" customHeight="1">
      <c r="A30" s="21"/>
      <c r="B30" s="14"/>
      <c r="C30" s="6"/>
      <c r="D30" s="3"/>
      <c r="E30" s="3"/>
      <c r="F30" s="3"/>
      <c r="G30" s="3"/>
    </row>
    <row r="31" spans="1:16" ht="23.25" customHeight="1" thickBot="1">
      <c r="A31" s="13" t="s">
        <v>9</v>
      </c>
      <c r="B31" s="14"/>
      <c r="C31" s="3"/>
      <c r="D31" s="26">
        <f>SUM(D18+D29)</f>
        <v>0</v>
      </c>
      <c r="E31" s="3"/>
      <c r="F31" s="26">
        <f>SUM(F18+F29)</f>
        <v>3187734</v>
      </c>
      <c r="G31" s="3"/>
      <c r="H31" s="26">
        <f>SUM(H18+H29)</f>
        <v>1537233</v>
      </c>
      <c r="I31" s="3"/>
      <c r="J31" s="26">
        <f>SUM(J18+J29)</f>
        <v>1542465</v>
      </c>
      <c r="L31" s="26">
        <f>SUM(L18+L29)</f>
        <v>1537233171.45</v>
      </c>
      <c r="M31" s="3"/>
      <c r="N31" s="26">
        <f>SUM(N18+N29)</f>
        <v>1542465</v>
      </c>
    </row>
    <row r="32" spans="1:16" ht="23.25" customHeight="1" thickTop="1">
      <c r="D32" s="36"/>
      <c r="F32" s="36"/>
      <c r="H32" s="36"/>
      <c r="J32" s="36"/>
      <c r="L32" s="36"/>
      <c r="N32" s="36"/>
    </row>
    <row r="33" spans="1:14" ht="23.25" customHeight="1">
      <c r="A33" s="10" t="s">
        <v>0</v>
      </c>
    </row>
    <row r="34" spans="1:14" ht="23.25" customHeight="1">
      <c r="A34" s="10" t="s">
        <v>64</v>
      </c>
    </row>
    <row r="35" spans="1:14" ht="23.25" customHeight="1">
      <c r="A35" s="10"/>
    </row>
    <row r="36" spans="1:14" ht="23.25" customHeight="1">
      <c r="A36" s="13"/>
      <c r="B36" s="14"/>
      <c r="C36" s="15"/>
      <c r="D36" s="440" t="s">
        <v>1</v>
      </c>
      <c r="E36" s="440"/>
      <c r="F36" s="440"/>
      <c r="G36" s="16"/>
      <c r="H36" s="440" t="s">
        <v>46</v>
      </c>
      <c r="I36" s="440"/>
      <c r="J36" s="440"/>
      <c r="L36" s="440" t="s">
        <v>46</v>
      </c>
      <c r="M36" s="440"/>
      <c r="N36" s="440"/>
    </row>
    <row r="37" spans="1:14" ht="23.25" customHeight="1">
      <c r="A37" s="8"/>
      <c r="B37" s="8"/>
      <c r="D37" s="37" t="s">
        <v>118</v>
      </c>
      <c r="E37" s="1"/>
      <c r="F37" s="1" t="s">
        <v>39</v>
      </c>
      <c r="G37" s="1"/>
      <c r="H37" s="37" t="s">
        <v>118</v>
      </c>
      <c r="I37" s="1"/>
      <c r="J37" s="1" t="s">
        <v>39</v>
      </c>
      <c r="L37" s="37" t="s">
        <v>118</v>
      </c>
      <c r="M37" s="1"/>
      <c r="N37" s="1" t="s">
        <v>39</v>
      </c>
    </row>
    <row r="38" spans="1:14" ht="23.25" customHeight="1">
      <c r="A38" s="10" t="s">
        <v>94</v>
      </c>
      <c r="B38" s="14" t="s">
        <v>2</v>
      </c>
      <c r="C38" s="1"/>
      <c r="D38" s="19">
        <v>2559</v>
      </c>
      <c r="E38" s="19"/>
      <c r="F38" s="19">
        <v>2558</v>
      </c>
      <c r="G38" s="19"/>
      <c r="H38" s="19">
        <v>2559</v>
      </c>
      <c r="I38" s="19"/>
      <c r="J38" s="19">
        <v>2558</v>
      </c>
      <c r="L38" s="19">
        <v>2559</v>
      </c>
      <c r="M38" s="19"/>
      <c r="N38" s="19">
        <v>2558</v>
      </c>
    </row>
    <row r="39" spans="1:14" ht="23.25" customHeight="1">
      <c r="C39" s="1"/>
      <c r="D39" s="37" t="s">
        <v>88</v>
      </c>
      <c r="E39" s="1"/>
      <c r="F39" s="37"/>
      <c r="G39" s="1"/>
      <c r="H39" s="37" t="s">
        <v>88</v>
      </c>
      <c r="I39" s="1"/>
      <c r="J39" s="37"/>
      <c r="L39" s="37" t="s">
        <v>88</v>
      </c>
      <c r="M39" s="1"/>
      <c r="N39" s="37"/>
    </row>
    <row r="40" spans="1:14" ht="23.25" customHeight="1">
      <c r="A40" s="13"/>
      <c r="B40" s="14"/>
      <c r="C40" s="15"/>
      <c r="D40" s="439" t="s">
        <v>40</v>
      </c>
      <c r="E40" s="439"/>
      <c r="F40" s="439"/>
      <c r="G40" s="439"/>
      <c r="H40" s="439"/>
      <c r="I40" s="439"/>
      <c r="J40" s="439"/>
      <c r="L40" s="9"/>
      <c r="M40" s="9"/>
      <c r="N40" s="9"/>
    </row>
    <row r="41" spans="1:14" ht="23.25" customHeight="1">
      <c r="A41" s="20" t="s">
        <v>10</v>
      </c>
      <c r="B41" s="14"/>
      <c r="C41" s="6"/>
      <c r="D41" s="6"/>
      <c r="E41" s="6"/>
      <c r="F41" s="6"/>
      <c r="G41" s="6"/>
      <c r="H41" s="6"/>
      <c r="I41" s="6"/>
      <c r="J41" s="6"/>
      <c r="L41" s="6"/>
      <c r="M41" s="6"/>
      <c r="N41" s="6"/>
    </row>
    <row r="42" spans="1:14" ht="23.25" hidden="1" customHeight="1">
      <c r="A42" s="21" t="s">
        <v>50</v>
      </c>
      <c r="B42" s="14"/>
      <c r="C42" s="6"/>
      <c r="D42" s="6"/>
      <c r="E42" s="6"/>
      <c r="F42" s="6"/>
      <c r="G42" s="6"/>
      <c r="H42" s="6"/>
      <c r="I42" s="6"/>
      <c r="J42" s="6"/>
      <c r="L42" s="6"/>
      <c r="M42" s="6"/>
      <c r="N42" s="6"/>
    </row>
    <row r="43" spans="1:14" ht="23.25" customHeight="1">
      <c r="A43" s="21" t="s">
        <v>138</v>
      </c>
      <c r="B43" s="14" t="s">
        <v>108</v>
      </c>
      <c r="C43" s="6"/>
      <c r="D43" s="24"/>
      <c r="E43" s="24"/>
      <c r="F43" s="80">
        <v>179000</v>
      </c>
      <c r="G43" s="24"/>
      <c r="H43" s="39">
        <f t="shared" ref="H43:H49" si="2">ROUND(L43/1000,0)</f>
        <v>0</v>
      </c>
      <c r="I43" s="39"/>
      <c r="J43" s="80" t="s">
        <v>22</v>
      </c>
      <c r="L43" s="39"/>
      <c r="M43" s="39"/>
      <c r="N43" s="80" t="s">
        <v>22</v>
      </c>
    </row>
    <row r="44" spans="1:14" ht="23.25" customHeight="1">
      <c r="A44" s="21" t="s">
        <v>48</v>
      </c>
      <c r="B44" s="14" t="s">
        <v>109</v>
      </c>
      <c r="C44" s="6"/>
      <c r="D44" s="24"/>
      <c r="E44" s="24"/>
      <c r="F44" s="4">
        <v>184853</v>
      </c>
      <c r="G44" s="24"/>
      <c r="H44" s="24">
        <f t="shared" si="2"/>
        <v>81156</v>
      </c>
      <c r="I44" s="24"/>
      <c r="J44" s="4">
        <v>61091</v>
      </c>
      <c r="L44" s="24">
        <v>81156478.223560005</v>
      </c>
      <c r="M44" s="24"/>
      <c r="N44" s="4">
        <v>61091</v>
      </c>
    </row>
    <row r="45" spans="1:14" ht="23.25" customHeight="1">
      <c r="A45" s="41" t="s">
        <v>82</v>
      </c>
      <c r="B45" s="14" t="s">
        <v>103</v>
      </c>
      <c r="C45" s="6"/>
      <c r="D45" s="24"/>
      <c r="E45" s="24"/>
      <c r="F45" s="4">
        <v>164554</v>
      </c>
      <c r="G45" s="24"/>
      <c r="H45" s="24">
        <f t="shared" si="2"/>
        <v>75441</v>
      </c>
      <c r="I45" s="24"/>
      <c r="J45" s="4">
        <v>66385</v>
      </c>
      <c r="L45" s="24">
        <v>75440810.246440008</v>
      </c>
      <c r="M45" s="24"/>
      <c r="N45" s="4">
        <v>66385</v>
      </c>
    </row>
    <row r="46" spans="1:14" ht="23.25" customHeight="1">
      <c r="A46" s="21" t="s">
        <v>83</v>
      </c>
      <c r="B46" s="14"/>
      <c r="C46" s="6"/>
      <c r="D46" s="24"/>
      <c r="E46" s="24"/>
      <c r="F46" s="2"/>
      <c r="G46" s="24"/>
      <c r="H46" s="24">
        <f t="shared" si="2"/>
        <v>0</v>
      </c>
      <c r="I46" s="24"/>
      <c r="J46" s="4"/>
      <c r="L46" s="24"/>
      <c r="M46" s="24"/>
      <c r="N46" s="4"/>
    </row>
    <row r="47" spans="1:14" ht="23.25" customHeight="1">
      <c r="A47" s="21" t="s">
        <v>84</v>
      </c>
      <c r="B47" s="14" t="s">
        <v>108</v>
      </c>
      <c r="C47" s="6"/>
      <c r="D47" s="24"/>
      <c r="E47" s="24"/>
      <c r="F47" s="4">
        <v>25707</v>
      </c>
      <c r="G47" s="24"/>
      <c r="H47" s="24">
        <f t="shared" si="2"/>
        <v>0</v>
      </c>
      <c r="I47" s="24"/>
      <c r="J47" s="4">
        <v>3000</v>
      </c>
      <c r="L47" s="24">
        <v>0</v>
      </c>
      <c r="M47" s="24"/>
      <c r="N47" s="4">
        <v>3000</v>
      </c>
    </row>
    <row r="48" spans="1:14" ht="23.25" customHeight="1">
      <c r="A48" s="21" t="s">
        <v>60</v>
      </c>
      <c r="B48" s="14"/>
      <c r="C48" s="6"/>
      <c r="D48" s="24"/>
      <c r="E48" s="24"/>
      <c r="F48" s="2"/>
      <c r="G48" s="24"/>
      <c r="H48" s="24">
        <f t="shared" si="2"/>
        <v>0</v>
      </c>
      <c r="I48" s="24"/>
      <c r="J48" s="2"/>
      <c r="L48" s="24"/>
      <c r="M48" s="24"/>
      <c r="N48" s="2"/>
    </row>
    <row r="49" spans="1:14" ht="23.25" customHeight="1">
      <c r="A49" s="21" t="s">
        <v>61</v>
      </c>
      <c r="B49" s="14"/>
      <c r="C49" s="6"/>
      <c r="D49" s="24"/>
      <c r="E49" s="24"/>
      <c r="F49" s="4">
        <v>31854</v>
      </c>
      <c r="G49" s="24"/>
      <c r="H49" s="24">
        <f t="shared" si="2"/>
        <v>2086</v>
      </c>
      <c r="I49" s="24"/>
      <c r="J49" s="4">
        <v>1419</v>
      </c>
      <c r="L49" s="24">
        <v>2086019.8400000003</v>
      </c>
      <c r="M49" s="24"/>
      <c r="N49" s="4">
        <v>1419</v>
      </c>
    </row>
    <row r="50" spans="1:14" ht="23.25" customHeight="1">
      <c r="A50" s="21" t="s">
        <v>41</v>
      </c>
      <c r="B50" s="14"/>
      <c r="C50" s="6"/>
      <c r="D50" s="25"/>
      <c r="E50" s="24"/>
      <c r="F50" s="5">
        <v>16409</v>
      </c>
      <c r="G50" s="24"/>
      <c r="H50" s="81">
        <v>0</v>
      </c>
      <c r="I50" s="2"/>
      <c r="J50" s="82" t="s">
        <v>22</v>
      </c>
      <c r="L50" s="81" t="s">
        <v>22</v>
      </c>
      <c r="M50" s="2"/>
      <c r="N50" s="82" t="s">
        <v>22</v>
      </c>
    </row>
    <row r="51" spans="1:14" ht="23.25" customHeight="1">
      <c r="A51" s="13" t="s">
        <v>11</v>
      </c>
      <c r="B51" s="14"/>
      <c r="C51" s="3"/>
      <c r="D51" s="22">
        <f>SUM(D43:D50)</f>
        <v>0</v>
      </c>
      <c r="E51" s="3"/>
      <c r="F51" s="22">
        <f>SUM(F43:F50)</f>
        <v>602377</v>
      </c>
      <c r="G51" s="3"/>
      <c r="H51" s="22">
        <f>SUM(H42:H50)</f>
        <v>158683</v>
      </c>
      <c r="I51" s="3"/>
      <c r="J51" s="22">
        <f>SUM(J42:J50)</f>
        <v>131895</v>
      </c>
      <c r="L51" s="22">
        <f>SUM(L42:L50)</f>
        <v>158683308.31000003</v>
      </c>
      <c r="M51" s="3"/>
      <c r="N51" s="22">
        <f>SUM(N42:N50)</f>
        <v>131895</v>
      </c>
    </row>
    <row r="52" spans="1:14" ht="23.25" customHeight="1">
      <c r="A52" s="13"/>
      <c r="B52" s="14"/>
      <c r="C52" s="6"/>
      <c r="D52" s="24"/>
      <c r="E52" s="24"/>
      <c r="F52" s="24"/>
      <c r="G52" s="24"/>
      <c r="H52" s="24"/>
      <c r="I52" s="24"/>
      <c r="J52" s="24"/>
      <c r="L52" s="24"/>
      <c r="M52" s="24"/>
      <c r="N52" s="24"/>
    </row>
    <row r="53" spans="1:14" ht="23.25" customHeight="1">
      <c r="A53" s="20" t="s">
        <v>12</v>
      </c>
      <c r="B53" s="14"/>
      <c r="C53" s="6"/>
      <c r="D53" s="24"/>
      <c r="E53" s="24"/>
      <c r="F53" s="24"/>
      <c r="G53" s="24"/>
    </row>
    <row r="54" spans="1:14" ht="23.25" customHeight="1">
      <c r="A54" s="21" t="s">
        <v>32</v>
      </c>
      <c r="B54" s="14" t="s">
        <v>108</v>
      </c>
      <c r="C54" s="6"/>
      <c r="D54" s="24"/>
      <c r="E54" s="24"/>
      <c r="F54" s="76" t="s">
        <v>22</v>
      </c>
      <c r="G54" s="40"/>
      <c r="H54" s="38">
        <f>0+(ROUND(L54/1000,0))</f>
        <v>0</v>
      </c>
      <c r="I54" s="40"/>
      <c r="J54" s="76" t="s">
        <v>22</v>
      </c>
      <c r="L54" s="38">
        <v>0</v>
      </c>
      <c r="M54" s="40"/>
      <c r="N54" s="76" t="s">
        <v>22</v>
      </c>
    </row>
    <row r="55" spans="1:14" ht="23.25" customHeight="1">
      <c r="A55" s="21" t="s">
        <v>33</v>
      </c>
      <c r="B55" s="14"/>
      <c r="C55" s="6"/>
      <c r="D55" s="24"/>
      <c r="E55" s="24"/>
      <c r="F55" s="68">
        <v>53072</v>
      </c>
      <c r="G55" s="40"/>
      <c r="H55" s="40">
        <f>0+(ROUND(L55/1000,0))</f>
        <v>5594</v>
      </c>
      <c r="I55" s="40"/>
      <c r="J55" s="68">
        <v>3939</v>
      </c>
      <c r="L55" s="40">
        <v>5593901.4199999999</v>
      </c>
      <c r="M55" s="40"/>
      <c r="N55" s="68">
        <v>3939</v>
      </c>
    </row>
    <row r="56" spans="1:14" ht="23.25" customHeight="1">
      <c r="A56" s="41" t="s">
        <v>105</v>
      </c>
      <c r="B56" s="14"/>
      <c r="C56" s="6"/>
      <c r="D56" s="24"/>
      <c r="E56" s="24"/>
      <c r="F56" s="68">
        <v>60386</v>
      </c>
      <c r="G56" s="40"/>
      <c r="H56" s="85">
        <f>0+(ROUND(L56/1000,0))+1</f>
        <v>27600</v>
      </c>
      <c r="I56" s="40"/>
      <c r="J56" s="68">
        <v>27036</v>
      </c>
      <c r="L56" s="40">
        <v>27599318</v>
      </c>
      <c r="M56" s="40"/>
      <c r="N56" s="68">
        <v>27036</v>
      </c>
    </row>
    <row r="57" spans="1:14" ht="23.25" customHeight="1">
      <c r="A57" s="41" t="s">
        <v>89</v>
      </c>
      <c r="B57" s="14"/>
      <c r="C57" s="6"/>
      <c r="D57" s="25"/>
      <c r="E57" s="24"/>
      <c r="F57" s="79">
        <v>109530</v>
      </c>
      <c r="G57" s="40"/>
      <c r="H57" s="78">
        <f>0+(ROUND(L57/1000,0))</f>
        <v>61974</v>
      </c>
      <c r="I57" s="40"/>
      <c r="J57" s="79">
        <v>64381</v>
      </c>
      <c r="L57" s="78">
        <v>61974174</v>
      </c>
      <c r="M57" s="40"/>
      <c r="N57" s="79">
        <v>64381</v>
      </c>
    </row>
    <row r="58" spans="1:14" ht="23.25" customHeight="1">
      <c r="A58" s="13" t="s">
        <v>13</v>
      </c>
      <c r="B58" s="14"/>
      <c r="C58" s="3"/>
      <c r="D58" s="22">
        <f>SUM(D54:D57)</f>
        <v>0</v>
      </c>
      <c r="E58" s="3"/>
      <c r="F58" s="22">
        <f>SUM(F54:F57)</f>
        <v>222988</v>
      </c>
      <c r="G58" s="3"/>
      <c r="H58" s="22">
        <f>SUM(H54:H57)</f>
        <v>95168</v>
      </c>
      <c r="I58" s="3"/>
      <c r="J58" s="22">
        <f>SUM(J54:J57)</f>
        <v>95356</v>
      </c>
      <c r="L58" s="22">
        <f>SUM(L54:L57)</f>
        <v>95167393.420000002</v>
      </c>
      <c r="M58" s="3"/>
      <c r="N58" s="22">
        <f>SUM(N54:N57)</f>
        <v>95356</v>
      </c>
    </row>
    <row r="59" spans="1:14" ht="23.25" customHeight="1">
      <c r="A59" s="13" t="s">
        <v>14</v>
      </c>
      <c r="B59" s="14"/>
      <c r="C59" s="3"/>
      <c r="D59" s="22">
        <f>SUM(D51+D58)</f>
        <v>0</v>
      </c>
      <c r="E59" s="3"/>
      <c r="F59" s="22">
        <f>SUM(F51+F58)</f>
        <v>825365</v>
      </c>
      <c r="G59" s="3"/>
      <c r="H59" s="22">
        <f>SUM(H51+H58)</f>
        <v>253851</v>
      </c>
      <c r="I59" s="3"/>
      <c r="J59" s="22">
        <f>SUM(J51+J58)</f>
        <v>227251</v>
      </c>
      <c r="L59" s="22">
        <f>SUM(L51+L58)</f>
        <v>253850701.73000002</v>
      </c>
      <c r="M59" s="3"/>
      <c r="N59" s="22">
        <f>SUM(N51+N58)</f>
        <v>227251</v>
      </c>
    </row>
    <row r="61" spans="1:14" ht="23.25" customHeight="1">
      <c r="A61" s="10" t="s">
        <v>0</v>
      </c>
    </row>
    <row r="62" spans="1:14" ht="23.25" customHeight="1">
      <c r="A62" s="10" t="s">
        <v>64</v>
      </c>
    </row>
    <row r="63" spans="1:14" ht="23.25" customHeight="1">
      <c r="A63" s="10"/>
    </row>
    <row r="64" spans="1:14" ht="23.25" customHeight="1">
      <c r="A64" s="13"/>
      <c r="B64" s="14"/>
      <c r="C64" s="15"/>
      <c r="D64" s="440" t="s">
        <v>1</v>
      </c>
      <c r="E64" s="440"/>
      <c r="F64" s="440"/>
      <c r="G64" s="16"/>
      <c r="H64" s="440" t="s">
        <v>46</v>
      </c>
      <c r="I64" s="440"/>
      <c r="J64" s="440"/>
      <c r="L64" s="440" t="s">
        <v>46</v>
      </c>
      <c r="M64" s="440"/>
      <c r="N64" s="440"/>
    </row>
    <row r="65" spans="1:20" ht="23.25" customHeight="1">
      <c r="A65" s="8"/>
      <c r="B65" s="14"/>
      <c r="C65" s="1"/>
      <c r="D65" s="37" t="s">
        <v>118</v>
      </c>
      <c r="E65" s="1"/>
      <c r="F65" s="1" t="s">
        <v>39</v>
      </c>
      <c r="G65" s="1"/>
      <c r="H65" s="37" t="s">
        <v>118</v>
      </c>
      <c r="I65" s="1"/>
      <c r="J65" s="1" t="s">
        <v>39</v>
      </c>
      <c r="L65" s="37" t="s">
        <v>118</v>
      </c>
      <c r="M65" s="1"/>
      <c r="N65" s="1" t="s">
        <v>39</v>
      </c>
    </row>
    <row r="66" spans="1:20" ht="23.25" customHeight="1">
      <c r="A66" s="10" t="s">
        <v>94</v>
      </c>
      <c r="B66" s="14" t="s">
        <v>2</v>
      </c>
      <c r="C66" s="19"/>
      <c r="D66" s="19">
        <v>2559</v>
      </c>
      <c r="E66" s="19"/>
      <c r="F66" s="19">
        <v>2558</v>
      </c>
      <c r="G66" s="19"/>
      <c r="H66" s="19">
        <v>2559</v>
      </c>
      <c r="I66" s="19"/>
      <c r="J66" s="19">
        <v>2558</v>
      </c>
      <c r="L66" s="19">
        <v>2559</v>
      </c>
      <c r="M66" s="19"/>
      <c r="N66" s="19">
        <v>2558</v>
      </c>
    </row>
    <row r="67" spans="1:20" ht="23.25" customHeight="1">
      <c r="A67" s="8"/>
      <c r="B67" s="17"/>
      <c r="C67" s="1"/>
      <c r="D67" s="37" t="s">
        <v>88</v>
      </c>
      <c r="E67" s="1"/>
      <c r="F67" s="37"/>
      <c r="G67" s="1"/>
      <c r="H67" s="37" t="s">
        <v>88</v>
      </c>
      <c r="I67" s="1"/>
      <c r="J67" s="37"/>
      <c r="L67" s="37" t="s">
        <v>88</v>
      </c>
      <c r="M67" s="1"/>
      <c r="N67" s="37"/>
    </row>
    <row r="68" spans="1:20" ht="23.25" customHeight="1">
      <c r="A68" s="13"/>
      <c r="B68" s="14"/>
      <c r="C68" s="15"/>
      <c r="D68" s="439" t="s">
        <v>40</v>
      </c>
      <c r="E68" s="439"/>
      <c r="F68" s="439"/>
      <c r="G68" s="439"/>
      <c r="H68" s="439"/>
      <c r="I68" s="439"/>
      <c r="J68" s="439"/>
      <c r="L68" s="9"/>
      <c r="M68" s="9"/>
      <c r="N68" s="9"/>
    </row>
    <row r="69" spans="1:20" ht="23.25" customHeight="1">
      <c r="A69" s="20" t="s">
        <v>95</v>
      </c>
      <c r="B69" s="14"/>
      <c r="C69" s="27"/>
      <c r="D69" s="27"/>
      <c r="E69" s="27"/>
      <c r="F69" s="27"/>
      <c r="G69" s="27"/>
      <c r="H69" s="27"/>
      <c r="I69" s="27"/>
      <c r="J69" s="27"/>
      <c r="L69" s="27"/>
      <c r="M69" s="27"/>
      <c r="N69" s="27"/>
    </row>
    <row r="70" spans="1:20" ht="23.25" customHeight="1">
      <c r="A70" s="23" t="s">
        <v>34</v>
      </c>
      <c r="B70" s="14"/>
    </row>
    <row r="71" spans="1:20" ht="23.25" customHeight="1" thickBot="1">
      <c r="A71" s="21" t="s">
        <v>35</v>
      </c>
      <c r="B71" s="14"/>
      <c r="C71" s="27"/>
      <c r="D71" s="46">
        <v>270000</v>
      </c>
      <c r="E71" s="30"/>
      <c r="F71" s="46">
        <v>270000</v>
      </c>
      <c r="G71" s="30"/>
      <c r="H71" s="46">
        <v>270000</v>
      </c>
      <c r="I71" s="30"/>
      <c r="J71" s="46">
        <v>270000</v>
      </c>
      <c r="L71" s="46">
        <v>270000</v>
      </c>
      <c r="M71" s="30"/>
      <c r="N71" s="46">
        <v>270000</v>
      </c>
      <c r="P71" s="9"/>
      <c r="Q71" s="9"/>
      <c r="R71" s="9"/>
      <c r="S71" s="9"/>
      <c r="T71" s="9"/>
    </row>
    <row r="72" spans="1:20" ht="23.25" customHeight="1" thickTop="1">
      <c r="A72" s="21" t="s">
        <v>42</v>
      </c>
      <c r="B72" s="14"/>
      <c r="C72" s="27"/>
      <c r="D72" s="30">
        <v>269999</v>
      </c>
      <c r="E72" s="30"/>
      <c r="F72" s="30">
        <v>269999</v>
      </c>
      <c r="G72" s="30"/>
      <c r="H72" s="30">
        <v>269999</v>
      </c>
      <c r="I72" s="30"/>
      <c r="J72" s="30">
        <v>269999</v>
      </c>
      <c r="L72" s="30">
        <v>269999</v>
      </c>
      <c r="M72" s="30"/>
      <c r="N72" s="30">
        <v>269999</v>
      </c>
      <c r="P72" s="9"/>
      <c r="Q72" s="9"/>
      <c r="R72" s="9"/>
      <c r="S72" s="9"/>
      <c r="T72" s="9"/>
    </row>
    <row r="73" spans="1:20" ht="23.25" customHeight="1">
      <c r="A73" s="41" t="s">
        <v>74</v>
      </c>
      <c r="B73" s="14"/>
      <c r="C73" s="27"/>
      <c r="D73" s="30"/>
      <c r="E73" s="30"/>
      <c r="F73" s="30"/>
      <c r="G73" s="30"/>
      <c r="H73" s="30"/>
      <c r="I73" s="30"/>
      <c r="J73" s="30"/>
      <c r="L73" s="30"/>
      <c r="M73" s="30"/>
      <c r="N73" s="30"/>
      <c r="P73" s="9"/>
      <c r="Q73" s="9"/>
      <c r="R73" s="9"/>
      <c r="S73" s="9"/>
      <c r="T73" s="9"/>
    </row>
    <row r="74" spans="1:20" ht="23.25" customHeight="1">
      <c r="A74" s="41" t="s">
        <v>75</v>
      </c>
      <c r="B74" s="14"/>
      <c r="C74" s="27"/>
      <c r="D74" s="30">
        <v>270000</v>
      </c>
      <c r="E74" s="30"/>
      <c r="F74" s="30">
        <v>270000</v>
      </c>
      <c r="G74" s="30"/>
      <c r="H74" s="30">
        <v>270000</v>
      </c>
      <c r="I74" s="30"/>
      <c r="J74" s="30">
        <v>270000</v>
      </c>
      <c r="L74" s="30">
        <v>270000</v>
      </c>
      <c r="M74" s="30"/>
      <c r="N74" s="30">
        <v>270000</v>
      </c>
      <c r="P74" s="9"/>
      <c r="Q74" s="9"/>
      <c r="R74" s="9"/>
      <c r="S74" s="9"/>
      <c r="T74" s="9"/>
    </row>
    <row r="75" spans="1:20" ht="23.25" customHeight="1">
      <c r="A75" s="23" t="s">
        <v>52</v>
      </c>
      <c r="B75" s="14"/>
      <c r="C75" s="27"/>
      <c r="D75" s="30"/>
      <c r="E75" s="30"/>
      <c r="F75" s="30"/>
      <c r="G75" s="30"/>
      <c r="H75" s="30"/>
      <c r="I75" s="30"/>
      <c r="J75" s="30"/>
      <c r="L75" s="30"/>
      <c r="M75" s="30"/>
      <c r="N75" s="30"/>
      <c r="P75" s="9"/>
      <c r="Q75" s="9"/>
      <c r="R75" s="9"/>
      <c r="S75" s="9"/>
      <c r="T75" s="9"/>
    </row>
    <row r="76" spans="1:20" ht="23.25" customHeight="1">
      <c r="A76" s="23" t="s">
        <v>62</v>
      </c>
      <c r="B76" s="14"/>
      <c r="C76" s="27"/>
      <c r="D76" s="30"/>
      <c r="E76" s="30"/>
      <c r="F76" s="30"/>
      <c r="G76" s="30"/>
      <c r="H76" s="30"/>
      <c r="I76" s="30"/>
      <c r="J76" s="30"/>
      <c r="L76" s="30"/>
      <c r="M76" s="30"/>
      <c r="N76" s="30"/>
      <c r="P76" s="9"/>
      <c r="Q76" s="9"/>
      <c r="R76" s="9"/>
      <c r="S76" s="9"/>
      <c r="T76" s="9"/>
    </row>
    <row r="77" spans="1:20" ht="23.25" customHeight="1">
      <c r="A77" s="23" t="s">
        <v>63</v>
      </c>
      <c r="B77" s="14"/>
      <c r="C77" s="28"/>
      <c r="D77" s="30">
        <v>27000</v>
      </c>
      <c r="E77" s="30"/>
      <c r="F77" s="30">
        <v>27000</v>
      </c>
      <c r="G77" s="30"/>
      <c r="H77" s="30">
        <v>27000</v>
      </c>
      <c r="I77" s="30"/>
      <c r="J77" s="30">
        <v>27000</v>
      </c>
      <c r="L77" s="30">
        <v>27000</v>
      </c>
      <c r="M77" s="30"/>
      <c r="N77" s="30">
        <v>27000</v>
      </c>
      <c r="P77" s="9"/>
      <c r="Q77" s="9"/>
      <c r="R77" s="9"/>
      <c r="S77" s="9"/>
      <c r="T77" s="9"/>
    </row>
    <row r="78" spans="1:20" ht="23.25" customHeight="1">
      <c r="A78" s="23" t="s">
        <v>53</v>
      </c>
      <c r="B78" s="14"/>
      <c r="C78" s="28"/>
      <c r="D78" s="30"/>
      <c r="E78" s="30"/>
      <c r="F78" s="30">
        <v>922027.83299999998</v>
      </c>
      <c r="G78" s="30"/>
      <c r="H78" s="30">
        <f>0+(ROUND(L78/1000,0))</f>
        <v>510574</v>
      </c>
      <c r="I78" s="30"/>
      <c r="J78" s="30">
        <v>542357.03899999999</v>
      </c>
      <c r="L78" s="30">
        <v>510574273.28342468</v>
      </c>
      <c r="M78" s="30"/>
      <c r="N78" s="30">
        <v>542357.03899999999</v>
      </c>
      <c r="P78" s="9"/>
      <c r="Q78" s="9"/>
      <c r="R78" s="9"/>
      <c r="S78" s="9"/>
      <c r="T78" s="9"/>
    </row>
    <row r="79" spans="1:20" ht="23.25" customHeight="1">
      <c r="A79" s="41" t="s">
        <v>76</v>
      </c>
      <c r="B79" s="14"/>
      <c r="C79" s="28"/>
      <c r="D79" s="31"/>
      <c r="E79" s="30"/>
      <c r="F79" s="31">
        <v>304988</v>
      </c>
      <c r="G79" s="30"/>
      <c r="H79" s="31">
        <f>0+(ROUND(L79/1000,0))</f>
        <v>205809</v>
      </c>
      <c r="I79" s="30"/>
      <c r="J79" s="31">
        <v>205858.144</v>
      </c>
      <c r="L79" s="31">
        <v>205809196.6287784</v>
      </c>
      <c r="M79" s="30"/>
      <c r="N79" s="31">
        <v>205858.144</v>
      </c>
      <c r="P79" s="9"/>
      <c r="Q79" s="9"/>
      <c r="R79" s="9"/>
      <c r="S79" s="9"/>
      <c r="T79" s="9"/>
    </row>
    <row r="80" spans="1:20" ht="23.25" customHeight="1">
      <c r="A80" s="49" t="s">
        <v>113</v>
      </c>
      <c r="B80" s="29"/>
      <c r="C80" s="3"/>
      <c r="D80" s="3"/>
      <c r="E80" s="3"/>
      <c r="F80" s="3">
        <f>SUM(F72:F79)</f>
        <v>1794014.8330000001</v>
      </c>
      <c r="G80" s="3"/>
      <c r="H80" s="3">
        <f>SUM(H72:H79)</f>
        <v>1283382</v>
      </c>
      <c r="I80" s="3"/>
      <c r="J80" s="3">
        <v>1315214</v>
      </c>
      <c r="L80" s="3"/>
      <c r="M80" s="3"/>
      <c r="N80" s="3">
        <v>1315214</v>
      </c>
      <c r="P80" s="9"/>
      <c r="Q80" s="9"/>
      <c r="R80" s="9"/>
      <c r="S80" s="9"/>
      <c r="T80" s="9"/>
    </row>
    <row r="81" spans="1:20" ht="23.25" customHeight="1">
      <c r="A81" s="21" t="s">
        <v>65</v>
      </c>
      <c r="B81" s="14"/>
      <c r="C81" s="6"/>
      <c r="D81" s="31"/>
      <c r="E81" s="24"/>
      <c r="F81" s="31">
        <v>568354</v>
      </c>
      <c r="G81" s="30"/>
      <c r="H81" s="48" t="s">
        <v>22</v>
      </c>
      <c r="I81" s="39"/>
      <c r="J81" s="48" t="s">
        <v>22</v>
      </c>
      <c r="L81" s="48"/>
      <c r="M81" s="39"/>
      <c r="N81" s="48" t="s">
        <v>22</v>
      </c>
      <c r="P81" s="9"/>
      <c r="Q81" s="9"/>
      <c r="R81" s="9"/>
      <c r="S81" s="9"/>
      <c r="T81" s="9"/>
    </row>
    <row r="82" spans="1:20" ht="23.25" customHeight="1">
      <c r="A82" s="13" t="s">
        <v>90</v>
      </c>
      <c r="B82" s="14"/>
      <c r="C82" s="3"/>
      <c r="D82" s="22">
        <f>SUM(D80:D81)</f>
        <v>0</v>
      </c>
      <c r="E82" s="3"/>
      <c r="F82" s="22">
        <f>SUM(F80:F81)</f>
        <v>2362368.8330000001</v>
      </c>
      <c r="G82" s="3"/>
      <c r="H82" s="22">
        <f>SUM(H80:H81)</f>
        <v>1283382</v>
      </c>
      <c r="I82" s="3"/>
      <c r="J82" s="22">
        <f>SUM(J72:J79)</f>
        <v>1315214.183</v>
      </c>
      <c r="L82" s="22">
        <f>SUM(L80:L81)</f>
        <v>0</v>
      </c>
      <c r="M82" s="3"/>
      <c r="N82" s="22">
        <f>SUM(N72:N79)</f>
        <v>1315214.183</v>
      </c>
      <c r="P82" s="9"/>
      <c r="Q82" s="9"/>
      <c r="R82" s="9"/>
      <c r="S82" s="9"/>
      <c r="T82" s="9"/>
    </row>
    <row r="83" spans="1:20" ht="23.25" customHeight="1" thickBot="1">
      <c r="A83" s="13"/>
      <c r="B83" s="14"/>
      <c r="C83" s="6"/>
      <c r="D83" s="24"/>
      <c r="E83" s="24"/>
      <c r="F83" s="24"/>
      <c r="G83" s="24"/>
      <c r="H83" s="24"/>
      <c r="I83" s="24"/>
      <c r="J83" s="24"/>
      <c r="K83" s="3"/>
      <c r="L83" s="24"/>
      <c r="M83" s="24"/>
      <c r="N83" s="24"/>
      <c r="P83" s="9"/>
      <c r="Q83" s="9"/>
      <c r="R83" s="9"/>
      <c r="S83" s="9"/>
      <c r="T83" s="9"/>
    </row>
    <row r="84" spans="1:20" ht="23.25" customHeight="1" thickBot="1">
      <c r="A84" s="13" t="s">
        <v>91</v>
      </c>
      <c r="B84" s="14"/>
      <c r="C84" s="3"/>
      <c r="D84" s="26">
        <f>SUM(D59+D82)</f>
        <v>0</v>
      </c>
      <c r="E84" s="3"/>
      <c r="F84" s="26">
        <f>F59+F82</f>
        <v>3187733.8330000001</v>
      </c>
      <c r="G84" s="3"/>
      <c r="H84" s="26">
        <f>SUM(H59+H82)</f>
        <v>1537233</v>
      </c>
      <c r="I84" s="3"/>
      <c r="J84" s="26">
        <f>J59+J82</f>
        <v>1542465.183</v>
      </c>
      <c r="K84" s="74">
        <f>D31-D84</f>
        <v>0</v>
      </c>
      <c r="L84" s="26">
        <f>SUM(L59+L82)</f>
        <v>253850701.73000002</v>
      </c>
      <c r="M84" s="3"/>
      <c r="N84" s="26">
        <f>N59+N82</f>
        <v>1542465.183</v>
      </c>
      <c r="P84" s="84">
        <f>H31-H84</f>
        <v>0</v>
      </c>
      <c r="Q84" s="9"/>
      <c r="R84" s="9"/>
      <c r="S84" s="9"/>
      <c r="T84" s="9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  <pageSetUpPr fitToPage="1"/>
  </sheetPr>
  <dimension ref="A1:X101"/>
  <sheetViews>
    <sheetView view="pageBreakPreview" topLeftCell="A76" zoomScale="80" zoomScaleNormal="90" zoomScaleSheetLayoutView="80" workbookViewId="0">
      <selection activeCell="D100" sqref="D100"/>
    </sheetView>
  </sheetViews>
  <sheetFormatPr defaultColWidth="9.09765625" defaultRowHeight="23.15" customHeight="1"/>
  <cols>
    <col min="1" max="1" width="39.09765625" style="134" customWidth="1"/>
    <col min="2" max="2" width="9.59765625" style="127" customWidth="1"/>
    <col min="3" max="3" width="1.3984375" style="128" customWidth="1"/>
    <col min="4" max="4" width="18.8984375" style="128" customWidth="1"/>
    <col min="5" max="5" width="1.3984375" style="128" customWidth="1"/>
    <col min="6" max="6" width="15.59765625" style="128" customWidth="1"/>
    <col min="7" max="7" width="1.3984375" style="128" customWidth="1"/>
    <col min="8" max="8" width="17.8984375" style="128" bestFit="1" customWidth="1"/>
    <col min="9" max="9" width="1.3984375" style="128" customWidth="1"/>
    <col min="10" max="10" width="16.09765625" style="128" bestFit="1" customWidth="1"/>
    <col min="11" max="11" width="27.09765625" style="129" customWidth="1"/>
    <col min="12" max="12" width="17.3984375" style="129" customWidth="1"/>
    <col min="13" max="13" width="16.3984375" style="128" bestFit="1" customWidth="1"/>
    <col min="14" max="14" width="17.3984375" style="128" customWidth="1"/>
    <col min="15" max="15" width="20.59765625" style="128" customWidth="1"/>
    <col min="16" max="19" width="9.09765625" style="128"/>
    <col min="20" max="20" width="11.59765625" style="128" customWidth="1"/>
    <col min="21" max="16384" width="9.09765625" style="128"/>
  </cols>
  <sheetData>
    <row r="1" spans="1:24" ht="23.15" customHeight="1">
      <c r="A1" s="126" t="s">
        <v>152</v>
      </c>
      <c r="T1" s="310"/>
    </row>
    <row r="2" spans="1:24" ht="23.15" customHeight="1">
      <c r="A2" s="126" t="s">
        <v>318</v>
      </c>
      <c r="T2" s="310"/>
    </row>
    <row r="3" spans="1:24" ht="23.15" customHeight="1">
      <c r="A3" s="311"/>
      <c r="T3" s="310"/>
      <c r="X3" s="312"/>
    </row>
    <row r="4" spans="1:24" ht="23.15" customHeight="1">
      <c r="A4" s="311"/>
      <c r="C4" s="130"/>
      <c r="D4" s="437" t="s">
        <v>1</v>
      </c>
      <c r="E4" s="437"/>
      <c r="F4" s="437"/>
      <c r="G4" s="131"/>
      <c r="H4" s="437" t="s">
        <v>46</v>
      </c>
      <c r="I4" s="437"/>
      <c r="J4" s="437"/>
      <c r="T4" s="310"/>
      <c r="X4" s="313"/>
    </row>
    <row r="5" spans="1:24" ht="23.15" customHeight="1">
      <c r="A5" s="311"/>
      <c r="C5" s="130"/>
      <c r="D5" s="132" t="s">
        <v>118</v>
      </c>
      <c r="F5" s="132" t="s">
        <v>39</v>
      </c>
      <c r="G5" s="131"/>
      <c r="H5" s="132" t="s">
        <v>118</v>
      </c>
      <c r="J5" s="132" t="s">
        <v>39</v>
      </c>
      <c r="T5" s="310"/>
      <c r="X5" s="313"/>
    </row>
    <row r="6" spans="1:24" ht="23.15" customHeight="1">
      <c r="A6" s="126" t="s">
        <v>21</v>
      </c>
      <c r="B6" s="127" t="s">
        <v>2</v>
      </c>
      <c r="C6" s="130"/>
      <c r="D6" s="132">
        <v>2569</v>
      </c>
      <c r="E6" s="132"/>
      <c r="F6" s="132">
        <v>2568</v>
      </c>
      <c r="G6" s="132"/>
      <c r="H6" s="132">
        <v>2569</v>
      </c>
      <c r="I6" s="132"/>
      <c r="J6" s="132">
        <v>2568</v>
      </c>
      <c r="T6" s="310"/>
      <c r="X6" s="313"/>
    </row>
    <row r="7" spans="1:24" ht="23.15" customHeight="1">
      <c r="A7" s="126"/>
      <c r="C7" s="130"/>
      <c r="D7" s="132" t="s">
        <v>88</v>
      </c>
      <c r="E7" s="132"/>
      <c r="F7" s="132"/>
      <c r="G7" s="132"/>
      <c r="H7" s="132" t="s">
        <v>88</v>
      </c>
      <c r="I7" s="132"/>
      <c r="J7" s="132"/>
      <c r="T7" s="310"/>
      <c r="X7" s="313"/>
    </row>
    <row r="8" spans="1:24" ht="23.15" customHeight="1">
      <c r="A8" s="311"/>
      <c r="C8" s="130"/>
      <c r="D8" s="436" t="s">
        <v>40</v>
      </c>
      <c r="E8" s="436"/>
      <c r="F8" s="436"/>
      <c r="G8" s="436"/>
      <c r="H8" s="436"/>
      <c r="I8" s="436"/>
      <c r="J8" s="436"/>
      <c r="T8" s="310"/>
      <c r="X8" s="313"/>
    </row>
    <row r="9" spans="1:24" ht="23.15" customHeight="1">
      <c r="A9" s="314" t="s">
        <v>3</v>
      </c>
      <c r="C9" s="130"/>
      <c r="D9" s="133"/>
      <c r="E9" s="133"/>
      <c r="F9" s="133"/>
      <c r="G9" s="133"/>
      <c r="H9" s="133"/>
      <c r="I9" s="133"/>
      <c r="J9" s="133"/>
      <c r="T9" s="310"/>
      <c r="X9" s="313"/>
    </row>
    <row r="10" spans="1:24" ht="23.15" customHeight="1">
      <c r="A10" s="134" t="s">
        <v>4</v>
      </c>
      <c r="C10" s="130"/>
      <c r="D10" s="315">
        <v>161701</v>
      </c>
      <c r="E10" s="133"/>
      <c r="F10" s="315">
        <v>139685</v>
      </c>
      <c r="G10" s="133"/>
      <c r="H10" s="133">
        <v>52472</v>
      </c>
      <c r="I10" s="133"/>
      <c r="J10" s="133">
        <v>6353</v>
      </c>
      <c r="T10" s="310"/>
      <c r="X10" s="313"/>
    </row>
    <row r="11" spans="1:24" ht="23.15" customHeight="1">
      <c r="A11" s="134" t="s">
        <v>47</v>
      </c>
      <c r="B11" s="127">
        <v>2</v>
      </c>
      <c r="C11" s="130"/>
      <c r="D11" s="315">
        <v>225599</v>
      </c>
      <c r="E11" s="133"/>
      <c r="F11" s="315">
        <v>221565</v>
      </c>
      <c r="G11" s="133"/>
      <c r="H11" s="133">
        <v>24390</v>
      </c>
      <c r="I11" s="133"/>
      <c r="J11" s="133">
        <v>40164</v>
      </c>
      <c r="T11" s="310"/>
      <c r="X11" s="313"/>
    </row>
    <row r="12" spans="1:24" ht="23.15" customHeight="1">
      <c r="A12" s="134" t="s">
        <v>249</v>
      </c>
      <c r="B12" s="127">
        <v>2</v>
      </c>
      <c r="C12" s="130"/>
      <c r="D12" s="315">
        <v>60059</v>
      </c>
      <c r="E12" s="133"/>
      <c r="F12" s="315">
        <v>41968</v>
      </c>
      <c r="G12" s="133"/>
      <c r="H12" s="133">
        <v>8898</v>
      </c>
      <c r="I12" s="133"/>
      <c r="J12" s="133">
        <v>6592</v>
      </c>
      <c r="T12" s="310"/>
    </row>
    <row r="13" spans="1:24" ht="23.15" customHeight="1">
      <c r="A13" s="134" t="s">
        <v>313</v>
      </c>
      <c r="B13" s="127">
        <v>2</v>
      </c>
      <c r="C13" s="130"/>
      <c r="D13" s="136">
        <v>0</v>
      </c>
      <c r="E13" s="133"/>
      <c r="F13" s="136">
        <v>0</v>
      </c>
      <c r="G13" s="133"/>
      <c r="H13" s="133">
        <v>20000</v>
      </c>
      <c r="I13" s="133"/>
      <c r="J13" s="137">
        <v>20000</v>
      </c>
      <c r="T13" s="310"/>
    </row>
    <row r="14" spans="1:24" ht="23.15" customHeight="1">
      <c r="A14" s="134" t="s">
        <v>319</v>
      </c>
      <c r="C14" s="130"/>
      <c r="D14" s="137">
        <v>43000</v>
      </c>
      <c r="E14" s="133"/>
      <c r="F14" s="137">
        <v>43000</v>
      </c>
      <c r="G14" s="133"/>
      <c r="H14" s="136">
        <v>0</v>
      </c>
      <c r="I14" s="133"/>
      <c r="J14" s="136">
        <v>0</v>
      </c>
      <c r="T14" s="310"/>
    </row>
    <row r="15" spans="1:24" ht="23.15" customHeight="1">
      <c r="A15" s="134" t="s">
        <v>145</v>
      </c>
      <c r="C15" s="130"/>
      <c r="D15" s="315">
        <v>100014</v>
      </c>
      <c r="E15" s="133"/>
      <c r="F15" s="315">
        <v>92311</v>
      </c>
      <c r="G15" s="133"/>
      <c r="H15" s="133">
        <v>4384</v>
      </c>
      <c r="I15" s="133"/>
      <c r="J15" s="133">
        <v>1141</v>
      </c>
      <c r="T15" s="310"/>
    </row>
    <row r="16" spans="1:24" ht="23.15" customHeight="1">
      <c r="A16" s="311" t="s">
        <v>5</v>
      </c>
      <c r="C16" s="130"/>
      <c r="D16" s="155">
        <f>SUM(D10:E15)</f>
        <v>590373</v>
      </c>
      <c r="E16" s="141"/>
      <c r="F16" s="316">
        <f>SUM(F10:G15)</f>
        <v>538529</v>
      </c>
      <c r="G16" s="141"/>
      <c r="H16" s="155">
        <f>SUM(H10:I15)</f>
        <v>110144</v>
      </c>
      <c r="I16" s="141"/>
      <c r="J16" s="316">
        <f>SUM(J10:J15)</f>
        <v>74250</v>
      </c>
      <c r="T16" s="310"/>
    </row>
    <row r="17" spans="1:15" ht="23.15" customHeight="1">
      <c r="A17" s="311"/>
      <c r="C17" s="130"/>
      <c r="D17" s="133"/>
      <c r="E17" s="133"/>
      <c r="F17" s="133"/>
      <c r="G17" s="133"/>
      <c r="H17" s="133"/>
      <c r="I17" s="133"/>
      <c r="J17" s="133"/>
    </row>
    <row r="18" spans="1:15" ht="23.15" customHeight="1">
      <c r="A18" s="314" t="s">
        <v>6</v>
      </c>
      <c r="C18" s="130"/>
      <c r="D18" s="133"/>
      <c r="E18" s="133"/>
      <c r="F18" s="133"/>
      <c r="G18" s="133"/>
      <c r="H18" s="133"/>
      <c r="I18" s="133"/>
      <c r="J18" s="133"/>
    </row>
    <row r="19" spans="1:15" ht="23.15" customHeight="1">
      <c r="A19" s="134" t="s">
        <v>251</v>
      </c>
      <c r="B19" s="127" t="s">
        <v>377</v>
      </c>
      <c r="C19" s="130"/>
      <c r="D19" s="133">
        <v>798916</v>
      </c>
      <c r="E19" s="133"/>
      <c r="F19" s="133">
        <v>906928</v>
      </c>
      <c r="G19" s="133"/>
      <c r="H19" s="133">
        <v>520525</v>
      </c>
      <c r="I19" s="133"/>
      <c r="J19" s="133">
        <v>637347</v>
      </c>
    </row>
    <row r="20" spans="1:15" ht="23.15" customHeight="1">
      <c r="A20" s="134" t="s">
        <v>278</v>
      </c>
      <c r="B20" s="127" t="s">
        <v>348</v>
      </c>
      <c r="C20" s="130"/>
      <c r="D20" s="133">
        <v>1904654</v>
      </c>
      <c r="E20" s="133"/>
      <c r="F20" s="133">
        <v>1855013</v>
      </c>
      <c r="G20" s="133"/>
      <c r="H20" s="133">
        <v>1904654</v>
      </c>
      <c r="I20" s="133"/>
      <c r="J20" s="133">
        <v>1855013</v>
      </c>
    </row>
    <row r="21" spans="1:15" ht="23.15" customHeight="1">
      <c r="A21" s="134" t="s">
        <v>55</v>
      </c>
      <c r="B21" s="127" t="s">
        <v>349</v>
      </c>
      <c r="C21" s="130"/>
      <c r="D21" s="142">
        <v>0</v>
      </c>
      <c r="E21" s="143"/>
      <c r="F21" s="144">
        <v>0</v>
      </c>
      <c r="G21" s="143"/>
      <c r="H21" s="133">
        <v>1329080</v>
      </c>
      <c r="I21" s="145"/>
      <c r="J21" s="133">
        <v>1357344</v>
      </c>
    </row>
    <row r="22" spans="1:15" ht="23.15" customHeight="1">
      <c r="A22" s="134" t="s">
        <v>279</v>
      </c>
      <c r="C22" s="130"/>
      <c r="D22" s="142">
        <v>5890</v>
      </c>
      <c r="E22" s="143"/>
      <c r="F22" s="142">
        <v>13335</v>
      </c>
      <c r="G22" s="143"/>
      <c r="H22" s="133">
        <v>4465</v>
      </c>
      <c r="I22" s="145"/>
      <c r="J22" s="133">
        <v>6740</v>
      </c>
      <c r="L22" s="317"/>
      <c r="N22" s="187"/>
      <c r="O22" s="187"/>
    </row>
    <row r="23" spans="1:15" ht="23.15" customHeight="1">
      <c r="A23" s="134" t="s">
        <v>73</v>
      </c>
      <c r="B23" s="127">
        <v>5</v>
      </c>
      <c r="C23" s="130"/>
      <c r="D23" s="133">
        <v>539461</v>
      </c>
      <c r="E23" s="133"/>
      <c r="F23" s="133">
        <v>540251</v>
      </c>
      <c r="G23" s="133"/>
      <c r="H23" s="133">
        <v>111008</v>
      </c>
      <c r="I23" s="133"/>
      <c r="J23" s="133">
        <v>111008</v>
      </c>
      <c r="L23" s="317"/>
      <c r="N23" s="187"/>
      <c r="O23" s="187"/>
    </row>
    <row r="24" spans="1:15" ht="23.15" customHeight="1">
      <c r="A24" s="134" t="s">
        <v>146</v>
      </c>
      <c r="B24" s="127">
        <v>5</v>
      </c>
      <c r="C24" s="130"/>
      <c r="D24" s="133">
        <v>547990</v>
      </c>
      <c r="E24" s="133"/>
      <c r="F24" s="133">
        <v>403561</v>
      </c>
      <c r="G24" s="133"/>
      <c r="H24" s="133">
        <v>29679</v>
      </c>
      <c r="I24" s="133"/>
      <c r="J24" s="133">
        <v>29930</v>
      </c>
      <c r="L24" s="317"/>
      <c r="N24" s="187"/>
      <c r="O24" s="187"/>
    </row>
    <row r="25" spans="1:15" ht="23.15" customHeight="1">
      <c r="A25" s="134" t="s">
        <v>237</v>
      </c>
      <c r="C25" s="130"/>
      <c r="D25" s="133">
        <v>53957</v>
      </c>
      <c r="E25" s="133"/>
      <c r="F25" s="133">
        <v>22945</v>
      </c>
      <c r="G25" s="133"/>
      <c r="H25" s="133">
        <v>5426</v>
      </c>
      <c r="I25" s="133"/>
      <c r="J25" s="133">
        <v>6327</v>
      </c>
      <c r="L25" s="317"/>
    </row>
    <row r="26" spans="1:15" ht="23.15" customHeight="1">
      <c r="A26" s="128" t="s">
        <v>289</v>
      </c>
      <c r="C26" s="130"/>
      <c r="D26" s="133">
        <v>27468</v>
      </c>
      <c r="E26" s="133"/>
      <c r="F26" s="133">
        <v>29799</v>
      </c>
      <c r="G26" s="133"/>
      <c r="H26" s="146">
        <v>0</v>
      </c>
      <c r="I26" s="133"/>
      <c r="J26" s="146">
        <v>0</v>
      </c>
      <c r="L26" s="317"/>
      <c r="N26" s="187"/>
      <c r="O26" s="187"/>
    </row>
    <row r="27" spans="1:15" ht="23.15" customHeight="1">
      <c r="A27" s="134" t="s">
        <v>104</v>
      </c>
      <c r="C27" s="130"/>
      <c r="D27" s="138">
        <v>25060</v>
      </c>
      <c r="E27" s="133"/>
      <c r="F27" s="138">
        <v>21632</v>
      </c>
      <c r="G27" s="133"/>
      <c r="H27" s="138">
        <v>5082</v>
      </c>
      <c r="I27" s="133"/>
      <c r="J27" s="138">
        <v>5513</v>
      </c>
      <c r="L27" s="317"/>
      <c r="N27" s="187"/>
      <c r="O27" s="187"/>
    </row>
    <row r="28" spans="1:15" ht="23.15" customHeight="1">
      <c r="A28" s="134" t="s">
        <v>280</v>
      </c>
      <c r="C28" s="130"/>
      <c r="D28" s="133">
        <v>38189</v>
      </c>
      <c r="E28" s="133"/>
      <c r="F28" s="133">
        <v>34761</v>
      </c>
      <c r="G28" s="133"/>
      <c r="H28" s="137">
        <v>5845</v>
      </c>
      <c r="I28" s="133"/>
      <c r="J28" s="138">
        <v>2520</v>
      </c>
      <c r="L28" s="317"/>
      <c r="N28" s="187"/>
      <c r="O28" s="187"/>
    </row>
    <row r="29" spans="1:15" ht="23.15" customHeight="1">
      <c r="A29" s="134" t="s">
        <v>7</v>
      </c>
      <c r="C29" s="130"/>
      <c r="D29" s="318">
        <v>15104</v>
      </c>
      <c r="E29" s="133"/>
      <c r="F29" s="318">
        <v>17673</v>
      </c>
      <c r="G29" s="133"/>
      <c r="H29" s="318">
        <v>8706</v>
      </c>
      <c r="J29" s="318">
        <v>11639</v>
      </c>
      <c r="L29" s="317"/>
      <c r="N29" s="187"/>
      <c r="O29" s="187"/>
    </row>
    <row r="30" spans="1:15" ht="23.15" customHeight="1">
      <c r="A30" s="311" t="s">
        <v>8</v>
      </c>
      <c r="C30" s="130"/>
      <c r="D30" s="155">
        <f>SUM(D19:D29)</f>
        <v>3956689</v>
      </c>
      <c r="E30" s="141"/>
      <c r="F30" s="316">
        <f>SUM(F19:F29)</f>
        <v>3845898</v>
      </c>
      <c r="G30" s="141"/>
      <c r="H30" s="155">
        <f>SUM(H19:H29)</f>
        <v>3924470</v>
      </c>
      <c r="I30" s="141"/>
      <c r="J30" s="316">
        <f>SUM(J19:J29)</f>
        <v>4023381</v>
      </c>
      <c r="L30" s="317"/>
      <c r="N30" s="187"/>
      <c r="O30" s="187"/>
    </row>
    <row r="31" spans="1:15" ht="23.15" customHeight="1">
      <c r="A31" s="311"/>
      <c r="C31" s="130"/>
      <c r="D31" s="141"/>
      <c r="E31" s="141"/>
      <c r="F31" s="141"/>
      <c r="G31" s="141"/>
      <c r="L31" s="317"/>
      <c r="N31" s="187"/>
      <c r="O31" s="187"/>
    </row>
    <row r="32" spans="1:15" ht="23.15" customHeight="1" thickBot="1">
      <c r="A32" s="311" t="s">
        <v>9</v>
      </c>
      <c r="C32" s="130"/>
      <c r="D32" s="154">
        <f>D16+D30</f>
        <v>4547062</v>
      </c>
      <c r="E32" s="141"/>
      <c r="F32" s="26">
        <f>F16+F30</f>
        <v>4384427</v>
      </c>
      <c r="G32" s="141"/>
      <c r="H32" s="154">
        <f>H16+H30</f>
        <v>4034614</v>
      </c>
      <c r="I32" s="141"/>
      <c r="J32" s="26">
        <f>J16+J30</f>
        <v>4097631</v>
      </c>
    </row>
    <row r="33" spans="1:12" ht="23.15" customHeight="1" thickTop="1">
      <c r="A33" s="128"/>
      <c r="C33" s="130"/>
      <c r="D33" s="133"/>
      <c r="E33" s="133"/>
      <c r="F33" s="138"/>
      <c r="G33" s="133"/>
      <c r="H33" s="146"/>
      <c r="I33" s="133"/>
      <c r="J33" s="146"/>
    </row>
    <row r="34" spans="1:12" ht="23.15" customHeight="1">
      <c r="D34" s="129"/>
      <c r="F34" s="129"/>
      <c r="G34" s="129"/>
      <c r="H34" s="147"/>
    </row>
    <row r="35" spans="1:12" s="320" customFormat="1" ht="23.15" customHeight="1">
      <c r="A35" s="126" t="s">
        <v>152</v>
      </c>
      <c r="B35" s="319"/>
      <c r="H35" s="321"/>
      <c r="K35" s="148"/>
      <c r="L35" s="148"/>
    </row>
    <row r="36" spans="1:12" s="320" customFormat="1" ht="23.15" customHeight="1">
      <c r="A36" s="126" t="s">
        <v>318</v>
      </c>
      <c r="B36" s="319"/>
      <c r="K36" s="148"/>
      <c r="L36" s="148"/>
    </row>
    <row r="37" spans="1:12" ht="23.15" customHeight="1">
      <c r="A37" s="311"/>
      <c r="H37" s="437"/>
      <c r="I37" s="437"/>
      <c r="J37" s="437"/>
    </row>
    <row r="38" spans="1:12" ht="23.15" customHeight="1">
      <c r="A38" s="311"/>
      <c r="C38" s="130"/>
      <c r="D38" s="437" t="s">
        <v>1</v>
      </c>
      <c r="E38" s="437"/>
      <c r="F38" s="437"/>
      <c r="G38" s="131"/>
      <c r="H38" s="437" t="s">
        <v>46</v>
      </c>
      <c r="I38" s="437"/>
      <c r="J38" s="437"/>
    </row>
    <row r="39" spans="1:12" ht="23.15" customHeight="1">
      <c r="A39" s="311"/>
      <c r="C39" s="130"/>
      <c r="D39" s="132" t="s">
        <v>118</v>
      </c>
      <c r="F39" s="132" t="s">
        <v>39</v>
      </c>
      <c r="G39" s="131"/>
      <c r="H39" s="132" t="s">
        <v>118</v>
      </c>
      <c r="J39" s="132" t="s">
        <v>39</v>
      </c>
    </row>
    <row r="40" spans="1:12" ht="23.15" customHeight="1">
      <c r="A40" s="126" t="s">
        <v>94</v>
      </c>
      <c r="B40" s="127" t="s">
        <v>2</v>
      </c>
      <c r="C40" s="130"/>
      <c r="D40" s="132">
        <v>2569</v>
      </c>
      <c r="E40" s="132"/>
      <c r="F40" s="132">
        <v>2568</v>
      </c>
      <c r="G40" s="132"/>
      <c r="H40" s="132">
        <v>2569</v>
      </c>
      <c r="I40" s="132"/>
      <c r="J40" s="132">
        <v>2568</v>
      </c>
    </row>
    <row r="41" spans="1:12" ht="23.15" customHeight="1">
      <c r="A41" s="126"/>
      <c r="C41" s="130"/>
      <c r="D41" s="132" t="s">
        <v>88</v>
      </c>
      <c r="E41" s="132"/>
      <c r="F41" s="132"/>
      <c r="G41" s="132"/>
      <c r="H41" s="132" t="s">
        <v>88</v>
      </c>
      <c r="I41" s="132"/>
      <c r="J41" s="132"/>
    </row>
    <row r="42" spans="1:12" ht="23.15" customHeight="1">
      <c r="A42" s="311"/>
      <c r="C42" s="130"/>
      <c r="D42" s="436" t="s">
        <v>40</v>
      </c>
      <c r="E42" s="436"/>
      <c r="F42" s="436"/>
      <c r="G42" s="436"/>
      <c r="H42" s="436"/>
      <c r="I42" s="436"/>
      <c r="J42" s="436"/>
    </row>
    <row r="43" spans="1:12" ht="23.15" customHeight="1">
      <c r="A43" s="314" t="s">
        <v>10</v>
      </c>
      <c r="C43" s="130"/>
      <c r="D43" s="322"/>
      <c r="E43" s="133"/>
      <c r="F43" s="133"/>
      <c r="G43" s="133"/>
      <c r="H43" s="133"/>
      <c r="I43" s="133"/>
      <c r="J43" s="133"/>
    </row>
    <row r="44" spans="1:12" ht="23.15" customHeight="1">
      <c r="A44" s="134" t="s">
        <v>292</v>
      </c>
      <c r="C44" s="130"/>
      <c r="D44" s="133">
        <v>625000</v>
      </c>
      <c r="E44" s="133"/>
      <c r="F44" s="133">
        <v>450000</v>
      </c>
      <c r="G44" s="133"/>
      <c r="H44" s="133">
        <v>225000</v>
      </c>
      <c r="I44" s="143"/>
      <c r="J44" s="138">
        <v>230000</v>
      </c>
    </row>
    <row r="45" spans="1:12" ht="23.15" customHeight="1">
      <c r="A45" s="134" t="s">
        <v>147</v>
      </c>
      <c r="B45" s="127">
        <v>2</v>
      </c>
      <c r="C45" s="130"/>
      <c r="D45" s="133">
        <v>112139</v>
      </c>
      <c r="E45" s="133"/>
      <c r="F45" s="133">
        <v>105237</v>
      </c>
      <c r="G45" s="133"/>
      <c r="H45" s="133">
        <v>55531</v>
      </c>
      <c r="I45" s="133"/>
      <c r="J45" s="138">
        <v>25503</v>
      </c>
    </row>
    <row r="46" spans="1:12" ht="23.15" customHeight="1">
      <c r="A46" s="134" t="s">
        <v>250</v>
      </c>
      <c r="B46" s="127">
        <v>2</v>
      </c>
      <c r="C46" s="130"/>
      <c r="D46" s="133">
        <v>205996</v>
      </c>
      <c r="E46" s="133"/>
      <c r="F46" s="133">
        <v>216478</v>
      </c>
      <c r="G46" s="133"/>
      <c r="H46" s="133">
        <v>12640</v>
      </c>
      <c r="I46" s="133"/>
      <c r="J46" s="138">
        <v>12006</v>
      </c>
      <c r="K46" s="259"/>
    </row>
    <row r="47" spans="1:12" ht="23.15" customHeight="1">
      <c r="A47" s="134" t="s">
        <v>148</v>
      </c>
      <c r="C47" s="130"/>
      <c r="D47" s="133"/>
      <c r="E47" s="133"/>
      <c r="F47" s="133"/>
      <c r="G47" s="133"/>
      <c r="H47" s="133"/>
      <c r="I47" s="133"/>
      <c r="J47" s="136"/>
    </row>
    <row r="48" spans="1:12" ht="23.15" customHeight="1">
      <c r="A48" s="134" t="s">
        <v>149</v>
      </c>
      <c r="C48" s="130"/>
      <c r="D48" s="133">
        <v>13536</v>
      </c>
      <c r="E48" s="133"/>
      <c r="F48" s="133">
        <v>47383</v>
      </c>
      <c r="G48" s="133"/>
      <c r="H48" s="138">
        <v>0</v>
      </c>
      <c r="I48" s="133"/>
      <c r="J48" s="138">
        <v>0</v>
      </c>
    </row>
    <row r="49" spans="1:13" ht="23.15" customHeight="1">
      <c r="A49" s="134" t="s">
        <v>290</v>
      </c>
      <c r="C49" s="130"/>
      <c r="D49" s="136"/>
      <c r="E49" s="133"/>
      <c r="F49" s="136"/>
      <c r="G49" s="133"/>
      <c r="H49" s="138"/>
      <c r="I49" s="133"/>
      <c r="J49" s="136"/>
    </row>
    <row r="50" spans="1:13" ht="23.15" customHeight="1">
      <c r="A50" s="134" t="s">
        <v>61</v>
      </c>
      <c r="B50" s="127">
        <v>2</v>
      </c>
      <c r="C50" s="130"/>
      <c r="D50" s="133">
        <v>15623</v>
      </c>
      <c r="E50" s="133"/>
      <c r="F50" s="133">
        <v>6626</v>
      </c>
      <c r="G50" s="133"/>
      <c r="H50" s="138">
        <v>1983</v>
      </c>
      <c r="I50" s="133"/>
      <c r="J50" s="138">
        <v>1948</v>
      </c>
    </row>
    <row r="51" spans="1:13" ht="23.15" customHeight="1">
      <c r="A51" s="134" t="s">
        <v>324</v>
      </c>
      <c r="B51" s="127">
        <v>2</v>
      </c>
      <c r="C51" s="130"/>
      <c r="D51" s="137">
        <v>0</v>
      </c>
      <c r="E51" s="137"/>
      <c r="F51" s="137">
        <v>0</v>
      </c>
      <c r="G51" s="137"/>
      <c r="H51" s="138">
        <v>0</v>
      </c>
      <c r="I51" s="137"/>
      <c r="J51" s="138">
        <v>55000</v>
      </c>
    </row>
    <row r="52" spans="1:13" ht="23.15" customHeight="1">
      <c r="A52" s="134" t="s">
        <v>311</v>
      </c>
      <c r="C52" s="130"/>
      <c r="D52" s="322">
        <v>11457</v>
      </c>
      <c r="E52" s="133"/>
      <c r="F52" s="323">
        <v>9171</v>
      </c>
      <c r="G52" s="133"/>
      <c r="H52" s="138">
        <v>0</v>
      </c>
      <c r="I52" s="133"/>
      <c r="J52" s="323">
        <v>0</v>
      </c>
    </row>
    <row r="53" spans="1:13" ht="23.15" customHeight="1">
      <c r="A53" s="311" t="s">
        <v>11</v>
      </c>
      <c r="C53" s="130"/>
      <c r="D53" s="155">
        <f>SUM(D44:D52)</f>
        <v>983751</v>
      </c>
      <c r="E53" s="141"/>
      <c r="F53" s="316">
        <f>SUM(F44:F52)</f>
        <v>834895</v>
      </c>
      <c r="G53" s="141"/>
      <c r="H53" s="155">
        <f>SUM(H44:H52)</f>
        <v>295154</v>
      </c>
      <c r="I53" s="141"/>
      <c r="J53" s="316">
        <f>SUM(J44:J52)</f>
        <v>324457</v>
      </c>
    </row>
    <row r="54" spans="1:13" ht="23.15" customHeight="1">
      <c r="A54" s="311"/>
      <c r="C54" s="130"/>
      <c r="D54" s="133"/>
      <c r="E54" s="133"/>
      <c r="F54" s="133"/>
      <c r="G54" s="133"/>
      <c r="H54" s="133"/>
      <c r="I54" s="133"/>
      <c r="J54" s="133"/>
    </row>
    <row r="55" spans="1:13" ht="23.15" customHeight="1">
      <c r="A55" s="314" t="s">
        <v>12</v>
      </c>
      <c r="C55" s="130"/>
      <c r="D55" s="133"/>
      <c r="E55" s="133"/>
      <c r="F55" s="133"/>
      <c r="G55" s="133"/>
    </row>
    <row r="56" spans="1:13" ht="23.15" customHeight="1">
      <c r="A56" s="134" t="s">
        <v>32</v>
      </c>
      <c r="C56" s="130"/>
      <c r="D56" s="137">
        <v>0</v>
      </c>
      <c r="E56" s="133"/>
      <c r="F56" s="133">
        <v>13122</v>
      </c>
      <c r="G56" s="133"/>
      <c r="H56" s="137">
        <v>0</v>
      </c>
      <c r="I56" s="133"/>
      <c r="J56" s="138">
        <v>0</v>
      </c>
      <c r="M56" s="147"/>
    </row>
    <row r="57" spans="1:13" ht="23.15" customHeight="1">
      <c r="A57" s="134" t="s">
        <v>248</v>
      </c>
      <c r="B57" s="127">
        <v>2</v>
      </c>
      <c r="C57" s="130"/>
      <c r="D57" s="133">
        <v>37199</v>
      </c>
      <c r="E57" s="133"/>
      <c r="F57" s="133">
        <v>14414</v>
      </c>
      <c r="G57" s="133"/>
      <c r="H57" s="138">
        <v>3513</v>
      </c>
      <c r="I57" s="133"/>
      <c r="J57" s="138">
        <v>4513</v>
      </c>
    </row>
    <row r="58" spans="1:13" ht="23.15" customHeight="1">
      <c r="A58" s="134" t="s">
        <v>105</v>
      </c>
      <c r="C58" s="130"/>
      <c r="D58" s="133">
        <v>16136</v>
      </c>
      <c r="E58" s="133"/>
      <c r="F58" s="133">
        <v>17224</v>
      </c>
      <c r="G58" s="133"/>
      <c r="H58" s="138">
        <v>0</v>
      </c>
      <c r="I58" s="133"/>
      <c r="J58" s="138">
        <v>0</v>
      </c>
    </row>
    <row r="59" spans="1:13" ht="23.15" customHeight="1">
      <c r="A59" s="134" t="s">
        <v>226</v>
      </c>
      <c r="C59" s="130"/>
      <c r="D59" s="136"/>
      <c r="E59" s="133"/>
      <c r="F59" s="136"/>
      <c r="G59" s="133"/>
      <c r="H59" s="146"/>
      <c r="I59" s="133"/>
      <c r="J59" s="136"/>
    </row>
    <row r="60" spans="1:13" ht="23.15" customHeight="1">
      <c r="A60" s="134" t="s">
        <v>227</v>
      </c>
      <c r="C60" s="130"/>
      <c r="D60" s="133">
        <v>81349</v>
      </c>
      <c r="E60" s="133"/>
      <c r="F60" s="133">
        <v>46940</v>
      </c>
      <c r="G60" s="133"/>
      <c r="H60" s="133">
        <v>5399</v>
      </c>
      <c r="I60" s="133"/>
      <c r="J60" s="133">
        <v>4987</v>
      </c>
    </row>
    <row r="61" spans="1:13" ht="23.15" customHeight="1">
      <c r="A61" s="134" t="s">
        <v>179</v>
      </c>
      <c r="C61" s="130"/>
      <c r="D61" s="318">
        <v>4064</v>
      </c>
      <c r="E61" s="133"/>
      <c r="F61" s="318">
        <v>7202</v>
      </c>
      <c r="G61" s="133"/>
      <c r="H61" s="318">
        <v>2883</v>
      </c>
      <c r="I61" s="133"/>
      <c r="J61" s="318">
        <v>3648</v>
      </c>
    </row>
    <row r="62" spans="1:13" ht="23.15" customHeight="1">
      <c r="A62" s="311" t="s">
        <v>13</v>
      </c>
      <c r="C62" s="130"/>
      <c r="D62" s="155">
        <f>SUM(D56:D61)</f>
        <v>138748</v>
      </c>
      <c r="E62" s="141"/>
      <c r="F62" s="22">
        <f>SUM(F56:F61)</f>
        <v>98902</v>
      </c>
      <c r="G62" s="141"/>
      <c r="H62" s="155">
        <f>SUM(H56:H61)</f>
        <v>11795</v>
      </c>
      <c r="I62" s="141"/>
      <c r="J62" s="22">
        <f>SUM(J56:J61)</f>
        <v>13148</v>
      </c>
    </row>
    <row r="63" spans="1:13" ht="23.15" customHeight="1">
      <c r="A63" s="311"/>
      <c r="C63" s="130"/>
      <c r="D63" s="324"/>
      <c r="E63" s="141"/>
      <c r="F63" s="324"/>
      <c r="G63" s="141"/>
      <c r="H63" s="324"/>
      <c r="I63" s="141"/>
      <c r="J63" s="324"/>
    </row>
    <row r="64" spans="1:13" ht="23.15" customHeight="1">
      <c r="A64" s="311" t="s">
        <v>14</v>
      </c>
      <c r="C64" s="130"/>
      <c r="D64" s="157">
        <f>D53+D62</f>
        <v>1122499</v>
      </c>
      <c r="E64" s="141"/>
      <c r="F64" s="22">
        <f>F53+F62</f>
        <v>933797</v>
      </c>
      <c r="G64" s="141"/>
      <c r="H64" s="157">
        <f>H53+H62</f>
        <v>306949</v>
      </c>
      <c r="I64" s="141"/>
      <c r="J64" s="22">
        <f>J53+J62</f>
        <v>337605</v>
      </c>
    </row>
    <row r="65" spans="1:12" ht="23.15" customHeight="1">
      <c r="A65" s="311"/>
      <c r="C65" s="130"/>
      <c r="D65" s="141"/>
      <c r="E65" s="141"/>
      <c r="F65" s="141"/>
      <c r="G65" s="141"/>
      <c r="H65" s="141"/>
      <c r="I65" s="141"/>
      <c r="J65" s="141"/>
    </row>
    <row r="67" spans="1:12" s="320" customFormat="1" ht="23.15" customHeight="1">
      <c r="A67" s="126" t="s">
        <v>152</v>
      </c>
      <c r="B67" s="319"/>
      <c r="K67" s="148"/>
      <c r="L67" s="148"/>
    </row>
    <row r="68" spans="1:12" s="320" customFormat="1" ht="23.15" customHeight="1">
      <c r="A68" s="126" t="s">
        <v>318</v>
      </c>
      <c r="B68" s="319"/>
      <c r="K68" s="148"/>
      <c r="L68" s="148"/>
    </row>
    <row r="69" spans="1:12" ht="23.15" customHeight="1">
      <c r="A69" s="311"/>
      <c r="H69" s="437"/>
      <c r="I69" s="437"/>
      <c r="J69" s="437"/>
    </row>
    <row r="70" spans="1:12" ht="23.15" customHeight="1">
      <c r="A70" s="311"/>
      <c r="C70" s="130"/>
      <c r="D70" s="437" t="s">
        <v>1</v>
      </c>
      <c r="E70" s="437"/>
      <c r="F70" s="437"/>
      <c r="G70" s="131"/>
      <c r="H70" s="437" t="s">
        <v>46</v>
      </c>
      <c r="I70" s="437"/>
      <c r="J70" s="437"/>
    </row>
    <row r="71" spans="1:12" ht="23.15" customHeight="1">
      <c r="A71" s="311"/>
      <c r="C71" s="130"/>
      <c r="D71" s="132" t="s">
        <v>118</v>
      </c>
      <c r="F71" s="132" t="s">
        <v>39</v>
      </c>
      <c r="G71" s="131"/>
      <c r="H71" s="132" t="s">
        <v>118</v>
      </c>
      <c r="J71" s="132" t="s">
        <v>39</v>
      </c>
    </row>
    <row r="72" spans="1:12" ht="23.15" customHeight="1">
      <c r="A72" s="126" t="s">
        <v>94</v>
      </c>
      <c r="B72" s="127" t="s">
        <v>2</v>
      </c>
      <c r="C72" s="130"/>
      <c r="D72" s="132">
        <v>2569</v>
      </c>
      <c r="E72" s="132"/>
      <c r="F72" s="132">
        <v>2568</v>
      </c>
      <c r="G72" s="132"/>
      <c r="H72" s="132">
        <v>2569</v>
      </c>
      <c r="I72" s="132"/>
      <c r="J72" s="132">
        <v>2568</v>
      </c>
    </row>
    <row r="73" spans="1:12" ht="23.15" customHeight="1">
      <c r="A73" s="126"/>
      <c r="C73" s="130"/>
      <c r="D73" s="132" t="s">
        <v>88</v>
      </c>
      <c r="E73" s="132"/>
      <c r="F73" s="132"/>
      <c r="G73" s="132"/>
      <c r="H73" s="132" t="s">
        <v>88</v>
      </c>
      <c r="I73" s="132"/>
      <c r="J73" s="132"/>
    </row>
    <row r="74" spans="1:12" ht="23.15" customHeight="1">
      <c r="A74" s="311"/>
      <c r="C74" s="130"/>
      <c r="D74" s="436" t="s">
        <v>40</v>
      </c>
      <c r="E74" s="436"/>
      <c r="F74" s="436"/>
      <c r="G74" s="436"/>
      <c r="H74" s="436"/>
      <c r="I74" s="436"/>
      <c r="J74" s="436"/>
    </row>
    <row r="75" spans="1:12" ht="23.15" customHeight="1">
      <c r="A75" s="314" t="s">
        <v>95</v>
      </c>
      <c r="C75" s="130"/>
      <c r="D75" s="325"/>
      <c r="E75" s="325"/>
      <c r="F75" s="325"/>
      <c r="G75" s="325"/>
    </row>
    <row r="76" spans="1:12" ht="23.15" customHeight="1">
      <c r="A76" s="134" t="s">
        <v>34</v>
      </c>
      <c r="C76" s="130"/>
    </row>
    <row r="77" spans="1:12" ht="23.15" customHeight="1">
      <c r="A77" s="134" t="s">
        <v>35</v>
      </c>
      <c r="C77" s="130"/>
    </row>
    <row r="78" spans="1:12" ht="23.15" customHeight="1">
      <c r="A78" s="326" t="s">
        <v>330</v>
      </c>
      <c r="C78" s="130"/>
      <c r="L78" s="128"/>
    </row>
    <row r="79" spans="1:12" ht="23.15" customHeight="1" thickBot="1">
      <c r="A79" s="326" t="s">
        <v>331</v>
      </c>
      <c r="C79" s="130"/>
      <c r="D79" s="327">
        <v>508448</v>
      </c>
      <c r="E79" s="325"/>
      <c r="F79" s="327">
        <v>508448</v>
      </c>
      <c r="G79" s="325"/>
      <c r="H79" s="327">
        <v>508448</v>
      </c>
      <c r="I79" s="325"/>
      <c r="J79" s="327">
        <v>508448</v>
      </c>
      <c r="L79" s="128"/>
    </row>
    <row r="80" spans="1:12" ht="23.15" customHeight="1" thickTop="1">
      <c r="A80" s="134" t="s">
        <v>42</v>
      </c>
      <c r="C80" s="130"/>
      <c r="D80" s="325"/>
      <c r="E80" s="325"/>
      <c r="F80" s="325"/>
      <c r="G80" s="325"/>
      <c r="H80" s="138"/>
      <c r="I80" s="325"/>
      <c r="J80" s="138"/>
    </row>
    <row r="81" spans="1:13" ht="23.15" customHeight="1">
      <c r="A81" s="326" t="s">
        <v>330</v>
      </c>
      <c r="C81" s="130"/>
      <c r="D81" s="325"/>
      <c r="E81" s="325"/>
      <c r="F81" s="325"/>
      <c r="G81" s="325"/>
      <c r="H81" s="325"/>
      <c r="I81" s="325"/>
      <c r="J81" s="325"/>
      <c r="L81" s="128"/>
    </row>
    <row r="82" spans="1:13" ht="23.15" customHeight="1">
      <c r="A82" s="326" t="s">
        <v>331</v>
      </c>
      <c r="C82" s="130"/>
      <c r="D82" s="187">
        <v>508448</v>
      </c>
      <c r="E82" s="325"/>
      <c r="F82" s="325">
        <v>508448</v>
      </c>
      <c r="G82" s="325"/>
      <c r="H82" s="138">
        <v>508448</v>
      </c>
      <c r="I82" s="325"/>
      <c r="J82" s="138">
        <v>508448</v>
      </c>
      <c r="L82" s="147"/>
    </row>
    <row r="83" spans="1:13" ht="23.15" customHeight="1">
      <c r="A83" s="134" t="s">
        <v>210</v>
      </c>
      <c r="B83" s="127">
        <v>12</v>
      </c>
      <c r="C83" s="130"/>
      <c r="D83" s="325">
        <v>-188892</v>
      </c>
      <c r="E83" s="325"/>
      <c r="F83" s="137">
        <v>-149005</v>
      </c>
      <c r="G83" s="325"/>
      <c r="H83" s="138">
        <v>-188892</v>
      </c>
      <c r="I83" s="325"/>
      <c r="J83" s="138">
        <v>-149005</v>
      </c>
    </row>
    <row r="84" spans="1:13" ht="23.15" customHeight="1">
      <c r="A84" s="134" t="s">
        <v>254</v>
      </c>
      <c r="C84" s="130"/>
      <c r="D84" s="325">
        <v>694969</v>
      </c>
      <c r="E84" s="325"/>
      <c r="F84" s="325">
        <v>694969</v>
      </c>
      <c r="G84" s="325"/>
      <c r="H84" s="325">
        <v>694969</v>
      </c>
      <c r="I84" s="325"/>
      <c r="J84" s="325">
        <v>694969</v>
      </c>
    </row>
    <row r="85" spans="1:13" ht="23.15" customHeight="1">
      <c r="A85" s="134" t="s">
        <v>291</v>
      </c>
      <c r="C85" s="130"/>
      <c r="D85" s="325">
        <v>44033</v>
      </c>
      <c r="E85" s="325"/>
      <c r="F85" s="325">
        <v>44033</v>
      </c>
      <c r="G85" s="325"/>
      <c r="H85" s="325">
        <v>44033</v>
      </c>
      <c r="I85" s="325"/>
      <c r="J85" s="325">
        <v>44033</v>
      </c>
      <c r="M85" s="187"/>
    </row>
    <row r="86" spans="1:13" ht="23.15" customHeight="1">
      <c r="A86" s="134" t="s">
        <v>52</v>
      </c>
      <c r="C86" s="130"/>
      <c r="D86" s="325"/>
      <c r="E86" s="325"/>
      <c r="F86" s="136"/>
      <c r="G86" s="325"/>
      <c r="H86" s="325"/>
      <c r="J86" s="136"/>
      <c r="L86" s="128"/>
    </row>
    <row r="87" spans="1:13" ht="23.15" customHeight="1">
      <c r="A87" s="134" t="s">
        <v>62</v>
      </c>
      <c r="C87" s="130"/>
      <c r="D87" s="325"/>
      <c r="E87" s="325"/>
      <c r="F87" s="136"/>
      <c r="G87" s="325"/>
      <c r="H87" s="325"/>
      <c r="J87" s="136"/>
      <c r="L87" s="128"/>
    </row>
    <row r="88" spans="1:13" ht="23.15" customHeight="1">
      <c r="A88" s="134" t="s">
        <v>332</v>
      </c>
      <c r="C88" s="130"/>
      <c r="D88" s="325">
        <v>50845</v>
      </c>
      <c r="E88" s="325"/>
      <c r="F88" s="325">
        <v>50845</v>
      </c>
      <c r="G88" s="325"/>
      <c r="H88" s="325">
        <v>50845</v>
      </c>
      <c r="I88" s="325"/>
      <c r="J88" s="325">
        <v>50845</v>
      </c>
      <c r="M88" s="187"/>
    </row>
    <row r="89" spans="1:13" ht="23.15" customHeight="1">
      <c r="A89" s="328" t="s">
        <v>333</v>
      </c>
      <c r="B89" s="127">
        <v>12</v>
      </c>
      <c r="C89" s="130"/>
      <c r="D89" s="325">
        <v>188892</v>
      </c>
      <c r="E89" s="325"/>
      <c r="F89" s="137">
        <v>149005</v>
      </c>
      <c r="G89" s="325">
        <v>149004690</v>
      </c>
      <c r="H89" s="325">
        <v>188892</v>
      </c>
      <c r="I89" s="325"/>
      <c r="J89" s="137">
        <v>149005</v>
      </c>
      <c r="M89" s="187"/>
    </row>
    <row r="90" spans="1:13" ht="23.15" customHeight="1">
      <c r="A90" s="134" t="s">
        <v>150</v>
      </c>
      <c r="C90" s="130"/>
      <c r="D90" s="325">
        <v>2295143</v>
      </c>
      <c r="E90" s="325"/>
      <c r="F90" s="325">
        <v>2668126</v>
      </c>
      <c r="G90" s="325"/>
      <c r="H90" s="325">
        <v>2690144</v>
      </c>
      <c r="I90" s="325"/>
      <c r="J90" s="325">
        <v>3026115</v>
      </c>
    </row>
    <row r="91" spans="1:13" ht="23.15" customHeight="1">
      <c r="A91" s="134" t="s">
        <v>76</v>
      </c>
      <c r="C91" s="130"/>
      <c r="D91" s="329">
        <v>-223932</v>
      </c>
      <c r="E91" s="325"/>
      <c r="F91" s="329">
        <v>-561992</v>
      </c>
      <c r="G91" s="325"/>
      <c r="H91" s="325">
        <v>-260774</v>
      </c>
      <c r="I91" s="325"/>
      <c r="J91" s="329">
        <v>-564384</v>
      </c>
      <c r="L91" s="254"/>
    </row>
    <row r="92" spans="1:13" ht="23.15" customHeight="1">
      <c r="A92" s="149" t="s">
        <v>113</v>
      </c>
      <c r="B92" s="150"/>
      <c r="C92" s="151"/>
      <c r="D92" s="156">
        <f>SUM(D80:D91)</f>
        <v>3369506</v>
      </c>
      <c r="E92" s="141"/>
      <c r="F92" s="3">
        <f>SUM(F80:F91)</f>
        <v>3404429</v>
      </c>
      <c r="G92" s="141"/>
      <c r="H92" s="156">
        <f>SUM(H80:H91)</f>
        <v>3727665</v>
      </c>
      <c r="I92" s="141"/>
      <c r="J92" s="330">
        <f>SUM(J80:J91)</f>
        <v>3760026</v>
      </c>
    </row>
    <row r="93" spans="1:13" ht="23.15" customHeight="1">
      <c r="A93" s="134" t="s">
        <v>65</v>
      </c>
      <c r="C93" s="130"/>
      <c r="D93" s="329">
        <v>55057</v>
      </c>
      <c r="E93" s="133"/>
      <c r="F93" s="331">
        <v>46201</v>
      </c>
      <c r="G93" s="325"/>
      <c r="H93" s="152">
        <v>0</v>
      </c>
      <c r="I93" s="143"/>
      <c r="J93" s="152">
        <v>0</v>
      </c>
    </row>
    <row r="94" spans="1:13" ht="22.5" customHeight="1">
      <c r="A94" s="311" t="s">
        <v>90</v>
      </c>
      <c r="C94" s="130"/>
      <c r="D94" s="155">
        <f>SUM(D92:D93)</f>
        <v>3424563</v>
      </c>
      <c r="E94" s="141"/>
      <c r="F94" s="22">
        <f>SUM(F92:F93)</f>
        <v>3450630</v>
      </c>
      <c r="G94" s="141"/>
      <c r="H94" s="155">
        <f>SUM(H92:H93)</f>
        <v>3727665</v>
      </c>
      <c r="I94" s="141"/>
      <c r="J94" s="22">
        <f>SUM(J92:J93)</f>
        <v>3760026</v>
      </c>
      <c r="M94" s="147"/>
    </row>
    <row r="95" spans="1:13" ht="23.15" customHeight="1">
      <c r="A95" s="311"/>
      <c r="C95" s="130"/>
      <c r="D95" s="133"/>
      <c r="E95" s="133"/>
      <c r="F95" s="133"/>
      <c r="G95" s="133"/>
      <c r="H95" s="133"/>
      <c r="I95" s="133"/>
      <c r="J95" s="133"/>
    </row>
    <row r="96" spans="1:13" ht="23.15" customHeight="1" thickBot="1">
      <c r="A96" s="311" t="s">
        <v>91</v>
      </c>
      <c r="C96" s="130"/>
      <c r="D96" s="154">
        <f>SUM(D64+D94)</f>
        <v>4547062</v>
      </c>
      <c r="E96" s="141"/>
      <c r="F96" s="26">
        <f>SUM(F64+F94)</f>
        <v>4384427</v>
      </c>
      <c r="G96" s="141"/>
      <c r="H96" s="154">
        <f>SUM(H64+H94)</f>
        <v>4034614</v>
      </c>
      <c r="I96" s="141"/>
      <c r="J96" s="26">
        <f>SUM(J64+J94)</f>
        <v>4097631</v>
      </c>
    </row>
    <row r="97" spans="4:10" ht="23.15" customHeight="1" thickTop="1">
      <c r="H97" s="147"/>
    </row>
    <row r="98" spans="4:10" ht="23.15" customHeight="1">
      <c r="D98" s="153"/>
      <c r="E98" s="153"/>
      <c r="F98" s="153"/>
      <c r="G98" s="153"/>
      <c r="H98" s="153"/>
      <c r="I98" s="153"/>
      <c r="J98" s="153"/>
    </row>
    <row r="99" spans="4:10" ht="23.15" customHeight="1">
      <c r="D99" s="399"/>
      <c r="E99" s="253"/>
      <c r="F99" s="253"/>
      <c r="G99" s="253"/>
      <c r="H99" s="253"/>
      <c r="I99" s="253"/>
      <c r="J99" s="253"/>
    </row>
    <row r="100" spans="4:10" ht="23.15" customHeight="1">
      <c r="D100" s="147"/>
      <c r="H100" s="147"/>
    </row>
    <row r="101" spans="4:10" ht="23.15" customHeight="1">
      <c r="H101" s="253"/>
    </row>
  </sheetData>
  <sheetProtection formatCells="0" formatColumns="0" formatRows="0" insertColumns="0" insertRows="0" insertHyperlinks="0" deleteColumns="0" deleteRows="0" sort="0" autoFilter="0" pivotTables="0"/>
  <mergeCells count="11">
    <mergeCell ref="D4:F4"/>
    <mergeCell ref="H4:J4"/>
    <mergeCell ref="D8:J8"/>
    <mergeCell ref="H37:J37"/>
    <mergeCell ref="D74:J74"/>
    <mergeCell ref="D38:F38"/>
    <mergeCell ref="H38:J38"/>
    <mergeCell ref="D42:J42"/>
    <mergeCell ref="H69:J69"/>
    <mergeCell ref="D70:F70"/>
    <mergeCell ref="H70:J70"/>
  </mergeCells>
  <phoneticPr fontId="8" type="noConversion"/>
  <pageMargins left="0.7" right="0.7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4" max="16383" man="1"/>
    <brk id="6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CE1A4-7BDC-468E-ADC2-19564771EEF5}">
  <sheetPr>
    <tabColor rgb="FF00B0F0"/>
  </sheetPr>
  <dimension ref="B1:H18"/>
  <sheetViews>
    <sheetView zoomScale="80" zoomScaleNormal="80" workbookViewId="0">
      <selection activeCell="G13" sqref="G13"/>
    </sheetView>
  </sheetViews>
  <sheetFormatPr defaultRowHeight="21.5"/>
  <cols>
    <col min="2" max="2" width="9.59765625" bestFit="1" customWidth="1"/>
    <col min="3" max="3" width="15" bestFit="1" customWidth="1"/>
    <col min="4" max="4" width="15.09765625" bestFit="1" customWidth="1"/>
    <col min="5" max="5" width="25.3984375" bestFit="1" customWidth="1"/>
    <col min="6" max="6" width="10.09765625" customWidth="1"/>
    <col min="7" max="7" width="16" bestFit="1" customWidth="1"/>
    <col min="8" max="8" width="8.69921875" customWidth="1"/>
  </cols>
  <sheetData>
    <row r="1" spans="2:8">
      <c r="B1" s="441" t="s">
        <v>306</v>
      </c>
      <c r="C1" s="441"/>
      <c r="D1" s="441"/>
      <c r="E1" s="441"/>
      <c r="F1" s="441"/>
      <c r="G1" s="441"/>
      <c r="H1" s="441"/>
    </row>
    <row r="2" spans="2:8">
      <c r="E2" t="s">
        <v>300</v>
      </c>
      <c r="F2" t="s">
        <v>301</v>
      </c>
      <c r="G2" t="s">
        <v>302</v>
      </c>
    </row>
    <row r="3" spans="2:8">
      <c r="B3" s="121">
        <v>44562</v>
      </c>
      <c r="C3" t="s">
        <v>303</v>
      </c>
      <c r="D3" s="122">
        <v>462226467</v>
      </c>
      <c r="E3" s="122">
        <f>D3</f>
        <v>462226467</v>
      </c>
      <c r="F3" s="122">
        <f>B4-B3</f>
        <v>129</v>
      </c>
      <c r="G3" s="123">
        <f>E3*F3/F$5</f>
        <v>218414704.18681318</v>
      </c>
    </row>
    <row r="4" spans="2:8">
      <c r="B4" s="121">
        <v>44691</v>
      </c>
      <c r="C4" t="s">
        <v>304</v>
      </c>
      <c r="D4" s="122">
        <v>46223000</v>
      </c>
      <c r="E4" s="122">
        <f>E3+D4</f>
        <v>508449467</v>
      </c>
      <c r="F4" s="122">
        <f>B5-B4+1</f>
        <v>144</v>
      </c>
      <c r="G4" s="123">
        <f>E4*F4/F$5</f>
        <v>268193125.45054945</v>
      </c>
    </row>
    <row r="5" spans="2:8">
      <c r="B5" s="121">
        <v>44834</v>
      </c>
      <c r="C5" t="s">
        <v>305</v>
      </c>
      <c r="D5" s="122"/>
      <c r="E5" s="122">
        <f>E4+D5</f>
        <v>508449467</v>
      </c>
      <c r="F5" s="122">
        <f>SUM(F3:F4)</f>
        <v>273</v>
      </c>
      <c r="G5" s="124">
        <f>SUM(G3:G4)</f>
        <v>486607829.6373626</v>
      </c>
    </row>
    <row r="6" spans="2:8">
      <c r="B6" s="121"/>
      <c r="D6" s="125"/>
      <c r="E6" s="125"/>
      <c r="F6" s="125"/>
      <c r="G6" s="125"/>
    </row>
    <row r="7" spans="2:8" ht="22">
      <c r="E7" s="13" t="s">
        <v>302</v>
      </c>
      <c r="G7" s="122">
        <f>ROUND(G5/1000,0)</f>
        <v>486608</v>
      </c>
    </row>
    <row r="8" spans="2:8" ht="22">
      <c r="E8" s="13" t="s">
        <v>140</v>
      </c>
      <c r="G8" s="122" t="e">
        <f>#REF!</f>
        <v>#REF!</v>
      </c>
    </row>
    <row r="9" spans="2:8" ht="22">
      <c r="E9" s="13" t="s">
        <v>131</v>
      </c>
      <c r="G9" s="122" t="e">
        <f>G8/G7</f>
        <v>#REF!</v>
      </c>
    </row>
    <row r="10" spans="2:8">
      <c r="D10" s="123"/>
    </row>
    <row r="11" spans="2:8">
      <c r="B11" s="441" t="s">
        <v>307</v>
      </c>
      <c r="C11" s="441"/>
      <c r="D11" s="441"/>
      <c r="E11" s="441"/>
      <c r="F11" s="441"/>
      <c r="G11" s="441"/>
      <c r="H11" s="441"/>
    </row>
    <row r="12" spans="2:8">
      <c r="B12" s="121">
        <v>44743</v>
      </c>
      <c r="C12" t="s">
        <v>303</v>
      </c>
      <c r="D12" s="122">
        <v>508449467</v>
      </c>
      <c r="E12" s="122">
        <f>D12</f>
        <v>508449467</v>
      </c>
      <c r="F12" s="122">
        <f>B13-B12</f>
        <v>91</v>
      </c>
      <c r="G12" s="123">
        <f>E12*F12/F$14</f>
        <v>502922842.35869563</v>
      </c>
    </row>
    <row r="13" spans="2:8">
      <c r="B13" s="121">
        <f>B14</f>
        <v>44834</v>
      </c>
      <c r="D13" s="122"/>
      <c r="E13" s="122">
        <f>E12+D13</f>
        <v>508449467</v>
      </c>
      <c r="F13" s="122">
        <f>B14-B13+1</f>
        <v>1</v>
      </c>
      <c r="G13" s="123">
        <f>E13*F13/F$14</f>
        <v>5526624.6413043477</v>
      </c>
    </row>
    <row r="14" spans="2:8">
      <c r="B14" s="121">
        <v>44834</v>
      </c>
      <c r="C14" t="s">
        <v>305</v>
      </c>
      <c r="D14" s="122"/>
      <c r="E14" s="122">
        <f>E13+D14</f>
        <v>508449467</v>
      </c>
      <c r="F14" s="122">
        <f>SUM(F12:F13)</f>
        <v>92</v>
      </c>
      <c r="G14" s="124">
        <f>SUM(G12:G13)</f>
        <v>508449467</v>
      </c>
    </row>
    <row r="16" spans="2:8" ht="22">
      <c r="E16" s="13" t="s">
        <v>302</v>
      </c>
      <c r="G16" s="122">
        <f>ROUND(G14/1000,0)</f>
        <v>508449</v>
      </c>
    </row>
    <row r="17" spans="5:7" ht="22">
      <c r="E17" s="13" t="s">
        <v>140</v>
      </c>
      <c r="G17" s="122" t="e">
        <f>#REF!</f>
        <v>#REF!</v>
      </c>
    </row>
    <row r="18" spans="5:7" ht="22">
      <c r="E18" s="13" t="s">
        <v>131</v>
      </c>
      <c r="G18" s="122" t="e">
        <f>G17/G16</f>
        <v>#REF!</v>
      </c>
    </row>
  </sheetData>
  <mergeCells count="2">
    <mergeCell ref="B1:H1"/>
    <mergeCell ref="B11:H11"/>
  </mergeCells>
  <pageMargins left="0.7" right="0.7" top="0.75" bottom="0.75" header="0.3" footer="0.3"/>
  <pageSetup orientation="portrait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M77"/>
  <sheetViews>
    <sheetView topLeftCell="A71" zoomScale="85" zoomScaleNormal="85" zoomScaleSheetLayoutView="80" workbookViewId="0">
      <selection activeCell="E78" sqref="E78"/>
    </sheetView>
  </sheetViews>
  <sheetFormatPr defaultColWidth="9.09765625" defaultRowHeight="23.25" customHeight="1"/>
  <cols>
    <col min="1" max="1" width="54.8984375" style="353" customWidth="1"/>
    <col min="2" max="2" width="9.69921875" style="354" customWidth="1"/>
    <col min="3" max="3" width="14" style="159" customWidth="1"/>
    <col min="4" max="4" width="1.09765625" style="159" customWidth="1"/>
    <col min="5" max="5" width="14" style="159" customWidth="1"/>
    <col min="6" max="6" width="1.09765625" style="159" customWidth="1"/>
    <col min="7" max="7" width="14" style="159" customWidth="1"/>
    <col min="8" max="8" width="1.3984375" style="159" customWidth="1"/>
    <col min="9" max="9" width="14" style="159" customWidth="1"/>
    <col min="10" max="10" width="20.69921875" style="159" bestFit="1" customWidth="1"/>
    <col min="11" max="16384" width="9.09765625" style="159"/>
  </cols>
  <sheetData>
    <row r="1" spans="1:9" ht="23.15" customHeight="1">
      <c r="A1" s="126" t="s">
        <v>152</v>
      </c>
      <c r="B1" s="332"/>
      <c r="C1" s="158"/>
      <c r="D1" s="158"/>
      <c r="E1" s="158"/>
      <c r="F1" s="158"/>
      <c r="G1" s="158"/>
      <c r="H1" s="158"/>
      <c r="I1" s="158"/>
    </row>
    <row r="2" spans="1:9" ht="23.25" customHeight="1">
      <c r="A2" s="126" t="s">
        <v>97</v>
      </c>
      <c r="B2" s="332"/>
      <c r="C2" s="158"/>
      <c r="D2" s="158"/>
      <c r="E2" s="158"/>
      <c r="F2" s="158"/>
      <c r="G2" s="158"/>
      <c r="H2" s="158"/>
      <c r="I2" s="158"/>
    </row>
    <row r="3" spans="1:9" s="335" customFormat="1" ht="16.399999999999999" customHeight="1">
      <c r="A3" s="333"/>
      <c r="B3" s="334"/>
    </row>
    <row r="4" spans="1:9" ht="23.25" customHeight="1">
      <c r="A4" s="311"/>
      <c r="B4" s="336"/>
      <c r="C4" s="437" t="s">
        <v>1</v>
      </c>
      <c r="D4" s="437"/>
      <c r="E4" s="437"/>
      <c r="F4" s="131"/>
      <c r="G4" s="437" t="s">
        <v>46</v>
      </c>
      <c r="H4" s="437"/>
      <c r="I4" s="437"/>
    </row>
    <row r="5" spans="1:9" ht="23.25" customHeight="1">
      <c r="A5" s="134"/>
      <c r="B5" s="336"/>
      <c r="C5" s="438" t="s">
        <v>98</v>
      </c>
      <c r="D5" s="438"/>
      <c r="E5" s="438"/>
      <c r="F5" s="132"/>
      <c r="G5" s="438" t="s">
        <v>98</v>
      </c>
      <c r="H5" s="438"/>
      <c r="I5" s="438"/>
    </row>
    <row r="6" spans="1:9" ht="23.25" customHeight="1">
      <c r="A6" s="134"/>
      <c r="B6" s="336"/>
      <c r="C6" s="442" t="s">
        <v>119</v>
      </c>
      <c r="D6" s="442"/>
      <c r="E6" s="442"/>
      <c r="F6" s="132"/>
      <c r="G6" s="438" t="s">
        <v>119</v>
      </c>
      <c r="H6" s="438"/>
      <c r="I6" s="438"/>
    </row>
    <row r="7" spans="1:9" ht="23.25" customHeight="1">
      <c r="A7" s="311"/>
      <c r="B7" s="336"/>
      <c r="C7" s="132">
        <v>2569</v>
      </c>
      <c r="D7" s="160"/>
      <c r="E7" s="132">
        <v>2568</v>
      </c>
      <c r="F7" s="160"/>
      <c r="G7" s="132">
        <v>2569</v>
      </c>
      <c r="H7" s="160"/>
      <c r="I7" s="132">
        <v>2568</v>
      </c>
    </row>
    <row r="8" spans="1:9" ht="23.25" customHeight="1">
      <c r="A8" s="311"/>
      <c r="B8" s="336"/>
      <c r="C8" s="436" t="s">
        <v>40</v>
      </c>
      <c r="D8" s="436"/>
      <c r="E8" s="436"/>
      <c r="F8" s="436"/>
      <c r="G8" s="436"/>
      <c r="H8" s="436"/>
      <c r="I8" s="436"/>
    </row>
    <row r="9" spans="1:9" ht="23.25" customHeight="1">
      <c r="A9" s="314" t="s">
        <v>15</v>
      </c>
      <c r="B9" s="336"/>
      <c r="C9" s="133"/>
      <c r="D9" s="161"/>
      <c r="E9" s="133"/>
      <c r="F9" s="161"/>
      <c r="G9" s="161"/>
      <c r="H9" s="161"/>
      <c r="I9" s="161"/>
    </row>
    <row r="10" spans="1:9" ht="21" customHeight="1">
      <c r="A10" s="134" t="s">
        <v>208</v>
      </c>
      <c r="B10" s="336"/>
      <c r="C10" s="162">
        <v>415027</v>
      </c>
      <c r="D10" s="161"/>
      <c r="E10" s="162">
        <v>329434</v>
      </c>
      <c r="F10" s="325"/>
      <c r="G10" s="325">
        <v>70915</v>
      </c>
      <c r="H10" s="325"/>
      <c r="I10" s="325">
        <v>37508</v>
      </c>
    </row>
    <row r="11" spans="1:9" ht="21" customHeight="1">
      <c r="A11" s="134" t="s">
        <v>16</v>
      </c>
      <c r="B11" s="336"/>
      <c r="C11" s="162">
        <v>27945</v>
      </c>
      <c r="D11" s="161"/>
      <c r="E11" s="162">
        <v>40935</v>
      </c>
      <c r="F11" s="325"/>
      <c r="G11" s="325">
        <v>36615</v>
      </c>
      <c r="H11" s="325"/>
      <c r="I11" s="325">
        <v>50587</v>
      </c>
    </row>
    <row r="12" spans="1:9" ht="23.25" customHeight="1">
      <c r="A12" s="311" t="s">
        <v>17</v>
      </c>
      <c r="B12" s="336"/>
      <c r="C12" s="155">
        <f>SUM(C10:C11)</f>
        <v>442972</v>
      </c>
      <c r="D12" s="141"/>
      <c r="E12" s="338">
        <f>SUM(E10:E11)</f>
        <v>370369</v>
      </c>
      <c r="F12" s="339"/>
      <c r="G12" s="155">
        <f>SUM(G10:G11)</f>
        <v>107530</v>
      </c>
      <c r="H12" s="141"/>
      <c r="I12" s="338">
        <f>SUM(I10:I11)</f>
        <v>88095</v>
      </c>
    </row>
    <row r="13" spans="1:9" ht="7.5" customHeight="1">
      <c r="A13" s="311"/>
      <c r="B13" s="336"/>
      <c r="C13" s="133"/>
      <c r="D13" s="161"/>
      <c r="E13" s="133"/>
      <c r="F13" s="161"/>
      <c r="G13" s="161"/>
      <c r="H13" s="161"/>
      <c r="I13" s="161"/>
    </row>
    <row r="14" spans="1:9" ht="23.25" customHeight="1">
      <c r="A14" s="314" t="s">
        <v>18</v>
      </c>
      <c r="B14" s="336"/>
      <c r="C14" s="133"/>
      <c r="D14" s="161"/>
      <c r="E14" s="133"/>
      <c r="F14" s="161"/>
      <c r="G14" s="161"/>
      <c r="H14" s="161"/>
      <c r="I14" s="161"/>
    </row>
    <row r="15" spans="1:9" ht="21" customHeight="1">
      <c r="A15" s="134" t="s">
        <v>209</v>
      </c>
      <c r="B15" s="336"/>
      <c r="C15" s="162">
        <v>256948</v>
      </c>
      <c r="D15" s="161"/>
      <c r="E15" s="162">
        <v>212442</v>
      </c>
      <c r="F15" s="325"/>
      <c r="G15" s="325">
        <v>58892</v>
      </c>
      <c r="H15" s="325"/>
      <c r="I15" s="325">
        <v>33029</v>
      </c>
    </row>
    <row r="16" spans="1:9" ht="21" customHeight="1">
      <c r="A16" s="134" t="s">
        <v>144</v>
      </c>
      <c r="B16" s="336"/>
      <c r="C16" s="165">
        <v>15193</v>
      </c>
      <c r="D16" s="340"/>
      <c r="E16" s="165">
        <v>15518</v>
      </c>
      <c r="F16" s="161"/>
      <c r="G16" s="325">
        <v>464</v>
      </c>
      <c r="H16" s="161"/>
      <c r="I16" s="161">
        <v>489</v>
      </c>
    </row>
    <row r="17" spans="1:9" ht="21" customHeight="1">
      <c r="A17" s="134" t="s">
        <v>56</v>
      </c>
      <c r="B17" s="336"/>
      <c r="C17" s="162">
        <v>69510</v>
      </c>
      <c r="D17" s="161"/>
      <c r="E17" s="162">
        <v>55427</v>
      </c>
      <c r="F17" s="325"/>
      <c r="G17" s="325">
        <v>9830</v>
      </c>
      <c r="H17" s="325"/>
      <c r="I17" s="325">
        <v>11284</v>
      </c>
    </row>
    <row r="18" spans="1:9" ht="23.25" customHeight="1">
      <c r="A18" s="311" t="s">
        <v>20</v>
      </c>
      <c r="B18" s="336"/>
      <c r="C18" s="155">
        <f>SUM(C15:C17)</f>
        <v>341651</v>
      </c>
      <c r="D18" s="141"/>
      <c r="E18" s="338">
        <f>SUM(E15:E17)</f>
        <v>283387</v>
      </c>
      <c r="F18" s="141"/>
      <c r="G18" s="155">
        <f>SUM(G15:G17)</f>
        <v>69186</v>
      </c>
      <c r="H18" s="141"/>
      <c r="I18" s="338">
        <f>SUM(I15:I17)</f>
        <v>44802</v>
      </c>
    </row>
    <row r="19" spans="1:9" ht="7.5" customHeight="1">
      <c r="A19" s="311"/>
      <c r="B19" s="336"/>
      <c r="C19" s="133"/>
      <c r="D19" s="161"/>
      <c r="E19" s="133"/>
      <c r="F19" s="161"/>
      <c r="G19" s="161"/>
      <c r="H19" s="161"/>
      <c r="I19" s="161"/>
    </row>
    <row r="20" spans="1:9" ht="23.25" customHeight="1">
      <c r="A20" s="311" t="s">
        <v>329</v>
      </c>
      <c r="B20" s="336"/>
      <c r="C20" s="180">
        <f>C12-C18</f>
        <v>101321</v>
      </c>
      <c r="D20" s="141"/>
      <c r="E20" s="3">
        <f>E12-E18</f>
        <v>86982</v>
      </c>
      <c r="F20" s="141"/>
      <c r="G20" s="180">
        <f>G12-G18</f>
        <v>38344</v>
      </c>
      <c r="H20" s="141"/>
      <c r="I20" s="3">
        <f>I12-I18</f>
        <v>43293</v>
      </c>
    </row>
    <row r="21" spans="1:9" ht="21" customHeight="1">
      <c r="A21" s="134" t="s">
        <v>58</v>
      </c>
      <c r="B21" s="336"/>
      <c r="C21" s="162">
        <v>-3197</v>
      </c>
      <c r="D21" s="161"/>
      <c r="E21" s="162">
        <v>-5395</v>
      </c>
      <c r="F21" s="325"/>
      <c r="G21" s="325">
        <v>-1475</v>
      </c>
      <c r="H21" s="325"/>
      <c r="I21" s="325">
        <v>-2526</v>
      </c>
    </row>
    <row r="22" spans="1:9" ht="21" customHeight="1">
      <c r="A22" s="134" t="s">
        <v>314</v>
      </c>
      <c r="B22" s="336"/>
      <c r="C22" s="269">
        <v>0</v>
      </c>
      <c r="D22" s="161"/>
      <c r="E22" s="269">
        <v>0</v>
      </c>
      <c r="F22" s="325"/>
      <c r="G22" s="325">
        <v>47607</v>
      </c>
      <c r="H22" s="325"/>
      <c r="I22" s="325">
        <v>28260</v>
      </c>
    </row>
    <row r="23" spans="1:9" ht="21" customHeight="1">
      <c r="A23" s="134" t="s">
        <v>257</v>
      </c>
      <c r="B23" s="336"/>
      <c r="C23" s="165">
        <v>85768</v>
      </c>
      <c r="D23" s="161"/>
      <c r="E23" s="165">
        <v>41641</v>
      </c>
      <c r="F23" s="161"/>
      <c r="G23" s="161">
        <v>85428</v>
      </c>
      <c r="H23" s="161"/>
      <c r="I23" s="161">
        <v>42059</v>
      </c>
    </row>
    <row r="24" spans="1:9" ht="21" customHeight="1">
      <c r="A24" s="134" t="s">
        <v>339</v>
      </c>
      <c r="B24" s="336"/>
      <c r="C24" s="165">
        <v>0</v>
      </c>
      <c r="D24" s="161"/>
      <c r="E24" s="165">
        <v>-86614</v>
      </c>
      <c r="F24" s="161"/>
      <c r="G24" s="341">
        <v>0</v>
      </c>
      <c r="H24" s="161"/>
      <c r="I24" s="161">
        <v>-18372</v>
      </c>
    </row>
    <row r="25" spans="1:9" ht="22" customHeight="1">
      <c r="A25" s="134" t="s">
        <v>327</v>
      </c>
      <c r="B25" s="336"/>
      <c r="C25" s="170">
        <v>0</v>
      </c>
      <c r="D25" s="161"/>
      <c r="E25" s="169">
        <v>-12536</v>
      </c>
      <c r="F25" s="325"/>
      <c r="G25" s="152">
        <v>0</v>
      </c>
      <c r="H25" s="146"/>
      <c r="I25" s="169">
        <v>-7769</v>
      </c>
    </row>
    <row r="26" spans="1:9" ht="23.25" customHeight="1">
      <c r="A26" s="311" t="s">
        <v>132</v>
      </c>
      <c r="B26" s="336"/>
      <c r="C26" s="180">
        <f>SUM(C20:C25)</f>
        <v>183892</v>
      </c>
      <c r="D26" s="141"/>
      <c r="E26" s="180">
        <f>SUM(E20:E25)</f>
        <v>24078</v>
      </c>
      <c r="F26" s="141"/>
      <c r="G26" s="180">
        <f>SUM(G20:G25)</f>
        <v>169904</v>
      </c>
      <c r="H26" s="141"/>
      <c r="I26" s="180">
        <f>SUM(I20:I25)</f>
        <v>84945</v>
      </c>
    </row>
    <row r="27" spans="1:9" ht="21" customHeight="1">
      <c r="A27" s="134" t="s">
        <v>315</v>
      </c>
      <c r="B27" s="336"/>
      <c r="C27" s="342">
        <v>-12677</v>
      </c>
      <c r="D27" s="161"/>
      <c r="E27" s="342">
        <v>-8797</v>
      </c>
      <c r="F27" s="325"/>
      <c r="G27" s="169">
        <v>751</v>
      </c>
      <c r="H27" s="325"/>
      <c r="I27" s="329">
        <v>39</v>
      </c>
    </row>
    <row r="28" spans="1:9" ht="9.65" customHeight="1">
      <c r="A28" s="343"/>
      <c r="B28" s="336"/>
      <c r="C28" s="133"/>
      <c r="D28" s="344"/>
      <c r="E28" s="133"/>
      <c r="F28" s="344"/>
      <c r="G28" s="344"/>
      <c r="H28" s="344">
        <v>7889</v>
      </c>
      <c r="I28" s="344"/>
    </row>
    <row r="29" spans="1:9" ht="23.25" customHeight="1">
      <c r="A29" s="311" t="s">
        <v>115</v>
      </c>
      <c r="B29" s="336"/>
      <c r="C29" s="181">
        <f>C26+C27</f>
        <v>171215</v>
      </c>
      <c r="D29" s="141"/>
      <c r="E29" s="181">
        <f>E26+E27</f>
        <v>15281</v>
      </c>
      <c r="F29" s="141"/>
      <c r="G29" s="181">
        <f>G26+G27</f>
        <v>170655</v>
      </c>
      <c r="H29" s="141">
        <v>633</v>
      </c>
      <c r="I29" s="22">
        <f>I26+I27</f>
        <v>84984</v>
      </c>
    </row>
    <row r="30" spans="1:9" ht="8.15" customHeight="1">
      <c r="A30" s="311"/>
      <c r="B30" s="336"/>
      <c r="C30" s="141"/>
      <c r="D30" s="141"/>
      <c r="E30" s="141"/>
      <c r="F30" s="141"/>
      <c r="G30" s="141"/>
      <c r="H30" s="141"/>
      <c r="I30" s="141"/>
    </row>
    <row r="31" spans="1:9" ht="23.25" customHeight="1">
      <c r="A31" s="311" t="s">
        <v>80</v>
      </c>
      <c r="B31" s="336"/>
      <c r="C31" s="168"/>
      <c r="D31" s="345"/>
      <c r="E31" s="168"/>
      <c r="F31" s="345"/>
      <c r="G31" s="168"/>
      <c r="H31" s="345"/>
      <c r="I31" s="168"/>
    </row>
    <row r="32" spans="1:9" ht="23.25" customHeight="1">
      <c r="A32" s="314" t="s">
        <v>263</v>
      </c>
      <c r="B32" s="336"/>
      <c r="C32" s="168"/>
      <c r="D32" s="345"/>
      <c r="E32" s="168"/>
      <c r="F32" s="345"/>
      <c r="G32" s="168"/>
      <c r="H32" s="345"/>
      <c r="I32" s="168"/>
    </row>
    <row r="33" spans="1:13" ht="23.15" hidden="1" customHeight="1">
      <c r="A33" s="134" t="s">
        <v>264</v>
      </c>
      <c r="B33" s="336"/>
      <c r="C33" s="168">
        <v>0</v>
      </c>
      <c r="D33" s="345"/>
      <c r="E33" s="168">
        <v>0</v>
      </c>
      <c r="F33" s="345"/>
      <c r="G33" s="168">
        <v>0</v>
      </c>
      <c r="H33" s="345"/>
      <c r="I33" s="168">
        <v>0</v>
      </c>
    </row>
    <row r="34" spans="1:13" ht="23.15" customHeight="1">
      <c r="A34" s="134" t="s">
        <v>353</v>
      </c>
      <c r="B34" s="336"/>
      <c r="C34" s="168"/>
      <c r="D34" s="345"/>
      <c r="E34" s="168"/>
      <c r="F34" s="345"/>
      <c r="G34" s="168"/>
      <c r="H34" s="345"/>
      <c r="I34" s="168"/>
    </row>
    <row r="35" spans="1:13" ht="23.15" customHeight="1">
      <c r="A35" s="134" t="s">
        <v>293</v>
      </c>
      <c r="B35" s="336"/>
      <c r="C35" s="170">
        <v>457</v>
      </c>
      <c r="D35" s="348"/>
      <c r="E35" s="170">
        <v>-595</v>
      </c>
      <c r="F35" s="348"/>
      <c r="G35" s="170">
        <v>457</v>
      </c>
      <c r="H35" s="345"/>
      <c r="I35" s="170">
        <v>-595</v>
      </c>
    </row>
    <row r="36" spans="1:13" ht="23.25" customHeight="1">
      <c r="A36" s="149" t="s">
        <v>265</v>
      </c>
      <c r="B36" s="336"/>
      <c r="C36" s="165"/>
      <c r="D36" s="348"/>
      <c r="E36" s="165"/>
      <c r="F36" s="348"/>
      <c r="G36" s="165"/>
      <c r="H36" s="345"/>
      <c r="I36" s="165"/>
    </row>
    <row r="37" spans="1:13" ht="23.25" customHeight="1">
      <c r="A37" s="149" t="s">
        <v>294</v>
      </c>
      <c r="B37" s="336"/>
      <c r="C37" s="307">
        <f>SUM(C33:C36)</f>
        <v>457</v>
      </c>
      <c r="D37" s="339"/>
      <c r="E37" s="307">
        <f>SUM(E33:E36)</f>
        <v>-595</v>
      </c>
      <c r="F37" s="339"/>
      <c r="G37" s="307">
        <f>SUM(G33:G36)</f>
        <v>457</v>
      </c>
      <c r="H37" s="172"/>
      <c r="I37" s="307">
        <f>SUM(I33:I36)</f>
        <v>-595</v>
      </c>
    </row>
    <row r="38" spans="1:13" ht="23.25" customHeight="1">
      <c r="A38" s="149"/>
      <c r="B38" s="336"/>
      <c r="C38" s="202"/>
      <c r="D38" s="339"/>
      <c r="E38" s="202"/>
      <c r="F38" s="339"/>
      <c r="G38" s="202"/>
      <c r="H38" s="172"/>
      <c r="I38" s="202"/>
    </row>
    <row r="39" spans="1:13" ht="7.5" customHeight="1">
      <c r="A39" s="149"/>
      <c r="B39" s="336"/>
      <c r="C39" s="168"/>
      <c r="D39" s="345"/>
      <c r="E39" s="168"/>
      <c r="F39" s="345"/>
      <c r="G39" s="168"/>
      <c r="H39" s="345"/>
      <c r="I39" s="168"/>
    </row>
    <row r="40" spans="1:13" ht="23.25" customHeight="1">
      <c r="A40" s="126" t="s">
        <v>152</v>
      </c>
      <c r="B40" s="332"/>
      <c r="C40" s="158"/>
      <c r="D40" s="158"/>
      <c r="E40" s="158"/>
      <c r="F40" s="158"/>
      <c r="G40" s="158"/>
      <c r="H40" s="158"/>
      <c r="I40" s="158"/>
    </row>
    <row r="41" spans="1:13" ht="23.25" customHeight="1">
      <c r="A41" s="126" t="s">
        <v>97</v>
      </c>
      <c r="B41" s="332"/>
      <c r="C41" s="158"/>
      <c r="D41" s="158"/>
      <c r="E41" s="158"/>
      <c r="F41" s="158"/>
      <c r="G41" s="158"/>
      <c r="H41" s="158"/>
      <c r="I41" s="158"/>
    </row>
    <row r="42" spans="1:13" ht="23.25" customHeight="1">
      <c r="A42" s="126"/>
      <c r="B42" s="332"/>
      <c r="C42" s="158"/>
      <c r="D42" s="158"/>
      <c r="E42" s="158"/>
      <c r="F42" s="158"/>
      <c r="G42" s="158"/>
      <c r="H42" s="158"/>
      <c r="I42" s="158"/>
    </row>
    <row r="43" spans="1:13" ht="23.25" customHeight="1">
      <c r="A43" s="311"/>
      <c r="B43" s="336"/>
      <c r="C43" s="437" t="s">
        <v>1</v>
      </c>
      <c r="D43" s="437"/>
      <c r="E43" s="437"/>
      <c r="F43" s="131"/>
      <c r="G43" s="437" t="s">
        <v>46</v>
      </c>
      <c r="H43" s="437"/>
      <c r="I43" s="437"/>
    </row>
    <row r="44" spans="1:13" ht="23.25" customHeight="1">
      <c r="A44" s="134"/>
      <c r="B44" s="336"/>
      <c r="C44" s="438" t="s">
        <v>98</v>
      </c>
      <c r="D44" s="438"/>
      <c r="E44" s="438"/>
      <c r="F44" s="132"/>
      <c r="G44" s="438" t="s">
        <v>98</v>
      </c>
      <c r="H44" s="438"/>
      <c r="I44" s="438"/>
    </row>
    <row r="45" spans="1:13" ht="23.25" customHeight="1">
      <c r="A45" s="134"/>
      <c r="B45" s="336"/>
      <c r="C45" s="442" t="s">
        <v>119</v>
      </c>
      <c r="D45" s="442"/>
      <c r="E45" s="442"/>
      <c r="F45" s="132"/>
      <c r="G45" s="442" t="s">
        <v>119</v>
      </c>
      <c r="H45" s="442"/>
      <c r="I45" s="442"/>
    </row>
    <row r="46" spans="1:13" ht="23.25" customHeight="1">
      <c r="A46" s="311"/>
      <c r="B46" s="336" t="s">
        <v>2</v>
      </c>
      <c r="C46" s="132">
        <v>2569</v>
      </c>
      <c r="D46" s="160"/>
      <c r="E46" s="132">
        <v>2568</v>
      </c>
      <c r="F46" s="160"/>
      <c r="G46" s="132">
        <v>2569</v>
      </c>
      <c r="H46" s="160"/>
      <c r="I46" s="132">
        <v>2568</v>
      </c>
      <c r="J46" s="346"/>
      <c r="K46" s="346"/>
      <c r="L46" s="347"/>
      <c r="M46" s="347"/>
    </row>
    <row r="47" spans="1:13" ht="23.25" customHeight="1">
      <c r="A47" s="311"/>
      <c r="B47" s="336"/>
      <c r="C47" s="436" t="s">
        <v>40</v>
      </c>
      <c r="D47" s="436"/>
      <c r="E47" s="436"/>
      <c r="F47" s="436"/>
      <c r="G47" s="436"/>
      <c r="H47" s="436"/>
      <c r="I47" s="436"/>
      <c r="J47" s="346"/>
      <c r="K47" s="346"/>
      <c r="L47" s="347"/>
      <c r="M47" s="347"/>
    </row>
    <row r="48" spans="1:13" ht="23.25" customHeight="1">
      <c r="A48" s="314" t="s">
        <v>260</v>
      </c>
      <c r="B48" s="336"/>
      <c r="C48" s="168"/>
      <c r="D48" s="345"/>
      <c r="E48" s="168"/>
      <c r="F48" s="345"/>
      <c r="G48" s="168"/>
      <c r="H48" s="345"/>
      <c r="I48" s="168"/>
      <c r="J48" s="346"/>
      <c r="K48" s="346"/>
      <c r="L48" s="347"/>
      <c r="M48" s="347"/>
    </row>
    <row r="49" spans="1:13" ht="22.5" customHeight="1">
      <c r="A49" s="134" t="s">
        <v>356</v>
      </c>
      <c r="B49" s="336"/>
      <c r="C49" s="168"/>
      <c r="D49" s="345"/>
      <c r="E49" s="168"/>
      <c r="F49" s="345"/>
      <c r="G49" s="168"/>
      <c r="H49" s="345"/>
      <c r="I49" s="168"/>
      <c r="J49" s="346"/>
      <c r="K49" s="346"/>
      <c r="L49" s="347"/>
      <c r="M49" s="347"/>
    </row>
    <row r="50" spans="1:13" ht="22.4" customHeight="1">
      <c r="A50" s="134" t="s">
        <v>259</v>
      </c>
      <c r="B50" s="336"/>
      <c r="C50" s="165">
        <v>-66125</v>
      </c>
      <c r="D50" s="345"/>
      <c r="E50" s="165">
        <v>-4861</v>
      </c>
      <c r="F50" s="348"/>
      <c r="G50" s="165">
        <v>-67965</v>
      </c>
      <c r="H50" s="348"/>
      <c r="I50" s="165">
        <v>-11999</v>
      </c>
      <c r="J50" s="346"/>
      <c r="K50" s="346"/>
      <c r="L50" s="347"/>
      <c r="M50" s="347"/>
    </row>
    <row r="51" spans="1:13" ht="22.5" customHeight="1">
      <c r="A51" s="134" t="s">
        <v>355</v>
      </c>
      <c r="B51" s="336"/>
      <c r="C51" s="165"/>
      <c r="D51" s="345"/>
      <c r="E51" s="165"/>
      <c r="F51" s="348"/>
      <c r="G51" s="165"/>
      <c r="H51" s="348"/>
      <c r="I51" s="165"/>
      <c r="J51" s="346"/>
      <c r="K51" s="346"/>
      <c r="L51" s="347"/>
      <c r="M51" s="347"/>
    </row>
    <row r="52" spans="1:13" ht="22.5" customHeight="1">
      <c r="A52" s="134" t="s">
        <v>295</v>
      </c>
      <c r="B52" s="336"/>
      <c r="C52" s="168">
        <v>0</v>
      </c>
      <c r="D52" s="345"/>
      <c r="E52" s="168">
        <v>0</v>
      </c>
      <c r="F52" s="348"/>
      <c r="G52" s="165">
        <v>-24811</v>
      </c>
      <c r="H52" s="348"/>
      <c r="I52" s="165">
        <v>2930</v>
      </c>
      <c r="J52" s="346"/>
      <c r="K52" s="346"/>
      <c r="L52" s="347"/>
      <c r="M52" s="347"/>
    </row>
    <row r="53" spans="1:13" ht="22.5" customHeight="1">
      <c r="A53" s="134" t="s">
        <v>310</v>
      </c>
      <c r="B53" s="336"/>
      <c r="C53" s="165">
        <v>-34709</v>
      </c>
      <c r="D53" s="345"/>
      <c r="E53" s="168">
        <v>0</v>
      </c>
      <c r="F53" s="348"/>
      <c r="G53" s="165">
        <v>-287</v>
      </c>
      <c r="H53" s="348"/>
      <c r="I53" s="165">
        <v>0</v>
      </c>
      <c r="J53" s="346"/>
      <c r="K53" s="346"/>
      <c r="L53" s="347"/>
      <c r="M53" s="347"/>
    </row>
    <row r="54" spans="1:13" ht="22.5" customHeight="1">
      <c r="A54" s="134" t="s">
        <v>353</v>
      </c>
      <c r="B54" s="336"/>
      <c r="C54" s="168"/>
      <c r="D54" s="345"/>
      <c r="E54" s="168"/>
      <c r="F54" s="348"/>
      <c r="G54" s="165"/>
      <c r="H54" s="348"/>
      <c r="I54" s="165"/>
      <c r="J54" s="346"/>
      <c r="K54" s="346"/>
      <c r="L54" s="347"/>
      <c r="M54" s="347"/>
    </row>
    <row r="55" spans="1:13" ht="22.5" customHeight="1">
      <c r="A55" s="134" t="s">
        <v>283</v>
      </c>
      <c r="B55" s="336"/>
      <c r="C55" s="165">
        <v>1681</v>
      </c>
      <c r="D55" s="345"/>
      <c r="E55" s="165">
        <v>-4814</v>
      </c>
      <c r="F55" s="348"/>
      <c r="G55" s="165">
        <v>1681</v>
      </c>
      <c r="H55" s="348"/>
      <c r="I55" s="165">
        <v>-4814</v>
      </c>
      <c r="J55" s="349"/>
      <c r="K55" s="346"/>
      <c r="L55" s="347"/>
      <c r="M55" s="347"/>
    </row>
    <row r="56" spans="1:13" ht="22.5" customHeight="1">
      <c r="A56" s="134" t="s">
        <v>277</v>
      </c>
      <c r="B56" s="336"/>
      <c r="C56" s="165"/>
      <c r="D56" s="345"/>
      <c r="E56" s="165"/>
      <c r="F56" s="348"/>
      <c r="G56" s="165"/>
      <c r="H56" s="348"/>
      <c r="I56" s="165"/>
      <c r="J56" s="349"/>
      <c r="K56" s="346"/>
      <c r="L56" s="347"/>
      <c r="M56" s="347"/>
    </row>
    <row r="57" spans="1:13" ht="22.5" customHeight="1">
      <c r="A57" s="134" t="s">
        <v>266</v>
      </c>
      <c r="B57" s="336"/>
      <c r="C57" s="170">
        <v>7244</v>
      </c>
      <c r="D57" s="345"/>
      <c r="E57" s="170">
        <v>-1521</v>
      </c>
      <c r="F57" s="348"/>
      <c r="G57" s="170">
        <v>-384</v>
      </c>
      <c r="H57" s="348"/>
      <c r="I57" s="170">
        <v>-34</v>
      </c>
      <c r="J57" s="346"/>
      <c r="K57" s="346"/>
      <c r="L57" s="347"/>
      <c r="M57" s="347"/>
    </row>
    <row r="58" spans="1:13" ht="23.25" customHeight="1">
      <c r="A58" s="311" t="s">
        <v>258</v>
      </c>
      <c r="B58" s="336"/>
      <c r="C58" s="142"/>
      <c r="D58" s="161"/>
      <c r="E58" s="142"/>
      <c r="F58" s="325"/>
      <c r="G58" s="142"/>
      <c r="H58" s="325"/>
      <c r="I58" s="142"/>
      <c r="J58" s="346"/>
      <c r="K58" s="346"/>
      <c r="L58" s="347"/>
      <c r="M58" s="347"/>
    </row>
    <row r="59" spans="1:13" ht="23.25" customHeight="1">
      <c r="A59" s="149" t="s">
        <v>255</v>
      </c>
      <c r="B59" s="336"/>
      <c r="C59" s="157">
        <f>SUM(C50:C57)</f>
        <v>-91909</v>
      </c>
      <c r="D59" s="141"/>
      <c r="E59" s="350">
        <f>SUM(E50:E57)</f>
        <v>-11196</v>
      </c>
      <c r="F59" s="172"/>
      <c r="G59" s="157">
        <f>SUM(G50:G57)</f>
        <v>-91766</v>
      </c>
      <c r="H59" s="172"/>
      <c r="I59" s="350">
        <f>SUM(I50:I57)</f>
        <v>-13917</v>
      </c>
      <c r="J59" s="346"/>
      <c r="K59" s="346"/>
      <c r="L59" s="347"/>
      <c r="M59" s="347"/>
    </row>
    <row r="60" spans="1:13" ht="6" customHeight="1">
      <c r="A60" s="311"/>
      <c r="B60" s="336"/>
      <c r="C60" s="141"/>
      <c r="D60" s="141"/>
      <c r="E60" s="141"/>
      <c r="F60" s="141"/>
      <c r="G60" s="141"/>
      <c r="H60" s="141"/>
      <c r="I60" s="141"/>
      <c r="J60" s="346"/>
      <c r="K60" s="346"/>
      <c r="L60" s="347"/>
      <c r="M60" s="347"/>
    </row>
    <row r="61" spans="1:13" ht="22.5" customHeight="1">
      <c r="A61" s="149" t="s">
        <v>391</v>
      </c>
      <c r="B61" s="336"/>
      <c r="C61" s="157">
        <f>C37+C59</f>
        <v>-91452</v>
      </c>
      <c r="D61" s="351"/>
      <c r="E61" s="157">
        <f>E37+E59</f>
        <v>-11791</v>
      </c>
      <c r="F61" s="351"/>
      <c r="G61" s="157">
        <f>G37+G59</f>
        <v>-91309</v>
      </c>
      <c r="H61" s="351"/>
      <c r="I61" s="157">
        <f>I37+I59</f>
        <v>-14512</v>
      </c>
      <c r="J61" s="346"/>
      <c r="K61" s="346"/>
      <c r="L61" s="347"/>
      <c r="M61" s="347"/>
    </row>
    <row r="62" spans="1:13" ht="5.15" customHeight="1">
      <c r="A62" s="149"/>
      <c r="B62" s="336"/>
      <c r="C62" s="173"/>
      <c r="D62" s="141"/>
      <c r="E62" s="173"/>
      <c r="F62" s="172"/>
      <c r="G62" s="173"/>
      <c r="H62" s="172"/>
      <c r="I62" s="173"/>
      <c r="J62" s="346"/>
      <c r="K62" s="346"/>
      <c r="L62" s="347"/>
      <c r="M62" s="347"/>
    </row>
    <row r="63" spans="1:13" ht="23.25" customHeight="1" thickBot="1">
      <c r="A63" s="149" t="s">
        <v>350</v>
      </c>
      <c r="B63" s="336"/>
      <c r="C63" s="179">
        <f>SUM(C29,C61)</f>
        <v>79763</v>
      </c>
      <c r="D63" s="141"/>
      <c r="E63" s="179">
        <f>SUM(E29,E61)</f>
        <v>3490</v>
      </c>
      <c r="F63" s="141"/>
      <c r="G63" s="179">
        <f>SUM(G29,G61)</f>
        <v>79346</v>
      </c>
      <c r="H63" s="141"/>
      <c r="I63" s="179">
        <f>SUM(I29,I61)</f>
        <v>70472</v>
      </c>
      <c r="J63" s="346"/>
      <c r="K63" s="346"/>
      <c r="L63" s="347"/>
      <c r="M63" s="347"/>
    </row>
    <row r="64" spans="1:13" ht="23.9" customHeight="1" thickTop="1">
      <c r="A64" s="149"/>
      <c r="B64" s="336"/>
      <c r="C64" s="174"/>
      <c r="D64" s="141"/>
      <c r="E64" s="174"/>
      <c r="F64" s="141"/>
      <c r="G64" s="174"/>
      <c r="H64" s="141"/>
      <c r="I64" s="174"/>
      <c r="J64" s="346"/>
      <c r="K64" s="346"/>
      <c r="L64" s="347"/>
      <c r="M64" s="347"/>
    </row>
    <row r="65" spans="1:13" ht="23.25" customHeight="1">
      <c r="A65" s="311" t="s">
        <v>129</v>
      </c>
      <c r="B65" s="336"/>
      <c r="C65" s="141"/>
      <c r="D65" s="141"/>
      <c r="E65" s="141"/>
      <c r="F65" s="141"/>
      <c r="G65" s="141"/>
      <c r="H65" s="141"/>
      <c r="I65" s="141"/>
      <c r="J65" s="346"/>
      <c r="K65" s="346"/>
      <c r="L65" s="347"/>
      <c r="M65" s="347"/>
    </row>
    <row r="66" spans="1:13" ht="23.25" customHeight="1">
      <c r="A66" s="328" t="s">
        <v>140</v>
      </c>
      <c r="B66" s="336"/>
      <c r="C66" s="137">
        <v>168931</v>
      </c>
      <c r="D66" s="161"/>
      <c r="E66" s="133">
        <v>11974</v>
      </c>
      <c r="F66" s="133"/>
      <c r="G66" s="137">
        <v>170655</v>
      </c>
      <c r="H66" s="136"/>
      <c r="I66" s="137">
        <v>84984</v>
      </c>
      <c r="J66" s="346"/>
      <c r="K66" s="346"/>
      <c r="L66" s="347"/>
      <c r="M66" s="347"/>
    </row>
    <row r="67" spans="1:13" ht="23.25" customHeight="1">
      <c r="A67" s="328" t="s">
        <v>92</v>
      </c>
      <c r="B67" s="336"/>
      <c r="C67" s="175">
        <v>2284</v>
      </c>
      <c r="D67" s="161"/>
      <c r="E67" s="133">
        <v>3307</v>
      </c>
      <c r="F67" s="325"/>
      <c r="G67" s="176">
        <v>0</v>
      </c>
      <c r="H67" s="136"/>
      <c r="I67" s="176">
        <v>0</v>
      </c>
      <c r="J67" s="346"/>
      <c r="K67" s="346"/>
      <c r="L67" s="347"/>
      <c r="M67" s="347"/>
    </row>
    <row r="68" spans="1:13" ht="23.25" customHeight="1" thickBot="1">
      <c r="A68" s="311" t="s">
        <v>115</v>
      </c>
      <c r="B68" s="336"/>
      <c r="C68" s="308">
        <f>C29</f>
        <v>171215</v>
      </c>
      <c r="D68" s="141"/>
      <c r="E68" s="308">
        <f>E29</f>
        <v>15281</v>
      </c>
      <c r="F68" s="141"/>
      <c r="G68" s="308">
        <f>G29</f>
        <v>170655</v>
      </c>
      <c r="H68" s="141"/>
      <c r="I68" s="308">
        <f>I29</f>
        <v>84984</v>
      </c>
      <c r="J68" s="347"/>
      <c r="K68" s="347"/>
      <c r="L68" s="347"/>
      <c r="M68" s="347"/>
    </row>
    <row r="69" spans="1:13" ht="23.25" customHeight="1" thickTop="1">
      <c r="A69" s="311"/>
      <c r="B69" s="336"/>
      <c r="C69" s="339"/>
      <c r="D69" s="141"/>
      <c r="E69" s="141"/>
      <c r="F69" s="141"/>
      <c r="G69" s="141"/>
      <c r="H69" s="141"/>
      <c r="I69" s="141"/>
    </row>
    <row r="70" spans="1:13" ht="23.25" customHeight="1">
      <c r="A70" s="311" t="s">
        <v>358</v>
      </c>
      <c r="B70" s="336"/>
      <c r="C70" s="339"/>
      <c r="D70" s="141"/>
      <c r="E70" s="141"/>
      <c r="F70" s="141"/>
      <c r="G70" s="141"/>
      <c r="H70" s="141"/>
      <c r="I70" s="141"/>
    </row>
    <row r="71" spans="1:13" ht="23.25" customHeight="1">
      <c r="A71" s="328" t="s">
        <v>140</v>
      </c>
      <c r="B71" s="336"/>
      <c r="C71" s="138">
        <v>77620</v>
      </c>
      <c r="D71" s="161"/>
      <c r="E71" s="138">
        <v>-2418</v>
      </c>
      <c r="F71" s="325"/>
      <c r="G71" s="138">
        <v>79346</v>
      </c>
      <c r="H71" s="137"/>
      <c r="I71" s="138">
        <v>70472</v>
      </c>
    </row>
    <row r="72" spans="1:13" ht="23.25" customHeight="1">
      <c r="A72" s="328" t="s">
        <v>92</v>
      </c>
      <c r="B72" s="336"/>
      <c r="C72" s="139">
        <v>2143</v>
      </c>
      <c r="D72" s="161"/>
      <c r="E72" s="139">
        <v>5908</v>
      </c>
      <c r="F72" s="138"/>
      <c r="G72" s="176">
        <v>0</v>
      </c>
      <c r="H72" s="177"/>
      <c r="I72" s="176">
        <v>0</v>
      </c>
    </row>
    <row r="73" spans="1:13" ht="23.25" customHeight="1" thickBot="1">
      <c r="A73" s="311" t="s">
        <v>350</v>
      </c>
      <c r="B73" s="336"/>
      <c r="C73" s="308">
        <f>C63</f>
        <v>79763</v>
      </c>
      <c r="D73" s="309"/>
      <c r="E73" s="308">
        <f>E63</f>
        <v>3490</v>
      </c>
      <c r="F73" s="309"/>
      <c r="G73" s="308">
        <f>G63</f>
        <v>79346</v>
      </c>
      <c r="H73" s="309"/>
      <c r="I73" s="308">
        <f>I63</f>
        <v>70472</v>
      </c>
    </row>
    <row r="74" spans="1:13" ht="23.25" customHeight="1" thickTop="1">
      <c r="A74" s="311"/>
      <c r="B74" s="336"/>
      <c r="C74" s="141"/>
      <c r="D74" s="141"/>
      <c r="E74" s="141"/>
      <c r="F74" s="141"/>
      <c r="G74" s="141"/>
      <c r="H74" s="141"/>
      <c r="I74" s="141"/>
    </row>
    <row r="75" spans="1:13" ht="28.4" customHeight="1" thickBot="1">
      <c r="A75" s="311" t="s">
        <v>359</v>
      </c>
      <c r="B75" s="336" t="s">
        <v>66</v>
      </c>
      <c r="C75" s="34">
        <f>C66/(495548-13890)</f>
        <v>0.35072810998675408</v>
      </c>
      <c r="D75" s="352"/>
      <c r="E75" s="34">
        <f>E66/(508448-12900)</f>
        <v>2.4163148675809407E-2</v>
      </c>
      <c r="F75" s="352"/>
      <c r="G75" s="34">
        <f>G66/(495548-13890)</f>
        <v>0.3543074131437659</v>
      </c>
      <c r="H75" s="352"/>
      <c r="I75" s="34">
        <f>I66/(508448-12900)</f>
        <v>0.17149499140345636</v>
      </c>
    </row>
    <row r="76" spans="1:13" ht="23.25" customHeight="1" thickTop="1"/>
    <row r="77" spans="1:13" ht="23.25" customHeight="1">
      <c r="C77" s="355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47:I47"/>
    <mergeCell ref="C6:E6"/>
    <mergeCell ref="G6:I6"/>
    <mergeCell ref="C44:E44"/>
    <mergeCell ref="G44:I44"/>
    <mergeCell ref="C45:E45"/>
    <mergeCell ref="G45:I45"/>
    <mergeCell ref="C8:I8"/>
    <mergeCell ref="C43:E43"/>
    <mergeCell ref="G43:I43"/>
  </mergeCells>
  <pageMargins left="0.7" right="0.7" top="0.48" bottom="0.5" header="0.5" footer="0.5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2B2E-D021-4364-B1B5-0D2B18197060}">
  <sheetPr>
    <tabColor rgb="FFFFC000"/>
  </sheetPr>
  <dimension ref="A1:K74"/>
  <sheetViews>
    <sheetView tabSelected="1" topLeftCell="A69" zoomScaleNormal="100" zoomScaleSheetLayoutView="85" workbookViewId="0">
      <selection activeCell="I73" sqref="C73:I73"/>
    </sheetView>
  </sheetViews>
  <sheetFormatPr defaultColWidth="9.09765625" defaultRowHeight="23.25" customHeight="1"/>
  <cols>
    <col min="1" max="1" width="54.69921875" style="353" customWidth="1"/>
    <col min="2" max="2" width="9.69921875" style="354" customWidth="1"/>
    <col min="3" max="3" width="14.09765625" style="159" customWidth="1"/>
    <col min="4" max="4" width="1.09765625" style="159" customWidth="1"/>
    <col min="5" max="5" width="14.09765625" style="366" customWidth="1"/>
    <col min="6" max="6" width="1.09765625" style="159" customWidth="1"/>
    <col min="7" max="7" width="14.09765625" style="159" customWidth="1"/>
    <col min="8" max="8" width="1.3984375" style="159" customWidth="1"/>
    <col min="9" max="9" width="14.09765625" style="366" customWidth="1"/>
    <col min="10" max="10" width="19.69921875" style="159" bestFit="1" customWidth="1"/>
    <col min="11" max="16384" width="9.09765625" style="159"/>
  </cols>
  <sheetData>
    <row r="1" spans="1:9" ht="23.25" customHeight="1">
      <c r="A1" s="126" t="s">
        <v>152</v>
      </c>
      <c r="B1" s="332"/>
      <c r="C1" s="158"/>
      <c r="D1" s="158"/>
      <c r="E1" s="356"/>
      <c r="F1" s="158"/>
      <c r="G1" s="158"/>
      <c r="H1" s="158"/>
      <c r="I1" s="356"/>
    </row>
    <row r="2" spans="1:9" ht="23.25" customHeight="1">
      <c r="A2" s="126" t="s">
        <v>97</v>
      </c>
      <c r="B2" s="332"/>
      <c r="C2" s="158"/>
      <c r="D2" s="158"/>
      <c r="E2" s="356"/>
      <c r="F2" s="158"/>
      <c r="G2" s="158"/>
      <c r="H2" s="158"/>
      <c r="I2" s="356"/>
    </row>
    <row r="3" spans="1:9" s="335" customFormat="1" ht="16.399999999999999" customHeight="1">
      <c r="A3" s="333"/>
      <c r="B3" s="334"/>
      <c r="E3" s="357"/>
      <c r="I3" s="357"/>
    </row>
    <row r="4" spans="1:9" ht="23.15" customHeight="1">
      <c r="A4" s="311"/>
      <c r="B4" s="336"/>
      <c r="C4" s="437" t="s">
        <v>1</v>
      </c>
      <c r="D4" s="437"/>
      <c r="E4" s="437"/>
      <c r="F4" s="131"/>
      <c r="G4" s="437" t="s">
        <v>46</v>
      </c>
      <c r="H4" s="437"/>
      <c r="I4" s="437"/>
    </row>
    <row r="5" spans="1:9" ht="23.15" customHeight="1">
      <c r="A5" s="134"/>
      <c r="B5" s="336"/>
      <c r="C5" s="438" t="s">
        <v>122</v>
      </c>
      <c r="D5" s="438"/>
      <c r="E5" s="438"/>
      <c r="F5" s="132"/>
      <c r="G5" s="438" t="s">
        <v>122</v>
      </c>
      <c r="H5" s="438"/>
      <c r="I5" s="438"/>
    </row>
    <row r="6" spans="1:9" ht="23.15" customHeight="1">
      <c r="A6" s="134"/>
      <c r="B6" s="336"/>
      <c r="C6" s="442" t="s">
        <v>119</v>
      </c>
      <c r="D6" s="442"/>
      <c r="E6" s="442"/>
      <c r="F6" s="132"/>
      <c r="G6" s="438" t="s">
        <v>119</v>
      </c>
      <c r="H6" s="438"/>
      <c r="I6" s="438"/>
    </row>
    <row r="7" spans="1:9" ht="23.15" customHeight="1">
      <c r="A7" s="311"/>
      <c r="B7" s="336" t="s">
        <v>2</v>
      </c>
      <c r="C7" s="337">
        <v>2569</v>
      </c>
      <c r="D7" s="337"/>
      <c r="E7" s="337">
        <v>2568</v>
      </c>
      <c r="F7" s="160"/>
      <c r="G7" s="337">
        <v>2569</v>
      </c>
      <c r="H7" s="337"/>
      <c r="I7" s="337">
        <v>2568</v>
      </c>
    </row>
    <row r="8" spans="1:9" ht="21" customHeight="1">
      <c r="A8" s="311"/>
      <c r="B8" s="336"/>
      <c r="C8" s="436" t="s">
        <v>40</v>
      </c>
      <c r="D8" s="436"/>
      <c r="E8" s="436"/>
      <c r="F8" s="436"/>
      <c r="G8" s="436"/>
      <c r="H8" s="436"/>
      <c r="I8" s="436"/>
    </row>
    <row r="9" spans="1:9" ht="23.15" customHeight="1">
      <c r="A9" s="314" t="s">
        <v>15</v>
      </c>
      <c r="B9" s="336"/>
      <c r="C9" s="269"/>
      <c r="D9" s="272"/>
      <c r="E9" s="269"/>
      <c r="F9" s="272"/>
      <c r="G9" s="272"/>
      <c r="H9" s="272"/>
      <c r="I9" s="272"/>
    </row>
    <row r="10" spans="1:9" ht="23.15" customHeight="1">
      <c r="A10" s="134" t="s">
        <v>208</v>
      </c>
      <c r="B10" s="336" t="s">
        <v>107</v>
      </c>
      <c r="C10" s="269">
        <v>829081</v>
      </c>
      <c r="D10" s="272"/>
      <c r="E10" s="269">
        <v>709322</v>
      </c>
      <c r="F10" s="270"/>
      <c r="G10" s="269">
        <v>169532</v>
      </c>
      <c r="H10" s="270"/>
      <c r="I10" s="269">
        <v>68818</v>
      </c>
    </row>
    <row r="11" spans="1:9" ht="23.15" customHeight="1">
      <c r="A11" s="343" t="s">
        <v>16</v>
      </c>
      <c r="B11" s="336"/>
      <c r="C11" s="269">
        <v>33028</v>
      </c>
      <c r="D11" s="272"/>
      <c r="E11" s="269">
        <v>48125</v>
      </c>
      <c r="F11" s="270"/>
      <c r="G11" s="271">
        <v>51092</v>
      </c>
      <c r="H11" s="270"/>
      <c r="I11" s="271">
        <v>66844</v>
      </c>
    </row>
    <row r="12" spans="1:9" ht="23.15" customHeight="1">
      <c r="A12" s="311" t="s">
        <v>17</v>
      </c>
      <c r="B12" s="336"/>
      <c r="C12" s="273">
        <f>SUM(C10:C11)</f>
        <v>862109</v>
      </c>
      <c r="D12" s="274"/>
      <c r="E12" s="273">
        <f>SUM(E10:E11)</f>
        <v>757447</v>
      </c>
      <c r="F12" s="275"/>
      <c r="G12" s="276">
        <f>SUM(G10:G11)</f>
        <v>220624</v>
      </c>
      <c r="H12" s="275">
        <v>10538</v>
      </c>
      <c r="I12" s="273">
        <f>SUM(I10:I11)</f>
        <v>135662</v>
      </c>
    </row>
    <row r="13" spans="1:9" ht="6" customHeight="1">
      <c r="A13" s="311"/>
      <c r="B13" s="336"/>
      <c r="C13" s="269"/>
      <c r="D13" s="272"/>
      <c r="E13" s="270"/>
      <c r="F13" s="277"/>
      <c r="G13" s="277"/>
      <c r="H13" s="277"/>
      <c r="I13" s="277"/>
    </row>
    <row r="14" spans="1:9" ht="23.15" customHeight="1">
      <c r="A14" s="314" t="s">
        <v>18</v>
      </c>
      <c r="B14" s="336" t="s">
        <v>360</v>
      </c>
      <c r="C14" s="269"/>
      <c r="D14" s="272"/>
      <c r="E14" s="270"/>
      <c r="F14" s="277"/>
      <c r="G14" s="277"/>
      <c r="H14" s="277"/>
      <c r="I14" s="277"/>
    </row>
    <row r="15" spans="1:9" ht="23.15" customHeight="1">
      <c r="A15" s="134" t="s">
        <v>209</v>
      </c>
      <c r="B15" s="127"/>
      <c r="C15" s="269">
        <v>509853</v>
      </c>
      <c r="D15" s="272"/>
      <c r="E15" s="269">
        <v>458458</v>
      </c>
      <c r="F15" s="270"/>
      <c r="G15" s="269">
        <v>126093</v>
      </c>
      <c r="H15" s="269"/>
      <c r="I15" s="269">
        <v>61605</v>
      </c>
    </row>
    <row r="16" spans="1:9" ht="23.15" customHeight="1">
      <c r="A16" s="134" t="s">
        <v>144</v>
      </c>
      <c r="B16" s="127"/>
      <c r="C16" s="269">
        <v>29363</v>
      </c>
      <c r="D16" s="272"/>
      <c r="E16" s="269">
        <v>32327</v>
      </c>
      <c r="F16" s="270"/>
      <c r="G16" s="269">
        <v>1050</v>
      </c>
      <c r="H16" s="269"/>
      <c r="I16" s="269">
        <v>909</v>
      </c>
    </row>
    <row r="17" spans="1:10" ht="23.15" customHeight="1">
      <c r="A17" s="343" t="s">
        <v>56</v>
      </c>
      <c r="B17" s="127"/>
      <c r="C17" s="269">
        <v>131032</v>
      </c>
      <c r="D17" s="272"/>
      <c r="E17" s="269">
        <v>108480</v>
      </c>
      <c r="F17" s="270"/>
      <c r="G17" s="271">
        <v>19828</v>
      </c>
      <c r="H17" s="270"/>
      <c r="I17" s="270">
        <v>22611</v>
      </c>
    </row>
    <row r="18" spans="1:10" ht="23.25" customHeight="1">
      <c r="A18" s="311" t="s">
        <v>20</v>
      </c>
      <c r="B18" s="336"/>
      <c r="C18" s="273">
        <f>SUM(C15:C17)</f>
        <v>670248</v>
      </c>
      <c r="D18" s="274"/>
      <c r="E18" s="273">
        <f>SUM(E15:E17)</f>
        <v>599265</v>
      </c>
      <c r="F18" s="275"/>
      <c r="G18" s="276">
        <f>SUM(G15:G17)</f>
        <v>146971</v>
      </c>
      <c r="H18" s="275">
        <v>1260872</v>
      </c>
      <c r="I18" s="273">
        <f>SUM(I15:I17)</f>
        <v>85125</v>
      </c>
      <c r="J18" s="166"/>
    </row>
    <row r="19" spans="1:10" ht="6" customHeight="1">
      <c r="A19" s="311"/>
      <c r="B19" s="336"/>
      <c r="C19" s="269"/>
      <c r="D19" s="272"/>
      <c r="E19" s="270"/>
      <c r="F19" s="277"/>
      <c r="G19" s="277"/>
      <c r="H19" s="277"/>
      <c r="I19" s="277"/>
    </row>
    <row r="20" spans="1:10" ht="21" customHeight="1">
      <c r="A20" s="311" t="s">
        <v>329</v>
      </c>
      <c r="B20" s="336"/>
      <c r="C20" s="278">
        <f>C12-C18</f>
        <v>191861</v>
      </c>
      <c r="D20" s="274"/>
      <c r="E20" s="358">
        <f>E12-E18</f>
        <v>158182</v>
      </c>
      <c r="F20" s="275"/>
      <c r="G20" s="278">
        <f>G12-G18</f>
        <v>73653</v>
      </c>
      <c r="H20" s="275"/>
      <c r="I20" s="358">
        <f>I12-I18</f>
        <v>50537</v>
      </c>
      <c r="J20" s="166"/>
    </row>
    <row r="21" spans="1:10" ht="21" customHeight="1">
      <c r="A21" s="134" t="s">
        <v>58</v>
      </c>
      <c r="B21" s="336"/>
      <c r="C21" s="269">
        <v>-6531</v>
      </c>
      <c r="D21" s="272"/>
      <c r="E21" s="359">
        <v>-11531</v>
      </c>
      <c r="F21" s="270"/>
      <c r="G21" s="270">
        <v>-3316</v>
      </c>
      <c r="H21" s="270"/>
      <c r="I21" s="270">
        <v>-5680</v>
      </c>
    </row>
    <row r="22" spans="1:10" ht="21" customHeight="1">
      <c r="A22" s="134" t="s">
        <v>314</v>
      </c>
      <c r="B22" s="336"/>
      <c r="C22" s="270">
        <v>0</v>
      </c>
      <c r="D22" s="272"/>
      <c r="E22" s="270">
        <v>0</v>
      </c>
      <c r="F22" s="277"/>
      <c r="G22" s="270">
        <v>81267</v>
      </c>
      <c r="H22" s="277"/>
      <c r="I22" s="270">
        <v>71201</v>
      </c>
      <c r="J22" s="360"/>
    </row>
    <row r="23" spans="1:10" ht="23.5" customHeight="1">
      <c r="A23" s="134" t="s">
        <v>257</v>
      </c>
      <c r="B23" s="336"/>
      <c r="C23" s="269">
        <v>171031</v>
      </c>
      <c r="D23" s="272"/>
      <c r="E23" s="359">
        <v>70601</v>
      </c>
      <c r="F23" s="277"/>
      <c r="G23" s="270">
        <v>170938</v>
      </c>
      <c r="H23" s="277"/>
      <c r="I23" s="270">
        <v>70486</v>
      </c>
      <c r="J23" s="360"/>
    </row>
    <row r="24" spans="1:10" ht="21" customHeight="1">
      <c r="A24" s="134" t="s">
        <v>339</v>
      </c>
      <c r="B24" s="336"/>
      <c r="C24" s="270">
        <v>0</v>
      </c>
      <c r="D24" s="272"/>
      <c r="E24" s="270">
        <v>-86614</v>
      </c>
      <c r="F24" s="277"/>
      <c r="G24" s="270">
        <v>0</v>
      </c>
      <c r="H24" s="277"/>
      <c r="I24" s="270">
        <v>-18372</v>
      </c>
      <c r="J24" s="361"/>
    </row>
    <row r="25" spans="1:10" ht="23.15" customHeight="1">
      <c r="A25" s="134" t="s">
        <v>327</v>
      </c>
      <c r="B25" s="127"/>
      <c r="C25" s="269">
        <v>0</v>
      </c>
      <c r="D25" s="272"/>
      <c r="E25" s="269">
        <v>-12536</v>
      </c>
      <c r="F25" s="270"/>
      <c r="G25" s="269">
        <v>0</v>
      </c>
      <c r="H25" s="270"/>
      <c r="I25" s="270">
        <v>-7769</v>
      </c>
    </row>
    <row r="26" spans="1:10" ht="29.15" customHeight="1">
      <c r="A26" s="311" t="s">
        <v>132</v>
      </c>
      <c r="B26" s="336"/>
      <c r="C26" s="280">
        <f>SUM(C20:C25)</f>
        <v>356361</v>
      </c>
      <c r="D26" s="274"/>
      <c r="E26" s="280">
        <f>SUM(E20:E25)</f>
        <v>118102</v>
      </c>
      <c r="F26" s="275"/>
      <c r="G26" s="280">
        <f>SUM(G20:G25)</f>
        <v>322542</v>
      </c>
      <c r="H26" s="275"/>
      <c r="I26" s="280">
        <f>SUM(I20:I25)</f>
        <v>160403</v>
      </c>
    </row>
    <row r="27" spans="1:10" ht="22.5" customHeight="1">
      <c r="A27" s="134" t="s">
        <v>315</v>
      </c>
      <c r="B27" s="336" t="s">
        <v>112</v>
      </c>
      <c r="C27" s="281">
        <v>-26299</v>
      </c>
      <c r="D27" s="272"/>
      <c r="E27" s="362">
        <v>-18905</v>
      </c>
      <c r="F27" s="270"/>
      <c r="G27" s="271">
        <v>558</v>
      </c>
      <c r="H27" s="269"/>
      <c r="I27" s="271">
        <v>74</v>
      </c>
      <c r="J27" s="164"/>
    </row>
    <row r="28" spans="1:10" ht="9.75" customHeight="1">
      <c r="A28" s="343"/>
      <c r="B28" s="336"/>
      <c r="C28" s="269"/>
      <c r="D28" s="282"/>
      <c r="E28" s="270"/>
      <c r="F28" s="283"/>
      <c r="G28" s="283"/>
      <c r="H28" s="283">
        <v>7889</v>
      </c>
      <c r="I28" s="283"/>
    </row>
    <row r="29" spans="1:10" ht="22.5" customHeight="1">
      <c r="A29" s="311" t="s">
        <v>115</v>
      </c>
      <c r="B29" s="336"/>
      <c r="C29" s="276">
        <f>C26+C27</f>
        <v>330062</v>
      </c>
      <c r="D29" s="274"/>
      <c r="E29" s="276">
        <f>E26+E27</f>
        <v>99197</v>
      </c>
      <c r="F29" s="275"/>
      <c r="G29" s="276">
        <f>G26+G27</f>
        <v>323100</v>
      </c>
      <c r="H29" s="275">
        <v>633</v>
      </c>
      <c r="I29" s="276">
        <f>I26+I27</f>
        <v>160477</v>
      </c>
    </row>
    <row r="30" spans="1:10" ht="7.5" customHeight="1">
      <c r="A30" s="149"/>
      <c r="B30" s="336"/>
      <c r="C30" s="168"/>
      <c r="D30" s="345"/>
      <c r="E30" s="288"/>
      <c r="F30" s="345"/>
      <c r="G30" s="168"/>
      <c r="H30" s="345"/>
      <c r="I30" s="288"/>
    </row>
    <row r="31" spans="1:10" ht="22.5" customHeight="1">
      <c r="A31" s="311" t="s">
        <v>80</v>
      </c>
      <c r="B31" s="336"/>
      <c r="C31" s="284"/>
      <c r="D31" s="285"/>
      <c r="E31" s="284"/>
      <c r="F31" s="279"/>
      <c r="G31" s="284"/>
      <c r="H31" s="279"/>
      <c r="I31" s="284"/>
    </row>
    <row r="32" spans="1:10" ht="23.25" customHeight="1">
      <c r="A32" s="314" t="s">
        <v>263</v>
      </c>
      <c r="B32" s="336"/>
      <c r="C32" s="284"/>
      <c r="D32" s="285"/>
      <c r="E32" s="284"/>
      <c r="F32" s="279"/>
      <c r="G32" s="284"/>
      <c r="H32" s="279"/>
      <c r="I32" s="284"/>
    </row>
    <row r="33" spans="1:11" ht="23.25" customHeight="1">
      <c r="A33" s="134" t="s">
        <v>353</v>
      </c>
      <c r="B33" s="336"/>
      <c r="C33" s="284"/>
      <c r="D33" s="285"/>
      <c r="E33" s="284"/>
      <c r="F33" s="279"/>
      <c r="G33" s="284"/>
      <c r="H33" s="279"/>
      <c r="I33" s="284"/>
    </row>
    <row r="34" spans="1:11" ht="23.25" customHeight="1">
      <c r="A34" s="134" t="s">
        <v>293</v>
      </c>
      <c r="B34" s="336"/>
      <c r="C34" s="286">
        <v>733</v>
      </c>
      <c r="D34" s="285"/>
      <c r="E34" s="286">
        <v>-827</v>
      </c>
      <c r="F34" s="279"/>
      <c r="G34" s="286">
        <v>733</v>
      </c>
      <c r="H34" s="279"/>
      <c r="I34" s="286">
        <v>-827</v>
      </c>
    </row>
    <row r="35" spans="1:11" ht="23.25" customHeight="1">
      <c r="A35" s="149" t="s">
        <v>265</v>
      </c>
      <c r="B35" s="336"/>
      <c r="C35" s="284"/>
      <c r="D35" s="285"/>
      <c r="E35" s="284"/>
      <c r="F35" s="279"/>
      <c r="G35" s="284"/>
      <c r="H35" s="279"/>
      <c r="I35" s="284"/>
    </row>
    <row r="36" spans="1:11" ht="23.25" customHeight="1">
      <c r="A36" s="149" t="s">
        <v>294</v>
      </c>
      <c r="B36" s="336"/>
      <c r="C36" s="287">
        <f>SUM(C33:C34)</f>
        <v>733</v>
      </c>
      <c r="D36" s="274"/>
      <c r="E36" s="287">
        <f>SUM(E33:E34)</f>
        <v>-827</v>
      </c>
      <c r="F36" s="275"/>
      <c r="G36" s="287">
        <f>SUM(G33:G34)</f>
        <v>733</v>
      </c>
      <c r="H36" s="274"/>
      <c r="I36" s="287">
        <f>SUM(I33:I34)</f>
        <v>-827</v>
      </c>
    </row>
    <row r="37" spans="1:11" ht="6" customHeight="1">
      <c r="A37" s="311"/>
      <c r="B37" s="336"/>
      <c r="C37" s="274"/>
      <c r="D37" s="274"/>
      <c r="E37" s="275"/>
      <c r="F37" s="275"/>
      <c r="G37" s="275"/>
      <c r="H37" s="275"/>
      <c r="I37" s="275"/>
    </row>
    <row r="38" spans="1:11" ht="23.15" customHeight="1">
      <c r="A38" s="126" t="s">
        <v>152</v>
      </c>
      <c r="B38" s="332"/>
      <c r="C38" s="158"/>
      <c r="D38" s="158"/>
      <c r="E38" s="356"/>
      <c r="F38" s="158"/>
      <c r="G38" s="158"/>
      <c r="H38" s="158"/>
      <c r="I38" s="356"/>
    </row>
    <row r="39" spans="1:11" ht="23.15" customHeight="1">
      <c r="A39" s="126" t="s">
        <v>97</v>
      </c>
      <c r="B39" s="332"/>
      <c r="C39" s="158"/>
      <c r="D39" s="158"/>
      <c r="E39" s="356"/>
      <c r="F39" s="158"/>
      <c r="G39" s="158"/>
      <c r="H39" s="158"/>
      <c r="I39" s="356"/>
    </row>
    <row r="40" spans="1:11" ht="23.15" customHeight="1">
      <c r="A40" s="126"/>
      <c r="B40" s="332"/>
      <c r="C40" s="158"/>
      <c r="D40" s="158"/>
      <c r="E40" s="356"/>
      <c r="F40" s="158"/>
      <c r="G40" s="158"/>
      <c r="H40" s="158"/>
      <c r="I40" s="356"/>
    </row>
    <row r="41" spans="1:11" ht="23.15" customHeight="1">
      <c r="A41" s="311"/>
      <c r="B41" s="336"/>
      <c r="C41" s="437" t="s">
        <v>1</v>
      </c>
      <c r="D41" s="437"/>
      <c r="E41" s="437"/>
      <c r="F41" s="131"/>
      <c r="G41" s="437" t="s">
        <v>46</v>
      </c>
      <c r="H41" s="437"/>
      <c r="I41" s="437"/>
    </row>
    <row r="42" spans="1:11" ht="23.15" customHeight="1">
      <c r="A42" s="134"/>
      <c r="B42" s="336"/>
      <c r="C42" s="438" t="s">
        <v>122</v>
      </c>
      <c r="D42" s="438"/>
      <c r="E42" s="438"/>
      <c r="F42" s="132"/>
      <c r="G42" s="438" t="s">
        <v>122</v>
      </c>
      <c r="H42" s="438"/>
      <c r="I42" s="438"/>
    </row>
    <row r="43" spans="1:11" ht="23.15" customHeight="1">
      <c r="A43" s="134"/>
      <c r="B43" s="336"/>
      <c r="C43" s="442" t="s">
        <v>119</v>
      </c>
      <c r="D43" s="442"/>
      <c r="E43" s="442"/>
      <c r="F43" s="132"/>
      <c r="G43" s="442" t="s">
        <v>119</v>
      </c>
      <c r="H43" s="442"/>
      <c r="I43" s="442"/>
    </row>
    <row r="44" spans="1:11" ht="23.15" customHeight="1">
      <c r="A44" s="311"/>
      <c r="B44" s="336" t="s">
        <v>2</v>
      </c>
      <c r="C44" s="337">
        <v>2569</v>
      </c>
      <c r="D44" s="337"/>
      <c r="E44" s="337">
        <v>2568</v>
      </c>
      <c r="F44" s="160"/>
      <c r="G44" s="337">
        <v>2569</v>
      </c>
      <c r="H44" s="337"/>
      <c r="I44" s="337">
        <v>2568</v>
      </c>
    </row>
    <row r="45" spans="1:11" ht="23.15" customHeight="1">
      <c r="A45" s="311"/>
      <c r="B45" s="336"/>
      <c r="C45" s="436" t="s">
        <v>40</v>
      </c>
      <c r="D45" s="436"/>
      <c r="E45" s="436"/>
      <c r="F45" s="436"/>
      <c r="G45" s="436"/>
      <c r="H45" s="436"/>
      <c r="I45" s="436"/>
      <c r="K45" s="363"/>
    </row>
    <row r="46" spans="1:11" ht="22.5" customHeight="1">
      <c r="A46" s="314" t="s">
        <v>260</v>
      </c>
      <c r="B46" s="336"/>
      <c r="C46" s="284"/>
      <c r="D46" s="279"/>
      <c r="E46" s="284"/>
      <c r="F46" s="279"/>
      <c r="G46" s="284"/>
      <c r="H46" s="279"/>
      <c r="I46" s="284"/>
      <c r="K46" s="289"/>
    </row>
    <row r="47" spans="1:11" ht="22.5" customHeight="1">
      <c r="A47" s="134" t="s">
        <v>334</v>
      </c>
      <c r="B47" s="336"/>
      <c r="C47" s="284"/>
      <c r="D47" s="279"/>
      <c r="E47" s="290"/>
      <c r="F47" s="279"/>
      <c r="G47" s="284"/>
      <c r="H47" s="279"/>
      <c r="I47" s="284"/>
      <c r="K47" s="289"/>
    </row>
    <row r="48" spans="1:11" ht="21.5">
      <c r="A48" s="134" t="s">
        <v>259</v>
      </c>
      <c r="B48" s="336"/>
      <c r="C48" s="291">
        <v>-116460</v>
      </c>
      <c r="D48" s="277"/>
      <c r="E48" s="284">
        <v>7466</v>
      </c>
      <c r="F48" s="270"/>
      <c r="G48" s="291">
        <v>-118090</v>
      </c>
      <c r="H48" s="270"/>
      <c r="I48" s="291">
        <v>-6423</v>
      </c>
      <c r="J48" s="364"/>
      <c r="K48" s="289"/>
    </row>
    <row r="49" spans="1:11" ht="21.5">
      <c r="A49" s="134" t="s">
        <v>387</v>
      </c>
      <c r="B49" s="336"/>
      <c r="C49" s="291"/>
      <c r="D49" s="277"/>
      <c r="E49" s="290"/>
      <c r="F49" s="270"/>
      <c r="G49" s="291"/>
      <c r="H49" s="270"/>
      <c r="I49" s="291"/>
      <c r="K49" s="289"/>
    </row>
    <row r="50" spans="1:11" ht="22.5" customHeight="1">
      <c r="A50" s="134" t="s">
        <v>357</v>
      </c>
      <c r="B50" s="336"/>
      <c r="C50" s="291">
        <v>0</v>
      </c>
      <c r="D50" s="277"/>
      <c r="E50" s="291">
        <v>0</v>
      </c>
      <c r="F50" s="270"/>
      <c r="G50" s="291">
        <v>-25531</v>
      </c>
      <c r="H50" s="270"/>
      <c r="I50" s="291">
        <v>5626</v>
      </c>
    </row>
    <row r="51" spans="1:11" ht="22.5" customHeight="1">
      <c r="A51" s="134" t="s">
        <v>310</v>
      </c>
      <c r="B51" s="336"/>
      <c r="C51" s="292">
        <v>-34709</v>
      </c>
      <c r="D51" s="277"/>
      <c r="E51" s="291">
        <v>0</v>
      </c>
      <c r="F51" s="270"/>
      <c r="G51" s="292">
        <v>-287</v>
      </c>
      <c r="H51" s="270"/>
      <c r="I51" s="292">
        <v>0</v>
      </c>
    </row>
    <row r="52" spans="1:11" ht="22.5" customHeight="1">
      <c r="A52" s="134" t="s">
        <v>353</v>
      </c>
      <c r="B52" s="336"/>
      <c r="C52" s="291"/>
      <c r="D52" s="277"/>
      <c r="E52" s="290"/>
      <c r="F52" s="270"/>
      <c r="G52" s="291"/>
      <c r="H52" s="270"/>
      <c r="I52" s="291"/>
    </row>
    <row r="53" spans="1:11" ht="22.5" customHeight="1">
      <c r="A53" s="134" t="s">
        <v>283</v>
      </c>
      <c r="B53" s="336"/>
      <c r="C53" s="292">
        <v>1987</v>
      </c>
      <c r="D53" s="277"/>
      <c r="E53" s="292">
        <v>-15509</v>
      </c>
      <c r="F53" s="270"/>
      <c r="G53" s="292">
        <v>1987</v>
      </c>
      <c r="H53" s="270"/>
      <c r="I53" s="292">
        <v>-15509</v>
      </c>
    </row>
    <row r="54" spans="1:11" ht="22.5" customHeight="1">
      <c r="A54" s="134" t="s">
        <v>277</v>
      </c>
      <c r="B54" s="336"/>
      <c r="C54" s="292"/>
      <c r="D54" s="277"/>
      <c r="E54" s="292"/>
      <c r="F54" s="270"/>
      <c r="G54" s="292"/>
      <c r="H54" s="270"/>
      <c r="I54" s="292"/>
    </row>
    <row r="55" spans="1:11" ht="22.5" customHeight="1">
      <c r="A55" s="134" t="s">
        <v>266</v>
      </c>
      <c r="B55" s="336"/>
      <c r="C55" s="293">
        <v>5604</v>
      </c>
      <c r="D55" s="277"/>
      <c r="E55" s="293">
        <v>-2139</v>
      </c>
      <c r="F55" s="270"/>
      <c r="G55" s="293">
        <v>-989</v>
      </c>
      <c r="H55" s="270"/>
      <c r="I55" s="293">
        <v>691</v>
      </c>
      <c r="J55" s="364"/>
    </row>
    <row r="56" spans="1:11" ht="22.5" customHeight="1">
      <c r="A56" s="311" t="s">
        <v>258</v>
      </c>
      <c r="B56" s="336"/>
      <c r="C56" s="292"/>
      <c r="D56" s="277"/>
      <c r="E56" s="292"/>
      <c r="F56" s="270"/>
      <c r="G56" s="292"/>
      <c r="H56" s="270"/>
      <c r="I56" s="292"/>
    </row>
    <row r="57" spans="1:11" ht="22.5" customHeight="1">
      <c r="A57" s="149" t="s">
        <v>255</v>
      </c>
      <c r="B57" s="336"/>
      <c r="C57" s="287">
        <f>SUM(C48:C55)</f>
        <v>-143578</v>
      </c>
      <c r="D57" s="275"/>
      <c r="E57" s="287">
        <f>SUM(E48:E55)</f>
        <v>-10182</v>
      </c>
      <c r="F57" s="275"/>
      <c r="G57" s="287">
        <f>SUM(G48:G55)</f>
        <v>-142910</v>
      </c>
      <c r="H57" s="274"/>
      <c r="I57" s="287">
        <f>SUM(I48:I55)</f>
        <v>-15615</v>
      </c>
    </row>
    <row r="58" spans="1:11" ht="6" customHeight="1">
      <c r="A58" s="311"/>
      <c r="B58" s="336"/>
      <c r="C58" s="275"/>
      <c r="D58" s="275"/>
      <c r="E58" s="275"/>
      <c r="F58" s="275"/>
      <c r="G58" s="275"/>
      <c r="H58" s="275"/>
      <c r="I58" s="275"/>
    </row>
    <row r="59" spans="1:11" ht="22.5" customHeight="1">
      <c r="A59" s="149" t="s">
        <v>391</v>
      </c>
      <c r="B59" s="336"/>
      <c r="C59" s="294">
        <f>C36+C57</f>
        <v>-142845</v>
      </c>
      <c r="D59" s="295"/>
      <c r="E59" s="294">
        <f>E36+E57</f>
        <v>-11009</v>
      </c>
      <c r="F59" s="295"/>
      <c r="G59" s="294">
        <f>G36+G57</f>
        <v>-142177</v>
      </c>
      <c r="H59" s="295"/>
      <c r="I59" s="294">
        <f>I36+I57</f>
        <v>-16442</v>
      </c>
    </row>
    <row r="60" spans="1:11" ht="6" customHeight="1">
      <c r="A60" s="311"/>
      <c r="B60" s="336"/>
      <c r="C60" s="275"/>
      <c r="D60" s="275"/>
      <c r="E60" s="275"/>
      <c r="F60" s="275"/>
      <c r="G60" s="275"/>
      <c r="H60" s="275"/>
      <c r="I60" s="275"/>
    </row>
    <row r="61" spans="1:11" ht="22.5" customHeight="1" thickBot="1">
      <c r="A61" s="149" t="s">
        <v>350</v>
      </c>
      <c r="B61" s="336"/>
      <c r="C61" s="296">
        <f>SUM(C29,C59)</f>
        <v>187217</v>
      </c>
      <c r="D61" s="275"/>
      <c r="E61" s="296">
        <f>SUM(E29,E59)</f>
        <v>88188</v>
      </c>
      <c r="F61" s="275"/>
      <c r="G61" s="296">
        <f>SUM(G29,G59)</f>
        <v>180923</v>
      </c>
      <c r="H61" s="275"/>
      <c r="I61" s="296">
        <f>SUM(I29,I59)</f>
        <v>144035</v>
      </c>
    </row>
    <row r="62" spans="1:11" ht="23.15" customHeight="1" thickTop="1">
      <c r="A62" s="126"/>
      <c r="B62" s="332"/>
      <c r="C62" s="297"/>
      <c r="D62" s="297"/>
      <c r="E62" s="297"/>
      <c r="F62" s="297"/>
      <c r="G62" s="297"/>
      <c r="H62" s="297"/>
      <c r="I62" s="297"/>
    </row>
    <row r="63" spans="1:11" ht="24" customHeight="1">
      <c r="A63" s="311" t="s">
        <v>129</v>
      </c>
      <c r="B63" s="336"/>
      <c r="C63" s="274"/>
      <c r="D63" s="274"/>
      <c r="E63" s="274"/>
      <c r="F63" s="274"/>
      <c r="G63" s="274"/>
      <c r="H63" s="274"/>
      <c r="I63" s="274"/>
    </row>
    <row r="64" spans="1:11" ht="24" customHeight="1">
      <c r="A64" s="328" t="s">
        <v>140</v>
      </c>
      <c r="B64" s="336"/>
      <c r="C64" s="391">
        <f>C66-C65</f>
        <v>320538</v>
      </c>
      <c r="D64" s="277"/>
      <c r="E64" s="270">
        <v>87467</v>
      </c>
      <c r="F64" s="270"/>
      <c r="G64" s="391">
        <f>G66-G65</f>
        <v>323100</v>
      </c>
      <c r="H64" s="269"/>
      <c r="I64" s="270">
        <v>160477</v>
      </c>
      <c r="J64" s="364"/>
    </row>
    <row r="65" spans="1:10" ht="24" customHeight="1">
      <c r="A65" s="328" t="s">
        <v>92</v>
      </c>
      <c r="B65" s="336"/>
      <c r="C65" s="270">
        <v>9524</v>
      </c>
      <c r="D65" s="277"/>
      <c r="E65" s="270">
        <v>11730</v>
      </c>
      <c r="F65" s="270"/>
      <c r="G65" s="293">
        <v>0</v>
      </c>
      <c r="H65" s="269"/>
      <c r="I65" s="293">
        <v>0</v>
      </c>
    </row>
    <row r="66" spans="1:10" ht="24" customHeight="1" thickBot="1">
      <c r="A66" s="311" t="s">
        <v>115</v>
      </c>
      <c r="B66" s="336"/>
      <c r="C66" s="298">
        <f>C29</f>
        <v>330062</v>
      </c>
      <c r="D66" s="275"/>
      <c r="E66" s="298">
        <f>E29</f>
        <v>99197</v>
      </c>
      <c r="F66" s="275"/>
      <c r="G66" s="298">
        <f>G29</f>
        <v>323100</v>
      </c>
      <c r="H66" s="275"/>
      <c r="I66" s="298">
        <f>I29</f>
        <v>160477</v>
      </c>
      <c r="J66" s="364"/>
    </row>
    <row r="67" spans="1:10" ht="22.5" thickTop="1">
      <c r="A67" s="311"/>
      <c r="B67" s="336"/>
      <c r="C67" s="275"/>
      <c r="D67" s="275"/>
      <c r="E67" s="275"/>
      <c r="F67" s="275"/>
      <c r="G67" s="275"/>
      <c r="H67" s="275"/>
      <c r="I67" s="275"/>
    </row>
    <row r="68" spans="1:10" ht="24" customHeight="1">
      <c r="A68" s="311" t="s">
        <v>380</v>
      </c>
      <c r="B68" s="336"/>
      <c r="C68" s="275"/>
      <c r="D68" s="275"/>
      <c r="E68" s="275"/>
      <c r="F68" s="275"/>
      <c r="G68" s="275"/>
      <c r="H68" s="275"/>
      <c r="I68" s="275"/>
    </row>
    <row r="69" spans="1:10" ht="24" customHeight="1">
      <c r="A69" s="328" t="s">
        <v>140</v>
      </c>
      <c r="B69" s="336"/>
      <c r="C69" s="178">
        <v>178361</v>
      </c>
      <c r="D69" s="277"/>
      <c r="E69" s="270">
        <v>71145</v>
      </c>
      <c r="F69" s="270"/>
      <c r="G69" s="270">
        <v>180923</v>
      </c>
      <c r="H69" s="269"/>
      <c r="I69" s="270">
        <v>144035</v>
      </c>
    </row>
    <row r="70" spans="1:10" ht="24" customHeight="1">
      <c r="A70" s="328" t="s">
        <v>92</v>
      </c>
      <c r="B70" s="336"/>
      <c r="C70" s="270">
        <v>8856</v>
      </c>
      <c r="D70" s="277"/>
      <c r="E70" s="270">
        <v>17043</v>
      </c>
      <c r="F70" s="270"/>
      <c r="G70" s="293">
        <v>0</v>
      </c>
      <c r="H70" s="291"/>
      <c r="I70" s="293">
        <v>0</v>
      </c>
    </row>
    <row r="71" spans="1:10" ht="23.15" customHeight="1" thickBot="1">
      <c r="A71" s="311" t="s">
        <v>350</v>
      </c>
      <c r="B71" s="336"/>
      <c r="C71" s="298">
        <f>C61</f>
        <v>187217</v>
      </c>
      <c r="D71" s="275"/>
      <c r="E71" s="298">
        <f>E61</f>
        <v>88188</v>
      </c>
      <c r="F71" s="275"/>
      <c r="G71" s="298">
        <f>G61</f>
        <v>180923</v>
      </c>
      <c r="H71" s="275"/>
      <c r="I71" s="298">
        <f>I61</f>
        <v>144035</v>
      </c>
    </row>
    <row r="72" spans="1:10" ht="22.5" thickTop="1">
      <c r="A72" s="311"/>
      <c r="B72" s="336"/>
      <c r="C72" s="174"/>
      <c r="D72" s="174"/>
      <c r="E72" s="174"/>
      <c r="F72" s="174"/>
      <c r="G72" s="174"/>
      <c r="H72" s="174"/>
      <c r="I72" s="174"/>
    </row>
    <row r="73" spans="1:10" ht="27" customHeight="1" thickBot="1">
      <c r="A73" s="311" t="s">
        <v>131</v>
      </c>
      <c r="B73" s="336" t="s">
        <v>66</v>
      </c>
      <c r="C73" s="34">
        <f>ROUNDDOWN((C64/(495548-13890)),2)</f>
        <v>0.66</v>
      </c>
      <c r="D73" s="227"/>
      <c r="E73" s="34">
        <f>E64/(508448-12900)</f>
        <v>0.17650560591506775</v>
      </c>
      <c r="F73" s="227"/>
      <c r="G73" s="34">
        <f>G64/(495548-13890)</f>
        <v>0.67080791765111347</v>
      </c>
      <c r="H73" s="227"/>
      <c r="I73" s="34">
        <f>I64/(508448-12900)</f>
        <v>0.32383744864271474</v>
      </c>
    </row>
    <row r="74" spans="1:10" ht="27" customHeight="1" thickTop="1">
      <c r="A74" s="311"/>
      <c r="B74" s="336"/>
      <c r="C74" s="431"/>
      <c r="D74" s="352"/>
      <c r="E74" s="365"/>
      <c r="F74" s="352"/>
      <c r="G74" s="431"/>
      <c r="H74" s="352"/>
      <c r="I74" s="365"/>
    </row>
  </sheetData>
  <sheetProtection formatCells="0" formatColumns="0" formatRows="0" insertColumns="0" insertRows="0" insertHyperlinks="0" deleteColumns="0" deleteRows="0" sort="0" autoFilter="0" pivotTables="0"/>
  <mergeCells count="14">
    <mergeCell ref="C43:E43"/>
    <mergeCell ref="G43:I43"/>
    <mergeCell ref="C45:I45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</mergeCells>
  <pageMargins left="0.8" right="0.8" top="0.48" bottom="0.5" header="0.5" footer="0.5"/>
  <pageSetup paperSize="9" scale="77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780A0-F701-410B-84DB-FC0473B2EDC6}">
  <sheetPr>
    <tabColor rgb="FFCCFFCC"/>
  </sheetPr>
  <dimension ref="A1:JE119"/>
  <sheetViews>
    <sheetView topLeftCell="A7" zoomScale="60" zoomScaleNormal="60" zoomScaleSheetLayoutView="40" workbookViewId="0">
      <selection activeCell="O40" sqref="O40"/>
    </sheetView>
  </sheetViews>
  <sheetFormatPr defaultColWidth="9.09765625" defaultRowHeight="23.25" customHeight="1"/>
  <cols>
    <col min="1" max="1" width="61.3984375" style="128" customWidth="1"/>
    <col min="2" max="2" width="0.8984375" style="128" hidden="1" customWidth="1"/>
    <col min="3" max="3" width="10.3984375" style="212" customWidth="1"/>
    <col min="4" max="4" width="0.8984375" style="128" customWidth="1"/>
    <col min="5" max="5" width="12.3984375" style="128" bestFit="1" customWidth="1"/>
    <col min="6" max="6" width="0.8984375" style="128" customWidth="1"/>
    <col min="7" max="7" width="13.3984375" style="128" customWidth="1"/>
    <col min="8" max="8" width="0.8984375" style="128" customWidth="1"/>
    <col min="9" max="9" width="15.59765625" style="128" customWidth="1"/>
    <col min="10" max="10" width="0.8984375" style="128" customWidth="1"/>
    <col min="11" max="11" width="12.59765625" style="128" customWidth="1"/>
    <col min="12" max="12" width="0.8984375" style="128" customWidth="1"/>
    <col min="13" max="13" width="13.09765625" style="128" customWidth="1"/>
    <col min="14" max="14" width="0.8984375" style="128" customWidth="1"/>
    <col min="15" max="15" width="13.296875" style="128" customWidth="1"/>
    <col min="16" max="16" width="0.8984375" style="128" customWidth="1"/>
    <col min="17" max="17" width="13.8984375" style="128" bestFit="1" customWidth="1"/>
    <col min="18" max="18" width="0.8984375" style="128" customWidth="1"/>
    <col min="19" max="19" width="18.69921875" style="128" customWidth="1"/>
    <col min="20" max="20" width="0.8984375" style="128" customWidth="1"/>
    <col min="21" max="21" width="16.09765625" style="128" customWidth="1"/>
    <col min="22" max="22" width="0.8984375" style="128" customWidth="1"/>
    <col min="23" max="23" width="14.69921875" style="128" hidden="1" customWidth="1"/>
    <col min="24" max="24" width="0.8984375" style="128" hidden="1" customWidth="1"/>
    <col min="25" max="25" width="17.09765625" style="128" customWidth="1"/>
    <col min="26" max="26" width="0.8984375" style="128" customWidth="1"/>
    <col min="27" max="27" width="14.09765625" style="128" customWidth="1"/>
    <col min="28" max="28" width="0.8984375" style="128" customWidth="1"/>
    <col min="29" max="29" width="14.3984375" style="128" customWidth="1"/>
    <col min="30" max="30" width="0.8984375" style="128" customWidth="1"/>
    <col min="31" max="31" width="13.3984375" style="128" customWidth="1"/>
    <col min="32" max="32" width="14.09765625" style="128" bestFit="1" customWidth="1"/>
    <col min="33" max="16384" width="9.09765625" style="128"/>
  </cols>
  <sheetData>
    <row r="1" spans="1:265" ht="23.25" customHeight="1">
      <c r="A1" s="126" t="s">
        <v>152</v>
      </c>
      <c r="C1" s="262"/>
      <c r="E1" s="182"/>
      <c r="AC1" s="443"/>
      <c r="AD1" s="443"/>
      <c r="AE1" s="443"/>
    </row>
    <row r="2" spans="1:265" ht="23.25" customHeight="1">
      <c r="A2" s="182" t="s">
        <v>347</v>
      </c>
      <c r="B2" s="182"/>
      <c r="C2" s="262"/>
      <c r="D2" s="182"/>
      <c r="E2" s="182"/>
      <c r="F2" s="182"/>
      <c r="G2" s="182"/>
      <c r="H2" s="182"/>
      <c r="I2" s="182"/>
      <c r="J2" s="182"/>
      <c r="AC2" s="444"/>
      <c r="AD2" s="444"/>
      <c r="AE2" s="444"/>
    </row>
    <row r="3" spans="1:265" s="160" customFormat="1" ht="23.25" customHeight="1">
      <c r="A3" s="131"/>
      <c r="B3" s="131"/>
      <c r="C3" s="150"/>
      <c r="D3" s="131"/>
      <c r="E3" s="131"/>
      <c r="F3" s="131"/>
      <c r="G3" s="131"/>
      <c r="H3" s="131"/>
      <c r="I3" s="131"/>
      <c r="J3" s="131"/>
      <c r="K3" s="132"/>
      <c r="L3" s="131"/>
      <c r="M3" s="182"/>
      <c r="N3" s="182"/>
      <c r="O3" s="182"/>
      <c r="P3" s="182"/>
      <c r="Q3" s="182"/>
      <c r="R3" s="182"/>
      <c r="S3" s="263"/>
      <c r="T3" s="263"/>
      <c r="U3" s="263"/>
      <c r="V3" s="263"/>
      <c r="W3" s="263"/>
      <c r="X3" s="263"/>
      <c r="Y3" s="263"/>
      <c r="Z3" s="263"/>
      <c r="AA3" s="263"/>
      <c r="AB3" s="131"/>
      <c r="AC3" s="131"/>
      <c r="AD3" s="131"/>
      <c r="AE3" s="131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2"/>
      <c r="DA3" s="132"/>
      <c r="DB3" s="132"/>
      <c r="DC3" s="132"/>
      <c r="DD3" s="132"/>
      <c r="DE3" s="132"/>
      <c r="DF3" s="132"/>
      <c r="DG3" s="132"/>
      <c r="DH3" s="132"/>
      <c r="DI3" s="132"/>
      <c r="DJ3" s="132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2"/>
      <c r="EJ3" s="132"/>
      <c r="EK3" s="132"/>
      <c r="EL3" s="132"/>
      <c r="EM3" s="132"/>
      <c r="EN3" s="132"/>
      <c r="EO3" s="132"/>
      <c r="EP3" s="132"/>
      <c r="EQ3" s="132"/>
      <c r="ER3" s="132"/>
      <c r="ES3" s="132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2"/>
      <c r="FS3" s="132"/>
      <c r="FT3" s="132"/>
      <c r="FU3" s="132"/>
      <c r="FV3" s="132"/>
      <c r="FW3" s="132"/>
      <c r="FX3" s="132"/>
      <c r="FY3" s="132"/>
      <c r="FZ3" s="132"/>
      <c r="GA3" s="132"/>
      <c r="GB3" s="132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2"/>
      <c r="HB3" s="132"/>
      <c r="HC3" s="132"/>
      <c r="HD3" s="132"/>
      <c r="HE3" s="132"/>
      <c r="HF3" s="132"/>
      <c r="HG3" s="132"/>
      <c r="HH3" s="132"/>
      <c r="HI3" s="132"/>
      <c r="HJ3" s="132"/>
      <c r="HK3" s="132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2"/>
      <c r="IK3" s="132"/>
      <c r="IL3" s="132"/>
      <c r="IM3" s="132"/>
      <c r="IN3" s="132"/>
      <c r="IO3" s="132"/>
      <c r="IP3" s="132"/>
      <c r="IQ3" s="132"/>
      <c r="IR3" s="132"/>
      <c r="IS3" s="132"/>
      <c r="IT3" s="132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</row>
    <row r="4" spans="1:265" s="160" customFormat="1" ht="23.25" customHeight="1">
      <c r="A4" s="131"/>
      <c r="B4" s="150"/>
      <c r="C4" s="150"/>
      <c r="D4" s="150"/>
      <c r="E4" s="437" t="s">
        <v>29</v>
      </c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32"/>
      <c r="IA4" s="132"/>
      <c r="IB4" s="132"/>
      <c r="IC4" s="132"/>
      <c r="ID4" s="132"/>
      <c r="IE4" s="132"/>
      <c r="IF4" s="132"/>
      <c r="IG4" s="132"/>
      <c r="IH4" s="132"/>
      <c r="II4" s="132"/>
      <c r="IJ4" s="132"/>
      <c r="IK4" s="132"/>
      <c r="IL4" s="132"/>
      <c r="IM4" s="132"/>
      <c r="IN4" s="132"/>
      <c r="IO4" s="132"/>
      <c r="IP4" s="132"/>
      <c r="IQ4" s="132"/>
      <c r="IR4" s="132"/>
      <c r="IS4" s="132"/>
      <c r="IT4" s="132"/>
      <c r="IU4" s="132"/>
      <c r="IV4" s="132"/>
      <c r="IW4" s="132"/>
      <c r="IX4" s="132"/>
      <c r="IY4" s="132"/>
      <c r="IZ4" s="132"/>
      <c r="JA4" s="132"/>
      <c r="JB4" s="132"/>
      <c r="JC4" s="132"/>
      <c r="JD4" s="132"/>
      <c r="JE4" s="132"/>
    </row>
    <row r="5" spans="1:265" s="160" customFormat="1" ht="23.25" customHeight="1">
      <c r="A5" s="131"/>
      <c r="B5" s="132"/>
      <c r="C5" s="150"/>
      <c r="D5" s="132"/>
      <c r="E5" s="131"/>
      <c r="F5" s="132"/>
      <c r="G5" s="132"/>
      <c r="H5" s="132"/>
      <c r="I5" s="132"/>
      <c r="J5" s="132"/>
      <c r="K5" s="132"/>
      <c r="L5" s="132"/>
      <c r="M5" s="445" t="s">
        <v>28</v>
      </c>
      <c r="N5" s="445"/>
      <c r="O5" s="445"/>
      <c r="P5" s="445"/>
      <c r="Q5" s="445"/>
      <c r="R5" s="128"/>
      <c r="S5" s="445" t="s">
        <v>76</v>
      </c>
      <c r="T5" s="445"/>
      <c r="U5" s="445"/>
      <c r="V5" s="445"/>
      <c r="W5" s="445"/>
      <c r="X5" s="445"/>
      <c r="Y5" s="445"/>
      <c r="Z5" s="367"/>
      <c r="AA5" s="128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2"/>
      <c r="FO5" s="132"/>
      <c r="FP5" s="132"/>
      <c r="FQ5" s="132"/>
      <c r="FR5" s="132"/>
      <c r="FS5" s="132"/>
      <c r="FT5" s="132"/>
      <c r="FU5" s="132"/>
      <c r="FV5" s="132"/>
      <c r="FW5" s="132"/>
      <c r="FX5" s="132"/>
      <c r="FY5" s="132"/>
      <c r="FZ5" s="132"/>
      <c r="GA5" s="132"/>
      <c r="GB5" s="132"/>
      <c r="GC5" s="132"/>
      <c r="GD5" s="132"/>
      <c r="GE5" s="132"/>
      <c r="GF5" s="132"/>
      <c r="GG5" s="132"/>
      <c r="GH5" s="132"/>
      <c r="GI5" s="132"/>
      <c r="GJ5" s="132"/>
      <c r="GK5" s="132"/>
      <c r="GL5" s="132"/>
      <c r="GM5" s="132"/>
      <c r="GN5" s="132"/>
      <c r="GO5" s="132"/>
      <c r="GP5" s="132"/>
      <c r="GQ5" s="132"/>
      <c r="GR5" s="132"/>
      <c r="GS5" s="132"/>
      <c r="GT5" s="132"/>
      <c r="GU5" s="132"/>
      <c r="GV5" s="132"/>
      <c r="GW5" s="132"/>
      <c r="GX5" s="132"/>
      <c r="GY5" s="132"/>
      <c r="GZ5" s="132"/>
      <c r="HA5" s="132"/>
      <c r="HB5" s="132"/>
      <c r="HC5" s="132"/>
      <c r="HD5" s="132"/>
      <c r="HE5" s="132"/>
      <c r="HF5" s="132"/>
      <c r="HG5" s="132"/>
      <c r="HH5" s="132"/>
      <c r="HI5" s="132"/>
      <c r="HJ5" s="132"/>
      <c r="HK5" s="132"/>
      <c r="HL5" s="132"/>
      <c r="HM5" s="132"/>
      <c r="HN5" s="132"/>
      <c r="HO5" s="132"/>
      <c r="HP5" s="132"/>
      <c r="HQ5" s="132"/>
      <c r="HR5" s="132"/>
      <c r="HS5" s="132"/>
      <c r="HT5" s="132"/>
      <c r="HU5" s="132"/>
      <c r="HV5" s="132"/>
      <c r="HW5" s="132"/>
      <c r="HX5" s="132"/>
      <c r="HY5" s="132"/>
      <c r="HZ5" s="132"/>
      <c r="IA5" s="132"/>
      <c r="IB5" s="132"/>
      <c r="IC5" s="132"/>
      <c r="ID5" s="132"/>
      <c r="IE5" s="132"/>
      <c r="IF5" s="132"/>
      <c r="IG5" s="132"/>
      <c r="IH5" s="132"/>
      <c r="II5" s="132"/>
      <c r="IJ5" s="132"/>
      <c r="IK5" s="132"/>
      <c r="IL5" s="132"/>
      <c r="IM5" s="132"/>
      <c r="IN5" s="132"/>
      <c r="IO5" s="132"/>
      <c r="IP5" s="132"/>
      <c r="IQ5" s="132"/>
      <c r="IR5" s="132"/>
      <c r="IS5" s="132"/>
      <c r="IT5" s="132"/>
      <c r="IU5" s="132"/>
      <c r="IV5" s="132"/>
      <c r="IW5" s="132"/>
      <c r="IX5" s="132"/>
      <c r="IY5" s="132"/>
      <c r="IZ5" s="132"/>
      <c r="JA5" s="132"/>
      <c r="JB5" s="132"/>
      <c r="JC5" s="132"/>
      <c r="JD5" s="132"/>
      <c r="JE5" s="132"/>
    </row>
    <row r="6" spans="1:265" s="160" customFormat="1" ht="23.25" customHeight="1">
      <c r="A6" s="132"/>
      <c r="B6" s="132"/>
      <c r="C6" s="127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 t="s">
        <v>325</v>
      </c>
      <c r="T6" s="132"/>
      <c r="U6" s="132" t="s">
        <v>214</v>
      </c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32"/>
      <c r="FL6" s="132"/>
      <c r="FM6" s="132"/>
      <c r="FN6" s="132"/>
      <c r="FO6" s="132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32"/>
      <c r="GG6" s="132"/>
      <c r="GH6" s="132"/>
      <c r="GI6" s="132"/>
      <c r="GJ6" s="132"/>
      <c r="GK6" s="132"/>
      <c r="GL6" s="132"/>
      <c r="GM6" s="132"/>
      <c r="GN6" s="132"/>
      <c r="GO6" s="132"/>
      <c r="GP6" s="132"/>
      <c r="GQ6" s="132"/>
      <c r="GR6" s="132"/>
      <c r="GS6" s="132"/>
      <c r="GT6" s="132"/>
      <c r="GU6" s="132"/>
      <c r="GV6" s="132"/>
      <c r="GW6" s="132"/>
      <c r="GX6" s="132"/>
      <c r="GY6" s="132"/>
      <c r="GZ6" s="132"/>
      <c r="HA6" s="132"/>
      <c r="HB6" s="132"/>
      <c r="HC6" s="132"/>
      <c r="HD6" s="132"/>
      <c r="HE6" s="132"/>
      <c r="HF6" s="132"/>
      <c r="HG6" s="132"/>
      <c r="HH6" s="132"/>
      <c r="HI6" s="132"/>
      <c r="HJ6" s="132"/>
      <c r="HK6" s="132"/>
      <c r="HL6" s="132"/>
      <c r="HM6" s="132"/>
      <c r="HN6" s="132"/>
      <c r="HO6" s="132"/>
      <c r="HP6" s="132"/>
      <c r="HQ6" s="132"/>
      <c r="HR6" s="132"/>
      <c r="HS6" s="132"/>
      <c r="HT6" s="132"/>
      <c r="HU6" s="132"/>
      <c r="HV6" s="132"/>
      <c r="HW6" s="132"/>
      <c r="HX6" s="132"/>
      <c r="HY6" s="132"/>
      <c r="HZ6" s="132"/>
      <c r="IA6" s="132"/>
      <c r="IB6" s="132"/>
      <c r="IC6" s="132"/>
      <c r="ID6" s="132"/>
      <c r="IE6" s="132"/>
      <c r="IF6" s="132"/>
      <c r="IG6" s="132"/>
      <c r="IH6" s="132"/>
      <c r="II6" s="132"/>
      <c r="IJ6" s="132"/>
      <c r="IK6" s="132"/>
      <c r="IL6" s="132"/>
      <c r="IM6" s="132"/>
      <c r="IN6" s="132"/>
      <c r="IO6" s="132"/>
      <c r="IP6" s="132"/>
      <c r="IQ6" s="132"/>
      <c r="IR6" s="132"/>
      <c r="IS6" s="132"/>
      <c r="IT6" s="132"/>
      <c r="IU6" s="132"/>
      <c r="IV6" s="132"/>
      <c r="IW6" s="132"/>
      <c r="IX6" s="132"/>
      <c r="IY6" s="132"/>
      <c r="IZ6" s="132"/>
      <c r="JA6" s="132"/>
      <c r="JB6" s="132"/>
      <c r="JC6" s="132"/>
      <c r="JD6" s="132"/>
      <c r="JE6" s="132"/>
    </row>
    <row r="7" spans="1:265" s="160" customFormat="1" ht="23.25" customHeight="1">
      <c r="A7" s="132"/>
      <c r="B7" s="132"/>
      <c r="C7" s="127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271</v>
      </c>
      <c r="T7" s="132"/>
      <c r="U7" s="132" t="s">
        <v>261</v>
      </c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  <c r="IK7" s="132"/>
      <c r="IL7" s="132"/>
      <c r="IM7" s="132"/>
      <c r="IN7" s="132"/>
      <c r="IO7" s="132"/>
      <c r="IP7" s="132"/>
      <c r="IQ7" s="132"/>
      <c r="IR7" s="132"/>
      <c r="IS7" s="132"/>
      <c r="IT7" s="132"/>
      <c r="IU7" s="132"/>
      <c r="IV7" s="132"/>
      <c r="IW7" s="132"/>
      <c r="IX7" s="132"/>
      <c r="IY7" s="132"/>
      <c r="IZ7" s="132"/>
      <c r="JA7" s="132"/>
      <c r="JB7" s="132"/>
      <c r="JC7" s="132"/>
      <c r="JD7" s="132"/>
      <c r="JE7" s="132"/>
    </row>
    <row r="8" spans="1:265" s="160" customFormat="1" ht="23.25" customHeight="1">
      <c r="A8" s="132"/>
      <c r="B8" s="132"/>
      <c r="C8" s="127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 t="s">
        <v>269</v>
      </c>
      <c r="T8" s="132"/>
      <c r="U8" s="132" t="s">
        <v>240</v>
      </c>
      <c r="V8" s="132"/>
      <c r="W8" s="132" t="s">
        <v>233</v>
      </c>
      <c r="X8" s="132"/>
      <c r="Y8" s="132"/>
      <c r="Z8" s="132"/>
      <c r="AA8" s="132"/>
      <c r="AB8" s="132"/>
      <c r="AC8" s="132" t="s">
        <v>23</v>
      </c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2"/>
      <c r="FH8" s="132"/>
      <c r="FI8" s="132"/>
      <c r="FJ8" s="132"/>
      <c r="FK8" s="132"/>
      <c r="FL8" s="132"/>
      <c r="FM8" s="132"/>
      <c r="FN8" s="132"/>
      <c r="FO8" s="132"/>
      <c r="FP8" s="132"/>
      <c r="FQ8" s="132"/>
      <c r="FR8" s="132"/>
      <c r="FS8" s="132"/>
      <c r="FT8" s="132"/>
      <c r="FU8" s="132"/>
      <c r="FV8" s="132"/>
      <c r="FW8" s="132"/>
      <c r="FX8" s="132"/>
      <c r="FY8" s="132"/>
      <c r="FZ8" s="132"/>
      <c r="GA8" s="132"/>
      <c r="GB8" s="132"/>
      <c r="GC8" s="132"/>
      <c r="GD8" s="132"/>
      <c r="GE8" s="132"/>
      <c r="GF8" s="132"/>
      <c r="GG8" s="132"/>
      <c r="GH8" s="132"/>
      <c r="GI8" s="132"/>
      <c r="GJ8" s="132"/>
      <c r="GK8" s="132"/>
      <c r="GL8" s="132"/>
      <c r="GM8" s="132"/>
      <c r="GN8" s="132"/>
      <c r="GO8" s="132"/>
      <c r="GP8" s="132"/>
      <c r="GQ8" s="132"/>
      <c r="GR8" s="132"/>
      <c r="GS8" s="132"/>
      <c r="GT8" s="132"/>
      <c r="GU8" s="132"/>
      <c r="GV8" s="132"/>
      <c r="GW8" s="132"/>
      <c r="GX8" s="132"/>
      <c r="GY8" s="132"/>
      <c r="GZ8" s="132"/>
      <c r="HA8" s="132"/>
      <c r="HB8" s="132"/>
      <c r="HC8" s="132"/>
      <c r="HD8" s="132"/>
      <c r="HE8" s="132"/>
      <c r="HF8" s="132"/>
      <c r="HG8" s="132"/>
      <c r="HH8" s="132"/>
      <c r="HI8" s="132"/>
      <c r="HJ8" s="132"/>
      <c r="HK8" s="132"/>
      <c r="HL8" s="132"/>
      <c r="HM8" s="132"/>
      <c r="HN8" s="132"/>
      <c r="HO8" s="132"/>
      <c r="HP8" s="132"/>
      <c r="HQ8" s="132"/>
      <c r="HR8" s="132"/>
      <c r="HS8" s="132"/>
      <c r="HT8" s="132"/>
      <c r="HU8" s="132"/>
      <c r="HV8" s="132"/>
      <c r="HW8" s="132"/>
      <c r="HX8" s="132"/>
      <c r="HY8" s="132"/>
      <c r="HZ8" s="132"/>
      <c r="IA8" s="132"/>
      <c r="IB8" s="132"/>
      <c r="IC8" s="132"/>
      <c r="ID8" s="132"/>
      <c r="IE8" s="132"/>
      <c r="IF8" s="132"/>
      <c r="IG8" s="132"/>
      <c r="IH8" s="132"/>
      <c r="II8" s="132"/>
      <c r="IJ8" s="132"/>
      <c r="IK8" s="132"/>
      <c r="IL8" s="132"/>
      <c r="IM8" s="132"/>
      <c r="IN8" s="132"/>
      <c r="IO8" s="132"/>
      <c r="IP8" s="132"/>
      <c r="IQ8" s="132"/>
      <c r="IR8" s="132"/>
      <c r="IS8" s="132"/>
      <c r="IT8" s="132"/>
      <c r="IU8" s="132"/>
      <c r="IV8" s="132"/>
      <c r="IW8" s="132"/>
      <c r="IX8" s="132"/>
      <c r="IY8" s="132"/>
      <c r="IZ8" s="132"/>
      <c r="JA8" s="132"/>
      <c r="JB8" s="132"/>
      <c r="JC8" s="132"/>
      <c r="JD8" s="132"/>
      <c r="JE8" s="132"/>
    </row>
    <row r="9" spans="1:265" s="160" customFormat="1" ht="23.25" customHeight="1">
      <c r="A9" s="132"/>
      <c r="B9" s="132"/>
      <c r="C9" s="127"/>
      <c r="D9" s="132"/>
      <c r="E9" s="132"/>
      <c r="F9" s="132"/>
      <c r="G9" s="132"/>
      <c r="H9" s="132"/>
      <c r="I9" s="132"/>
      <c r="J9" s="132"/>
      <c r="L9" s="132"/>
      <c r="M9" s="132"/>
      <c r="N9" s="132"/>
      <c r="O9" s="132"/>
      <c r="P9" s="132"/>
      <c r="Q9" s="132"/>
      <c r="R9" s="132"/>
      <c r="S9" s="132" t="s">
        <v>270</v>
      </c>
      <c r="T9" s="132"/>
      <c r="U9" s="132" t="s">
        <v>213</v>
      </c>
      <c r="V9" s="132"/>
      <c r="W9" s="132" t="s">
        <v>234</v>
      </c>
      <c r="X9" s="132"/>
      <c r="Y9" s="132" t="s">
        <v>96</v>
      </c>
      <c r="Z9" s="132"/>
      <c r="AA9" s="132" t="s">
        <v>96</v>
      </c>
      <c r="AB9" s="132"/>
      <c r="AC9" s="132" t="s">
        <v>68</v>
      </c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  <c r="IK9" s="132"/>
      <c r="IL9" s="132"/>
      <c r="IM9" s="132"/>
      <c r="IN9" s="132"/>
      <c r="IO9" s="132"/>
      <c r="IP9" s="132"/>
      <c r="IQ9" s="132"/>
      <c r="IR9" s="132"/>
      <c r="IS9" s="132"/>
      <c r="IT9" s="132"/>
      <c r="IU9" s="132"/>
      <c r="IV9" s="132"/>
      <c r="IW9" s="132"/>
      <c r="IX9" s="132"/>
      <c r="IY9" s="132"/>
      <c r="IZ9" s="132"/>
      <c r="JA9" s="132"/>
      <c r="JB9" s="132"/>
      <c r="JC9" s="132"/>
      <c r="JD9" s="132"/>
      <c r="JE9" s="132"/>
    </row>
    <row r="10" spans="1:265" s="160" customFormat="1" ht="23.25" customHeight="1">
      <c r="A10" s="132"/>
      <c r="B10" s="132"/>
      <c r="C10" s="127"/>
      <c r="D10" s="132"/>
      <c r="E10" s="132" t="s">
        <v>337</v>
      </c>
      <c r="F10" s="132"/>
      <c r="H10" s="132"/>
      <c r="I10" s="132" t="s">
        <v>238</v>
      </c>
      <c r="J10" s="132"/>
      <c r="K10" s="132" t="s">
        <v>239</v>
      </c>
      <c r="L10" s="132"/>
      <c r="M10" s="132" t="s">
        <v>71</v>
      </c>
      <c r="N10" s="132"/>
      <c r="O10" s="132" t="s">
        <v>323</v>
      </c>
      <c r="P10" s="132"/>
      <c r="Q10" s="132"/>
      <c r="R10" s="132"/>
      <c r="S10" s="132" t="s">
        <v>243</v>
      </c>
      <c r="T10" s="132"/>
      <c r="U10" s="132" t="s">
        <v>241</v>
      </c>
      <c r="V10" s="132"/>
      <c r="W10" s="132" t="s">
        <v>235</v>
      </c>
      <c r="X10" s="132"/>
      <c r="Y10" s="132" t="s">
        <v>67</v>
      </c>
      <c r="Z10" s="132"/>
      <c r="AA10" s="132" t="s">
        <v>95</v>
      </c>
      <c r="AB10" s="132"/>
      <c r="AC10" s="132" t="s">
        <v>70</v>
      </c>
      <c r="AD10" s="132"/>
      <c r="AE10" s="132" t="s">
        <v>38</v>
      </c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/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2"/>
      <c r="EF10" s="132"/>
      <c r="EG10" s="132"/>
      <c r="EH10" s="132"/>
      <c r="EI10" s="132"/>
      <c r="EJ10" s="132"/>
      <c r="EK10" s="132"/>
      <c r="EL10" s="132"/>
      <c r="EM10" s="132"/>
      <c r="EN10" s="132"/>
      <c r="EO10" s="132"/>
      <c r="EP10" s="132"/>
      <c r="EQ10" s="132"/>
      <c r="ER10" s="132"/>
      <c r="ES10" s="132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2"/>
      <c r="FF10" s="132"/>
      <c r="FG10" s="132"/>
      <c r="FH10" s="132"/>
      <c r="FI10" s="132"/>
      <c r="FJ10" s="132"/>
      <c r="FK10" s="132"/>
      <c r="FL10" s="132"/>
      <c r="FM10" s="132"/>
      <c r="FN10" s="132"/>
      <c r="FO10" s="132"/>
      <c r="FP10" s="132"/>
      <c r="FQ10" s="132"/>
      <c r="FR10" s="132"/>
      <c r="FS10" s="132"/>
      <c r="FT10" s="132"/>
      <c r="FU10" s="132"/>
      <c r="FV10" s="132"/>
      <c r="FW10" s="132"/>
      <c r="FX10" s="132"/>
      <c r="FY10" s="132"/>
      <c r="FZ10" s="132"/>
      <c r="GA10" s="132"/>
      <c r="GB10" s="132"/>
      <c r="GC10" s="132"/>
      <c r="GD10" s="132"/>
      <c r="GE10" s="132"/>
      <c r="GF10" s="132"/>
      <c r="GG10" s="132"/>
      <c r="GH10" s="132"/>
      <c r="GI10" s="132"/>
      <c r="GJ10" s="132"/>
      <c r="GK10" s="132"/>
      <c r="GL10" s="132"/>
      <c r="GM10" s="132"/>
      <c r="GN10" s="132"/>
      <c r="GO10" s="132"/>
      <c r="GP10" s="132"/>
      <c r="GQ10" s="132"/>
      <c r="GR10" s="132"/>
      <c r="GS10" s="132"/>
      <c r="GT10" s="132"/>
      <c r="GU10" s="132"/>
      <c r="GV10" s="132"/>
      <c r="GW10" s="132"/>
      <c r="GX10" s="132"/>
      <c r="GY10" s="132"/>
      <c r="GZ10" s="132"/>
      <c r="HA10" s="132"/>
      <c r="HB10" s="132"/>
      <c r="HC10" s="132"/>
      <c r="HD10" s="132"/>
      <c r="HE10" s="132"/>
      <c r="HF10" s="132"/>
      <c r="HG10" s="132"/>
      <c r="HH10" s="132"/>
      <c r="HI10" s="132"/>
      <c r="HJ10" s="132"/>
      <c r="HK10" s="132"/>
      <c r="HL10" s="132"/>
      <c r="HM10" s="132"/>
      <c r="HN10" s="132"/>
      <c r="HO10" s="132"/>
      <c r="HP10" s="132"/>
      <c r="HQ10" s="132"/>
      <c r="HR10" s="132"/>
      <c r="HS10" s="132"/>
      <c r="HT10" s="132"/>
      <c r="HU10" s="132"/>
      <c r="HV10" s="132"/>
      <c r="HW10" s="132"/>
      <c r="HX10" s="132"/>
      <c r="HY10" s="132"/>
      <c r="HZ10" s="132"/>
      <c r="IA10" s="132"/>
      <c r="IB10" s="132"/>
      <c r="IC10" s="132"/>
      <c r="ID10" s="132"/>
      <c r="IE10" s="132"/>
      <c r="IF10" s="132"/>
      <c r="IG10" s="132"/>
      <c r="IH10" s="132"/>
      <c r="II10" s="132"/>
      <c r="IJ10" s="132"/>
      <c r="IK10" s="132"/>
      <c r="IL10" s="132"/>
      <c r="IM10" s="132"/>
      <c r="IN10" s="132"/>
      <c r="IO10" s="132"/>
      <c r="IP10" s="132"/>
      <c r="IQ10" s="132"/>
      <c r="IR10" s="132"/>
      <c r="IS10" s="132"/>
      <c r="IT10" s="132"/>
      <c r="IU10" s="132"/>
      <c r="IV10" s="132"/>
      <c r="IW10" s="132"/>
      <c r="IX10" s="132"/>
      <c r="IY10" s="132"/>
      <c r="IZ10" s="132"/>
      <c r="JA10" s="132"/>
      <c r="JB10" s="132"/>
      <c r="JC10" s="132"/>
      <c r="JD10" s="132"/>
      <c r="JE10" s="132"/>
    </row>
    <row r="11" spans="1:265" s="160" customFormat="1" ht="23.25" customHeight="1">
      <c r="A11" s="132"/>
      <c r="B11" s="132"/>
      <c r="C11" s="127" t="s">
        <v>2</v>
      </c>
      <c r="D11" s="132"/>
      <c r="E11" s="132" t="s">
        <v>37</v>
      </c>
      <c r="F11" s="132"/>
      <c r="G11" s="132" t="s">
        <v>210</v>
      </c>
      <c r="H11" s="132"/>
      <c r="I11" s="132" t="s">
        <v>256</v>
      </c>
      <c r="J11" s="132"/>
      <c r="K11" s="132" t="s">
        <v>210</v>
      </c>
      <c r="L11" s="132"/>
      <c r="M11" s="132" t="s">
        <v>72</v>
      </c>
      <c r="N11" s="132"/>
      <c r="O11" s="132" t="s">
        <v>210</v>
      </c>
      <c r="P11" s="132"/>
      <c r="Q11" s="132" t="s">
        <v>31</v>
      </c>
      <c r="R11" s="132"/>
      <c r="S11" s="132" t="s">
        <v>261</v>
      </c>
      <c r="T11" s="132"/>
      <c r="U11" s="132" t="s">
        <v>242</v>
      </c>
      <c r="V11" s="132"/>
      <c r="W11" s="132" t="s">
        <v>236</v>
      </c>
      <c r="X11" s="132"/>
      <c r="Y11" s="132" t="s">
        <v>244</v>
      </c>
      <c r="Z11" s="132"/>
      <c r="AA11" s="132" t="s">
        <v>245</v>
      </c>
      <c r="AB11" s="132"/>
      <c r="AC11" s="132" t="s">
        <v>69</v>
      </c>
      <c r="AD11" s="132"/>
      <c r="AE11" s="132" t="s">
        <v>30</v>
      </c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2"/>
      <c r="ES11" s="132"/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2"/>
      <c r="FF11" s="132"/>
      <c r="FG11" s="132"/>
      <c r="FH11" s="132"/>
      <c r="FI11" s="132"/>
      <c r="FJ11" s="132"/>
      <c r="FK11" s="132"/>
      <c r="FL11" s="132"/>
      <c r="FM11" s="132"/>
      <c r="FN11" s="132"/>
      <c r="FO11" s="132"/>
      <c r="FP11" s="132"/>
      <c r="FQ11" s="132"/>
      <c r="FR11" s="132"/>
      <c r="FS11" s="132"/>
      <c r="FT11" s="132"/>
      <c r="FU11" s="132"/>
      <c r="FV11" s="132"/>
      <c r="FW11" s="132"/>
      <c r="FX11" s="132"/>
      <c r="FY11" s="132"/>
      <c r="FZ11" s="132"/>
      <c r="GA11" s="132"/>
      <c r="GB11" s="132"/>
      <c r="GC11" s="132"/>
      <c r="GD11" s="132"/>
      <c r="GE11" s="132"/>
      <c r="GF11" s="132"/>
      <c r="GG11" s="132"/>
      <c r="GH11" s="132"/>
      <c r="GI11" s="132"/>
      <c r="GJ11" s="132"/>
      <c r="GK11" s="132"/>
      <c r="GL11" s="132"/>
      <c r="GM11" s="132"/>
      <c r="GN11" s="132"/>
      <c r="GO11" s="132"/>
      <c r="GP11" s="132"/>
      <c r="GQ11" s="132"/>
      <c r="GR11" s="132"/>
      <c r="GS11" s="132"/>
      <c r="GT11" s="132"/>
      <c r="GU11" s="132"/>
      <c r="GV11" s="132"/>
      <c r="GW11" s="132"/>
      <c r="GX11" s="132"/>
      <c r="GY11" s="132"/>
      <c r="GZ11" s="132"/>
      <c r="HA11" s="132"/>
      <c r="HB11" s="132"/>
      <c r="HC11" s="132"/>
      <c r="HD11" s="132"/>
      <c r="HE11" s="132"/>
      <c r="HF11" s="132"/>
      <c r="HG11" s="132"/>
      <c r="HH11" s="132"/>
      <c r="HI11" s="132"/>
      <c r="HJ11" s="132"/>
      <c r="HK11" s="132"/>
      <c r="HL11" s="132"/>
      <c r="HM11" s="132"/>
      <c r="HN11" s="132"/>
      <c r="HO11" s="132"/>
      <c r="HP11" s="132"/>
      <c r="HQ11" s="132"/>
      <c r="HR11" s="132"/>
      <c r="HS11" s="132"/>
      <c r="HT11" s="132"/>
      <c r="HU11" s="132"/>
      <c r="HV11" s="132"/>
      <c r="HW11" s="132"/>
      <c r="HX11" s="132"/>
      <c r="HY11" s="132"/>
      <c r="HZ11" s="132"/>
      <c r="IA11" s="132"/>
      <c r="IB11" s="132"/>
      <c r="IC11" s="132"/>
      <c r="ID11" s="132"/>
      <c r="IE11" s="132"/>
      <c r="IF11" s="132"/>
      <c r="IG11" s="132"/>
      <c r="IH11" s="132"/>
      <c r="II11" s="132"/>
      <c r="IJ11" s="132"/>
      <c r="IK11" s="132"/>
      <c r="IL11" s="132"/>
      <c r="IM11" s="132"/>
      <c r="IN11" s="132"/>
      <c r="IO11" s="132"/>
      <c r="IP11" s="132"/>
      <c r="IQ11" s="132"/>
      <c r="IR11" s="132"/>
      <c r="IS11" s="132"/>
      <c r="IT11" s="132"/>
      <c r="IU11" s="132"/>
      <c r="IV11" s="132"/>
      <c r="IW11" s="132"/>
      <c r="IX11" s="132"/>
      <c r="IY11" s="132"/>
      <c r="IZ11" s="132"/>
      <c r="JA11" s="132"/>
      <c r="JB11" s="132"/>
      <c r="JC11" s="132"/>
      <c r="JD11" s="132"/>
      <c r="JE11" s="132"/>
    </row>
    <row r="12" spans="1:265" s="160" customFormat="1" ht="23.25" customHeight="1">
      <c r="A12" s="132"/>
      <c r="B12" s="127"/>
      <c r="C12" s="127"/>
      <c r="D12" s="127"/>
      <c r="E12" s="436" t="s">
        <v>40</v>
      </c>
      <c r="F12" s="436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36"/>
      <c r="AB12" s="436"/>
      <c r="AC12" s="436"/>
      <c r="AD12" s="436"/>
      <c r="AE12" s="436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2"/>
      <c r="BT12" s="132"/>
      <c r="BU12" s="132"/>
      <c r="BV12" s="132"/>
      <c r="BW12" s="132"/>
      <c r="BX12" s="132"/>
      <c r="BY12" s="132"/>
      <c r="BZ12" s="132"/>
      <c r="CA12" s="132"/>
      <c r="CB12" s="132"/>
      <c r="CC12" s="132"/>
      <c r="CD12" s="132"/>
      <c r="CE12" s="132"/>
      <c r="CF12" s="132"/>
      <c r="CG12" s="132"/>
      <c r="CH12" s="132"/>
      <c r="CI12" s="132"/>
      <c r="CJ12" s="132"/>
      <c r="CK12" s="132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2"/>
      <c r="CW12" s="132"/>
      <c r="CX12" s="132"/>
      <c r="CY12" s="132"/>
      <c r="CZ12" s="132"/>
      <c r="DA12" s="132"/>
      <c r="DB12" s="132"/>
      <c r="DC12" s="132"/>
      <c r="DD12" s="132"/>
      <c r="DE12" s="132"/>
      <c r="DF12" s="132"/>
      <c r="DG12" s="132"/>
      <c r="DH12" s="132"/>
      <c r="DI12" s="132"/>
      <c r="DJ12" s="132"/>
      <c r="DK12" s="132"/>
      <c r="DL12" s="132"/>
      <c r="DM12" s="132"/>
      <c r="DN12" s="132"/>
      <c r="DO12" s="132"/>
      <c r="DP12" s="132"/>
      <c r="DQ12" s="132"/>
      <c r="DR12" s="132"/>
      <c r="DS12" s="132"/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/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  <c r="FE12" s="132"/>
      <c r="FF12" s="132"/>
      <c r="FG12" s="132"/>
      <c r="FH12" s="132"/>
      <c r="FI12" s="132"/>
      <c r="FJ12" s="132"/>
      <c r="FK12" s="132"/>
      <c r="FL12" s="132"/>
      <c r="FM12" s="132"/>
      <c r="FN12" s="132"/>
      <c r="FO12" s="132"/>
      <c r="FP12" s="132"/>
      <c r="FQ12" s="132"/>
      <c r="FR12" s="132"/>
      <c r="FS12" s="132"/>
      <c r="FT12" s="132"/>
      <c r="FU12" s="132"/>
      <c r="FV12" s="132"/>
      <c r="FW12" s="132"/>
      <c r="FX12" s="132"/>
      <c r="FY12" s="132"/>
      <c r="FZ12" s="132"/>
      <c r="GA12" s="132"/>
      <c r="GB12" s="132"/>
      <c r="GC12" s="132"/>
      <c r="GD12" s="132"/>
      <c r="GE12" s="132"/>
      <c r="GF12" s="132"/>
      <c r="GG12" s="132"/>
      <c r="GH12" s="132"/>
      <c r="GI12" s="132"/>
      <c r="GJ12" s="132"/>
      <c r="GK12" s="132"/>
      <c r="GL12" s="132"/>
      <c r="GM12" s="132"/>
      <c r="GN12" s="132"/>
      <c r="GO12" s="132"/>
      <c r="GP12" s="132"/>
      <c r="GQ12" s="132"/>
      <c r="GR12" s="132"/>
      <c r="GS12" s="132"/>
      <c r="GT12" s="132"/>
      <c r="GU12" s="132"/>
      <c r="GV12" s="132"/>
      <c r="GW12" s="132"/>
      <c r="GX12" s="132"/>
      <c r="GY12" s="132"/>
      <c r="GZ12" s="132"/>
      <c r="HA12" s="132"/>
      <c r="HB12" s="132"/>
      <c r="HC12" s="132"/>
      <c r="HD12" s="132"/>
      <c r="HE12" s="132"/>
      <c r="HF12" s="132"/>
      <c r="HG12" s="132"/>
      <c r="HH12" s="132"/>
      <c r="HI12" s="132"/>
      <c r="HJ12" s="132"/>
      <c r="HK12" s="132"/>
      <c r="HL12" s="132"/>
      <c r="HM12" s="132"/>
      <c r="HN12" s="132"/>
      <c r="HO12" s="132"/>
      <c r="HP12" s="132"/>
      <c r="HQ12" s="132"/>
      <c r="HR12" s="132"/>
      <c r="HS12" s="132"/>
      <c r="HT12" s="132"/>
      <c r="HU12" s="132"/>
      <c r="HV12" s="132"/>
      <c r="HW12" s="132"/>
      <c r="HX12" s="132"/>
      <c r="HY12" s="132"/>
      <c r="HZ12" s="132"/>
      <c r="IA12" s="132"/>
      <c r="IB12" s="132"/>
      <c r="IC12" s="132"/>
      <c r="ID12" s="132"/>
      <c r="IE12" s="132"/>
      <c r="IF12" s="132"/>
      <c r="IG12" s="132"/>
      <c r="IH12" s="132"/>
      <c r="II12" s="132"/>
      <c r="IJ12" s="132"/>
      <c r="IK12" s="132"/>
      <c r="IL12" s="132"/>
      <c r="IM12" s="132"/>
      <c r="IN12" s="132"/>
      <c r="IO12" s="132"/>
      <c r="IP12" s="132"/>
      <c r="IQ12" s="132"/>
      <c r="IR12" s="132"/>
      <c r="IS12" s="132"/>
      <c r="IT12" s="132"/>
      <c r="IU12" s="132"/>
      <c r="IV12" s="132"/>
      <c r="IW12" s="132"/>
      <c r="IX12" s="132"/>
      <c r="IY12" s="132"/>
      <c r="IZ12" s="132"/>
      <c r="JA12" s="132"/>
      <c r="JB12" s="132"/>
      <c r="JC12" s="132"/>
      <c r="JD12" s="132"/>
      <c r="JE12" s="132"/>
    </row>
    <row r="13" spans="1:265" s="160" customFormat="1" ht="23.15" customHeight="1">
      <c r="A13" s="149" t="s">
        <v>361</v>
      </c>
      <c r="B13" s="127"/>
      <c r="C13" s="127"/>
      <c r="D13" s="127"/>
      <c r="E13" s="368"/>
      <c r="F13" s="127"/>
      <c r="G13" s="368"/>
      <c r="H13" s="127"/>
      <c r="I13" s="127"/>
      <c r="J13" s="127"/>
      <c r="K13" s="368"/>
      <c r="L13" s="127"/>
      <c r="M13" s="368"/>
      <c r="N13" s="127"/>
      <c r="O13" s="127"/>
      <c r="P13" s="127"/>
      <c r="Q13" s="368"/>
      <c r="R13" s="127"/>
      <c r="S13" s="368"/>
      <c r="T13" s="127"/>
      <c r="U13" s="368"/>
      <c r="V13" s="127"/>
      <c r="W13" s="368"/>
      <c r="X13" s="127"/>
      <c r="Y13" s="368"/>
      <c r="Z13" s="127"/>
      <c r="AA13" s="368"/>
      <c r="AB13" s="127"/>
      <c r="AC13" s="368"/>
      <c r="AD13" s="127"/>
      <c r="AE13" s="368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2"/>
      <c r="FF13" s="132"/>
      <c r="FG13" s="132"/>
      <c r="FH13" s="132"/>
      <c r="FI13" s="132"/>
      <c r="FJ13" s="132"/>
      <c r="FK13" s="132"/>
      <c r="FL13" s="132"/>
      <c r="FM13" s="132"/>
      <c r="FN13" s="132"/>
      <c r="FO13" s="132"/>
      <c r="FP13" s="132"/>
      <c r="FQ13" s="132"/>
      <c r="FR13" s="132"/>
      <c r="FS13" s="132"/>
      <c r="FT13" s="132"/>
      <c r="FU13" s="132"/>
      <c r="FV13" s="132"/>
      <c r="FW13" s="132"/>
      <c r="FX13" s="132"/>
      <c r="FY13" s="132"/>
      <c r="FZ13" s="132"/>
      <c r="GA13" s="132"/>
      <c r="GB13" s="132"/>
      <c r="GC13" s="132"/>
      <c r="GD13" s="132"/>
      <c r="GE13" s="132"/>
      <c r="GF13" s="132"/>
      <c r="GG13" s="132"/>
      <c r="GH13" s="132"/>
      <c r="GI13" s="132"/>
      <c r="GJ13" s="132"/>
      <c r="GK13" s="132"/>
      <c r="GL13" s="132"/>
      <c r="GM13" s="132"/>
      <c r="GN13" s="132"/>
      <c r="GO13" s="132"/>
      <c r="GP13" s="132"/>
      <c r="GQ13" s="132"/>
      <c r="GR13" s="132"/>
      <c r="GS13" s="132"/>
      <c r="GT13" s="132"/>
      <c r="GU13" s="132"/>
      <c r="GV13" s="132"/>
      <c r="GW13" s="132"/>
      <c r="GX13" s="132"/>
      <c r="GY13" s="132"/>
      <c r="GZ13" s="132"/>
      <c r="HA13" s="132"/>
      <c r="HB13" s="132"/>
      <c r="HC13" s="132"/>
      <c r="HD13" s="132"/>
      <c r="HE13" s="132"/>
      <c r="HF13" s="132"/>
      <c r="HG13" s="132"/>
      <c r="HH13" s="132"/>
      <c r="HI13" s="132"/>
      <c r="HJ13" s="132"/>
      <c r="HK13" s="132"/>
      <c r="HL13" s="132"/>
      <c r="HM13" s="132"/>
      <c r="HN13" s="132"/>
      <c r="HO13" s="132"/>
      <c r="HP13" s="132"/>
      <c r="HQ13" s="132"/>
      <c r="HR13" s="132"/>
      <c r="HS13" s="132"/>
      <c r="HT13" s="132"/>
      <c r="HU13" s="132"/>
      <c r="HV13" s="132"/>
      <c r="HW13" s="132"/>
      <c r="HX13" s="132"/>
      <c r="HY13" s="132"/>
      <c r="HZ13" s="132"/>
      <c r="IA13" s="132"/>
      <c r="IB13" s="132"/>
      <c r="IC13" s="132"/>
      <c r="ID13" s="132"/>
      <c r="IE13" s="132"/>
      <c r="IF13" s="132"/>
      <c r="IG13" s="132"/>
      <c r="IH13" s="132"/>
      <c r="II13" s="132"/>
      <c r="IJ13" s="132"/>
      <c r="IK13" s="132"/>
      <c r="IL13" s="132"/>
      <c r="IM13" s="132"/>
      <c r="IN13" s="132"/>
      <c r="IO13" s="132"/>
      <c r="IP13" s="132"/>
      <c r="IQ13" s="132"/>
      <c r="IR13" s="132"/>
      <c r="IS13" s="132"/>
      <c r="IT13" s="132"/>
      <c r="IU13" s="132"/>
      <c r="IV13" s="132"/>
      <c r="IW13" s="132"/>
      <c r="IX13" s="132"/>
      <c r="IY13" s="132"/>
      <c r="IZ13" s="132"/>
      <c r="JA13" s="132"/>
      <c r="JB13" s="132"/>
      <c r="JC13" s="132"/>
      <c r="JD13" s="132"/>
      <c r="JE13" s="132"/>
    </row>
    <row r="14" spans="1:265" s="160" customFormat="1" ht="22">
      <c r="A14" s="149" t="s">
        <v>326</v>
      </c>
      <c r="B14" s="339"/>
      <c r="C14" s="127"/>
      <c r="D14" s="339"/>
      <c r="E14" s="174">
        <v>508448</v>
      </c>
      <c r="F14" s="339"/>
      <c r="G14" s="183">
        <v>-102649</v>
      </c>
      <c r="H14" s="339"/>
      <c r="I14" s="339">
        <v>694969</v>
      </c>
      <c r="J14" s="339"/>
      <c r="K14" s="339">
        <v>44033</v>
      </c>
      <c r="L14" s="339"/>
      <c r="M14" s="339">
        <v>50845</v>
      </c>
      <c r="N14" s="339"/>
      <c r="O14" s="183">
        <v>102649</v>
      </c>
      <c r="P14" s="339"/>
      <c r="Q14" s="339">
        <v>2650188</v>
      </c>
      <c r="R14" s="339"/>
      <c r="S14" s="339">
        <v>-642015</v>
      </c>
      <c r="T14" s="339"/>
      <c r="U14" s="339">
        <v>38138</v>
      </c>
      <c r="V14" s="339"/>
      <c r="W14" s="339"/>
      <c r="X14" s="339"/>
      <c r="Y14" s="369">
        <f>SUM(S14:U14)</f>
        <v>-603877</v>
      </c>
      <c r="Z14" s="339"/>
      <c r="AA14" s="369">
        <f>SUM(E14:Q14)+Y14</f>
        <v>3344606</v>
      </c>
      <c r="AB14" s="339"/>
      <c r="AC14" s="339">
        <v>42818</v>
      </c>
      <c r="AD14" s="339"/>
      <c r="AE14" s="369">
        <f>AA14+AC14</f>
        <v>3387424</v>
      </c>
      <c r="AF14" s="370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  <c r="IQ14" s="132"/>
      <c r="IR14" s="132"/>
      <c r="IS14" s="132"/>
      <c r="IT14" s="132"/>
      <c r="IU14" s="132"/>
      <c r="IV14" s="132"/>
      <c r="IW14" s="132"/>
      <c r="IX14" s="132"/>
      <c r="IY14" s="132"/>
      <c r="IZ14" s="132"/>
      <c r="JA14" s="132"/>
      <c r="JB14" s="132"/>
      <c r="JC14" s="132"/>
      <c r="JD14" s="132"/>
      <c r="JE14" s="132"/>
    </row>
    <row r="15" spans="1:265" s="160" customFormat="1" ht="20.149999999999999" customHeight="1">
      <c r="A15" s="149"/>
      <c r="B15" s="339"/>
      <c r="C15" s="127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  <c r="AE15" s="339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J15" s="132"/>
      <c r="FK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X15" s="132"/>
      <c r="FY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L15" s="132"/>
      <c r="GM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GZ15" s="132"/>
      <c r="HA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N15" s="132"/>
      <c r="HO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B15" s="132"/>
      <c r="IC15" s="132"/>
      <c r="ID15" s="132"/>
      <c r="IE15" s="132"/>
      <c r="IF15" s="132"/>
      <c r="IG15" s="132"/>
      <c r="IH15" s="132"/>
      <c r="II15" s="132"/>
      <c r="IJ15" s="132"/>
      <c r="IK15" s="132"/>
      <c r="IL15" s="132"/>
      <c r="IM15" s="132"/>
      <c r="IN15" s="132"/>
      <c r="IO15" s="132"/>
      <c r="IP15" s="132"/>
      <c r="IQ15" s="132"/>
      <c r="IR15" s="132"/>
      <c r="IS15" s="132"/>
      <c r="IT15" s="132"/>
      <c r="IU15" s="132"/>
      <c r="IV15" s="132"/>
      <c r="IW15" s="132"/>
      <c r="IX15" s="132"/>
      <c r="IY15" s="132"/>
      <c r="IZ15" s="132"/>
      <c r="JA15" s="132"/>
      <c r="JB15" s="132"/>
      <c r="JC15" s="132"/>
      <c r="JD15" s="132"/>
      <c r="JE15" s="132"/>
    </row>
    <row r="16" spans="1:265" ht="22">
      <c r="A16" s="182" t="s">
        <v>86</v>
      </c>
      <c r="B16" s="371"/>
      <c r="C16" s="127"/>
      <c r="D16" s="371"/>
      <c r="E16" s="371"/>
      <c r="F16" s="371"/>
      <c r="G16" s="371"/>
      <c r="H16" s="371"/>
      <c r="I16" s="371"/>
      <c r="J16" s="371"/>
      <c r="K16" s="371"/>
      <c r="L16" s="171"/>
      <c r="M16" s="371"/>
      <c r="N16" s="171"/>
      <c r="O16" s="171"/>
      <c r="P16" s="171"/>
      <c r="Q16" s="372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171"/>
      <c r="AC16" s="371"/>
      <c r="AD16" s="171"/>
      <c r="AE16" s="371"/>
    </row>
    <row r="17" spans="1:265" s="160" customFormat="1" ht="22">
      <c r="A17" s="262" t="s">
        <v>275</v>
      </c>
      <c r="B17" s="339"/>
      <c r="C17" s="127"/>
      <c r="D17" s="339"/>
      <c r="E17" s="339"/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71"/>
      <c r="V17" s="371"/>
      <c r="W17" s="371"/>
      <c r="X17" s="371"/>
      <c r="Y17" s="371"/>
      <c r="Z17" s="371"/>
      <c r="AA17" s="371"/>
      <c r="AB17" s="371"/>
      <c r="AC17" s="371"/>
      <c r="AD17" s="339"/>
      <c r="AE17" s="371"/>
      <c r="AF17" s="141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  <c r="IU17" s="132"/>
      <c r="IV17" s="132"/>
      <c r="IW17" s="132"/>
      <c r="IX17" s="132"/>
      <c r="IY17" s="132"/>
      <c r="IZ17" s="132"/>
      <c r="JA17" s="132"/>
      <c r="JB17" s="132"/>
      <c r="JC17" s="132"/>
      <c r="JD17" s="132"/>
      <c r="JE17" s="132"/>
    </row>
    <row r="18" spans="1:265" s="160" customFormat="1" ht="22" hidden="1">
      <c r="A18" s="128" t="s">
        <v>322</v>
      </c>
      <c r="B18" s="339"/>
      <c r="C18" s="127"/>
      <c r="D18" s="339"/>
      <c r="E18" s="190"/>
      <c r="F18" s="339"/>
      <c r="G18" s="142"/>
      <c r="H18" s="142"/>
      <c r="I18" s="190"/>
      <c r="J18" s="142"/>
      <c r="K18" s="190"/>
      <c r="L18" s="142"/>
      <c r="M18" s="190"/>
      <c r="N18" s="163"/>
      <c r="O18" s="163"/>
      <c r="P18" s="163"/>
      <c r="Q18" s="142"/>
      <c r="R18" s="371"/>
      <c r="S18" s="190"/>
      <c r="T18" s="339"/>
      <c r="U18" s="190"/>
      <c r="V18" s="142"/>
      <c r="W18" s="142"/>
      <c r="X18" s="142"/>
      <c r="Y18" s="230">
        <f>S18+U18</f>
        <v>0</v>
      </c>
      <c r="Z18" s="142"/>
      <c r="AA18" s="230">
        <f>SUM(E18:Q18,Y18)</f>
        <v>0</v>
      </c>
      <c r="AB18" s="142"/>
      <c r="AC18" s="190">
        <v>0</v>
      </c>
      <c r="AD18" s="142"/>
      <c r="AE18" s="230">
        <f>ROUND((AA18+AC18),0)</f>
        <v>0</v>
      </c>
      <c r="AF18" s="141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2"/>
      <c r="FH18" s="132"/>
      <c r="FI18" s="132"/>
      <c r="FJ18" s="132"/>
      <c r="FK18" s="132"/>
      <c r="FL18" s="132"/>
      <c r="FM18" s="132"/>
      <c r="FN18" s="132"/>
      <c r="FO18" s="132"/>
      <c r="FP18" s="132"/>
      <c r="FQ18" s="132"/>
      <c r="FR18" s="132"/>
      <c r="FS18" s="132"/>
      <c r="FT18" s="132"/>
      <c r="FU18" s="132"/>
      <c r="FV18" s="132"/>
      <c r="FW18" s="132"/>
      <c r="FX18" s="132"/>
      <c r="FY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L18" s="132"/>
      <c r="GM18" s="132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GZ18" s="132"/>
      <c r="HA18" s="132"/>
      <c r="HB18" s="132"/>
      <c r="HC18" s="132"/>
      <c r="HD18" s="132"/>
      <c r="HE18" s="132"/>
      <c r="HF18" s="132"/>
      <c r="HG18" s="132"/>
      <c r="HH18" s="132"/>
      <c r="HI18" s="132"/>
      <c r="HJ18" s="132"/>
      <c r="HK18" s="132"/>
      <c r="HL18" s="132"/>
      <c r="HM18" s="132"/>
      <c r="HN18" s="132"/>
      <c r="HO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B18" s="132"/>
      <c r="IC18" s="132"/>
      <c r="ID18" s="132"/>
      <c r="IE18" s="132"/>
      <c r="IF18" s="132"/>
      <c r="IG18" s="132"/>
      <c r="IH18" s="132"/>
      <c r="II18" s="132"/>
      <c r="IJ18" s="132"/>
      <c r="IK18" s="132"/>
      <c r="IL18" s="132"/>
      <c r="IM18" s="132"/>
      <c r="IN18" s="132"/>
      <c r="IO18" s="132"/>
      <c r="IP18" s="132"/>
      <c r="IQ18" s="132"/>
      <c r="IR18" s="132"/>
      <c r="IS18" s="132"/>
      <c r="IT18" s="132"/>
      <c r="IU18" s="132"/>
      <c r="IV18" s="132"/>
      <c r="IW18" s="132"/>
      <c r="IX18" s="132"/>
      <c r="IY18" s="132"/>
      <c r="IZ18" s="132"/>
      <c r="JA18" s="132"/>
      <c r="JB18" s="132"/>
      <c r="JC18" s="132"/>
      <c r="JD18" s="132"/>
      <c r="JE18" s="132"/>
    </row>
    <row r="19" spans="1:265" s="160" customFormat="1" ht="22">
      <c r="A19" s="128" t="s">
        <v>362</v>
      </c>
      <c r="B19" s="142"/>
      <c r="C19" s="127">
        <v>8</v>
      </c>
      <c r="D19" s="142"/>
      <c r="E19" s="175">
        <v>0</v>
      </c>
      <c r="F19" s="142"/>
      <c r="G19" s="175">
        <v>0</v>
      </c>
      <c r="H19" s="142"/>
      <c r="I19" s="175">
        <v>0</v>
      </c>
      <c r="J19" s="142"/>
      <c r="K19" s="175">
        <v>0</v>
      </c>
      <c r="L19" s="142"/>
      <c r="M19" s="175">
        <v>0</v>
      </c>
      <c r="N19" s="163"/>
      <c r="O19" s="175">
        <v>0</v>
      </c>
      <c r="P19" s="163"/>
      <c r="Q19" s="331">
        <v>-163531</v>
      </c>
      <c r="R19" s="371"/>
      <c r="S19" s="175">
        <v>0</v>
      </c>
      <c r="T19" s="371"/>
      <c r="U19" s="175">
        <v>0</v>
      </c>
      <c r="V19" s="142"/>
      <c r="W19" s="175"/>
      <c r="X19" s="142"/>
      <c r="Y19" s="215">
        <f>S19+U19</f>
        <v>0</v>
      </c>
      <c r="Z19" s="371"/>
      <c r="AA19" s="215">
        <f>SUM(E19:Q19,Y19)</f>
        <v>-163531</v>
      </c>
      <c r="AB19" s="171"/>
      <c r="AC19" s="175">
        <v>0</v>
      </c>
      <c r="AD19" s="206"/>
      <c r="AE19" s="215">
        <f>ROUND((AA19+AC19),0)</f>
        <v>-163531</v>
      </c>
      <c r="AF19" s="141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P19" s="132"/>
      <c r="IQ19" s="132"/>
      <c r="IR19" s="132"/>
      <c r="IS19" s="132"/>
      <c r="IT19" s="132"/>
      <c r="IU19" s="132"/>
      <c r="IV19" s="132"/>
      <c r="IW19" s="132"/>
      <c r="IX19" s="132"/>
      <c r="IY19" s="132"/>
      <c r="IZ19" s="132"/>
      <c r="JA19" s="132"/>
      <c r="JB19" s="132"/>
      <c r="JC19" s="132"/>
      <c r="JD19" s="132"/>
      <c r="JE19" s="132"/>
    </row>
    <row r="20" spans="1:265" s="160" customFormat="1" ht="22">
      <c r="A20" s="182" t="s">
        <v>363</v>
      </c>
      <c r="B20" s="351"/>
      <c r="C20" s="127"/>
      <c r="D20" s="351"/>
      <c r="E20" s="373">
        <f>SUM(E18:E19)</f>
        <v>0</v>
      </c>
      <c r="F20" s="351"/>
      <c r="G20" s="373">
        <f>SUM(G18:G19)</f>
        <v>0</v>
      </c>
      <c r="H20" s="351"/>
      <c r="I20" s="373">
        <f>SUM(I18:I19)</f>
        <v>0</v>
      </c>
      <c r="J20" s="351"/>
      <c r="K20" s="373">
        <f>SUM(K18:K19)</f>
        <v>0</v>
      </c>
      <c r="L20" s="351"/>
      <c r="M20" s="373">
        <f>SUM(M18:M19)</f>
        <v>0</v>
      </c>
      <c r="N20" s="351"/>
      <c r="O20" s="373">
        <f>SUM(O18:O19)</f>
        <v>0</v>
      </c>
      <c r="P20" s="351"/>
      <c r="Q20" s="373">
        <f>SUM(Q18:Q19)</f>
        <v>-163531</v>
      </c>
      <c r="R20" s="351"/>
      <c r="S20" s="373">
        <f>SUM(S18:S19)</f>
        <v>0</v>
      </c>
      <c r="T20" s="167"/>
      <c r="U20" s="373">
        <f>SUM(U18:U19)</f>
        <v>0</v>
      </c>
      <c r="V20" s="374"/>
      <c r="W20" s="375"/>
      <c r="X20" s="374"/>
      <c r="Y20" s="373">
        <f>SUM(Y18:Y19)</f>
        <v>0</v>
      </c>
      <c r="Z20" s="374"/>
      <c r="AA20" s="373">
        <f>SUM(AA18:AA19)</f>
        <v>-163531</v>
      </c>
      <c r="AB20" s="351"/>
      <c r="AC20" s="373">
        <f>SUM(AC18:AC19)</f>
        <v>0</v>
      </c>
      <c r="AD20" s="376"/>
      <c r="AE20" s="373">
        <f>SUM(AE18:AE19)</f>
        <v>-163531</v>
      </c>
      <c r="AF20" s="141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2"/>
      <c r="FF20" s="132"/>
      <c r="FG20" s="132"/>
      <c r="FH20" s="132"/>
      <c r="FI20" s="132"/>
      <c r="FJ20" s="132"/>
      <c r="FK20" s="132"/>
      <c r="FL20" s="132"/>
      <c r="FM20" s="132"/>
      <c r="FN20" s="132"/>
      <c r="FO20" s="132"/>
      <c r="FP20" s="132"/>
      <c r="FQ20" s="132"/>
      <c r="FR20" s="132"/>
      <c r="FS20" s="132"/>
      <c r="FT20" s="132"/>
      <c r="FU20" s="132"/>
      <c r="FV20" s="132"/>
      <c r="FW20" s="132"/>
      <c r="FX20" s="132"/>
      <c r="FY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132"/>
      <c r="GL20" s="132"/>
      <c r="GM20" s="132"/>
      <c r="GN20" s="132"/>
      <c r="GO20" s="132"/>
      <c r="GP20" s="132"/>
      <c r="GQ20" s="132"/>
      <c r="GR20" s="132"/>
      <c r="GS20" s="132"/>
      <c r="GT20" s="132"/>
      <c r="GU20" s="132"/>
      <c r="GV20" s="132"/>
      <c r="GW20" s="132"/>
      <c r="GX20" s="132"/>
      <c r="GY20" s="132"/>
      <c r="GZ20" s="132"/>
      <c r="HA20" s="132"/>
      <c r="HB20" s="132"/>
      <c r="HC20" s="132"/>
      <c r="HD20" s="132"/>
      <c r="HE20" s="132"/>
      <c r="HF20" s="132"/>
      <c r="HG20" s="132"/>
      <c r="HH20" s="132"/>
      <c r="HI20" s="132"/>
      <c r="HJ20" s="132"/>
      <c r="HK20" s="132"/>
      <c r="HL20" s="132"/>
      <c r="HM20" s="132"/>
      <c r="HN20" s="132"/>
      <c r="HO20" s="132"/>
      <c r="HP20" s="132"/>
      <c r="HQ20" s="132"/>
      <c r="HR20" s="132"/>
      <c r="HS20" s="132"/>
      <c r="HT20" s="132"/>
      <c r="HU20" s="132"/>
      <c r="HV20" s="132"/>
      <c r="HW20" s="132"/>
      <c r="HX20" s="132"/>
      <c r="HY20" s="132"/>
      <c r="HZ20" s="132"/>
      <c r="IA20" s="132"/>
      <c r="IB20" s="132"/>
      <c r="IC20" s="132"/>
      <c r="ID20" s="132"/>
      <c r="IE20" s="132"/>
      <c r="IF20" s="132"/>
      <c r="IG20" s="132"/>
      <c r="IH20" s="132"/>
      <c r="II20" s="132"/>
      <c r="IJ20" s="132"/>
      <c r="IK20" s="132"/>
      <c r="IL20" s="132"/>
      <c r="IM20" s="132"/>
      <c r="IN20" s="132"/>
      <c r="IO20" s="132"/>
      <c r="IP20" s="132"/>
      <c r="IQ20" s="132"/>
      <c r="IR20" s="132"/>
      <c r="IS20" s="132"/>
      <c r="IT20" s="132"/>
      <c r="IU20" s="132"/>
      <c r="IV20" s="132"/>
      <c r="IW20" s="132"/>
      <c r="IX20" s="132"/>
      <c r="IY20" s="132"/>
      <c r="IZ20" s="132"/>
      <c r="JA20" s="132"/>
      <c r="JB20" s="132"/>
      <c r="JC20" s="132"/>
      <c r="JD20" s="132"/>
      <c r="JE20" s="132"/>
    </row>
    <row r="21" spans="1:265" ht="17.5" customHeight="1">
      <c r="A21" s="182"/>
      <c r="B21" s="351"/>
      <c r="C21" s="127"/>
      <c r="D21" s="351"/>
      <c r="E21" s="183"/>
      <c r="F21" s="351"/>
      <c r="G21" s="183"/>
      <c r="H21" s="351"/>
      <c r="I21" s="183"/>
      <c r="J21" s="351"/>
      <c r="K21" s="183"/>
      <c r="L21" s="351"/>
      <c r="M21" s="183"/>
      <c r="N21" s="351"/>
      <c r="O21" s="183"/>
      <c r="P21" s="351"/>
      <c r="Q21" s="183"/>
      <c r="R21" s="351"/>
      <c r="S21" s="183"/>
      <c r="T21" s="167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2"/>
      <c r="CM21" s="162"/>
      <c r="CN21" s="162"/>
      <c r="CO21" s="162"/>
      <c r="CP21" s="162"/>
      <c r="CQ21" s="162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2"/>
      <c r="DI21" s="162"/>
      <c r="DJ21" s="162"/>
      <c r="DK21" s="162"/>
      <c r="DL21" s="162"/>
      <c r="DM21" s="162"/>
      <c r="DN21" s="162"/>
      <c r="DO21" s="162"/>
      <c r="DP21" s="162"/>
      <c r="DQ21" s="162"/>
      <c r="DR21" s="162"/>
      <c r="DS21" s="162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2"/>
      <c r="ES21" s="162"/>
      <c r="ET21" s="162"/>
      <c r="EU21" s="162"/>
      <c r="EV21" s="162"/>
      <c r="EW21" s="162"/>
      <c r="EX21" s="162"/>
      <c r="EY21" s="162"/>
      <c r="EZ21" s="162"/>
      <c r="FA21" s="162"/>
      <c r="FB21" s="162"/>
      <c r="FC21" s="162"/>
      <c r="FD21" s="162"/>
      <c r="FE21" s="162"/>
      <c r="FF21" s="162"/>
      <c r="FG21" s="162"/>
      <c r="FH21" s="162"/>
      <c r="FI21" s="162"/>
      <c r="FJ21" s="162"/>
      <c r="FK21" s="162"/>
      <c r="FL21" s="162"/>
      <c r="FM21" s="162"/>
      <c r="FN21" s="162"/>
      <c r="FO21" s="162"/>
      <c r="FP21" s="162"/>
      <c r="FQ21" s="162"/>
      <c r="FR21" s="162"/>
      <c r="FS21" s="162"/>
      <c r="FT21" s="162"/>
      <c r="FU21" s="162"/>
      <c r="FV21" s="162"/>
      <c r="FW21" s="162"/>
      <c r="FX21" s="162"/>
      <c r="FY21" s="162"/>
      <c r="FZ21" s="162"/>
      <c r="GA21" s="162"/>
      <c r="GB21" s="162"/>
      <c r="GC21" s="162"/>
      <c r="GD21" s="162"/>
      <c r="GE21" s="162"/>
      <c r="GF21" s="162"/>
      <c r="GG21" s="162"/>
      <c r="GH21" s="162"/>
      <c r="GI21" s="162"/>
      <c r="GJ21" s="162"/>
      <c r="GK21" s="162"/>
      <c r="GL21" s="162"/>
      <c r="GM21" s="162"/>
      <c r="GN21" s="162"/>
      <c r="GO21" s="162"/>
      <c r="GP21" s="162"/>
      <c r="GQ21" s="162"/>
      <c r="GR21" s="162"/>
      <c r="GS21" s="162"/>
      <c r="GT21" s="162"/>
      <c r="GU21" s="162"/>
      <c r="GV21" s="162"/>
      <c r="GW21" s="162"/>
      <c r="GX21" s="162"/>
      <c r="GY21" s="162"/>
      <c r="GZ21" s="162"/>
      <c r="HA21" s="162"/>
      <c r="HB21" s="162"/>
      <c r="HC21" s="162"/>
      <c r="HD21" s="162"/>
      <c r="HE21" s="162"/>
      <c r="HF21" s="162"/>
      <c r="HG21" s="162"/>
      <c r="HH21" s="162"/>
      <c r="HI21" s="162"/>
      <c r="HJ21" s="162"/>
      <c r="HK21" s="162"/>
      <c r="HL21" s="162"/>
      <c r="HM21" s="162"/>
      <c r="HN21" s="162"/>
      <c r="HO21" s="162"/>
      <c r="HP21" s="162"/>
      <c r="HQ21" s="162"/>
      <c r="HR21" s="162"/>
      <c r="HS21" s="162"/>
      <c r="HT21" s="162"/>
      <c r="HU21" s="162"/>
      <c r="HV21" s="162"/>
      <c r="HW21" s="162"/>
      <c r="HX21" s="162"/>
      <c r="HY21" s="162"/>
      <c r="HZ21" s="162"/>
      <c r="IA21" s="162"/>
      <c r="IB21" s="162"/>
      <c r="IC21" s="162"/>
      <c r="ID21" s="162"/>
      <c r="IE21" s="162"/>
      <c r="IF21" s="162"/>
      <c r="IG21" s="162"/>
      <c r="IH21" s="162"/>
      <c r="II21" s="162"/>
      <c r="IJ21" s="162"/>
      <c r="IK21" s="162"/>
      <c r="IL21" s="162"/>
      <c r="IM21" s="162"/>
      <c r="IN21" s="162"/>
      <c r="IO21" s="162"/>
      <c r="IP21" s="162"/>
      <c r="IQ21" s="162"/>
      <c r="IR21" s="162"/>
      <c r="IS21" s="162"/>
      <c r="IT21" s="162"/>
      <c r="IU21" s="162"/>
      <c r="IV21" s="162"/>
      <c r="IW21" s="162"/>
      <c r="IX21" s="162"/>
      <c r="IY21" s="162"/>
      <c r="IZ21" s="162"/>
      <c r="JA21" s="162"/>
      <c r="JB21" s="162"/>
      <c r="JC21" s="162"/>
      <c r="JD21" s="162"/>
      <c r="JE21" s="162"/>
    </row>
    <row r="22" spans="1:265" ht="23.25" customHeight="1">
      <c r="A22" s="262" t="s">
        <v>364</v>
      </c>
      <c r="B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</row>
    <row r="23" spans="1:265" ht="23.25" hidden="1" customHeight="1">
      <c r="A23" s="128" t="s">
        <v>365</v>
      </c>
      <c r="B23" s="171"/>
      <c r="D23" s="171"/>
      <c r="E23" s="190"/>
      <c r="F23" s="171"/>
      <c r="G23" s="190"/>
      <c r="H23" s="171"/>
      <c r="I23" s="190"/>
      <c r="J23" s="171"/>
      <c r="K23" s="190"/>
      <c r="L23" s="171"/>
      <c r="M23" s="190"/>
      <c r="N23" s="171"/>
      <c r="O23" s="190"/>
      <c r="P23" s="171"/>
      <c r="Q23" s="171"/>
      <c r="R23" s="171"/>
      <c r="S23" s="190"/>
      <c r="T23" s="171"/>
      <c r="U23" s="190"/>
      <c r="V23" s="171"/>
      <c r="W23" s="171"/>
      <c r="X23" s="171"/>
      <c r="Y23" s="230">
        <f>S23+U23</f>
        <v>0</v>
      </c>
      <c r="Z23" s="171"/>
      <c r="AA23" s="230">
        <f>SUM(E23:Q23,Y23)</f>
        <v>0</v>
      </c>
      <c r="AB23" s="171"/>
      <c r="AC23" s="190"/>
      <c r="AD23" s="171"/>
      <c r="AE23" s="230">
        <f>AA23+AC23</f>
        <v>0</v>
      </c>
    </row>
    <row r="24" spans="1:265" ht="23.25" customHeight="1">
      <c r="A24" s="128" t="s">
        <v>366</v>
      </c>
      <c r="B24" s="171"/>
      <c r="D24" s="171"/>
      <c r="E24" s="175">
        <v>0</v>
      </c>
      <c r="F24" s="142"/>
      <c r="G24" s="175">
        <v>0</v>
      </c>
      <c r="H24" s="142"/>
      <c r="I24" s="175">
        <v>0</v>
      </c>
      <c r="J24" s="142"/>
      <c r="K24" s="175">
        <v>0</v>
      </c>
      <c r="L24" s="142"/>
      <c r="M24" s="175">
        <v>0</v>
      </c>
      <c r="N24" s="163"/>
      <c r="O24" s="175">
        <v>0</v>
      </c>
      <c r="P24" s="171"/>
      <c r="Q24" s="175">
        <v>0</v>
      </c>
      <c r="R24" s="171"/>
      <c r="S24" s="175">
        <v>0</v>
      </c>
      <c r="T24" s="371"/>
      <c r="U24" s="175">
        <v>0</v>
      </c>
      <c r="V24" s="142"/>
      <c r="W24" s="175"/>
      <c r="X24" s="142"/>
      <c r="Y24" s="215">
        <f>S24+U24</f>
        <v>0</v>
      </c>
      <c r="Z24" s="339"/>
      <c r="AA24" s="215">
        <f>SUM(E24:Q24)+Y24</f>
        <v>0</v>
      </c>
      <c r="AB24" s="171"/>
      <c r="AC24" s="175">
        <v>-19200</v>
      </c>
      <c r="AD24" s="171"/>
      <c r="AE24" s="215">
        <f>AA24+AC24</f>
        <v>-19200</v>
      </c>
    </row>
    <row r="25" spans="1:265" ht="23.25" customHeight="1">
      <c r="A25" s="262" t="s">
        <v>367</v>
      </c>
      <c r="B25" s="376"/>
      <c r="D25" s="376"/>
      <c r="E25" s="373">
        <f>E23+E24</f>
        <v>0</v>
      </c>
      <c r="F25" s="376"/>
      <c r="G25" s="373">
        <f>G23+G24</f>
        <v>0</v>
      </c>
      <c r="H25" s="376"/>
      <c r="I25" s="373">
        <f>I23+I24</f>
        <v>0</v>
      </c>
      <c r="J25" s="376"/>
      <c r="K25" s="373">
        <f>K23+K24</f>
        <v>0</v>
      </c>
      <c r="L25" s="376"/>
      <c r="M25" s="373">
        <f>M23+M24</f>
        <v>0</v>
      </c>
      <c r="N25" s="376"/>
      <c r="O25" s="373">
        <f>O23+O24</f>
        <v>0</v>
      </c>
      <c r="P25" s="376"/>
      <c r="Q25" s="377">
        <f>Q23+Q24</f>
        <v>0</v>
      </c>
      <c r="R25" s="376"/>
      <c r="S25" s="373">
        <f>S23+S24</f>
        <v>0</v>
      </c>
      <c r="T25" s="376"/>
      <c r="U25" s="373">
        <f>U23+U24</f>
        <v>0</v>
      </c>
      <c r="V25" s="376"/>
      <c r="W25" s="376"/>
      <c r="X25" s="376"/>
      <c r="Y25" s="373">
        <f>SUM(S25:U25)</f>
        <v>0</v>
      </c>
      <c r="Z25" s="339"/>
      <c r="AA25" s="373">
        <f>SUM(E25:Q25)+Y25</f>
        <v>0</v>
      </c>
      <c r="AB25" s="376"/>
      <c r="AC25" s="373">
        <f>AC23+AC24</f>
        <v>-19200</v>
      </c>
      <c r="AD25" s="376"/>
      <c r="AE25" s="373">
        <f>AA25+AC25</f>
        <v>-19200</v>
      </c>
    </row>
    <row r="26" spans="1:265" ht="10.75" customHeight="1">
      <c r="A26" s="182"/>
      <c r="B26" s="376"/>
      <c r="D26" s="376"/>
      <c r="E26" s="378"/>
      <c r="F26" s="376"/>
      <c r="G26" s="378"/>
      <c r="H26" s="376"/>
      <c r="I26" s="378"/>
      <c r="J26" s="376"/>
      <c r="K26" s="378"/>
      <c r="L26" s="376"/>
      <c r="M26" s="378"/>
      <c r="N26" s="376"/>
      <c r="O26" s="378"/>
      <c r="P26" s="376"/>
      <c r="Q26" s="378"/>
      <c r="R26" s="376"/>
      <c r="S26" s="378"/>
      <c r="T26" s="376"/>
      <c r="U26" s="378"/>
      <c r="V26" s="376"/>
      <c r="W26" s="376"/>
      <c r="X26" s="376"/>
      <c r="Y26" s="378"/>
      <c r="Z26" s="376"/>
      <c r="AA26" s="378"/>
      <c r="AB26" s="376"/>
      <c r="AC26" s="378"/>
      <c r="AD26" s="376"/>
      <c r="AE26" s="378"/>
    </row>
    <row r="27" spans="1:265" ht="23.25" customHeight="1">
      <c r="A27" s="182" t="s">
        <v>368</v>
      </c>
      <c r="B27" s="376"/>
      <c r="D27" s="376"/>
      <c r="E27" s="379">
        <f>E25+E20</f>
        <v>0</v>
      </c>
      <c r="F27" s="376"/>
      <c r="G27" s="380">
        <f>G25+G20</f>
        <v>0</v>
      </c>
      <c r="H27" s="376"/>
      <c r="I27" s="379">
        <f>I25+I20</f>
        <v>0</v>
      </c>
      <c r="J27" s="376"/>
      <c r="K27" s="379">
        <f>K25+K20</f>
        <v>0</v>
      </c>
      <c r="L27" s="376"/>
      <c r="M27" s="379">
        <f>M25+M20</f>
        <v>0</v>
      </c>
      <c r="N27" s="376"/>
      <c r="O27" s="380">
        <f>O25+O20</f>
        <v>0</v>
      </c>
      <c r="P27" s="376"/>
      <c r="Q27" s="380">
        <f>Q25+Q20</f>
        <v>-163531</v>
      </c>
      <c r="R27" s="376"/>
      <c r="S27" s="379">
        <f>S25+S20</f>
        <v>0</v>
      </c>
      <c r="T27" s="376"/>
      <c r="U27" s="379">
        <f>U25+U20</f>
        <v>0</v>
      </c>
      <c r="V27" s="376"/>
      <c r="W27" s="376"/>
      <c r="X27" s="376"/>
      <c r="Y27" s="379">
        <f>SUM(S27:U27)</f>
        <v>0</v>
      </c>
      <c r="Z27" s="339"/>
      <c r="AA27" s="379">
        <f>SUM(E27:Q27)+Y27</f>
        <v>-163531</v>
      </c>
      <c r="AB27" s="376"/>
      <c r="AC27" s="379">
        <f>AC25+AC20</f>
        <v>-19200</v>
      </c>
      <c r="AD27" s="376"/>
      <c r="AE27" s="379">
        <f>AA27+AC27</f>
        <v>-182731</v>
      </c>
    </row>
    <row r="28" spans="1:265" s="182" customFormat="1" ht="20.149999999999999" customHeight="1">
      <c r="B28" s="351"/>
      <c r="C28" s="127"/>
      <c r="D28" s="351"/>
      <c r="E28" s="299"/>
      <c r="F28" s="351"/>
      <c r="G28" s="351"/>
      <c r="H28" s="351"/>
      <c r="I28" s="351"/>
      <c r="J28" s="351"/>
      <c r="K28" s="299"/>
      <c r="L28" s="351"/>
      <c r="M28" s="299"/>
      <c r="N28" s="351"/>
      <c r="O28" s="351"/>
      <c r="P28" s="351"/>
      <c r="Q28" s="299"/>
      <c r="R28" s="351"/>
      <c r="S28" s="351"/>
      <c r="T28" s="351"/>
      <c r="U28" s="351"/>
      <c r="V28" s="351"/>
      <c r="W28" s="351"/>
      <c r="X28" s="351"/>
      <c r="Y28" s="351"/>
      <c r="Z28" s="351"/>
      <c r="AA28" s="351"/>
      <c r="AB28" s="351"/>
      <c r="AC28" s="351"/>
      <c r="AD28" s="339"/>
      <c r="AE28" s="351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8"/>
      <c r="CV28" s="128"/>
      <c r="CW28" s="128"/>
      <c r="CX28" s="128"/>
      <c r="CY28" s="128"/>
      <c r="CZ28" s="128"/>
      <c r="DA28" s="128"/>
      <c r="DB28" s="128"/>
      <c r="DC28" s="128"/>
      <c r="DD28" s="128"/>
      <c r="DE28" s="128"/>
      <c r="DF28" s="128"/>
      <c r="DG28" s="128"/>
      <c r="DH28" s="128"/>
      <c r="DI28" s="128"/>
      <c r="DJ28" s="128"/>
      <c r="DK28" s="128"/>
      <c r="DL28" s="128"/>
      <c r="DM28" s="128"/>
      <c r="DN28" s="128"/>
      <c r="DO28" s="128"/>
      <c r="DP28" s="128"/>
      <c r="DQ28" s="128"/>
      <c r="DR28" s="128"/>
      <c r="DS28" s="128"/>
      <c r="DT28" s="128"/>
      <c r="DU28" s="128"/>
      <c r="DV28" s="128"/>
      <c r="DW28" s="128"/>
      <c r="DX28" s="128"/>
      <c r="DY28" s="128"/>
      <c r="DZ28" s="128"/>
      <c r="EA28" s="128"/>
      <c r="EB28" s="128"/>
      <c r="EC28" s="128"/>
      <c r="ED28" s="128"/>
      <c r="EE28" s="128"/>
      <c r="EF28" s="128"/>
      <c r="EG28" s="128"/>
      <c r="EH28" s="128"/>
      <c r="EI28" s="128"/>
      <c r="EJ28" s="128"/>
      <c r="EK28" s="128"/>
      <c r="EL28" s="128"/>
      <c r="EM28" s="128"/>
      <c r="EN28" s="128"/>
      <c r="EO28" s="128"/>
      <c r="EP28" s="128"/>
      <c r="EQ28" s="128"/>
      <c r="ER28" s="128"/>
      <c r="ES28" s="128"/>
      <c r="ET28" s="128"/>
      <c r="EU28" s="128"/>
      <c r="EV28" s="128"/>
      <c r="EW28" s="128"/>
      <c r="EX28" s="128"/>
      <c r="EY28" s="128"/>
      <c r="EZ28" s="128"/>
      <c r="FA28" s="128"/>
      <c r="FB28" s="128"/>
      <c r="FC28" s="128"/>
      <c r="FD28" s="128"/>
      <c r="FE28" s="128"/>
      <c r="FF28" s="128"/>
      <c r="FG28" s="128"/>
      <c r="FH28" s="128"/>
      <c r="FI28" s="128"/>
      <c r="FJ28" s="128"/>
      <c r="FK28" s="128"/>
      <c r="FL28" s="128"/>
      <c r="FM28" s="128"/>
      <c r="FN28" s="128"/>
      <c r="FO28" s="128"/>
      <c r="FP28" s="128"/>
      <c r="FQ28" s="128"/>
      <c r="FR28" s="128"/>
      <c r="FS28" s="128"/>
      <c r="FT28" s="128"/>
      <c r="FU28" s="128"/>
      <c r="FV28" s="128"/>
      <c r="FW28" s="128"/>
      <c r="FX28" s="128"/>
      <c r="FY28" s="128"/>
      <c r="FZ28" s="128"/>
      <c r="GA28" s="128"/>
      <c r="GB28" s="128"/>
      <c r="GC28" s="128"/>
      <c r="GD28" s="128"/>
      <c r="GE28" s="128"/>
      <c r="GF28" s="128"/>
      <c r="GG28" s="128"/>
      <c r="GH28" s="128"/>
      <c r="GI28" s="128"/>
      <c r="GJ28" s="128"/>
      <c r="GK28" s="128"/>
      <c r="GL28" s="128"/>
      <c r="GM28" s="128"/>
      <c r="GN28" s="128"/>
      <c r="GO28" s="128"/>
      <c r="GP28" s="128"/>
      <c r="GQ28" s="128"/>
      <c r="GR28" s="128"/>
      <c r="GS28" s="128"/>
      <c r="GT28" s="128"/>
      <c r="GU28" s="128"/>
      <c r="GV28" s="128"/>
      <c r="GW28" s="128"/>
      <c r="GX28" s="128"/>
      <c r="GY28" s="128"/>
      <c r="GZ28" s="128"/>
      <c r="HA28" s="128"/>
      <c r="HB28" s="128"/>
      <c r="HC28" s="128"/>
      <c r="HD28" s="128"/>
      <c r="HE28" s="128"/>
      <c r="HF28" s="128"/>
      <c r="HG28" s="128"/>
      <c r="HH28" s="128"/>
      <c r="HI28" s="128"/>
      <c r="HJ28" s="128"/>
      <c r="HK28" s="128"/>
      <c r="HL28" s="128"/>
      <c r="HM28" s="128"/>
      <c r="HN28" s="128"/>
      <c r="HO28" s="128"/>
      <c r="HP28" s="128"/>
      <c r="HQ28" s="128"/>
      <c r="HR28" s="128"/>
      <c r="HS28" s="128"/>
      <c r="HT28" s="128"/>
      <c r="HU28" s="128"/>
      <c r="HV28" s="128"/>
      <c r="HW28" s="128"/>
      <c r="HX28" s="128"/>
      <c r="HY28" s="128"/>
      <c r="HZ28" s="128"/>
      <c r="IA28" s="128"/>
      <c r="IB28" s="128"/>
      <c r="IC28" s="128"/>
      <c r="ID28" s="128"/>
      <c r="IE28" s="128"/>
      <c r="IF28" s="128"/>
      <c r="IG28" s="128"/>
      <c r="IH28" s="128"/>
      <c r="II28" s="128"/>
      <c r="IJ28" s="128"/>
      <c r="IK28" s="128"/>
      <c r="IL28" s="128"/>
      <c r="IM28" s="128"/>
      <c r="IN28" s="128"/>
      <c r="IO28" s="128"/>
      <c r="IP28" s="128"/>
      <c r="IQ28" s="128"/>
      <c r="IR28" s="128"/>
      <c r="IS28" s="128"/>
      <c r="IT28" s="128"/>
      <c r="IU28" s="128"/>
      <c r="IV28" s="128"/>
      <c r="IW28" s="128"/>
      <c r="IX28" s="128"/>
      <c r="IY28" s="128"/>
      <c r="IZ28" s="128"/>
      <c r="JA28" s="128"/>
      <c r="JB28" s="128"/>
      <c r="JC28" s="128"/>
      <c r="JD28" s="128"/>
      <c r="JE28" s="128"/>
    </row>
    <row r="29" spans="1:265" ht="23.25" customHeight="1">
      <c r="A29" s="182" t="s">
        <v>343</v>
      </c>
      <c r="B29" s="351"/>
      <c r="C29" s="150"/>
      <c r="D29" s="351"/>
      <c r="E29" s="351"/>
      <c r="F29" s="351"/>
      <c r="G29" s="351"/>
      <c r="H29" s="351"/>
      <c r="I29" s="351"/>
      <c r="J29" s="351"/>
      <c r="K29" s="351"/>
      <c r="L29" s="376"/>
      <c r="M29" s="351"/>
      <c r="N29" s="376"/>
      <c r="O29" s="376"/>
      <c r="P29" s="376"/>
      <c r="Q29" s="339"/>
      <c r="R29" s="351"/>
      <c r="S29" s="351"/>
      <c r="T29" s="351"/>
      <c r="U29" s="351"/>
      <c r="V29" s="351"/>
      <c r="W29" s="351"/>
      <c r="X29" s="351"/>
      <c r="Y29" s="351"/>
      <c r="Z29" s="351"/>
      <c r="AA29" s="351"/>
      <c r="AB29" s="376"/>
      <c r="AC29" s="351"/>
      <c r="AD29" s="376"/>
      <c r="AE29" s="351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2"/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182"/>
      <c r="BJ29" s="182"/>
      <c r="BK29" s="182"/>
      <c r="BL29" s="182"/>
      <c r="BM29" s="182"/>
      <c r="BN29" s="182"/>
      <c r="BO29" s="182"/>
      <c r="BP29" s="182"/>
      <c r="BQ29" s="182"/>
      <c r="BR29" s="182"/>
      <c r="BS29" s="182"/>
      <c r="BT29" s="182"/>
      <c r="BU29" s="182"/>
      <c r="BV29" s="182"/>
      <c r="BW29" s="182"/>
      <c r="BX29" s="182"/>
      <c r="BY29" s="182"/>
      <c r="BZ29" s="182"/>
      <c r="CA29" s="182"/>
      <c r="CB29" s="182"/>
      <c r="CC29" s="182"/>
      <c r="CD29" s="182"/>
      <c r="CE29" s="182"/>
      <c r="CF29" s="182"/>
      <c r="CG29" s="182"/>
      <c r="CH29" s="182"/>
      <c r="CI29" s="182"/>
      <c r="CJ29" s="182"/>
      <c r="CK29" s="182"/>
      <c r="CL29" s="182"/>
      <c r="CM29" s="182"/>
      <c r="CN29" s="182"/>
      <c r="CO29" s="182"/>
      <c r="CP29" s="182"/>
      <c r="CQ29" s="182"/>
      <c r="CR29" s="182"/>
      <c r="CS29" s="182"/>
      <c r="CT29" s="182"/>
      <c r="CU29" s="182"/>
      <c r="CV29" s="182"/>
      <c r="CW29" s="182"/>
      <c r="CX29" s="182"/>
      <c r="CY29" s="182"/>
      <c r="CZ29" s="182"/>
      <c r="DA29" s="182"/>
      <c r="DB29" s="182"/>
      <c r="DC29" s="182"/>
      <c r="DD29" s="182"/>
      <c r="DE29" s="182"/>
      <c r="DF29" s="182"/>
      <c r="DG29" s="182"/>
      <c r="DH29" s="182"/>
      <c r="DI29" s="182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2"/>
      <c r="EC29" s="182"/>
      <c r="ED29" s="182"/>
      <c r="EE29" s="182"/>
      <c r="EF29" s="182"/>
      <c r="EG29" s="182"/>
      <c r="EH29" s="182"/>
      <c r="EI29" s="182"/>
      <c r="EJ29" s="182"/>
      <c r="EK29" s="182"/>
      <c r="EL29" s="182"/>
      <c r="EM29" s="182"/>
      <c r="EN29" s="182"/>
      <c r="EO29" s="182"/>
      <c r="EP29" s="182"/>
      <c r="EQ29" s="182"/>
      <c r="ER29" s="182"/>
      <c r="ES29" s="182"/>
      <c r="ET29" s="182"/>
      <c r="EU29" s="182"/>
      <c r="EV29" s="182"/>
      <c r="EW29" s="182"/>
      <c r="EX29" s="182"/>
      <c r="EY29" s="182"/>
      <c r="EZ29" s="182"/>
      <c r="FA29" s="182"/>
      <c r="FB29" s="182"/>
      <c r="FC29" s="182"/>
      <c r="FD29" s="182"/>
      <c r="FE29" s="182"/>
      <c r="FF29" s="182"/>
      <c r="FG29" s="182"/>
      <c r="FH29" s="182"/>
      <c r="FI29" s="182"/>
      <c r="FJ29" s="182"/>
      <c r="FK29" s="182"/>
      <c r="FL29" s="182"/>
      <c r="FM29" s="182"/>
      <c r="FN29" s="182"/>
      <c r="FO29" s="182"/>
      <c r="FP29" s="182"/>
      <c r="FQ29" s="182"/>
      <c r="FR29" s="182"/>
      <c r="FS29" s="182"/>
      <c r="FT29" s="182"/>
      <c r="FU29" s="182"/>
      <c r="FV29" s="182"/>
      <c r="FW29" s="182"/>
      <c r="FX29" s="182"/>
      <c r="FY29" s="182"/>
      <c r="FZ29" s="182"/>
      <c r="GA29" s="182"/>
      <c r="GB29" s="182"/>
      <c r="GC29" s="182"/>
      <c r="GD29" s="182"/>
      <c r="GE29" s="182"/>
      <c r="GF29" s="182"/>
      <c r="GG29" s="182"/>
      <c r="GH29" s="182"/>
      <c r="GI29" s="182"/>
      <c r="GJ29" s="182"/>
      <c r="GK29" s="182"/>
      <c r="GL29" s="182"/>
      <c r="GM29" s="182"/>
      <c r="GN29" s="182"/>
      <c r="GO29" s="182"/>
      <c r="GP29" s="182"/>
      <c r="GQ29" s="182"/>
      <c r="GR29" s="182"/>
      <c r="GS29" s="182"/>
      <c r="GT29" s="182"/>
      <c r="GU29" s="182"/>
      <c r="GV29" s="182"/>
      <c r="GW29" s="182"/>
      <c r="GX29" s="182"/>
      <c r="GY29" s="182"/>
      <c r="GZ29" s="182"/>
      <c r="HA29" s="182"/>
      <c r="HB29" s="182"/>
      <c r="HC29" s="182"/>
      <c r="HD29" s="182"/>
      <c r="HE29" s="182"/>
      <c r="HF29" s="182"/>
      <c r="HG29" s="182"/>
      <c r="HH29" s="182"/>
      <c r="HI29" s="182"/>
      <c r="HJ29" s="182"/>
      <c r="HK29" s="182"/>
      <c r="HL29" s="182"/>
      <c r="HM29" s="182"/>
      <c r="HN29" s="182"/>
      <c r="HO29" s="182"/>
      <c r="HP29" s="182"/>
      <c r="HQ29" s="182"/>
      <c r="HR29" s="182"/>
      <c r="HS29" s="182"/>
      <c r="HT29" s="182"/>
      <c r="HU29" s="182"/>
      <c r="HV29" s="182"/>
      <c r="HW29" s="182"/>
      <c r="HX29" s="182"/>
      <c r="HY29" s="182"/>
      <c r="HZ29" s="182"/>
      <c r="IA29" s="182"/>
      <c r="IB29" s="182"/>
      <c r="IC29" s="182"/>
      <c r="ID29" s="182"/>
      <c r="IE29" s="182"/>
      <c r="IF29" s="182"/>
      <c r="IG29" s="182"/>
      <c r="IH29" s="182"/>
      <c r="II29" s="182"/>
      <c r="IJ29" s="182"/>
      <c r="IK29" s="182"/>
      <c r="IL29" s="182"/>
      <c r="IM29" s="182"/>
      <c r="IN29" s="182"/>
      <c r="IO29" s="182"/>
      <c r="IP29" s="182"/>
      <c r="IQ29" s="182"/>
      <c r="IR29" s="182"/>
      <c r="IS29" s="182"/>
      <c r="IT29" s="182"/>
      <c r="IU29" s="182"/>
      <c r="IV29" s="182"/>
      <c r="IW29" s="182"/>
      <c r="IX29" s="182"/>
      <c r="IY29" s="182"/>
      <c r="IZ29" s="182"/>
      <c r="JA29" s="182"/>
      <c r="JB29" s="182"/>
      <c r="JC29" s="182"/>
      <c r="JD29" s="182"/>
      <c r="JE29" s="182"/>
    </row>
    <row r="30" spans="1:265" ht="23.25" customHeight="1">
      <c r="A30" s="128" t="s">
        <v>390</v>
      </c>
      <c r="B30" s="142"/>
      <c r="C30" s="127"/>
      <c r="D30" s="142"/>
      <c r="E30" s="142">
        <v>0</v>
      </c>
      <c r="F30" s="142"/>
      <c r="G30" s="142">
        <v>0</v>
      </c>
      <c r="H30" s="142"/>
      <c r="I30" s="142">
        <v>0</v>
      </c>
      <c r="J30" s="142"/>
      <c r="K30" s="142">
        <v>0</v>
      </c>
      <c r="L30" s="142"/>
      <c r="M30" s="142">
        <v>0</v>
      </c>
      <c r="N30" s="163"/>
      <c r="O30" s="142">
        <v>0</v>
      </c>
      <c r="P30" s="163"/>
      <c r="Q30" s="381">
        <f>'PL(6)8-9'!E64</f>
        <v>87467</v>
      </c>
      <c r="R30" s="371"/>
      <c r="S30" s="163">
        <v>0</v>
      </c>
      <c r="T30" s="371"/>
      <c r="U30" s="163">
        <v>0</v>
      </c>
      <c r="V30" s="382"/>
      <c r="W30" s="190"/>
      <c r="X30" s="382"/>
      <c r="Y30" s="383">
        <f>SUM(S30:U30)</f>
        <v>0</v>
      </c>
      <c r="Z30" s="339"/>
      <c r="AA30" s="383">
        <f>SUM(E30:Q30)+Y30</f>
        <v>87467</v>
      </c>
      <c r="AB30" s="171"/>
      <c r="AC30" s="163">
        <v>11730</v>
      </c>
      <c r="AD30" s="206"/>
      <c r="AE30" s="383">
        <f t="shared" ref="AE30:AE31" si="0">AA30+AC30</f>
        <v>99197</v>
      </c>
      <c r="AF30" s="145"/>
      <c r="AG30" s="384"/>
    </row>
    <row r="31" spans="1:265" s="182" customFormat="1" ht="23.25" customHeight="1">
      <c r="A31" s="128" t="s">
        <v>338</v>
      </c>
      <c r="B31" s="142"/>
      <c r="C31" s="127"/>
      <c r="D31" s="142"/>
      <c r="E31" s="175">
        <v>0</v>
      </c>
      <c r="F31" s="142"/>
      <c r="G31" s="175">
        <v>0</v>
      </c>
      <c r="H31" s="142"/>
      <c r="I31" s="175">
        <v>0</v>
      </c>
      <c r="J31" s="142"/>
      <c r="K31" s="175">
        <v>0</v>
      </c>
      <c r="L31" s="142"/>
      <c r="M31" s="175">
        <v>0</v>
      </c>
      <c r="N31" s="163"/>
      <c r="O31" s="175">
        <v>0</v>
      </c>
      <c r="P31" s="163"/>
      <c r="Q31" s="142">
        <v>0</v>
      </c>
      <c r="R31" s="371"/>
      <c r="S31" s="142">
        <v>14</v>
      </c>
      <c r="T31" s="371"/>
      <c r="U31" s="257">
        <v>-16336</v>
      </c>
      <c r="V31" s="371"/>
      <c r="W31" s="257"/>
      <c r="X31" s="371"/>
      <c r="Y31" s="385">
        <f>SUM(S31:U31)</f>
        <v>-16322</v>
      </c>
      <c r="Z31" s="339"/>
      <c r="AA31" s="385">
        <f>SUM(E31:Q31)+Y31</f>
        <v>-16322</v>
      </c>
      <c r="AB31" s="171"/>
      <c r="AC31" s="257">
        <v>5313</v>
      </c>
      <c r="AD31" s="206"/>
      <c r="AE31" s="385">
        <f t="shared" si="0"/>
        <v>-11009</v>
      </c>
      <c r="AF31" s="145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/>
      <c r="DU31" s="128"/>
      <c r="DV31" s="128"/>
      <c r="DW31" s="128"/>
      <c r="DX31" s="128"/>
      <c r="DY31" s="128"/>
      <c r="DZ31" s="128"/>
      <c r="EA31" s="128"/>
      <c r="EB31" s="128"/>
      <c r="EC31" s="128"/>
      <c r="ED31" s="128"/>
      <c r="EE31" s="128"/>
      <c r="EF31" s="128"/>
      <c r="EG31" s="128"/>
      <c r="EH31" s="128"/>
      <c r="EI31" s="128"/>
      <c r="EJ31" s="128"/>
      <c r="EK31" s="128"/>
      <c r="EL31" s="128"/>
      <c r="EM31" s="128"/>
      <c r="EN31" s="128"/>
      <c r="EO31" s="128"/>
      <c r="EP31" s="128"/>
      <c r="EQ31" s="128"/>
      <c r="ER31" s="128"/>
      <c r="ES31" s="128"/>
      <c r="ET31" s="128"/>
      <c r="EU31" s="128"/>
      <c r="EV31" s="128"/>
      <c r="EW31" s="128"/>
      <c r="EX31" s="128"/>
      <c r="EY31" s="128"/>
      <c r="EZ31" s="128"/>
      <c r="FA31" s="128"/>
      <c r="FB31" s="128"/>
      <c r="FC31" s="128"/>
      <c r="FD31" s="128"/>
      <c r="FE31" s="128"/>
      <c r="FF31" s="128"/>
      <c r="FG31" s="128"/>
      <c r="FH31" s="128"/>
      <c r="FI31" s="128"/>
      <c r="FJ31" s="128"/>
      <c r="FK31" s="128"/>
      <c r="FL31" s="128"/>
      <c r="FM31" s="128"/>
      <c r="FN31" s="128"/>
      <c r="FO31" s="128"/>
      <c r="FP31" s="128"/>
      <c r="FQ31" s="128"/>
      <c r="FR31" s="128"/>
      <c r="FS31" s="128"/>
      <c r="FT31" s="128"/>
      <c r="FU31" s="128"/>
      <c r="FV31" s="128"/>
      <c r="FW31" s="128"/>
      <c r="FX31" s="128"/>
      <c r="FY31" s="128"/>
      <c r="FZ31" s="128"/>
      <c r="GA31" s="128"/>
      <c r="GB31" s="128"/>
      <c r="GC31" s="128"/>
      <c r="GD31" s="128"/>
      <c r="GE31" s="128"/>
      <c r="GF31" s="128"/>
      <c r="GG31" s="128"/>
      <c r="GH31" s="128"/>
      <c r="GI31" s="128"/>
      <c r="GJ31" s="128"/>
      <c r="GK31" s="128"/>
      <c r="GL31" s="128"/>
      <c r="GM31" s="128"/>
      <c r="GN31" s="128"/>
      <c r="GO31" s="128"/>
      <c r="GP31" s="128"/>
      <c r="GQ31" s="128"/>
      <c r="GR31" s="128"/>
      <c r="GS31" s="128"/>
      <c r="GT31" s="128"/>
      <c r="GU31" s="128"/>
      <c r="GV31" s="128"/>
      <c r="GW31" s="128"/>
      <c r="GX31" s="128"/>
      <c r="GY31" s="128"/>
      <c r="GZ31" s="128"/>
      <c r="HA31" s="128"/>
      <c r="HB31" s="128"/>
      <c r="HC31" s="128"/>
      <c r="HD31" s="128"/>
      <c r="HE31" s="128"/>
      <c r="HF31" s="128"/>
      <c r="HG31" s="128"/>
      <c r="HH31" s="128"/>
      <c r="HI31" s="128"/>
      <c r="HJ31" s="128"/>
      <c r="HK31" s="128"/>
      <c r="HL31" s="128"/>
      <c r="HM31" s="128"/>
      <c r="HN31" s="128"/>
      <c r="HO31" s="128"/>
      <c r="HP31" s="128"/>
      <c r="HQ31" s="128"/>
      <c r="HR31" s="128"/>
      <c r="HS31" s="128"/>
      <c r="HT31" s="128"/>
      <c r="HU31" s="128"/>
      <c r="HV31" s="128"/>
      <c r="HW31" s="128"/>
      <c r="HX31" s="128"/>
      <c r="HY31" s="128"/>
      <c r="HZ31" s="128"/>
      <c r="IA31" s="128"/>
      <c r="IB31" s="128"/>
      <c r="IC31" s="128"/>
      <c r="ID31" s="128"/>
      <c r="IE31" s="128"/>
      <c r="IF31" s="128"/>
      <c r="IG31" s="128"/>
      <c r="IH31" s="128"/>
      <c r="II31" s="128"/>
      <c r="IJ31" s="128"/>
      <c r="IK31" s="128"/>
      <c r="IL31" s="128"/>
      <c r="IM31" s="128"/>
      <c r="IN31" s="128"/>
      <c r="IO31" s="128"/>
      <c r="IP31" s="128"/>
      <c r="IQ31" s="128"/>
      <c r="IR31" s="128"/>
      <c r="IS31" s="128"/>
      <c r="IT31" s="128"/>
      <c r="IU31" s="128"/>
      <c r="IV31" s="128"/>
      <c r="IW31" s="128"/>
      <c r="IX31" s="128"/>
      <c r="IY31" s="128"/>
      <c r="IZ31" s="128"/>
      <c r="JA31" s="128"/>
      <c r="JB31" s="128"/>
      <c r="JC31" s="128"/>
      <c r="JD31" s="128"/>
      <c r="JE31" s="128"/>
    </row>
    <row r="32" spans="1:265" ht="24" customHeight="1">
      <c r="A32" s="182" t="s">
        <v>344</v>
      </c>
      <c r="B32" s="183"/>
      <c r="C32" s="150"/>
      <c r="D32" s="183"/>
      <c r="E32" s="386">
        <f>SUM(E30:E31)</f>
        <v>0</v>
      </c>
      <c r="F32" s="183"/>
      <c r="G32" s="386">
        <f>SUM(G30:G31)</f>
        <v>0</v>
      </c>
      <c r="H32" s="183"/>
      <c r="I32" s="386">
        <f>SUM(I30:I31)</f>
        <v>0</v>
      </c>
      <c r="J32" s="183"/>
      <c r="K32" s="386">
        <f>SUM(K30:K31)</f>
        <v>0</v>
      </c>
      <c r="L32" s="183"/>
      <c r="M32" s="386">
        <f>SUM(M30:M31)</f>
        <v>0</v>
      </c>
      <c r="N32" s="202"/>
      <c r="O32" s="386">
        <f>SUM(O30:O31)</f>
        <v>0</v>
      </c>
      <c r="P32" s="202"/>
      <c r="Q32" s="386">
        <f>SUM(Q30:Q31)</f>
        <v>87467</v>
      </c>
      <c r="R32" s="351"/>
      <c r="S32" s="386">
        <f>SUM(S30:S31)</f>
        <v>14</v>
      </c>
      <c r="T32" s="299"/>
      <c r="U32" s="386">
        <f>SUM(U30:U31)</f>
        <v>-16336</v>
      </c>
      <c r="V32" s="299"/>
      <c r="W32" s="386">
        <f>SUM(W23:W25)</f>
        <v>0</v>
      </c>
      <c r="X32" s="299"/>
      <c r="Y32" s="386">
        <f>SUM(S32:U32)</f>
        <v>-16322</v>
      </c>
      <c r="Z32" s="339"/>
      <c r="AA32" s="386">
        <f>SUM(E32:Q32)+Y32</f>
        <v>71145</v>
      </c>
      <c r="AB32" s="376"/>
      <c r="AC32" s="386">
        <f>SUM(AC30:AC31)</f>
        <v>17043</v>
      </c>
      <c r="AD32" s="202"/>
      <c r="AE32" s="386">
        <f>AA32+AC32</f>
        <v>88188</v>
      </c>
      <c r="AF32" s="22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2"/>
      <c r="BM32" s="182"/>
      <c r="BN32" s="182"/>
      <c r="BO32" s="182"/>
      <c r="BP32" s="182"/>
      <c r="BQ32" s="182"/>
      <c r="BR32" s="182"/>
      <c r="BS32" s="182"/>
      <c r="BT32" s="182"/>
      <c r="BU32" s="182"/>
      <c r="BV32" s="182"/>
      <c r="BW32" s="182"/>
      <c r="BX32" s="182"/>
      <c r="BY32" s="182"/>
      <c r="BZ32" s="182"/>
      <c r="CA32" s="182"/>
      <c r="CB32" s="182"/>
      <c r="CC32" s="182"/>
      <c r="CD32" s="182"/>
      <c r="CE32" s="182"/>
      <c r="CF32" s="182"/>
      <c r="CG32" s="182"/>
      <c r="CH32" s="182"/>
      <c r="CI32" s="182"/>
      <c r="CJ32" s="182"/>
      <c r="CK32" s="182"/>
      <c r="CL32" s="182"/>
      <c r="CM32" s="182"/>
      <c r="CN32" s="182"/>
      <c r="CO32" s="182"/>
      <c r="CP32" s="182"/>
      <c r="CQ32" s="182"/>
      <c r="CR32" s="182"/>
      <c r="CS32" s="182"/>
      <c r="CT32" s="182"/>
      <c r="CU32" s="182"/>
      <c r="CV32" s="182"/>
      <c r="CW32" s="182"/>
      <c r="CX32" s="182"/>
      <c r="CY32" s="182"/>
      <c r="CZ32" s="182"/>
      <c r="DA32" s="182"/>
      <c r="DB32" s="182"/>
      <c r="DC32" s="182"/>
      <c r="DD32" s="182"/>
      <c r="DE32" s="182"/>
      <c r="DF32" s="182"/>
      <c r="DG32" s="182"/>
      <c r="DH32" s="182"/>
      <c r="DI32" s="182"/>
      <c r="DJ32" s="182"/>
      <c r="DK32" s="182"/>
      <c r="DL32" s="182"/>
      <c r="DM32" s="182"/>
      <c r="DN32" s="182"/>
      <c r="DO32" s="182"/>
      <c r="DP32" s="182"/>
      <c r="DQ32" s="182"/>
      <c r="DR32" s="182"/>
      <c r="DS32" s="182"/>
      <c r="DT32" s="182"/>
      <c r="DU32" s="182"/>
      <c r="DV32" s="182"/>
      <c r="DW32" s="182"/>
      <c r="DX32" s="182"/>
      <c r="DY32" s="182"/>
      <c r="DZ32" s="182"/>
      <c r="EA32" s="182"/>
      <c r="EB32" s="182"/>
      <c r="EC32" s="182"/>
      <c r="ED32" s="182"/>
      <c r="EE32" s="182"/>
      <c r="EF32" s="182"/>
      <c r="EG32" s="182"/>
      <c r="EH32" s="182"/>
      <c r="EI32" s="182"/>
      <c r="EJ32" s="182"/>
      <c r="EK32" s="182"/>
      <c r="EL32" s="182"/>
      <c r="EM32" s="182"/>
      <c r="EN32" s="182"/>
      <c r="EO32" s="182"/>
      <c r="EP32" s="182"/>
      <c r="EQ32" s="182"/>
      <c r="ER32" s="182"/>
      <c r="ES32" s="182"/>
      <c r="ET32" s="182"/>
      <c r="EU32" s="182"/>
      <c r="EV32" s="182"/>
      <c r="EW32" s="182"/>
      <c r="EX32" s="182"/>
      <c r="EY32" s="182"/>
      <c r="EZ32" s="182"/>
      <c r="FA32" s="182"/>
      <c r="FB32" s="182"/>
      <c r="FC32" s="182"/>
      <c r="FD32" s="182"/>
      <c r="FE32" s="182"/>
      <c r="FF32" s="182"/>
      <c r="FG32" s="182"/>
      <c r="FH32" s="182"/>
      <c r="FI32" s="182"/>
      <c r="FJ32" s="182"/>
      <c r="FK32" s="182"/>
      <c r="FL32" s="182"/>
      <c r="FM32" s="182"/>
      <c r="FN32" s="182"/>
      <c r="FO32" s="182"/>
      <c r="FP32" s="182"/>
      <c r="FQ32" s="182"/>
      <c r="FR32" s="182"/>
      <c r="FS32" s="182"/>
      <c r="FT32" s="182"/>
      <c r="FU32" s="182"/>
      <c r="FV32" s="182"/>
      <c r="FW32" s="182"/>
      <c r="FX32" s="182"/>
      <c r="FY32" s="182"/>
      <c r="FZ32" s="182"/>
      <c r="GA32" s="182"/>
      <c r="GB32" s="182"/>
      <c r="GC32" s="182"/>
      <c r="GD32" s="182"/>
      <c r="GE32" s="182"/>
      <c r="GF32" s="182"/>
      <c r="GG32" s="182"/>
      <c r="GH32" s="182"/>
      <c r="GI32" s="182"/>
      <c r="GJ32" s="182"/>
      <c r="GK32" s="182"/>
      <c r="GL32" s="182"/>
      <c r="GM32" s="182"/>
      <c r="GN32" s="182"/>
      <c r="GO32" s="182"/>
      <c r="GP32" s="182"/>
      <c r="GQ32" s="182"/>
      <c r="GR32" s="182"/>
      <c r="GS32" s="182"/>
      <c r="GT32" s="182"/>
      <c r="GU32" s="182"/>
      <c r="GV32" s="182"/>
      <c r="GW32" s="182"/>
      <c r="GX32" s="182"/>
      <c r="GY32" s="182"/>
      <c r="GZ32" s="182"/>
      <c r="HA32" s="182"/>
      <c r="HB32" s="182"/>
      <c r="HC32" s="182"/>
      <c r="HD32" s="182"/>
      <c r="HE32" s="182"/>
      <c r="HF32" s="182"/>
      <c r="HG32" s="182"/>
      <c r="HH32" s="182"/>
      <c r="HI32" s="182"/>
      <c r="HJ32" s="182"/>
      <c r="HK32" s="182"/>
      <c r="HL32" s="182"/>
      <c r="HM32" s="182"/>
      <c r="HN32" s="182"/>
      <c r="HO32" s="182"/>
      <c r="HP32" s="182"/>
      <c r="HQ32" s="182"/>
      <c r="HR32" s="182"/>
      <c r="HS32" s="182"/>
      <c r="HT32" s="182"/>
      <c r="HU32" s="182"/>
      <c r="HV32" s="182"/>
      <c r="HW32" s="182"/>
      <c r="HX32" s="182"/>
      <c r="HY32" s="182"/>
      <c r="HZ32" s="182"/>
      <c r="IA32" s="182"/>
      <c r="IB32" s="182"/>
      <c r="IC32" s="182"/>
      <c r="ID32" s="182"/>
      <c r="IE32" s="182"/>
      <c r="IF32" s="182"/>
      <c r="IG32" s="182"/>
      <c r="IH32" s="182"/>
      <c r="II32" s="182"/>
      <c r="IJ32" s="182"/>
      <c r="IK32" s="182"/>
      <c r="IL32" s="182"/>
      <c r="IM32" s="182"/>
      <c r="IN32" s="182"/>
      <c r="IO32" s="182"/>
      <c r="IP32" s="182"/>
      <c r="IQ32" s="182"/>
      <c r="IR32" s="182"/>
      <c r="IS32" s="182"/>
      <c r="IT32" s="182"/>
      <c r="IU32" s="182"/>
      <c r="IV32" s="182"/>
      <c r="IW32" s="182"/>
      <c r="IX32" s="182"/>
      <c r="IY32" s="182"/>
      <c r="IZ32" s="182"/>
      <c r="JA32" s="182"/>
      <c r="JB32" s="182"/>
      <c r="JC32" s="182"/>
      <c r="JD32" s="182"/>
      <c r="JE32" s="182"/>
    </row>
    <row r="33" spans="1:265" ht="14.5" customHeight="1">
      <c r="A33" s="182"/>
      <c r="B33" s="183"/>
      <c r="C33" s="150"/>
      <c r="D33" s="183"/>
      <c r="E33" s="174"/>
      <c r="F33" s="183"/>
      <c r="G33" s="174"/>
      <c r="H33" s="183"/>
      <c r="I33" s="174"/>
      <c r="J33" s="183"/>
      <c r="K33" s="174"/>
      <c r="L33" s="183"/>
      <c r="M33" s="174"/>
      <c r="N33" s="202"/>
      <c r="O33" s="174"/>
      <c r="P33" s="202"/>
      <c r="Q33" s="174"/>
      <c r="R33" s="351"/>
      <c r="S33" s="174"/>
      <c r="T33" s="299"/>
      <c r="U33" s="174"/>
      <c r="V33" s="299"/>
      <c r="W33" s="174"/>
      <c r="X33" s="299"/>
      <c r="Y33" s="174"/>
      <c r="Z33" s="299"/>
      <c r="AA33" s="174"/>
      <c r="AB33" s="376"/>
      <c r="AC33" s="174"/>
      <c r="AD33" s="202"/>
      <c r="AE33" s="174"/>
      <c r="AF33" s="22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2"/>
      <c r="BM33" s="182"/>
      <c r="BN33" s="182"/>
      <c r="BO33" s="182"/>
      <c r="BP33" s="182"/>
      <c r="BQ33" s="182"/>
      <c r="BR33" s="182"/>
      <c r="BS33" s="182"/>
      <c r="BT33" s="182"/>
      <c r="BU33" s="182"/>
      <c r="BV33" s="182"/>
      <c r="BW33" s="182"/>
      <c r="BX33" s="182"/>
      <c r="BY33" s="182"/>
      <c r="BZ33" s="182"/>
      <c r="CA33" s="182"/>
      <c r="CB33" s="182"/>
      <c r="CC33" s="182"/>
      <c r="CD33" s="182"/>
      <c r="CE33" s="182"/>
      <c r="CF33" s="182"/>
      <c r="CG33" s="182"/>
      <c r="CH33" s="182"/>
      <c r="CI33" s="182"/>
      <c r="CJ33" s="182"/>
      <c r="CK33" s="182"/>
      <c r="CL33" s="182"/>
      <c r="CM33" s="182"/>
      <c r="CN33" s="182"/>
      <c r="CO33" s="182"/>
      <c r="CP33" s="182"/>
      <c r="CQ33" s="182"/>
      <c r="CR33" s="182"/>
      <c r="CS33" s="182"/>
      <c r="CT33" s="182"/>
      <c r="CU33" s="182"/>
      <c r="CV33" s="182"/>
      <c r="CW33" s="182"/>
      <c r="CX33" s="182"/>
      <c r="CY33" s="182"/>
      <c r="CZ33" s="182"/>
      <c r="DA33" s="182"/>
      <c r="DB33" s="182"/>
      <c r="DC33" s="182"/>
      <c r="DD33" s="182"/>
      <c r="DE33" s="182"/>
      <c r="DF33" s="182"/>
      <c r="DG33" s="182"/>
      <c r="DH33" s="182"/>
      <c r="DI33" s="182"/>
      <c r="DJ33" s="182"/>
      <c r="DK33" s="182"/>
      <c r="DL33" s="182"/>
      <c r="DM33" s="182"/>
      <c r="DN33" s="182"/>
      <c r="DO33" s="182"/>
      <c r="DP33" s="182"/>
      <c r="DQ33" s="182"/>
      <c r="DR33" s="182"/>
      <c r="DS33" s="182"/>
      <c r="DT33" s="182"/>
      <c r="DU33" s="182"/>
      <c r="DV33" s="182"/>
      <c r="DW33" s="182"/>
      <c r="DX33" s="182"/>
      <c r="DY33" s="182"/>
      <c r="DZ33" s="182"/>
      <c r="EA33" s="182"/>
      <c r="EB33" s="182"/>
      <c r="EC33" s="182"/>
      <c r="ED33" s="182"/>
      <c r="EE33" s="182"/>
      <c r="EF33" s="182"/>
      <c r="EG33" s="182"/>
      <c r="EH33" s="182"/>
      <c r="EI33" s="182"/>
      <c r="EJ33" s="182"/>
      <c r="EK33" s="182"/>
      <c r="EL33" s="182"/>
      <c r="EM33" s="182"/>
      <c r="EN33" s="182"/>
      <c r="EO33" s="182"/>
      <c r="EP33" s="182"/>
      <c r="EQ33" s="182"/>
      <c r="ER33" s="182"/>
      <c r="ES33" s="182"/>
      <c r="ET33" s="182"/>
      <c r="EU33" s="182"/>
      <c r="EV33" s="182"/>
      <c r="EW33" s="182"/>
      <c r="EX33" s="182"/>
      <c r="EY33" s="182"/>
      <c r="EZ33" s="182"/>
      <c r="FA33" s="182"/>
      <c r="FB33" s="182"/>
      <c r="FC33" s="182"/>
      <c r="FD33" s="182"/>
      <c r="FE33" s="182"/>
      <c r="FF33" s="182"/>
      <c r="FG33" s="182"/>
      <c r="FH33" s="182"/>
      <c r="FI33" s="182"/>
      <c r="FJ33" s="182"/>
      <c r="FK33" s="182"/>
      <c r="FL33" s="182"/>
      <c r="FM33" s="182"/>
      <c r="FN33" s="182"/>
      <c r="FO33" s="182"/>
      <c r="FP33" s="182"/>
      <c r="FQ33" s="182"/>
      <c r="FR33" s="182"/>
      <c r="FS33" s="182"/>
      <c r="FT33" s="182"/>
      <c r="FU33" s="182"/>
      <c r="FV33" s="182"/>
      <c r="FW33" s="182"/>
      <c r="FX33" s="182"/>
      <c r="FY33" s="182"/>
      <c r="FZ33" s="182"/>
      <c r="GA33" s="182"/>
      <c r="GB33" s="182"/>
      <c r="GC33" s="182"/>
      <c r="GD33" s="182"/>
      <c r="GE33" s="182"/>
      <c r="GF33" s="182"/>
      <c r="GG33" s="182"/>
      <c r="GH33" s="182"/>
      <c r="GI33" s="182"/>
      <c r="GJ33" s="182"/>
      <c r="GK33" s="182"/>
      <c r="GL33" s="182"/>
      <c r="GM33" s="182"/>
      <c r="GN33" s="182"/>
      <c r="GO33" s="182"/>
      <c r="GP33" s="182"/>
      <c r="GQ33" s="182"/>
      <c r="GR33" s="182"/>
      <c r="GS33" s="182"/>
      <c r="GT33" s="182"/>
      <c r="GU33" s="182"/>
      <c r="GV33" s="182"/>
      <c r="GW33" s="182"/>
      <c r="GX33" s="182"/>
      <c r="GY33" s="182"/>
      <c r="GZ33" s="182"/>
      <c r="HA33" s="182"/>
      <c r="HB33" s="182"/>
      <c r="HC33" s="182"/>
      <c r="HD33" s="182"/>
      <c r="HE33" s="182"/>
      <c r="HF33" s="182"/>
      <c r="HG33" s="182"/>
      <c r="HH33" s="182"/>
      <c r="HI33" s="182"/>
      <c r="HJ33" s="182"/>
      <c r="HK33" s="182"/>
      <c r="HL33" s="182"/>
      <c r="HM33" s="182"/>
      <c r="HN33" s="182"/>
      <c r="HO33" s="182"/>
      <c r="HP33" s="182"/>
      <c r="HQ33" s="182"/>
      <c r="HR33" s="182"/>
      <c r="HS33" s="182"/>
      <c r="HT33" s="182"/>
      <c r="HU33" s="182"/>
      <c r="HV33" s="182"/>
      <c r="HW33" s="182"/>
      <c r="HX33" s="182"/>
      <c r="HY33" s="182"/>
      <c r="HZ33" s="182"/>
      <c r="IA33" s="182"/>
      <c r="IB33" s="182"/>
      <c r="IC33" s="182"/>
      <c r="ID33" s="182"/>
      <c r="IE33" s="182"/>
      <c r="IF33" s="182"/>
      <c r="IG33" s="182"/>
      <c r="IH33" s="182"/>
      <c r="II33" s="182"/>
      <c r="IJ33" s="182"/>
      <c r="IK33" s="182"/>
      <c r="IL33" s="182"/>
      <c r="IM33" s="182"/>
      <c r="IN33" s="182"/>
      <c r="IO33" s="182"/>
      <c r="IP33" s="182"/>
      <c r="IQ33" s="182"/>
      <c r="IR33" s="182"/>
      <c r="IS33" s="182"/>
      <c r="IT33" s="182"/>
      <c r="IU33" s="182"/>
      <c r="IV33" s="182"/>
      <c r="IW33" s="182"/>
      <c r="IX33" s="182"/>
      <c r="IY33" s="182"/>
      <c r="IZ33" s="182"/>
      <c r="JA33" s="182"/>
      <c r="JB33" s="182"/>
      <c r="JC33" s="182"/>
      <c r="JD33" s="182"/>
      <c r="JE33" s="182"/>
    </row>
    <row r="34" spans="1:265" ht="22">
      <c r="A34" s="128" t="s">
        <v>281</v>
      </c>
      <c r="B34" s="190"/>
      <c r="C34" s="150"/>
      <c r="D34" s="190"/>
      <c r="E34" s="175">
        <v>0</v>
      </c>
      <c r="F34" s="142"/>
      <c r="G34" s="175">
        <v>0</v>
      </c>
      <c r="H34" s="142"/>
      <c r="I34" s="175">
        <v>0</v>
      </c>
      <c r="J34" s="142"/>
      <c r="K34" s="175">
        <v>0</v>
      </c>
      <c r="L34" s="142"/>
      <c r="M34" s="175">
        <v>0</v>
      </c>
      <c r="N34" s="163"/>
      <c r="O34" s="175">
        <v>0</v>
      </c>
      <c r="P34" s="206"/>
      <c r="Q34" s="205">
        <v>118</v>
      </c>
      <c r="R34" s="371"/>
      <c r="S34" s="169">
        <v>-118</v>
      </c>
      <c r="T34" s="387"/>
      <c r="U34" s="205">
        <v>0</v>
      </c>
      <c r="V34" s="387"/>
      <c r="W34" s="139"/>
      <c r="X34" s="387"/>
      <c r="Y34" s="388">
        <f>S34+U34</f>
        <v>-118</v>
      </c>
      <c r="Z34" s="387"/>
      <c r="AA34" s="388">
        <f>Q34+Y34</f>
        <v>0</v>
      </c>
      <c r="AB34" s="171"/>
      <c r="AC34" s="205">
        <v>0</v>
      </c>
      <c r="AD34" s="206"/>
      <c r="AE34" s="388">
        <f>AA34+AC34</f>
        <v>0</v>
      </c>
      <c r="AF34" s="222"/>
      <c r="AG34" s="182"/>
      <c r="AH34" s="182"/>
      <c r="AI34" s="182"/>
      <c r="AJ34" s="182"/>
      <c r="AK34" s="182"/>
      <c r="AL34" s="182"/>
      <c r="AM34" s="182"/>
      <c r="AN34" s="182"/>
      <c r="AO34" s="182"/>
      <c r="AP34" s="182"/>
      <c r="AQ34" s="182"/>
      <c r="AR34" s="182"/>
      <c r="AS34" s="182"/>
      <c r="AT34" s="182"/>
      <c r="AU34" s="182"/>
      <c r="AV34" s="182"/>
      <c r="AW34" s="182"/>
      <c r="AX34" s="182"/>
      <c r="AY34" s="182"/>
      <c r="AZ34" s="182"/>
      <c r="BA34" s="182"/>
      <c r="BB34" s="182"/>
      <c r="BC34" s="182"/>
      <c r="BD34" s="182"/>
      <c r="BE34" s="182"/>
      <c r="BF34" s="182"/>
      <c r="BG34" s="182"/>
      <c r="BH34" s="182"/>
      <c r="BI34" s="182"/>
      <c r="BJ34" s="182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2"/>
      <c r="BY34" s="182"/>
      <c r="BZ34" s="182"/>
      <c r="CA34" s="182"/>
      <c r="CB34" s="182"/>
      <c r="CC34" s="182"/>
      <c r="CD34" s="182"/>
      <c r="CE34" s="182"/>
      <c r="CF34" s="182"/>
      <c r="CG34" s="182"/>
      <c r="CH34" s="182"/>
      <c r="CI34" s="182"/>
      <c r="CJ34" s="182"/>
      <c r="CK34" s="182"/>
      <c r="CL34" s="182"/>
      <c r="CM34" s="182"/>
      <c r="CN34" s="182"/>
      <c r="CO34" s="182"/>
      <c r="CP34" s="182"/>
      <c r="CQ34" s="182"/>
      <c r="CR34" s="182"/>
      <c r="CS34" s="182"/>
      <c r="CT34" s="182"/>
      <c r="CU34" s="182"/>
      <c r="CV34" s="182"/>
      <c r="CW34" s="182"/>
      <c r="CX34" s="182"/>
      <c r="CY34" s="182"/>
      <c r="CZ34" s="182"/>
      <c r="DA34" s="182"/>
      <c r="DB34" s="182"/>
      <c r="DC34" s="182"/>
      <c r="DD34" s="182"/>
      <c r="DE34" s="182"/>
      <c r="DF34" s="182"/>
      <c r="DG34" s="182"/>
      <c r="DH34" s="182"/>
      <c r="DI34" s="182"/>
      <c r="DJ34" s="182"/>
      <c r="DK34" s="182"/>
      <c r="DL34" s="182"/>
      <c r="DM34" s="182"/>
      <c r="DN34" s="182"/>
      <c r="DO34" s="182"/>
      <c r="DP34" s="182"/>
      <c r="DQ34" s="182"/>
      <c r="DR34" s="182"/>
      <c r="DS34" s="182"/>
      <c r="DT34" s="182"/>
      <c r="DU34" s="182"/>
      <c r="DV34" s="182"/>
      <c r="DW34" s="182"/>
      <c r="DX34" s="182"/>
      <c r="DY34" s="182"/>
      <c r="DZ34" s="182"/>
      <c r="EA34" s="182"/>
      <c r="EB34" s="182"/>
      <c r="EC34" s="182"/>
      <c r="ED34" s="182"/>
      <c r="EE34" s="182"/>
      <c r="EF34" s="182"/>
      <c r="EG34" s="182"/>
      <c r="EH34" s="182"/>
      <c r="EI34" s="182"/>
      <c r="EJ34" s="182"/>
      <c r="EK34" s="182"/>
      <c r="EL34" s="182"/>
      <c r="EM34" s="182"/>
      <c r="EN34" s="182"/>
      <c r="EO34" s="182"/>
      <c r="EP34" s="182"/>
      <c r="EQ34" s="182"/>
      <c r="ER34" s="182"/>
      <c r="ES34" s="182"/>
      <c r="ET34" s="182"/>
      <c r="EU34" s="182"/>
      <c r="EV34" s="182"/>
      <c r="EW34" s="182"/>
      <c r="EX34" s="182"/>
      <c r="EY34" s="182"/>
      <c r="EZ34" s="182"/>
      <c r="FA34" s="182"/>
      <c r="FB34" s="182"/>
      <c r="FC34" s="182"/>
      <c r="FD34" s="182"/>
      <c r="FE34" s="182"/>
      <c r="FF34" s="182"/>
      <c r="FG34" s="182"/>
      <c r="FH34" s="182"/>
      <c r="FI34" s="182"/>
      <c r="FJ34" s="182"/>
      <c r="FK34" s="182"/>
      <c r="FL34" s="182"/>
      <c r="FM34" s="182"/>
      <c r="FN34" s="182"/>
      <c r="FO34" s="182"/>
      <c r="FP34" s="182"/>
      <c r="FQ34" s="182"/>
      <c r="FR34" s="182"/>
      <c r="FS34" s="182"/>
      <c r="FT34" s="182"/>
      <c r="FU34" s="182"/>
      <c r="FV34" s="182"/>
      <c r="FW34" s="182"/>
      <c r="FX34" s="182"/>
      <c r="FY34" s="182"/>
      <c r="FZ34" s="182"/>
      <c r="GA34" s="182"/>
      <c r="GB34" s="182"/>
      <c r="GC34" s="182"/>
      <c r="GD34" s="182"/>
      <c r="GE34" s="182"/>
      <c r="GF34" s="182"/>
      <c r="GG34" s="182"/>
      <c r="GH34" s="182"/>
      <c r="GI34" s="182"/>
      <c r="GJ34" s="182"/>
      <c r="GK34" s="182"/>
      <c r="GL34" s="182"/>
      <c r="GM34" s="182"/>
      <c r="GN34" s="182"/>
      <c r="GO34" s="182"/>
      <c r="GP34" s="182"/>
      <c r="GQ34" s="182"/>
      <c r="GR34" s="182"/>
      <c r="GS34" s="182"/>
      <c r="GT34" s="182"/>
      <c r="GU34" s="182"/>
      <c r="GV34" s="182"/>
      <c r="GW34" s="182"/>
      <c r="GX34" s="182"/>
      <c r="GY34" s="182"/>
      <c r="GZ34" s="182"/>
      <c r="HA34" s="182"/>
      <c r="HB34" s="182"/>
      <c r="HC34" s="182"/>
      <c r="HD34" s="182"/>
      <c r="HE34" s="182"/>
      <c r="HF34" s="182"/>
      <c r="HG34" s="182"/>
      <c r="HH34" s="182"/>
      <c r="HI34" s="182"/>
      <c r="HJ34" s="182"/>
      <c r="HK34" s="182"/>
      <c r="HL34" s="182"/>
      <c r="HM34" s="182"/>
      <c r="HN34" s="182"/>
      <c r="HO34" s="182"/>
      <c r="HP34" s="182"/>
      <c r="HQ34" s="182"/>
      <c r="HR34" s="182"/>
      <c r="HS34" s="182"/>
      <c r="HT34" s="182"/>
      <c r="HU34" s="182"/>
      <c r="HV34" s="182"/>
      <c r="HW34" s="182"/>
      <c r="HX34" s="182"/>
      <c r="HY34" s="182"/>
      <c r="HZ34" s="182"/>
      <c r="IA34" s="182"/>
      <c r="IB34" s="182"/>
      <c r="IC34" s="182"/>
      <c r="ID34" s="182"/>
      <c r="IE34" s="182"/>
      <c r="IF34" s="182"/>
      <c r="IG34" s="182"/>
      <c r="IH34" s="182"/>
      <c r="II34" s="182"/>
      <c r="IJ34" s="182"/>
      <c r="IK34" s="182"/>
      <c r="IL34" s="182"/>
      <c r="IM34" s="182"/>
      <c r="IN34" s="182"/>
      <c r="IO34" s="182"/>
      <c r="IP34" s="182"/>
      <c r="IQ34" s="182"/>
      <c r="IR34" s="182"/>
      <c r="IS34" s="182"/>
      <c r="IT34" s="182"/>
      <c r="IU34" s="182"/>
      <c r="IV34" s="182"/>
      <c r="IW34" s="182"/>
      <c r="IX34" s="182"/>
      <c r="IY34" s="182"/>
      <c r="IZ34" s="182"/>
      <c r="JA34" s="182"/>
      <c r="JB34" s="182"/>
      <c r="JC34" s="182"/>
      <c r="JD34" s="182"/>
      <c r="JE34" s="182"/>
    </row>
    <row r="35" spans="1:265" s="208" customFormat="1" ht="13.4" customHeight="1">
      <c r="A35" s="128"/>
      <c r="B35" s="371"/>
      <c r="C35" s="127"/>
      <c r="D35" s="371"/>
      <c r="E35" s="371"/>
      <c r="F35" s="371"/>
      <c r="G35" s="177"/>
      <c r="H35" s="371"/>
      <c r="I35" s="371"/>
      <c r="J35" s="371"/>
      <c r="K35" s="371"/>
      <c r="L35" s="171"/>
      <c r="M35" s="371"/>
      <c r="N35" s="171"/>
      <c r="O35" s="177"/>
      <c r="P35" s="171"/>
      <c r="Q35" s="372"/>
      <c r="R35" s="371"/>
      <c r="S35" s="371"/>
      <c r="T35" s="371"/>
      <c r="U35" s="371"/>
      <c r="V35" s="371"/>
      <c r="W35" s="371"/>
      <c r="X35" s="371"/>
      <c r="Y35" s="371"/>
      <c r="Z35" s="371"/>
      <c r="AA35" s="371"/>
      <c r="AB35" s="171"/>
      <c r="AC35" s="371"/>
      <c r="AD35" s="171"/>
      <c r="AE35" s="371"/>
      <c r="AF35" s="384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  <c r="DE35" s="128"/>
      <c r="DF35" s="128"/>
      <c r="DG35" s="128"/>
      <c r="DH35" s="128"/>
      <c r="DI35" s="128"/>
      <c r="DJ35" s="128"/>
      <c r="DK35" s="128"/>
      <c r="DL35" s="128"/>
      <c r="DM35" s="128"/>
      <c r="DN35" s="128"/>
      <c r="DO35" s="128"/>
      <c r="DP35" s="128"/>
      <c r="DQ35" s="128"/>
      <c r="DR35" s="128"/>
      <c r="DS35" s="128"/>
      <c r="DT35" s="128"/>
      <c r="DU35" s="128"/>
      <c r="DV35" s="128"/>
      <c r="DW35" s="128"/>
      <c r="DX35" s="128"/>
      <c r="DY35" s="128"/>
      <c r="DZ35" s="128"/>
      <c r="EA35" s="128"/>
      <c r="EB35" s="128"/>
      <c r="EC35" s="128"/>
      <c r="ED35" s="128"/>
      <c r="EE35" s="128"/>
      <c r="EF35" s="128"/>
      <c r="EG35" s="128"/>
      <c r="EH35" s="128"/>
      <c r="EI35" s="128"/>
      <c r="EJ35" s="128"/>
      <c r="EK35" s="128"/>
      <c r="EL35" s="128"/>
      <c r="EM35" s="128"/>
      <c r="EN35" s="128"/>
      <c r="EO35" s="128"/>
      <c r="EP35" s="128"/>
      <c r="EQ35" s="128"/>
      <c r="ER35" s="128"/>
      <c r="ES35" s="128"/>
      <c r="ET35" s="128"/>
      <c r="EU35" s="128"/>
      <c r="EV35" s="128"/>
      <c r="EW35" s="128"/>
      <c r="EX35" s="128"/>
      <c r="EY35" s="128"/>
      <c r="EZ35" s="128"/>
      <c r="FA35" s="128"/>
      <c r="FB35" s="128"/>
      <c r="FC35" s="128"/>
      <c r="FD35" s="128"/>
      <c r="FE35" s="128"/>
      <c r="FF35" s="128"/>
      <c r="FG35" s="128"/>
      <c r="FH35" s="128"/>
      <c r="FI35" s="128"/>
      <c r="FJ35" s="128"/>
      <c r="FK35" s="128"/>
      <c r="FL35" s="128"/>
      <c r="FM35" s="128"/>
      <c r="FN35" s="128"/>
      <c r="FO35" s="128"/>
      <c r="FP35" s="128"/>
      <c r="FQ35" s="128"/>
      <c r="FR35" s="128"/>
      <c r="FS35" s="128"/>
      <c r="FT35" s="128"/>
      <c r="FU35" s="128"/>
      <c r="FV35" s="128"/>
      <c r="FW35" s="128"/>
      <c r="FX35" s="128"/>
      <c r="FY35" s="128"/>
      <c r="FZ35" s="128"/>
      <c r="GA35" s="128"/>
      <c r="GB35" s="128"/>
      <c r="GC35" s="128"/>
      <c r="GD35" s="128"/>
      <c r="GE35" s="128"/>
      <c r="GF35" s="128"/>
      <c r="GG35" s="128"/>
      <c r="GH35" s="128"/>
      <c r="GI35" s="128"/>
      <c r="GJ35" s="128"/>
      <c r="GK35" s="128"/>
      <c r="GL35" s="128"/>
      <c r="GM35" s="128"/>
      <c r="GN35" s="128"/>
      <c r="GO35" s="128"/>
      <c r="GP35" s="128"/>
      <c r="GQ35" s="128"/>
      <c r="GR35" s="128"/>
      <c r="GS35" s="128"/>
      <c r="GT35" s="128"/>
      <c r="GU35" s="128"/>
      <c r="GV35" s="128"/>
      <c r="GW35" s="128"/>
      <c r="GX35" s="128"/>
      <c r="GY35" s="128"/>
      <c r="GZ35" s="128"/>
      <c r="HA35" s="128"/>
      <c r="HB35" s="128"/>
      <c r="HC35" s="128"/>
      <c r="HD35" s="128"/>
      <c r="HE35" s="128"/>
      <c r="HF35" s="128"/>
      <c r="HG35" s="128"/>
      <c r="HH35" s="128"/>
      <c r="HI35" s="128"/>
      <c r="HJ35" s="128"/>
      <c r="HK35" s="128"/>
      <c r="HL35" s="128"/>
      <c r="HM35" s="128"/>
      <c r="HN35" s="128"/>
      <c r="HO35" s="128"/>
      <c r="HP35" s="128"/>
      <c r="HQ35" s="128"/>
      <c r="HR35" s="128"/>
      <c r="HS35" s="128"/>
      <c r="HT35" s="128"/>
      <c r="HU35" s="128"/>
      <c r="HV35" s="128"/>
      <c r="HW35" s="128"/>
      <c r="HX35" s="128"/>
      <c r="HY35" s="128"/>
      <c r="HZ35" s="128"/>
      <c r="IA35" s="128"/>
      <c r="IB35" s="128"/>
      <c r="IC35" s="128"/>
      <c r="ID35" s="128"/>
      <c r="IE35" s="128"/>
      <c r="IF35" s="128"/>
      <c r="IG35" s="128"/>
      <c r="IH35" s="128"/>
      <c r="II35" s="128"/>
      <c r="IJ35" s="128"/>
      <c r="IK35" s="128"/>
      <c r="IL35" s="128"/>
      <c r="IM35" s="128"/>
      <c r="IN35" s="128"/>
      <c r="IO35" s="128"/>
      <c r="IP35" s="128"/>
      <c r="IQ35" s="128"/>
      <c r="IR35" s="128"/>
      <c r="IS35" s="128"/>
      <c r="IT35" s="128"/>
      <c r="IU35" s="128"/>
      <c r="IV35" s="128"/>
      <c r="IW35" s="128"/>
      <c r="IX35" s="128"/>
      <c r="IY35" s="128"/>
      <c r="IZ35" s="128"/>
      <c r="JA35" s="128"/>
      <c r="JB35" s="128"/>
      <c r="JC35" s="128"/>
      <c r="JD35" s="128"/>
      <c r="JE35" s="128"/>
    </row>
    <row r="36" spans="1:265" ht="23.25" customHeight="1" thickBot="1">
      <c r="A36" s="267" t="s">
        <v>369</v>
      </c>
      <c r="B36" s="339"/>
      <c r="C36" s="268"/>
      <c r="D36" s="339"/>
      <c r="E36" s="389">
        <f>E14+E27+E32+E34</f>
        <v>508448</v>
      </c>
      <c r="F36" s="339"/>
      <c r="G36" s="389">
        <f>G14+G27+G32+G34</f>
        <v>-102649</v>
      </c>
      <c r="H36" s="339"/>
      <c r="I36" s="389">
        <f>I14+I27+I32+I34</f>
        <v>694969</v>
      </c>
      <c r="J36" s="339"/>
      <c r="K36" s="389">
        <f>K14+K27+K32+K34</f>
        <v>44033</v>
      </c>
      <c r="L36" s="339"/>
      <c r="M36" s="389">
        <f>M14+M27+M32+M34</f>
        <v>50845</v>
      </c>
      <c r="N36" s="339"/>
      <c r="O36" s="389">
        <f>O14+O27+O32+O34</f>
        <v>102649</v>
      </c>
      <c r="P36" s="339"/>
      <c r="Q36" s="389">
        <f>Q14+Q27+Q32+Q34</f>
        <v>2574242</v>
      </c>
      <c r="R36" s="339"/>
      <c r="S36" s="389">
        <f>S14+S27+S32+S34</f>
        <v>-642119</v>
      </c>
      <c r="T36" s="339"/>
      <c r="U36" s="389">
        <f>U14+U27+U32+U34</f>
        <v>21802</v>
      </c>
      <c r="V36" s="339"/>
      <c r="W36" s="389" t="e">
        <f>W14+#REF!+W28</f>
        <v>#REF!</v>
      </c>
      <c r="X36" s="339"/>
      <c r="Y36" s="389">
        <f>SUM(S36:U36)</f>
        <v>-620317</v>
      </c>
      <c r="Z36" s="339"/>
      <c r="AA36" s="389">
        <f>SUM(E36:Q36)+Y36</f>
        <v>3252220</v>
      </c>
      <c r="AB36" s="339"/>
      <c r="AC36" s="389">
        <f>AC14+AC27+AC32+AC34</f>
        <v>40661</v>
      </c>
      <c r="AD36" s="339"/>
      <c r="AE36" s="389">
        <f>AE14+AE27+AE32+AE34</f>
        <v>3292881</v>
      </c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  <c r="BI36" s="162"/>
      <c r="BJ36" s="162"/>
      <c r="BK36" s="162"/>
      <c r="BL36" s="162"/>
      <c r="BM36" s="162"/>
      <c r="BN36" s="162"/>
      <c r="BO36" s="162"/>
      <c r="BP36" s="162"/>
      <c r="BQ36" s="162"/>
      <c r="BR36" s="162"/>
      <c r="BS36" s="162"/>
      <c r="BT36" s="162"/>
      <c r="BU36" s="162"/>
      <c r="BV36" s="162"/>
      <c r="BW36" s="162"/>
      <c r="BX36" s="162"/>
      <c r="BY36" s="162"/>
      <c r="BZ36" s="162"/>
      <c r="CA36" s="162"/>
      <c r="CB36" s="162"/>
      <c r="CC36" s="162"/>
      <c r="CD36" s="162"/>
      <c r="CE36" s="162"/>
      <c r="CF36" s="162"/>
      <c r="CG36" s="162"/>
      <c r="CH36" s="162"/>
      <c r="CI36" s="162"/>
      <c r="CJ36" s="162"/>
      <c r="CK36" s="162"/>
      <c r="CL36" s="162"/>
      <c r="CM36" s="162"/>
      <c r="CN36" s="162"/>
      <c r="CO36" s="162"/>
      <c r="CP36" s="162"/>
      <c r="CQ36" s="162"/>
      <c r="CR36" s="162"/>
      <c r="CS36" s="162"/>
      <c r="CT36" s="162"/>
      <c r="CU36" s="162"/>
      <c r="CV36" s="162"/>
      <c r="CW36" s="162"/>
      <c r="CX36" s="162"/>
      <c r="CY36" s="162"/>
      <c r="CZ36" s="162"/>
      <c r="DA36" s="162"/>
      <c r="DB36" s="162"/>
      <c r="DC36" s="162"/>
      <c r="DD36" s="162"/>
      <c r="DE36" s="162"/>
      <c r="DF36" s="162"/>
      <c r="DG36" s="162"/>
      <c r="DH36" s="162"/>
      <c r="DI36" s="162"/>
      <c r="DJ36" s="162"/>
      <c r="DK36" s="162"/>
      <c r="DL36" s="162"/>
      <c r="DM36" s="162"/>
      <c r="DN36" s="162"/>
      <c r="DO36" s="162"/>
      <c r="DP36" s="162"/>
      <c r="DQ36" s="162"/>
      <c r="DR36" s="162"/>
      <c r="DS36" s="162"/>
      <c r="DT36" s="162"/>
      <c r="DU36" s="162"/>
      <c r="DV36" s="162"/>
      <c r="DW36" s="162"/>
      <c r="DX36" s="162"/>
      <c r="DY36" s="162"/>
      <c r="DZ36" s="162"/>
      <c r="EA36" s="162"/>
      <c r="EB36" s="162"/>
      <c r="EC36" s="162"/>
      <c r="ED36" s="162"/>
      <c r="EE36" s="162"/>
      <c r="EF36" s="162"/>
      <c r="EG36" s="162"/>
      <c r="EH36" s="162"/>
      <c r="EI36" s="162"/>
      <c r="EJ36" s="162"/>
      <c r="EK36" s="162"/>
      <c r="EL36" s="162"/>
      <c r="EM36" s="162"/>
      <c r="EN36" s="162"/>
      <c r="EO36" s="162"/>
      <c r="EP36" s="162"/>
      <c r="EQ36" s="162"/>
      <c r="ER36" s="162"/>
      <c r="ES36" s="162"/>
      <c r="ET36" s="162"/>
      <c r="EU36" s="162"/>
      <c r="EV36" s="162"/>
      <c r="EW36" s="162"/>
      <c r="EX36" s="162"/>
      <c r="EY36" s="162"/>
      <c r="EZ36" s="162"/>
      <c r="FA36" s="162"/>
      <c r="FB36" s="162"/>
      <c r="FC36" s="162"/>
      <c r="FD36" s="162"/>
      <c r="FE36" s="162"/>
      <c r="FF36" s="162"/>
      <c r="FG36" s="162"/>
      <c r="FH36" s="162"/>
      <c r="FI36" s="162"/>
      <c r="FJ36" s="162"/>
      <c r="FK36" s="162"/>
      <c r="FL36" s="162"/>
      <c r="FM36" s="162"/>
      <c r="FN36" s="162"/>
      <c r="FO36" s="162"/>
      <c r="FP36" s="162"/>
      <c r="FQ36" s="162"/>
      <c r="FR36" s="162"/>
      <c r="FS36" s="162"/>
      <c r="FT36" s="162"/>
      <c r="FU36" s="162"/>
      <c r="FV36" s="162"/>
      <c r="FW36" s="162"/>
      <c r="FX36" s="162"/>
      <c r="FY36" s="162"/>
      <c r="FZ36" s="162"/>
      <c r="GA36" s="162"/>
      <c r="GB36" s="162"/>
      <c r="GC36" s="162"/>
      <c r="GD36" s="162"/>
      <c r="GE36" s="162"/>
      <c r="GF36" s="162"/>
      <c r="GG36" s="162"/>
      <c r="GH36" s="162"/>
      <c r="GI36" s="162"/>
      <c r="GJ36" s="162"/>
      <c r="GK36" s="162"/>
      <c r="GL36" s="162"/>
      <c r="GM36" s="162"/>
      <c r="GN36" s="162"/>
      <c r="GO36" s="162"/>
      <c r="GP36" s="162"/>
      <c r="GQ36" s="162"/>
      <c r="GR36" s="162"/>
      <c r="GS36" s="162"/>
      <c r="GT36" s="162"/>
      <c r="GU36" s="162"/>
      <c r="GV36" s="162"/>
      <c r="GW36" s="162"/>
      <c r="GX36" s="162"/>
      <c r="GY36" s="162"/>
      <c r="GZ36" s="162"/>
      <c r="HA36" s="162"/>
      <c r="HB36" s="162"/>
      <c r="HC36" s="162"/>
      <c r="HD36" s="162"/>
      <c r="HE36" s="162"/>
      <c r="HF36" s="162"/>
      <c r="HG36" s="162"/>
      <c r="HH36" s="162"/>
      <c r="HI36" s="162"/>
      <c r="HJ36" s="162"/>
      <c r="HK36" s="162"/>
      <c r="HL36" s="162"/>
      <c r="HM36" s="162"/>
      <c r="HN36" s="162"/>
      <c r="HO36" s="162"/>
      <c r="HP36" s="162"/>
      <c r="HQ36" s="162"/>
      <c r="HR36" s="162"/>
      <c r="HS36" s="162"/>
      <c r="HT36" s="162"/>
      <c r="HU36" s="162"/>
      <c r="HV36" s="162"/>
      <c r="HW36" s="162"/>
      <c r="HX36" s="162"/>
      <c r="HY36" s="162"/>
      <c r="HZ36" s="162"/>
      <c r="IA36" s="162"/>
      <c r="IB36" s="162"/>
      <c r="IC36" s="162"/>
      <c r="ID36" s="162"/>
      <c r="IE36" s="162"/>
      <c r="IF36" s="162"/>
      <c r="IG36" s="162"/>
      <c r="IH36" s="162"/>
      <c r="II36" s="162"/>
      <c r="IJ36" s="162"/>
      <c r="IK36" s="162"/>
      <c r="IL36" s="162"/>
      <c r="IM36" s="162"/>
      <c r="IN36" s="162"/>
      <c r="IO36" s="162"/>
      <c r="IP36" s="162"/>
      <c r="IQ36" s="162"/>
      <c r="IR36" s="162"/>
      <c r="IS36" s="162"/>
      <c r="IT36" s="162"/>
      <c r="IU36" s="162"/>
      <c r="IV36" s="162"/>
      <c r="IW36" s="162"/>
      <c r="IX36" s="162"/>
      <c r="IY36" s="162"/>
      <c r="IZ36" s="162"/>
      <c r="JA36" s="162"/>
      <c r="JB36" s="162"/>
      <c r="JC36" s="162"/>
      <c r="JD36" s="162"/>
      <c r="JE36" s="162"/>
    </row>
    <row r="37" spans="1:265" ht="23.25" customHeight="1" thickTop="1">
      <c r="Q37" s="145"/>
      <c r="W37" s="145"/>
      <c r="Y37" s="145"/>
      <c r="AA37" s="145"/>
      <c r="AC37" s="145"/>
      <c r="AE37" s="145"/>
    </row>
    <row r="38" spans="1:265" ht="23.25" customHeight="1">
      <c r="E38" s="384"/>
      <c r="G38" s="384"/>
      <c r="K38" s="384"/>
      <c r="M38" s="384"/>
      <c r="Q38" s="145"/>
      <c r="S38" s="384"/>
      <c r="W38" s="145"/>
      <c r="Y38" s="145"/>
      <c r="AA38" s="145"/>
      <c r="AC38" s="145"/>
      <c r="AE38" s="145"/>
    </row>
    <row r="39" spans="1:265" ht="23.25" customHeight="1">
      <c r="AC39" s="145"/>
    </row>
    <row r="40" spans="1:265" ht="23.25" customHeight="1">
      <c r="Q40" s="145"/>
      <c r="AC40" s="145"/>
    </row>
    <row r="56" spans="1:265" s="390" customFormat="1" ht="23.25" customHeight="1">
      <c r="A56" s="128"/>
      <c r="B56" s="128"/>
      <c r="C56" s="212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8"/>
      <c r="BL56" s="128"/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/>
      <c r="BZ56" s="128"/>
      <c r="CA56" s="128"/>
      <c r="CB56" s="128"/>
      <c r="CC56" s="128"/>
      <c r="CD56" s="128"/>
      <c r="CE56" s="128"/>
      <c r="CF56" s="128"/>
      <c r="CG56" s="128"/>
      <c r="CH56" s="128"/>
      <c r="CI56" s="128"/>
      <c r="CJ56" s="128"/>
      <c r="CK56" s="128"/>
      <c r="CL56" s="128"/>
      <c r="CM56" s="128"/>
      <c r="CN56" s="128"/>
      <c r="CO56" s="128"/>
      <c r="CP56" s="128"/>
      <c r="CQ56" s="128"/>
      <c r="CR56" s="128"/>
      <c r="CS56" s="128"/>
      <c r="CT56" s="128"/>
      <c r="CU56" s="128"/>
      <c r="CV56" s="128"/>
      <c r="CW56" s="128"/>
      <c r="CX56" s="128"/>
      <c r="CY56" s="128"/>
      <c r="CZ56" s="128"/>
      <c r="DA56" s="128"/>
      <c r="DB56" s="128"/>
      <c r="DC56" s="128"/>
      <c r="DD56" s="128"/>
      <c r="DE56" s="128"/>
      <c r="DF56" s="128"/>
      <c r="DG56" s="128"/>
      <c r="DH56" s="128"/>
      <c r="DI56" s="128"/>
      <c r="DJ56" s="128"/>
      <c r="DK56" s="128"/>
      <c r="DL56" s="128"/>
      <c r="DM56" s="128"/>
      <c r="DN56" s="128"/>
      <c r="DO56" s="128"/>
      <c r="DP56" s="128"/>
      <c r="DQ56" s="128"/>
      <c r="DR56" s="128"/>
      <c r="DS56" s="128"/>
      <c r="DT56" s="128"/>
      <c r="DU56" s="128"/>
      <c r="DV56" s="128"/>
      <c r="DW56" s="128"/>
      <c r="DX56" s="128"/>
      <c r="DY56" s="128"/>
      <c r="DZ56" s="128"/>
      <c r="EA56" s="128"/>
      <c r="EB56" s="128"/>
      <c r="EC56" s="128"/>
      <c r="ED56" s="128"/>
      <c r="EE56" s="128"/>
      <c r="EF56" s="128"/>
      <c r="EG56" s="128"/>
      <c r="EH56" s="128"/>
      <c r="EI56" s="128"/>
      <c r="EJ56" s="128"/>
      <c r="EK56" s="128"/>
      <c r="EL56" s="128"/>
      <c r="EM56" s="128"/>
      <c r="EN56" s="128"/>
      <c r="EO56" s="128"/>
      <c r="EP56" s="128"/>
      <c r="EQ56" s="128"/>
      <c r="ER56" s="128"/>
      <c r="ES56" s="128"/>
      <c r="ET56" s="128"/>
      <c r="EU56" s="128"/>
      <c r="EV56" s="128"/>
      <c r="EW56" s="128"/>
      <c r="EX56" s="128"/>
      <c r="EY56" s="128"/>
      <c r="EZ56" s="128"/>
      <c r="FA56" s="128"/>
      <c r="FB56" s="128"/>
      <c r="FC56" s="128"/>
      <c r="FD56" s="128"/>
      <c r="FE56" s="128"/>
      <c r="FF56" s="128"/>
      <c r="FG56" s="128"/>
      <c r="FH56" s="128"/>
      <c r="FI56" s="128"/>
      <c r="FJ56" s="128"/>
      <c r="FK56" s="128"/>
      <c r="FL56" s="128"/>
      <c r="FM56" s="128"/>
      <c r="FN56" s="128"/>
      <c r="FO56" s="128"/>
      <c r="FP56" s="128"/>
      <c r="FQ56" s="128"/>
      <c r="FR56" s="128"/>
      <c r="FS56" s="128"/>
      <c r="FT56" s="128"/>
      <c r="FU56" s="128"/>
      <c r="FV56" s="128"/>
      <c r="FW56" s="128"/>
      <c r="FX56" s="128"/>
      <c r="FY56" s="128"/>
      <c r="FZ56" s="128"/>
      <c r="GA56" s="128"/>
      <c r="GB56" s="128"/>
      <c r="GC56" s="128"/>
      <c r="GD56" s="128"/>
      <c r="GE56" s="128"/>
      <c r="GF56" s="128"/>
      <c r="GG56" s="128"/>
      <c r="GH56" s="128"/>
      <c r="GI56" s="128"/>
      <c r="GJ56" s="128"/>
      <c r="GK56" s="128"/>
      <c r="GL56" s="128"/>
      <c r="GM56" s="128"/>
      <c r="GN56" s="128"/>
      <c r="GO56" s="128"/>
      <c r="GP56" s="128"/>
      <c r="GQ56" s="128"/>
      <c r="GR56" s="128"/>
      <c r="GS56" s="128"/>
      <c r="GT56" s="128"/>
      <c r="GU56" s="128"/>
      <c r="GV56" s="128"/>
      <c r="GW56" s="128"/>
      <c r="GX56" s="128"/>
      <c r="GY56" s="128"/>
      <c r="GZ56" s="128"/>
      <c r="HA56" s="128"/>
      <c r="HB56" s="128"/>
      <c r="HC56" s="128"/>
      <c r="HD56" s="128"/>
      <c r="HE56" s="128"/>
      <c r="HF56" s="128"/>
      <c r="HG56" s="128"/>
      <c r="HH56" s="128"/>
      <c r="HI56" s="128"/>
      <c r="HJ56" s="128"/>
      <c r="HK56" s="128"/>
      <c r="HL56" s="128"/>
      <c r="HM56" s="128"/>
      <c r="HN56" s="128"/>
      <c r="HO56" s="128"/>
      <c r="HP56" s="128"/>
      <c r="HQ56" s="128"/>
      <c r="HR56" s="128"/>
      <c r="HS56" s="128"/>
      <c r="HT56" s="128"/>
      <c r="HU56" s="128"/>
      <c r="HV56" s="128"/>
      <c r="HW56" s="128"/>
      <c r="HX56" s="128"/>
      <c r="HY56" s="128"/>
      <c r="HZ56" s="128"/>
      <c r="IA56" s="128"/>
      <c r="IB56" s="128"/>
      <c r="IC56" s="128"/>
      <c r="ID56" s="128"/>
      <c r="IE56" s="128"/>
      <c r="IF56" s="128"/>
      <c r="IG56" s="128"/>
      <c r="IH56" s="128"/>
      <c r="II56" s="128"/>
      <c r="IJ56" s="128"/>
      <c r="IK56" s="128"/>
      <c r="IL56" s="128"/>
      <c r="IM56" s="128"/>
      <c r="IN56" s="128"/>
      <c r="IO56" s="128"/>
      <c r="IP56" s="128"/>
      <c r="IQ56" s="128"/>
      <c r="IR56" s="128"/>
      <c r="IS56" s="128"/>
      <c r="IT56" s="128"/>
      <c r="IU56" s="128"/>
      <c r="IV56" s="128"/>
      <c r="IW56" s="128"/>
      <c r="IX56" s="128"/>
      <c r="IY56" s="128"/>
      <c r="IZ56" s="128"/>
      <c r="JA56" s="128"/>
      <c r="JB56" s="128"/>
      <c r="JC56" s="128"/>
      <c r="JD56" s="128"/>
      <c r="JE56" s="128"/>
    </row>
    <row r="57" spans="1:265" ht="23.25" customHeight="1">
      <c r="R57">
        <f>E53-K53</f>
        <v>0</v>
      </c>
    </row>
    <row r="99" ht="17.25" customHeight="1"/>
    <row r="106" ht="16.5" customHeight="1"/>
    <row r="112" ht="17.25" customHeight="1"/>
    <row r="114" ht="17.25" customHeight="1"/>
    <row r="119" ht="15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E12:AE12"/>
    <mergeCell ref="AC1:AE1"/>
    <mergeCell ref="AC2:AE2"/>
    <mergeCell ref="E4:AE4"/>
    <mergeCell ref="M5:Q5"/>
    <mergeCell ref="S5:Y5"/>
  </mergeCells>
  <pageMargins left="0.7" right="0.5" top="0.48" bottom="0.5" header="0.5" footer="0.5"/>
  <pageSetup paperSize="9" scale="55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17" customWidth="1"/>
    <col min="2" max="2" width="8" style="18" customWidth="1"/>
    <col min="3" max="3" width="1.09765625" style="8" customWidth="1"/>
    <col min="4" max="4" width="12.69921875" style="8" customWidth="1"/>
    <col min="5" max="5" width="1.69921875" style="8" customWidth="1"/>
    <col min="6" max="6" width="12.69921875" style="8" customWidth="1"/>
    <col min="7" max="7" width="1.59765625" style="8" customWidth="1"/>
    <col min="8" max="8" width="12.69921875" style="8" customWidth="1"/>
    <col min="9" max="9" width="0.8984375" style="8" customWidth="1"/>
    <col min="10" max="10" width="12.69921875" style="8" customWidth="1"/>
    <col min="11" max="11" width="11.09765625" style="8" customWidth="1"/>
    <col min="12" max="12" width="12.69921875" style="8" customWidth="1"/>
    <col min="13" max="13" width="0.8984375" style="8" customWidth="1"/>
    <col min="14" max="14" width="12.69921875" style="8" customWidth="1"/>
    <col min="15" max="15" width="9.09765625" style="8"/>
    <col min="16" max="16" width="11.8984375" style="8" bestFit="1" customWidth="1"/>
    <col min="17" max="17" width="9.8984375" style="8" bestFit="1" customWidth="1"/>
    <col min="18" max="16384" width="9.09765625" style="8"/>
  </cols>
  <sheetData>
    <row r="1" spans="1:14" ht="23.25" customHeight="1">
      <c r="A1" s="10" t="s">
        <v>0</v>
      </c>
      <c r="B1" s="11"/>
      <c r="C1" s="12"/>
      <c r="D1" s="12"/>
      <c r="E1" s="12"/>
      <c r="F1" s="12"/>
      <c r="G1" s="12"/>
      <c r="H1" s="12"/>
      <c r="I1" s="12"/>
      <c r="J1" s="12"/>
      <c r="L1" s="12"/>
      <c r="M1" s="12"/>
      <c r="N1" s="12"/>
    </row>
    <row r="2" spans="1:14" ht="23.25" customHeight="1">
      <c r="A2" s="10" t="s">
        <v>97</v>
      </c>
      <c r="B2" s="11"/>
      <c r="C2" s="12"/>
      <c r="D2" s="12"/>
      <c r="E2" s="12"/>
      <c r="F2" s="12"/>
      <c r="G2" s="12"/>
      <c r="H2" s="12"/>
      <c r="I2" s="12"/>
      <c r="J2" s="12"/>
      <c r="L2" s="12"/>
      <c r="M2" s="12"/>
      <c r="N2" s="12"/>
    </row>
    <row r="3" spans="1:14" ht="23.25" customHeight="1">
      <c r="A3" s="10"/>
      <c r="B3" s="11"/>
      <c r="C3" s="12"/>
      <c r="D3" s="12"/>
      <c r="E3" s="12"/>
      <c r="F3" s="12"/>
      <c r="G3" s="12"/>
      <c r="H3" s="12"/>
      <c r="I3" s="12"/>
      <c r="J3" s="12"/>
      <c r="L3" s="12"/>
      <c r="M3" s="12"/>
      <c r="N3" s="12"/>
    </row>
    <row r="4" spans="1:14" ht="23.15" customHeight="1">
      <c r="A4" s="13"/>
      <c r="B4" s="14"/>
      <c r="C4" s="50"/>
      <c r="D4" s="440" t="s">
        <v>1</v>
      </c>
      <c r="E4" s="440"/>
      <c r="F4" s="440"/>
      <c r="G4" s="16"/>
      <c r="H4" s="440" t="s">
        <v>46</v>
      </c>
      <c r="I4" s="440"/>
      <c r="J4" s="440"/>
      <c r="L4" s="440" t="s">
        <v>46</v>
      </c>
      <c r="M4" s="440"/>
      <c r="N4" s="440"/>
    </row>
    <row r="5" spans="1:14" ht="23.15" customHeight="1">
      <c r="A5" s="41"/>
      <c r="B5" s="14"/>
      <c r="C5" s="47"/>
      <c r="D5" s="446" t="s">
        <v>98</v>
      </c>
      <c r="E5" s="446"/>
      <c r="F5" s="446"/>
      <c r="G5" s="37"/>
      <c r="H5" s="446" t="s">
        <v>98</v>
      </c>
      <c r="I5" s="446"/>
      <c r="J5" s="446"/>
      <c r="L5" s="446" t="s">
        <v>98</v>
      </c>
      <c r="M5" s="446"/>
      <c r="N5" s="446"/>
    </row>
    <row r="6" spans="1:14" ht="23.15" customHeight="1">
      <c r="A6" s="41"/>
      <c r="B6" s="14"/>
      <c r="C6" s="47"/>
      <c r="D6" s="446" t="s">
        <v>119</v>
      </c>
      <c r="E6" s="446"/>
      <c r="F6" s="446"/>
      <c r="G6" s="37"/>
      <c r="H6" s="446" t="s">
        <v>119</v>
      </c>
      <c r="I6" s="446"/>
      <c r="J6" s="446"/>
      <c r="L6" s="446" t="s">
        <v>119</v>
      </c>
      <c r="M6" s="446"/>
      <c r="N6" s="446"/>
    </row>
    <row r="7" spans="1:14" ht="23.15" customHeight="1">
      <c r="A7" s="13"/>
      <c r="B7" s="14" t="s">
        <v>2</v>
      </c>
      <c r="C7" s="1"/>
      <c r="D7" s="1">
        <v>2559</v>
      </c>
      <c r="E7" s="1"/>
      <c r="F7" s="1">
        <v>2558</v>
      </c>
      <c r="G7" s="1"/>
      <c r="H7" s="1">
        <v>2559</v>
      </c>
      <c r="I7" s="1"/>
      <c r="J7" s="1">
        <v>2558</v>
      </c>
      <c r="L7" s="1">
        <v>2559</v>
      </c>
      <c r="M7" s="1"/>
      <c r="N7" s="1">
        <v>2558</v>
      </c>
    </row>
    <row r="8" spans="1:14" ht="23.15" customHeight="1">
      <c r="A8" s="13"/>
      <c r="B8" s="14"/>
      <c r="C8" s="50"/>
      <c r="D8" s="439" t="s">
        <v>40</v>
      </c>
      <c r="E8" s="439"/>
      <c r="F8" s="439"/>
      <c r="G8" s="439"/>
      <c r="H8" s="439"/>
      <c r="I8" s="439"/>
      <c r="J8" s="439"/>
    </row>
    <row r="9" spans="1:14" ht="23.15" customHeight="1">
      <c r="A9" s="20" t="s">
        <v>15</v>
      </c>
      <c r="B9" s="14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15" customHeight="1">
      <c r="A10" s="23" t="s">
        <v>36</v>
      </c>
      <c r="B10" s="14" t="s">
        <v>103</v>
      </c>
      <c r="C10" s="24"/>
      <c r="E10" s="24"/>
      <c r="F10" s="30">
        <v>1261102</v>
      </c>
      <c r="G10" s="24"/>
      <c r="H10" s="30">
        <f>ROUND((L10/1000),0)</f>
        <v>408924</v>
      </c>
      <c r="I10" s="24"/>
      <c r="J10" s="30">
        <v>398959</v>
      </c>
      <c r="K10" s="2"/>
      <c r="L10" s="30">
        <v>408924204.73000002</v>
      </c>
      <c r="M10" s="24"/>
      <c r="N10" s="30">
        <v>398959</v>
      </c>
    </row>
    <row r="11" spans="1:14" ht="23.15" customHeight="1">
      <c r="A11" s="23" t="s">
        <v>49</v>
      </c>
      <c r="B11" s="14"/>
      <c r="C11" s="24"/>
      <c r="E11" s="24"/>
      <c r="F11" s="51">
        <v>14287</v>
      </c>
      <c r="G11" s="24"/>
      <c r="H11" s="30">
        <f>ROUND((L11/1000),0)</f>
        <v>0</v>
      </c>
      <c r="I11" s="24"/>
      <c r="J11" s="52">
        <v>2998</v>
      </c>
      <c r="K11" s="2"/>
      <c r="L11" s="52">
        <v>0</v>
      </c>
      <c r="M11" s="24"/>
      <c r="N11" s="52">
        <v>2998</v>
      </c>
    </row>
    <row r="12" spans="1:14" s="44" customFormat="1" ht="23.15" customHeight="1">
      <c r="A12" s="41" t="s">
        <v>85</v>
      </c>
      <c r="B12" s="14" t="s">
        <v>103</v>
      </c>
      <c r="C12" s="24"/>
      <c r="D12" s="8"/>
      <c r="E12" s="24"/>
      <c r="F12" s="51">
        <v>3589</v>
      </c>
      <c r="G12" s="24"/>
      <c r="H12" s="30">
        <f>ROUND((L12/1000),0)</f>
        <v>2350</v>
      </c>
      <c r="I12" s="24"/>
      <c r="J12" s="30">
        <v>4137</v>
      </c>
      <c r="K12" s="43"/>
      <c r="L12" s="30">
        <v>2350166.41</v>
      </c>
      <c r="M12" s="24"/>
      <c r="N12" s="30">
        <v>4137</v>
      </c>
    </row>
    <row r="13" spans="1:14" s="44" customFormat="1" ht="23.15" customHeight="1">
      <c r="A13" s="23" t="s">
        <v>16</v>
      </c>
      <c r="B13" s="14" t="s">
        <v>103</v>
      </c>
      <c r="C13" s="24"/>
      <c r="D13" s="75"/>
      <c r="E13" s="24"/>
      <c r="F13" s="31">
        <v>11779</v>
      </c>
      <c r="G13" s="24"/>
      <c r="H13" s="86">
        <f>ROUND((L13/1000),0)+1</f>
        <v>6967</v>
      </c>
      <c r="I13" s="24"/>
      <c r="J13" s="31">
        <v>5627</v>
      </c>
      <c r="K13" s="43"/>
      <c r="L13" s="31">
        <v>6966352.9399999976</v>
      </c>
      <c r="M13" s="24"/>
      <c r="N13" s="31">
        <v>5627</v>
      </c>
    </row>
    <row r="14" spans="1:14" ht="23.15" customHeight="1">
      <c r="A14" s="13" t="s">
        <v>17</v>
      </c>
      <c r="B14" s="14"/>
      <c r="C14" s="3"/>
      <c r="D14" s="22">
        <f>SUM(D10:D13)</f>
        <v>0</v>
      </c>
      <c r="E14" s="3"/>
      <c r="F14" s="22">
        <f>SUM(F10:F13)</f>
        <v>1290757</v>
      </c>
      <c r="G14" s="3"/>
      <c r="H14" s="22">
        <f>SUM(H10:H13)</f>
        <v>418241</v>
      </c>
      <c r="I14" s="3"/>
      <c r="J14" s="22">
        <f>SUM(J10:J13)</f>
        <v>411721</v>
      </c>
      <c r="K14" s="2"/>
      <c r="L14" s="22">
        <f>SUM(L10:L13)</f>
        <v>418240724.08000004</v>
      </c>
      <c r="M14" s="3"/>
      <c r="N14" s="22">
        <f>SUM(N10:N13)</f>
        <v>411721</v>
      </c>
    </row>
    <row r="15" spans="1:14" ht="9.75" customHeight="1">
      <c r="A15" s="13"/>
      <c r="B15" s="14"/>
      <c r="C15" s="24"/>
      <c r="D15" s="24"/>
      <c r="E15" s="24"/>
      <c r="F15" s="24"/>
      <c r="G15" s="24"/>
      <c r="H15" s="24"/>
      <c r="I15" s="24"/>
      <c r="J15" s="24"/>
      <c r="K15" s="2"/>
      <c r="L15" s="24"/>
      <c r="M15" s="24"/>
      <c r="N15" s="24"/>
    </row>
    <row r="16" spans="1:14" ht="23.15" customHeight="1">
      <c r="A16" s="20" t="s">
        <v>18</v>
      </c>
      <c r="B16" s="14"/>
      <c r="C16" s="24"/>
      <c r="D16" s="24"/>
      <c r="E16" s="24"/>
      <c r="F16" s="24"/>
      <c r="G16" s="24"/>
      <c r="H16" s="24"/>
      <c r="I16" s="24"/>
      <c r="J16" s="24"/>
      <c r="K16" s="2"/>
      <c r="L16" s="24"/>
      <c r="M16" s="24"/>
      <c r="N16" s="24"/>
    </row>
    <row r="17" spans="1:14" ht="23.15" customHeight="1">
      <c r="A17" s="23" t="s">
        <v>19</v>
      </c>
      <c r="B17" s="14" t="s">
        <v>103</v>
      </c>
      <c r="C17" s="24"/>
      <c r="E17" s="24"/>
      <c r="F17" s="30">
        <v>1122369</v>
      </c>
      <c r="G17" s="24"/>
      <c r="H17" s="30">
        <f>ROUND((L17/1000),0)</f>
        <v>387377</v>
      </c>
      <c r="I17" s="24"/>
      <c r="J17" s="30">
        <v>352411</v>
      </c>
      <c r="K17" s="2"/>
      <c r="L17" s="30">
        <v>387376880.49000001</v>
      </c>
      <c r="M17" s="24"/>
      <c r="N17" s="30">
        <v>352411</v>
      </c>
    </row>
    <row r="18" spans="1:14" ht="23.15" customHeight="1">
      <c r="A18" s="23" t="s">
        <v>57</v>
      </c>
      <c r="B18" s="14" t="s">
        <v>103</v>
      </c>
      <c r="C18" s="24"/>
      <c r="E18" s="24"/>
      <c r="F18" s="30">
        <v>60829</v>
      </c>
      <c r="G18" s="24"/>
      <c r="H18" s="30">
        <f>ROUND((L18/1000),0)</f>
        <v>35660</v>
      </c>
      <c r="I18" s="24"/>
      <c r="J18" s="30">
        <v>30984</v>
      </c>
      <c r="K18" s="2"/>
      <c r="L18" s="30">
        <v>35660000.719999984</v>
      </c>
      <c r="M18" s="24"/>
      <c r="N18" s="30">
        <v>30984</v>
      </c>
    </row>
    <row r="19" spans="1:14" ht="23.15" customHeight="1">
      <c r="A19" s="23" t="s">
        <v>56</v>
      </c>
      <c r="B19" s="14" t="s">
        <v>103</v>
      </c>
      <c r="C19" s="24"/>
      <c r="E19" s="24"/>
      <c r="F19" s="30">
        <v>33288</v>
      </c>
      <c r="G19" s="24"/>
      <c r="H19" s="30">
        <f>ROUND((L19/1000),0)</f>
        <v>30648</v>
      </c>
      <c r="I19" s="24"/>
      <c r="J19" s="30">
        <f>27396</f>
        <v>27396</v>
      </c>
      <c r="K19" s="2"/>
      <c r="L19" s="30">
        <v>30647577.119999994</v>
      </c>
      <c r="M19" s="24"/>
      <c r="N19" s="30">
        <f>27396</f>
        <v>27396</v>
      </c>
    </row>
    <row r="20" spans="1:14" ht="23.15" customHeight="1">
      <c r="A20" s="23" t="s">
        <v>59</v>
      </c>
      <c r="B20" s="14"/>
      <c r="C20" s="24"/>
      <c r="E20" s="24"/>
      <c r="F20" s="53">
        <v>0</v>
      </c>
      <c r="G20" s="24"/>
      <c r="H20" s="30">
        <f>ROUND((L20/1000),0)</f>
        <v>2640</v>
      </c>
      <c r="I20" s="24"/>
      <c r="J20" s="54">
        <v>0</v>
      </c>
      <c r="K20" s="2"/>
      <c r="L20" s="30">
        <v>2640027.6800000002</v>
      </c>
      <c r="M20" s="24"/>
      <c r="N20" s="54">
        <v>0</v>
      </c>
    </row>
    <row r="21" spans="1:14" ht="23.15" customHeight="1">
      <c r="A21" s="23" t="s">
        <v>58</v>
      </c>
      <c r="B21" s="14"/>
      <c r="C21" s="24"/>
      <c r="D21" s="75"/>
      <c r="E21" s="24"/>
      <c r="F21" s="5">
        <v>2727</v>
      </c>
      <c r="G21" s="24"/>
      <c r="H21" s="5">
        <f>ROUND((L21/1000),0)</f>
        <v>111</v>
      </c>
      <c r="I21" s="24"/>
      <c r="J21" s="25">
        <v>200</v>
      </c>
      <c r="K21" s="2"/>
      <c r="L21" s="25">
        <v>111199.51999999999</v>
      </c>
      <c r="M21" s="24"/>
      <c r="N21" s="25">
        <v>200</v>
      </c>
    </row>
    <row r="22" spans="1:14" ht="23.15" customHeight="1">
      <c r="A22" s="13" t="s">
        <v>20</v>
      </c>
      <c r="B22" s="14"/>
      <c r="C22" s="3"/>
      <c r="D22" s="22">
        <f>SUM(D17:D21)</f>
        <v>0</v>
      </c>
      <c r="E22" s="3"/>
      <c r="F22" s="22">
        <f>SUM(F17:F21)</f>
        <v>1219213</v>
      </c>
      <c r="G22" s="3"/>
      <c r="H22" s="22">
        <f>SUM(H17:H21)</f>
        <v>456436</v>
      </c>
      <c r="I22" s="3"/>
      <c r="J22" s="22">
        <f>SUM(J17:J21)</f>
        <v>410991</v>
      </c>
      <c r="K22" s="2"/>
      <c r="L22" s="22">
        <f>SUM(L17:L21)</f>
        <v>456435685.52999997</v>
      </c>
      <c r="M22" s="3"/>
      <c r="N22" s="22">
        <f>SUM(N17:N21)</f>
        <v>410991</v>
      </c>
    </row>
    <row r="23" spans="1:14" ht="9.75" customHeight="1">
      <c r="A23" s="13"/>
      <c r="B23" s="14"/>
      <c r="C23" s="24"/>
      <c r="D23" s="24"/>
      <c r="E23" s="24"/>
      <c r="F23" s="24"/>
      <c r="G23" s="24"/>
      <c r="H23" s="24"/>
      <c r="I23" s="24"/>
      <c r="J23" s="24"/>
      <c r="K23" s="2"/>
      <c r="L23" s="24"/>
      <c r="M23" s="24"/>
      <c r="N23" s="24"/>
    </row>
    <row r="24" spans="1:14" ht="23.15" customHeight="1">
      <c r="A24" s="41" t="s">
        <v>120</v>
      </c>
      <c r="B24" s="14" t="s">
        <v>139</v>
      </c>
      <c r="C24" s="24"/>
      <c r="D24" s="75"/>
      <c r="E24" s="24"/>
      <c r="F24" s="31">
        <v>-192</v>
      </c>
      <c r="G24" s="24"/>
      <c r="H24" s="71">
        <v>0</v>
      </c>
      <c r="I24" s="24"/>
      <c r="J24" s="71" t="s">
        <v>22</v>
      </c>
      <c r="K24" s="2"/>
      <c r="L24" s="71" t="s">
        <v>22</v>
      </c>
      <c r="M24" s="24"/>
      <c r="N24" s="71" t="s">
        <v>22</v>
      </c>
    </row>
    <row r="25" spans="1:14" ht="9.75" customHeight="1">
      <c r="A25" s="23"/>
      <c r="B25" s="14"/>
      <c r="C25" s="24"/>
      <c r="D25" s="30"/>
      <c r="E25" s="24"/>
      <c r="F25" s="30"/>
      <c r="G25" s="24"/>
      <c r="H25" s="53"/>
      <c r="I25" s="24"/>
      <c r="J25" s="53"/>
      <c r="K25" s="2"/>
      <c r="L25" s="53"/>
      <c r="M25" s="24"/>
      <c r="N25" s="53"/>
    </row>
    <row r="26" spans="1:14" ht="23.15" customHeight="1">
      <c r="A26" s="13" t="s">
        <v>132</v>
      </c>
      <c r="B26" s="14"/>
      <c r="C26" s="3"/>
      <c r="D26" s="3"/>
      <c r="E26" s="3"/>
      <c r="F26" s="3">
        <f>F14-F22+F24</f>
        <v>71352</v>
      </c>
      <c r="G26" s="3"/>
      <c r="H26" s="3">
        <f>H14-H22+H24</f>
        <v>-38195</v>
      </c>
      <c r="I26" s="3"/>
      <c r="J26" s="3">
        <f>J14-J22</f>
        <v>730</v>
      </c>
      <c r="K26" s="2"/>
      <c r="L26" s="3"/>
      <c r="M26" s="3"/>
      <c r="N26" s="3">
        <f>N14-N22</f>
        <v>730</v>
      </c>
    </row>
    <row r="27" spans="1:14" ht="23.15" customHeight="1">
      <c r="A27" s="41" t="s">
        <v>106</v>
      </c>
      <c r="B27" s="14" t="s">
        <v>134</v>
      </c>
      <c r="C27" s="24"/>
      <c r="D27" s="5"/>
      <c r="E27" s="24"/>
      <c r="F27" s="5">
        <v>-2590</v>
      </c>
      <c r="G27" s="5"/>
      <c r="H27" s="5">
        <v>0</v>
      </c>
      <c r="I27" s="24"/>
      <c r="J27" s="55">
        <v>1348</v>
      </c>
      <c r="K27" s="2"/>
      <c r="L27" s="55"/>
      <c r="M27" s="24"/>
      <c r="N27" s="55">
        <v>1348</v>
      </c>
    </row>
    <row r="28" spans="1:14" ht="9.75" customHeight="1">
      <c r="A28" s="23"/>
      <c r="B28" s="14"/>
      <c r="C28" s="35"/>
      <c r="D28" s="24"/>
      <c r="E28" s="35"/>
      <c r="F28" s="24"/>
      <c r="G28" s="24"/>
      <c r="H28" s="24"/>
      <c r="I28" s="35"/>
      <c r="J28" s="35"/>
      <c r="K28" s="2"/>
      <c r="L28" s="35"/>
      <c r="M28" s="35"/>
      <c r="N28" s="35"/>
    </row>
    <row r="29" spans="1:14" ht="23.15" customHeight="1">
      <c r="A29" s="13" t="s">
        <v>115</v>
      </c>
      <c r="B29" s="14"/>
      <c r="C29" s="3"/>
      <c r="D29" s="22">
        <f>SUM(D26:D27)</f>
        <v>0</v>
      </c>
      <c r="E29" s="3"/>
      <c r="F29" s="22">
        <f>SUM(F26:F27)</f>
        <v>68762</v>
      </c>
      <c r="G29" s="22"/>
      <c r="H29" s="22">
        <f>SUM(H26:H27)</f>
        <v>-38195</v>
      </c>
      <c r="I29" s="3"/>
      <c r="J29" s="22">
        <f>SUM(J26:J27)</f>
        <v>2078</v>
      </c>
      <c r="K29" s="2"/>
      <c r="L29" s="22">
        <f>SUM(L26:L27)</f>
        <v>0</v>
      </c>
      <c r="M29" s="3"/>
      <c r="N29" s="22">
        <f>SUM(N26:N27)</f>
        <v>2078</v>
      </c>
    </row>
    <row r="30" spans="1:14" ht="9.75" customHeight="1">
      <c r="A30" s="13"/>
      <c r="B30" s="14"/>
      <c r="C30" s="3"/>
      <c r="D30" s="3"/>
      <c r="E30" s="3"/>
      <c r="F30" s="3"/>
      <c r="G30" s="3"/>
      <c r="H30" s="3"/>
      <c r="I30" s="3"/>
      <c r="J30" s="3"/>
      <c r="K30" s="2"/>
      <c r="L30" s="3"/>
      <c r="M30" s="3"/>
      <c r="N30" s="3"/>
    </row>
    <row r="31" spans="1:14" ht="22.5" customHeight="1">
      <c r="A31" s="13" t="s">
        <v>80</v>
      </c>
      <c r="B31" s="14"/>
      <c r="C31" s="3"/>
      <c r="D31" s="56"/>
      <c r="E31" s="39"/>
      <c r="F31" s="56"/>
      <c r="G31" s="56"/>
      <c r="H31" s="56"/>
      <c r="I31" s="39"/>
      <c r="J31" s="56"/>
      <c r="K31" s="2"/>
      <c r="L31" s="56"/>
      <c r="M31" s="39"/>
      <c r="N31" s="56"/>
    </row>
    <row r="32" spans="1:14" ht="22.5" customHeight="1">
      <c r="A32" s="13" t="s">
        <v>124</v>
      </c>
      <c r="B32" s="14"/>
      <c r="C32" s="3"/>
      <c r="D32" s="56"/>
      <c r="E32" s="39"/>
      <c r="F32" s="56"/>
      <c r="G32" s="56"/>
      <c r="H32" s="56"/>
      <c r="I32" s="39"/>
      <c r="J32" s="56"/>
      <c r="K32" s="2"/>
      <c r="L32" s="56"/>
      <c r="M32" s="39"/>
      <c r="N32" s="56"/>
    </row>
    <row r="33" spans="1:14" ht="22.5" customHeight="1">
      <c r="A33" s="13" t="s">
        <v>125</v>
      </c>
      <c r="B33" s="14"/>
      <c r="C33" s="3"/>
      <c r="D33" s="56"/>
      <c r="E33" s="39"/>
      <c r="F33" s="56"/>
      <c r="G33" s="56"/>
      <c r="H33" s="56"/>
      <c r="I33" s="39"/>
      <c r="J33" s="56"/>
      <c r="K33" s="2"/>
      <c r="L33" s="56"/>
      <c r="M33" s="39"/>
      <c r="N33" s="56"/>
    </row>
    <row r="34" spans="1:14" ht="22.5" customHeight="1">
      <c r="A34" s="70" t="s">
        <v>126</v>
      </c>
      <c r="B34" s="14"/>
      <c r="C34" s="3"/>
      <c r="D34" s="56"/>
      <c r="E34" s="39"/>
      <c r="F34" s="56"/>
      <c r="G34" s="56"/>
      <c r="H34" s="56"/>
      <c r="I34" s="39"/>
      <c r="J34" s="56"/>
      <c r="K34" s="2"/>
      <c r="L34" s="56"/>
      <c r="M34" s="39"/>
      <c r="N34" s="56"/>
    </row>
    <row r="35" spans="1:14" ht="22.5" customHeight="1">
      <c r="A35" s="70" t="s">
        <v>127</v>
      </c>
      <c r="B35" s="14"/>
      <c r="C35" s="40"/>
      <c r="D35" s="75"/>
      <c r="E35" s="38"/>
      <c r="F35" s="57">
        <v>-136</v>
      </c>
      <c r="G35" s="57"/>
      <c r="H35" s="87">
        <f>H94-137</f>
        <v>-149</v>
      </c>
      <c r="I35" s="38"/>
      <c r="J35" s="57">
        <v>-136</v>
      </c>
      <c r="K35"/>
      <c r="L35" s="55"/>
      <c r="M35" s="38"/>
      <c r="N35" s="57">
        <v>-136</v>
      </c>
    </row>
    <row r="36" spans="1:14" ht="22.5" hidden="1" customHeight="1">
      <c r="A36" s="41" t="s">
        <v>121</v>
      </c>
      <c r="B36" s="14"/>
      <c r="C36" s="40"/>
      <c r="D36" s="58">
        <v>0</v>
      </c>
      <c r="E36" s="38"/>
      <c r="F36" s="58">
        <v>0</v>
      </c>
      <c r="G36" s="58"/>
      <c r="H36" s="58">
        <v>0</v>
      </c>
      <c r="I36" s="38"/>
      <c r="J36" s="59">
        <v>0</v>
      </c>
      <c r="K36"/>
      <c r="L36" s="59">
        <v>0</v>
      </c>
      <c r="M36" s="38"/>
      <c r="N36" s="59">
        <v>0</v>
      </c>
    </row>
    <row r="37" spans="1:14" ht="22.5" customHeight="1">
      <c r="A37" s="49" t="s">
        <v>128</v>
      </c>
      <c r="B37" s="14"/>
      <c r="C37" s="3"/>
      <c r="D37" s="61">
        <f>SUM(D35:D36)</f>
        <v>0</v>
      </c>
      <c r="E37" s="42"/>
      <c r="F37" s="61">
        <f>SUM(F35:F36)</f>
        <v>-136</v>
      </c>
      <c r="G37" s="61"/>
      <c r="H37" s="61">
        <f>SUM(H35:H36)</f>
        <v>-149</v>
      </c>
      <c r="I37" s="42"/>
      <c r="J37" s="61">
        <f>SUM(J35:J36)</f>
        <v>-136</v>
      </c>
      <c r="K37" s="2"/>
      <c r="L37" s="61">
        <f>SUM(L35:L36)</f>
        <v>0</v>
      </c>
      <c r="M37" s="42"/>
      <c r="N37" s="61">
        <f>SUM(N35:N36)</f>
        <v>-136</v>
      </c>
    </row>
    <row r="38" spans="1:14" ht="22.5" customHeight="1" thickBot="1">
      <c r="A38" s="13" t="s">
        <v>116</v>
      </c>
      <c r="B38" s="14"/>
      <c r="C38" s="3"/>
      <c r="D38" s="62">
        <f>SUM(D29,D37)</f>
        <v>0</v>
      </c>
      <c r="E38" s="63"/>
      <c r="F38" s="62">
        <f>SUM(F29,F37)</f>
        <v>68626</v>
      </c>
      <c r="G38" s="62"/>
      <c r="H38" s="62">
        <f>SUM(H29,H37)</f>
        <v>-38344</v>
      </c>
      <c r="I38" s="63"/>
      <c r="J38" s="62">
        <f>SUM(J29,J37)</f>
        <v>1942</v>
      </c>
      <c r="K38" s="2"/>
      <c r="L38" s="62">
        <f>SUM(L29,L37)</f>
        <v>0</v>
      </c>
      <c r="M38" s="63"/>
      <c r="N38" s="62">
        <f>SUM(N29,N37)</f>
        <v>1942</v>
      </c>
    </row>
    <row r="39" spans="1:14" ht="23.25" customHeight="1" thickTop="1">
      <c r="A39" s="10" t="s">
        <v>0</v>
      </c>
      <c r="B39" s="11"/>
      <c r="C39" s="12"/>
      <c r="D39" s="12"/>
      <c r="E39" s="12"/>
      <c r="F39" s="12"/>
      <c r="G39" s="12"/>
      <c r="H39" s="12"/>
      <c r="I39" s="12"/>
      <c r="J39" s="12"/>
      <c r="L39" s="12"/>
      <c r="M39" s="12"/>
      <c r="N39" s="12"/>
    </row>
    <row r="40" spans="1:14" ht="23.25" customHeight="1">
      <c r="A40" s="10" t="s">
        <v>97</v>
      </c>
      <c r="B40" s="11"/>
      <c r="C40" s="12"/>
      <c r="D40" s="12"/>
      <c r="E40" s="12"/>
      <c r="F40" s="12"/>
      <c r="G40" s="12"/>
      <c r="H40" s="12"/>
      <c r="I40" s="12"/>
      <c r="J40" s="12"/>
      <c r="L40" s="12"/>
      <c r="M40" s="12"/>
      <c r="N40" s="12"/>
    </row>
    <row r="41" spans="1:14" ht="22.5" customHeight="1">
      <c r="A41" s="10"/>
      <c r="B41" s="11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15" customHeight="1">
      <c r="A42" s="13"/>
      <c r="B42" s="14"/>
      <c r="C42" s="50"/>
      <c r="D42" s="440" t="s">
        <v>1</v>
      </c>
      <c r="E42" s="440"/>
      <c r="F42" s="440"/>
      <c r="G42" s="16"/>
      <c r="H42" s="440" t="s">
        <v>46</v>
      </c>
      <c r="I42" s="440"/>
      <c r="J42" s="440"/>
      <c r="L42" s="440" t="s">
        <v>46</v>
      </c>
      <c r="M42" s="440"/>
      <c r="N42" s="440"/>
    </row>
    <row r="43" spans="1:14" ht="23.15" customHeight="1">
      <c r="A43" s="41"/>
      <c r="B43" s="14"/>
      <c r="C43" s="47"/>
      <c r="D43" s="446" t="s">
        <v>98</v>
      </c>
      <c r="E43" s="446"/>
      <c r="F43" s="446"/>
      <c r="G43" s="37"/>
      <c r="H43" s="446" t="s">
        <v>98</v>
      </c>
      <c r="I43" s="446"/>
      <c r="J43" s="446"/>
      <c r="L43" s="446" t="s">
        <v>98</v>
      </c>
      <c r="M43" s="446"/>
      <c r="N43" s="446"/>
    </row>
    <row r="44" spans="1:14" ht="23.15" customHeight="1">
      <c r="A44" s="41"/>
      <c r="B44" s="14"/>
      <c r="C44" s="47"/>
      <c r="D44" s="446" t="s">
        <v>119</v>
      </c>
      <c r="E44" s="446"/>
      <c r="F44" s="446"/>
      <c r="G44" s="37"/>
      <c r="H44" s="446" t="s">
        <v>119</v>
      </c>
      <c r="I44" s="446"/>
      <c r="J44" s="446"/>
      <c r="L44" s="446" t="s">
        <v>119</v>
      </c>
      <c r="M44" s="446"/>
      <c r="N44" s="446"/>
    </row>
    <row r="45" spans="1:14" ht="23.15" customHeight="1">
      <c r="A45" s="13"/>
      <c r="B45" s="14" t="s">
        <v>2</v>
      </c>
      <c r="C45" s="1"/>
      <c r="D45" s="1">
        <v>2559</v>
      </c>
      <c r="E45" s="1"/>
      <c r="F45" s="1">
        <v>2558</v>
      </c>
      <c r="G45" s="1"/>
      <c r="H45" s="1">
        <v>2559</v>
      </c>
      <c r="I45" s="1"/>
      <c r="J45" s="1">
        <v>2558</v>
      </c>
      <c r="L45" s="1">
        <v>2559</v>
      </c>
      <c r="M45" s="1"/>
      <c r="N45" s="1">
        <v>2558</v>
      </c>
    </row>
    <row r="46" spans="1:14" ht="23.15" customHeight="1">
      <c r="A46" s="13"/>
      <c r="B46" s="14"/>
      <c r="C46" s="50"/>
      <c r="D46" s="439" t="s">
        <v>40</v>
      </c>
      <c r="E46" s="439"/>
      <c r="F46" s="439"/>
      <c r="G46" s="439"/>
      <c r="H46" s="439"/>
      <c r="I46" s="439"/>
      <c r="J46" s="439"/>
    </row>
    <row r="47" spans="1:14" ht="23.15" customHeight="1">
      <c r="A47" s="13" t="s">
        <v>129</v>
      </c>
      <c r="B47" s="14"/>
      <c r="C47" s="3"/>
      <c r="D47" s="3"/>
      <c r="E47" s="3"/>
      <c r="F47" s="3"/>
      <c r="G47" s="3"/>
      <c r="H47" s="3"/>
      <c r="I47" s="3"/>
      <c r="J47" s="3"/>
      <c r="K47" s="2"/>
      <c r="L47" s="3"/>
      <c r="M47" s="3"/>
      <c r="N47" s="3"/>
    </row>
    <row r="48" spans="1:14" ht="23.15" customHeight="1">
      <c r="A48" s="70" t="s">
        <v>130</v>
      </c>
      <c r="B48" s="14"/>
      <c r="C48" s="3"/>
      <c r="E48" s="24"/>
      <c r="F48" s="24">
        <f>32311+236-3</f>
        <v>32544</v>
      </c>
      <c r="G48" s="24"/>
      <c r="H48" s="24">
        <f>H29</f>
        <v>-38195</v>
      </c>
      <c r="I48" s="64"/>
      <c r="J48" s="24">
        <f>J29</f>
        <v>2078</v>
      </c>
      <c r="K48" s="2"/>
      <c r="L48" s="24">
        <f>L29</f>
        <v>0</v>
      </c>
      <c r="M48" s="64"/>
      <c r="N48" s="24">
        <f>N29</f>
        <v>2078</v>
      </c>
    </row>
    <row r="49" spans="1:17" ht="23.15" customHeight="1">
      <c r="A49" s="45" t="s">
        <v>92</v>
      </c>
      <c r="B49" s="14"/>
      <c r="C49" s="3"/>
      <c r="E49" s="24"/>
      <c r="F49" s="24">
        <v>36218</v>
      </c>
      <c r="G49" s="24"/>
      <c r="H49" s="72" t="s">
        <v>22</v>
      </c>
      <c r="I49" s="24"/>
      <c r="J49" s="72" t="s">
        <v>22</v>
      </c>
      <c r="K49" s="2"/>
      <c r="L49" s="72" t="s">
        <v>22</v>
      </c>
      <c r="M49" s="24"/>
      <c r="N49" s="72" t="s">
        <v>22</v>
      </c>
    </row>
    <row r="50" spans="1:17" ht="23.15" customHeight="1" thickBot="1">
      <c r="A50" s="13" t="s">
        <v>115</v>
      </c>
      <c r="B50" s="14"/>
      <c r="C50" s="3"/>
      <c r="D50" s="32"/>
      <c r="E50" s="3"/>
      <c r="F50" s="32">
        <f>SUM(F48:F49)</f>
        <v>68762</v>
      </c>
      <c r="G50" s="3"/>
      <c r="H50" s="32">
        <f>SUM(H48:H49)</f>
        <v>-38195</v>
      </c>
      <c r="I50" s="3"/>
      <c r="J50" s="32">
        <f>SUM(J48:J49)</f>
        <v>2078</v>
      </c>
      <c r="K50" s="83">
        <f>D50-D29</f>
        <v>0</v>
      </c>
      <c r="L50" s="32">
        <f>SUM(L48:L49)</f>
        <v>0</v>
      </c>
      <c r="M50" s="3"/>
      <c r="N50" s="32">
        <f>SUM(N48:N49)</f>
        <v>2078</v>
      </c>
    </row>
    <row r="51" spans="1:17" ht="9.75" customHeight="1" thickTop="1">
      <c r="A51" s="13"/>
      <c r="B51" s="14"/>
      <c r="C51" s="3"/>
      <c r="D51" s="3"/>
      <c r="E51" s="3"/>
      <c r="F51" s="3"/>
      <c r="G51" s="3"/>
      <c r="H51" s="3"/>
      <c r="I51" s="3"/>
      <c r="J51" s="3"/>
      <c r="K51" s="83"/>
      <c r="L51" s="3"/>
      <c r="M51" s="3"/>
      <c r="N51" s="3"/>
    </row>
    <row r="52" spans="1:17" ht="23.15" customHeight="1">
      <c r="A52" s="13" t="s">
        <v>93</v>
      </c>
      <c r="B52" s="14"/>
      <c r="C52" s="3"/>
      <c r="D52" s="3"/>
      <c r="E52" s="3"/>
      <c r="F52" s="3"/>
      <c r="G52" s="3"/>
      <c r="H52" s="3"/>
      <c r="I52" s="3"/>
      <c r="J52" s="3"/>
      <c r="K52" s="83"/>
      <c r="L52" s="3"/>
      <c r="M52" s="3"/>
      <c r="N52" s="3"/>
    </row>
    <row r="53" spans="1:17" ht="23.15" customHeight="1">
      <c r="A53" s="70" t="s">
        <v>130</v>
      </c>
      <c r="B53" s="14"/>
      <c r="C53" s="3"/>
      <c r="E53" s="24"/>
      <c r="F53" s="24">
        <f>F35+F48</f>
        <v>32408</v>
      </c>
      <c r="G53" s="24"/>
      <c r="H53" s="24">
        <f>H38</f>
        <v>-38344</v>
      </c>
      <c r="I53" s="64"/>
      <c r="J53" s="24">
        <f>J38</f>
        <v>1942</v>
      </c>
      <c r="K53" s="83"/>
      <c r="L53" s="24">
        <f>L38</f>
        <v>0</v>
      </c>
      <c r="M53" s="64"/>
      <c r="N53" s="24">
        <f>N38</f>
        <v>1942</v>
      </c>
    </row>
    <row r="54" spans="1:17" ht="23.15" customHeight="1">
      <c r="A54" s="45" t="s">
        <v>92</v>
      </c>
      <c r="B54" s="14"/>
      <c r="C54" s="3"/>
      <c r="E54" s="24"/>
      <c r="F54" s="24">
        <f>F49</f>
        <v>36218</v>
      </c>
      <c r="G54" s="24"/>
      <c r="H54" s="72" t="s">
        <v>22</v>
      </c>
      <c r="I54" s="24"/>
      <c r="J54" s="72" t="s">
        <v>22</v>
      </c>
      <c r="K54" s="83"/>
      <c r="L54" s="72" t="s">
        <v>22</v>
      </c>
      <c r="M54" s="24"/>
      <c r="N54" s="72" t="s">
        <v>22</v>
      </c>
    </row>
    <row r="55" spans="1:17" ht="23.15" customHeight="1" thickBot="1">
      <c r="A55" s="13" t="s">
        <v>116</v>
      </c>
      <c r="B55" s="14"/>
      <c r="C55" s="3"/>
      <c r="D55" s="65"/>
      <c r="E55" s="63"/>
      <c r="F55" s="65">
        <f>SUM(F53:F54)</f>
        <v>68626</v>
      </c>
      <c r="G55" s="63"/>
      <c r="H55" s="65">
        <f>SUM(H53:H54)</f>
        <v>-38344</v>
      </c>
      <c r="I55" s="63"/>
      <c r="J55" s="65">
        <f>SUM(J53:J54)</f>
        <v>1942</v>
      </c>
      <c r="K55" s="83">
        <f>D55-D38</f>
        <v>0</v>
      </c>
      <c r="L55" s="65">
        <f>SUM(L53:L54)</f>
        <v>0</v>
      </c>
      <c r="M55" s="63"/>
      <c r="N55" s="65">
        <f>SUM(N53:N54)</f>
        <v>1942</v>
      </c>
    </row>
    <row r="56" spans="1:17" ht="9.75" customHeight="1" thickTop="1">
      <c r="A56" s="13"/>
      <c r="B56" s="14"/>
      <c r="C56" s="3"/>
      <c r="D56" s="3"/>
      <c r="E56" s="3"/>
      <c r="F56" s="3"/>
      <c r="G56" s="3"/>
      <c r="H56" s="3"/>
      <c r="I56" s="3"/>
      <c r="J56" s="3"/>
      <c r="K56" s="2"/>
      <c r="L56" s="3"/>
      <c r="M56" s="3"/>
      <c r="N56" s="3"/>
    </row>
    <row r="57" spans="1:17" ht="23.15" customHeight="1" thickBot="1">
      <c r="A57" s="13" t="s">
        <v>131</v>
      </c>
      <c r="B57" s="14" t="s">
        <v>133</v>
      </c>
      <c r="C57" s="33"/>
      <c r="D57" s="34"/>
      <c r="E57" s="33"/>
      <c r="F57" s="34">
        <v>0.12</v>
      </c>
      <c r="G57" s="33"/>
      <c r="H57" s="34">
        <v>-0.14146348690180335</v>
      </c>
      <c r="I57" s="33"/>
      <c r="J57" s="34">
        <f>+J50/269999</f>
        <v>7.6963248012029677E-3</v>
      </c>
      <c r="K57" s="69">
        <f>D55-D38</f>
        <v>0</v>
      </c>
      <c r="L57" s="34"/>
      <c r="M57" s="33"/>
      <c r="N57" s="34">
        <f>+N50/269999</f>
        <v>7.6963248012029677E-3</v>
      </c>
      <c r="P57" s="9">
        <f>F48/P58</f>
        <v>0.12053377975473983</v>
      </c>
      <c r="Q57" s="9">
        <f>H48/P58</f>
        <v>-0.14146348690180335</v>
      </c>
    </row>
    <row r="58" spans="1:17" ht="23.15" customHeight="1" thickTop="1">
      <c r="A58" s="13"/>
      <c r="B58" s="14"/>
      <c r="C58" s="3"/>
      <c r="D58" s="3"/>
      <c r="E58" s="3"/>
      <c r="F58" s="3"/>
      <c r="G58" s="3"/>
      <c r="H58" s="3"/>
      <c r="I58" s="3"/>
      <c r="J58" s="3"/>
      <c r="K58" s="2"/>
      <c r="L58" s="3"/>
      <c r="M58" s="3"/>
      <c r="N58" s="3"/>
      <c r="P58" s="88">
        <v>269999</v>
      </c>
    </row>
    <row r="59" spans="1:17" ht="23.25" customHeight="1">
      <c r="A59" s="10" t="s">
        <v>0</v>
      </c>
      <c r="B59" s="11"/>
      <c r="C59" s="12"/>
      <c r="D59" s="12"/>
      <c r="E59" s="12"/>
      <c r="F59" s="12"/>
      <c r="G59" s="12"/>
      <c r="H59" s="12"/>
      <c r="I59" s="12"/>
      <c r="J59" s="12"/>
      <c r="L59" s="12"/>
      <c r="M59" s="12"/>
      <c r="N59" s="12"/>
    </row>
    <row r="60" spans="1:17" ht="23.25" customHeight="1">
      <c r="A60" s="10" t="s">
        <v>97</v>
      </c>
      <c r="B60" s="11"/>
      <c r="C60" s="12"/>
      <c r="D60" s="12"/>
      <c r="E60" s="12"/>
      <c r="F60" s="12"/>
      <c r="G60" s="12"/>
      <c r="H60" s="12"/>
      <c r="I60" s="12"/>
      <c r="J60" s="12"/>
      <c r="L60" s="12"/>
      <c r="M60" s="12"/>
      <c r="N60" s="12"/>
    </row>
    <row r="61" spans="1:17" ht="23.25" customHeight="1">
      <c r="A61" s="10"/>
      <c r="B61" s="11"/>
      <c r="C61" s="12"/>
      <c r="D61" s="12"/>
      <c r="E61" s="12"/>
      <c r="F61" s="12"/>
      <c r="G61" s="12"/>
      <c r="H61" s="12"/>
      <c r="I61" s="12"/>
      <c r="J61" s="12"/>
      <c r="L61" s="12"/>
      <c r="M61" s="12"/>
      <c r="N61" s="12"/>
    </row>
    <row r="62" spans="1:17" ht="23.15" customHeight="1">
      <c r="A62" s="13"/>
      <c r="B62" s="14"/>
      <c r="C62" s="50"/>
      <c r="D62" s="440" t="s">
        <v>1</v>
      </c>
      <c r="E62" s="440"/>
      <c r="F62" s="440"/>
      <c r="G62" s="16"/>
      <c r="H62" s="440" t="s">
        <v>46</v>
      </c>
      <c r="I62" s="440"/>
      <c r="J62" s="440"/>
      <c r="L62" s="440" t="s">
        <v>46</v>
      </c>
      <c r="M62" s="440"/>
      <c r="N62" s="440"/>
    </row>
    <row r="63" spans="1:17" ht="23.15" customHeight="1">
      <c r="A63" s="41"/>
      <c r="B63" s="14"/>
      <c r="C63" s="47"/>
      <c r="D63" s="446" t="s">
        <v>122</v>
      </c>
      <c r="E63" s="446"/>
      <c r="F63" s="446"/>
      <c r="G63" s="37"/>
      <c r="H63" s="446" t="s">
        <v>122</v>
      </c>
      <c r="I63" s="446"/>
      <c r="J63" s="446"/>
      <c r="L63" s="446" t="s">
        <v>122</v>
      </c>
      <c r="M63" s="446"/>
      <c r="N63" s="446"/>
    </row>
    <row r="64" spans="1:17" ht="23.15" customHeight="1">
      <c r="A64" s="41"/>
      <c r="B64" s="14"/>
      <c r="C64" s="47"/>
      <c r="D64" s="446" t="s">
        <v>119</v>
      </c>
      <c r="E64" s="446"/>
      <c r="F64" s="446"/>
      <c r="G64" s="37"/>
      <c r="H64" s="446" t="s">
        <v>119</v>
      </c>
      <c r="I64" s="446"/>
      <c r="J64" s="446"/>
      <c r="L64" s="446" t="s">
        <v>119</v>
      </c>
      <c r="M64" s="446"/>
      <c r="N64" s="446"/>
    </row>
    <row r="65" spans="1:14" ht="23.15" customHeight="1">
      <c r="A65" s="13"/>
      <c r="B65" s="14" t="s">
        <v>2</v>
      </c>
      <c r="C65" s="1"/>
      <c r="D65" s="1">
        <v>2559</v>
      </c>
      <c r="E65" s="1"/>
      <c r="F65" s="1">
        <v>2558</v>
      </c>
      <c r="G65" s="1"/>
      <c r="H65" s="1">
        <v>2559</v>
      </c>
      <c r="I65" s="1"/>
      <c r="J65" s="1">
        <v>2558</v>
      </c>
      <c r="L65" s="1">
        <v>2559</v>
      </c>
      <c r="M65" s="1"/>
      <c r="N65" s="1">
        <v>2558</v>
      </c>
    </row>
    <row r="66" spans="1:14" ht="23.15" customHeight="1">
      <c r="A66" s="13"/>
      <c r="B66" s="14"/>
      <c r="C66" s="50"/>
      <c r="D66" s="439" t="s">
        <v>40</v>
      </c>
      <c r="E66" s="439"/>
      <c r="F66" s="439"/>
      <c r="G66" s="439"/>
      <c r="H66" s="439"/>
      <c r="I66" s="439"/>
      <c r="J66" s="439"/>
    </row>
    <row r="67" spans="1:14" ht="23.15" customHeight="1">
      <c r="A67" s="20" t="s">
        <v>15</v>
      </c>
      <c r="B67" s="14"/>
      <c r="C67" s="24"/>
      <c r="D67" s="24"/>
      <c r="E67" s="24"/>
      <c r="F67" s="24"/>
      <c r="G67" s="24"/>
      <c r="H67" s="24"/>
      <c r="I67" s="24"/>
      <c r="J67" s="24"/>
      <c r="L67" s="24"/>
      <c r="M67" s="24"/>
      <c r="N67" s="24"/>
    </row>
    <row r="68" spans="1:14" ht="23.15" customHeight="1">
      <c r="A68" s="23" t="s">
        <v>36</v>
      </c>
      <c r="B68" s="14" t="s">
        <v>103</v>
      </c>
      <c r="C68" s="24"/>
      <c r="E68" s="24"/>
      <c r="F68" s="30">
        <v>2320903</v>
      </c>
      <c r="G68" s="24"/>
      <c r="H68" s="30">
        <f>ROUND((L68/1000),0)</f>
        <v>756941</v>
      </c>
      <c r="I68" s="24"/>
      <c r="J68" s="30">
        <v>759505</v>
      </c>
      <c r="K68" s="2"/>
      <c r="L68" s="30">
        <v>756941205.74000001</v>
      </c>
      <c r="M68" s="24"/>
      <c r="N68" s="30">
        <v>759505</v>
      </c>
    </row>
    <row r="69" spans="1:14" ht="23.15" customHeight="1">
      <c r="A69" s="23" t="s">
        <v>49</v>
      </c>
      <c r="B69" s="14"/>
      <c r="C69" s="24"/>
      <c r="E69" s="24"/>
      <c r="F69" s="51">
        <v>42735</v>
      </c>
      <c r="G69" s="24"/>
      <c r="H69" s="51">
        <f>ROUND((L69/1000),0)</f>
        <v>0</v>
      </c>
      <c r="I69" s="24"/>
      <c r="J69" s="73">
        <v>6424</v>
      </c>
      <c r="K69" s="2"/>
      <c r="L69" s="73">
        <v>0</v>
      </c>
      <c r="M69" s="24"/>
      <c r="N69" s="73">
        <v>6424</v>
      </c>
    </row>
    <row r="70" spans="1:14" s="92" customFormat="1" ht="23.15" customHeight="1">
      <c r="A70" s="89" t="s">
        <v>51</v>
      </c>
      <c r="B70" s="90"/>
      <c r="C70" s="91"/>
      <c r="E70" s="91"/>
      <c r="F70" s="93"/>
      <c r="G70" s="91"/>
      <c r="H70" s="94">
        <f>ROUND((L70/1000),0)</f>
        <v>165603</v>
      </c>
      <c r="I70" s="91"/>
      <c r="J70" s="93"/>
      <c r="K70" s="95"/>
      <c r="L70" s="94">
        <v>165603100</v>
      </c>
      <c r="M70" s="91"/>
      <c r="N70" s="94"/>
    </row>
    <row r="71" spans="1:14" s="44" customFormat="1" ht="23.15" customHeight="1">
      <c r="A71" s="41" t="s">
        <v>85</v>
      </c>
      <c r="B71" s="14" t="s">
        <v>103</v>
      </c>
      <c r="C71" s="24"/>
      <c r="D71" s="8"/>
      <c r="E71" s="24"/>
      <c r="F71" s="51">
        <v>8631</v>
      </c>
      <c r="G71" s="24"/>
      <c r="H71" s="51">
        <f>ROUND((L71/1000),0)</f>
        <v>4161</v>
      </c>
      <c r="I71" s="24"/>
      <c r="J71" s="51">
        <v>159942</v>
      </c>
      <c r="K71" s="43"/>
      <c r="L71" s="51">
        <v>4161193.43</v>
      </c>
      <c r="M71" s="24"/>
      <c r="N71" s="51">
        <v>159942</v>
      </c>
    </row>
    <row r="72" spans="1:14" s="44" customFormat="1" ht="23.15" customHeight="1">
      <c r="A72" s="23" t="s">
        <v>16</v>
      </c>
      <c r="B72" s="14" t="s">
        <v>103</v>
      </c>
      <c r="C72" s="24"/>
      <c r="D72" s="75"/>
      <c r="E72" s="24"/>
      <c r="F72" s="31">
        <v>26713</v>
      </c>
      <c r="G72" s="24"/>
      <c r="H72" s="31">
        <f>ROUND((L72/1000),0)</f>
        <v>12453</v>
      </c>
      <c r="I72" s="24"/>
      <c r="J72" s="31">
        <v>11467</v>
      </c>
      <c r="K72" s="43"/>
      <c r="L72" s="31">
        <v>12452551.779999999</v>
      </c>
      <c r="M72" s="24"/>
      <c r="N72" s="31">
        <v>11467</v>
      </c>
    </row>
    <row r="73" spans="1:14" ht="23.15" customHeight="1">
      <c r="A73" s="13" t="s">
        <v>17</v>
      </c>
      <c r="B73" s="14"/>
      <c r="C73" s="3"/>
      <c r="D73" s="22"/>
      <c r="E73" s="3"/>
      <c r="F73" s="22">
        <f>SUM(F68:F72)</f>
        <v>2398982</v>
      </c>
      <c r="G73" s="3"/>
      <c r="H73" s="22">
        <f>SUM(H68:H72)</f>
        <v>939158</v>
      </c>
      <c r="I73" s="3"/>
      <c r="J73" s="22">
        <f>SUM(J68:J72)</f>
        <v>937338</v>
      </c>
      <c r="K73" s="2"/>
      <c r="L73" s="22"/>
      <c r="M73" s="3"/>
      <c r="N73" s="22">
        <f>SUM(N68:N72)</f>
        <v>937338</v>
      </c>
    </row>
    <row r="74" spans="1:14" ht="9.75" customHeight="1">
      <c r="A74" s="13"/>
      <c r="B74" s="14"/>
      <c r="C74" s="24"/>
      <c r="D74" s="24"/>
      <c r="E74" s="24"/>
      <c r="F74" s="24"/>
      <c r="G74" s="24"/>
      <c r="H74" s="24"/>
      <c r="I74" s="24"/>
      <c r="J74" s="24"/>
      <c r="K74" s="2"/>
      <c r="L74" s="24"/>
      <c r="M74" s="24"/>
      <c r="N74" s="24"/>
    </row>
    <row r="75" spans="1:14" ht="23.15" customHeight="1">
      <c r="A75" s="20" t="s">
        <v>18</v>
      </c>
      <c r="B75" s="14"/>
      <c r="C75" s="24"/>
      <c r="D75" s="24"/>
      <c r="E75" s="24"/>
      <c r="F75" s="24"/>
      <c r="G75" s="24"/>
      <c r="H75" s="24"/>
      <c r="I75" s="24"/>
      <c r="J75" s="24"/>
      <c r="K75" s="2"/>
      <c r="L75" s="24"/>
      <c r="M75" s="24"/>
      <c r="N75" s="24"/>
    </row>
    <row r="76" spans="1:14" ht="23.15" customHeight="1">
      <c r="A76" s="23" t="s">
        <v>19</v>
      </c>
      <c r="B76" s="14" t="s">
        <v>103</v>
      </c>
      <c r="C76" s="24"/>
      <c r="E76" s="24"/>
      <c r="F76" s="30">
        <v>2096342</v>
      </c>
      <c r="G76" s="24"/>
      <c r="H76" s="30">
        <f>ROUND((L76/1000),0)</f>
        <v>720398</v>
      </c>
      <c r="I76" s="24"/>
      <c r="J76" s="66">
        <v>671105</v>
      </c>
      <c r="K76" s="2"/>
      <c r="L76" s="66">
        <v>720398184.47000003</v>
      </c>
      <c r="M76" s="24"/>
      <c r="N76" s="66">
        <v>671105</v>
      </c>
    </row>
    <row r="77" spans="1:14" ht="23.15" customHeight="1">
      <c r="A77" s="23" t="s">
        <v>57</v>
      </c>
      <c r="B77" s="14" t="s">
        <v>103</v>
      </c>
      <c r="C77" s="24"/>
      <c r="E77" s="24"/>
      <c r="F77" s="30">
        <v>118319</v>
      </c>
      <c r="G77" s="24"/>
      <c r="H77" s="30">
        <f>ROUND((L77/1000),0)</f>
        <v>74666</v>
      </c>
      <c r="I77" s="24"/>
      <c r="J77" s="30">
        <v>62996</v>
      </c>
      <c r="K77" s="2"/>
      <c r="L77" s="30">
        <v>74666372.339999989</v>
      </c>
      <c r="M77" s="24"/>
      <c r="N77" s="30">
        <v>62996</v>
      </c>
    </row>
    <row r="78" spans="1:14" ht="23.15" customHeight="1">
      <c r="A78" s="23" t="s">
        <v>56</v>
      </c>
      <c r="B78" s="14" t="s">
        <v>103</v>
      </c>
      <c r="C78" s="24"/>
      <c r="E78" s="24"/>
      <c r="F78" s="30">
        <v>76958</v>
      </c>
      <c r="G78" s="24"/>
      <c r="H78" s="30">
        <f>ROUND((L78/1000),0)</f>
        <v>56672</v>
      </c>
      <c r="I78" s="24"/>
      <c r="J78" s="30">
        <f>57029</f>
        <v>57029</v>
      </c>
      <c r="K78" s="2"/>
      <c r="L78" s="30">
        <v>56672209.509999998</v>
      </c>
      <c r="M78" s="24"/>
      <c r="N78" s="30">
        <f>57029</f>
        <v>57029</v>
      </c>
    </row>
    <row r="79" spans="1:14" ht="23.15" customHeight="1">
      <c r="A79" s="23" t="s">
        <v>59</v>
      </c>
      <c r="B79" s="14"/>
      <c r="C79" s="24"/>
      <c r="E79" s="24"/>
      <c r="F79" s="53"/>
      <c r="G79" s="24"/>
      <c r="H79" s="30">
        <f>ROUND((L79/1000),0)</f>
        <v>2332</v>
      </c>
      <c r="I79" s="24"/>
      <c r="J79" s="30">
        <v>0</v>
      </c>
      <c r="K79" s="2"/>
      <c r="L79" s="30">
        <v>2331655.260000003</v>
      </c>
      <c r="M79" s="24"/>
      <c r="N79" s="66">
        <v>0</v>
      </c>
    </row>
    <row r="80" spans="1:14" ht="23.15" customHeight="1">
      <c r="A80" s="23" t="s">
        <v>58</v>
      </c>
      <c r="B80" s="14"/>
      <c r="C80" s="24"/>
      <c r="D80" s="75"/>
      <c r="E80" s="24"/>
      <c r="F80" s="5">
        <v>4934</v>
      </c>
      <c r="G80" s="24"/>
      <c r="H80" s="5">
        <f>ROUND((L80/1000),0)</f>
        <v>244</v>
      </c>
      <c r="I80" s="24"/>
      <c r="J80" s="25">
        <v>418</v>
      </c>
      <c r="K80" s="2"/>
      <c r="L80" s="25">
        <v>243654.09</v>
      </c>
      <c r="M80" s="24"/>
      <c r="N80" s="25">
        <v>418</v>
      </c>
    </row>
    <row r="81" spans="1:14" ht="23.15" customHeight="1">
      <c r="A81" s="13" t="s">
        <v>20</v>
      </c>
      <c r="B81" s="14"/>
      <c r="C81" s="3"/>
      <c r="D81" s="22"/>
      <c r="E81" s="3"/>
      <c r="F81" s="22">
        <f>SUM(F76:F80)</f>
        <v>2296553</v>
      </c>
      <c r="G81" s="3"/>
      <c r="H81" s="22">
        <f>SUM(H76:H80)</f>
        <v>854312</v>
      </c>
      <c r="I81" s="3"/>
      <c r="J81" s="22">
        <f>SUM(J76:J80)</f>
        <v>791548</v>
      </c>
      <c r="K81" s="2"/>
      <c r="L81" s="22"/>
      <c r="M81" s="3"/>
      <c r="N81" s="22">
        <f>SUM(N76:N80)</f>
        <v>791548</v>
      </c>
    </row>
    <row r="82" spans="1:14" ht="9.75" customHeight="1">
      <c r="A82" s="13"/>
      <c r="B82" s="14"/>
      <c r="C82" s="24"/>
      <c r="D82" s="24"/>
      <c r="E82" s="24"/>
      <c r="F82" s="24"/>
      <c r="G82" s="24"/>
      <c r="H82" s="24"/>
      <c r="I82" s="24"/>
      <c r="J82" s="24"/>
      <c r="K82" s="2"/>
      <c r="L82" s="24"/>
      <c r="M82" s="24"/>
      <c r="N82" s="24"/>
    </row>
    <row r="83" spans="1:14" ht="23.15" customHeight="1">
      <c r="A83" s="41" t="s">
        <v>110</v>
      </c>
      <c r="B83" s="14" t="s">
        <v>123</v>
      </c>
      <c r="C83" s="24"/>
      <c r="D83" s="31"/>
      <c r="E83" s="24"/>
      <c r="F83" s="31">
        <v>47</v>
      </c>
      <c r="G83" s="24"/>
      <c r="H83" s="31">
        <v>0</v>
      </c>
      <c r="I83" s="24"/>
      <c r="J83" s="55" t="s">
        <v>22</v>
      </c>
      <c r="K83" s="2"/>
      <c r="L83" s="55" t="s">
        <v>22</v>
      </c>
      <c r="M83" s="24"/>
      <c r="N83" s="55" t="s">
        <v>22</v>
      </c>
    </row>
    <row r="84" spans="1:14" ht="9.75" customHeight="1">
      <c r="A84" s="23"/>
      <c r="B84" s="14"/>
      <c r="C84" s="24"/>
      <c r="D84" s="30"/>
      <c r="E84" s="24"/>
      <c r="F84" s="30"/>
      <c r="G84" s="24"/>
      <c r="H84" s="30"/>
      <c r="I84" s="24"/>
      <c r="J84" s="53"/>
      <c r="K84" s="2"/>
      <c r="L84" s="53"/>
      <c r="M84" s="24"/>
      <c r="N84" s="53"/>
    </row>
    <row r="85" spans="1:14" ht="23.15" customHeight="1">
      <c r="A85" s="13" t="s">
        <v>132</v>
      </c>
      <c r="B85" s="14"/>
      <c r="C85" s="3"/>
      <c r="D85" s="3"/>
      <c r="E85" s="3"/>
      <c r="F85" s="3">
        <f>F73-F81+F83</f>
        <v>102476</v>
      </c>
      <c r="G85" s="3"/>
      <c r="H85" s="3">
        <f>H73-H81+H83</f>
        <v>84846</v>
      </c>
      <c r="I85" s="3"/>
      <c r="J85" s="3">
        <f>J73-J81</f>
        <v>145790</v>
      </c>
      <c r="K85" s="2"/>
      <c r="L85" s="3"/>
      <c r="M85" s="3"/>
      <c r="N85" s="3">
        <f>N73-N81</f>
        <v>145790</v>
      </c>
    </row>
    <row r="86" spans="1:14" ht="23.15" customHeight="1">
      <c r="A86" s="41" t="s">
        <v>106</v>
      </c>
      <c r="B86" s="14" t="s">
        <v>134</v>
      </c>
      <c r="C86" s="24"/>
      <c r="D86" s="31"/>
      <c r="E86" s="24"/>
      <c r="F86" s="31">
        <v>-4576</v>
      </c>
      <c r="G86" s="24"/>
      <c r="H86" s="31">
        <f>ROUND((L86/1000),0)</f>
        <v>-529</v>
      </c>
      <c r="I86" s="24"/>
      <c r="J86" s="57">
        <v>1796</v>
      </c>
      <c r="K86" s="2"/>
      <c r="L86" s="57">
        <v>-529171.524416</v>
      </c>
      <c r="M86" s="24"/>
      <c r="N86" s="57">
        <v>1796</v>
      </c>
    </row>
    <row r="87" spans="1:14" ht="9.75" customHeight="1">
      <c r="A87" s="23"/>
      <c r="B87" s="14"/>
      <c r="C87" s="35"/>
      <c r="D87" s="24"/>
      <c r="E87" s="35"/>
      <c r="F87" s="24"/>
      <c r="G87" s="35"/>
      <c r="H87" s="24"/>
      <c r="I87" s="35"/>
      <c r="J87" s="35"/>
      <c r="K87" s="2"/>
      <c r="L87" s="35"/>
      <c r="M87" s="35"/>
      <c r="N87" s="35"/>
    </row>
    <row r="88" spans="1:14" ht="23.15" customHeight="1">
      <c r="A88" s="13" t="s">
        <v>115</v>
      </c>
      <c r="B88" s="14"/>
      <c r="C88" s="3"/>
      <c r="D88" s="22"/>
      <c r="E88" s="3"/>
      <c r="F88" s="22">
        <f>SUM(F85:F86)</f>
        <v>97900</v>
      </c>
      <c r="G88" s="3"/>
      <c r="H88" s="22">
        <f>SUM(H85:H86)</f>
        <v>84317</v>
      </c>
      <c r="I88" s="3"/>
      <c r="J88" s="22">
        <f>SUM(J85:J86)</f>
        <v>147586</v>
      </c>
      <c r="K88" s="2"/>
      <c r="L88" s="22"/>
      <c r="M88" s="3"/>
      <c r="N88" s="22">
        <f>SUM(N85:N86)</f>
        <v>147586</v>
      </c>
    </row>
    <row r="89" spans="1:14" ht="9.75" customHeight="1">
      <c r="A89" s="13"/>
      <c r="B89" s="14"/>
      <c r="C89" s="3"/>
      <c r="D89" s="3"/>
      <c r="E89" s="3"/>
      <c r="F89" s="3"/>
      <c r="G89" s="3"/>
      <c r="H89" s="3"/>
      <c r="I89" s="3"/>
      <c r="J89" s="3"/>
      <c r="K89" s="2"/>
      <c r="L89" s="3"/>
      <c r="M89" s="3"/>
      <c r="N89" s="3"/>
    </row>
    <row r="90" spans="1:14" ht="22.5" customHeight="1">
      <c r="A90" s="13" t="s">
        <v>80</v>
      </c>
      <c r="B90" s="14"/>
      <c r="C90" s="3"/>
      <c r="D90" s="56"/>
      <c r="E90" s="39"/>
      <c r="F90" s="56"/>
      <c r="G90" s="39"/>
      <c r="H90" s="56"/>
      <c r="I90" s="39"/>
      <c r="J90" s="56"/>
      <c r="K90" s="2"/>
      <c r="L90" s="56"/>
      <c r="M90" s="39"/>
      <c r="N90" s="56"/>
    </row>
    <row r="91" spans="1:14" ht="22.5" customHeight="1">
      <c r="A91" s="13" t="s">
        <v>124</v>
      </c>
      <c r="B91" s="14"/>
      <c r="C91" s="3"/>
      <c r="D91" s="56"/>
      <c r="E91" s="39"/>
      <c r="F91" s="56"/>
      <c r="G91" s="39"/>
      <c r="H91" s="56"/>
      <c r="I91" s="39"/>
      <c r="J91" s="56"/>
      <c r="K91" s="2"/>
      <c r="L91" s="56"/>
      <c r="M91" s="39"/>
      <c r="N91" s="56"/>
    </row>
    <row r="92" spans="1:14" ht="22.5" customHeight="1">
      <c r="A92" s="13" t="s">
        <v>125</v>
      </c>
      <c r="B92" s="14"/>
      <c r="C92" s="3"/>
      <c r="D92" s="56"/>
      <c r="E92" s="39"/>
      <c r="F92" s="56"/>
      <c r="G92" s="39"/>
      <c r="H92" s="56"/>
      <c r="I92" s="39"/>
      <c r="J92" s="56"/>
      <c r="K92" s="2"/>
      <c r="L92" s="56"/>
      <c r="M92" s="39"/>
      <c r="N92" s="56"/>
    </row>
    <row r="93" spans="1:14" ht="22.5" customHeight="1">
      <c r="A93" s="70" t="s">
        <v>126</v>
      </c>
      <c r="B93" s="14"/>
      <c r="C93" s="3"/>
      <c r="D93" s="56"/>
      <c r="E93" s="39"/>
      <c r="F93" s="56"/>
      <c r="G93" s="39"/>
      <c r="H93" s="56"/>
      <c r="I93" s="39"/>
      <c r="J93" s="56"/>
      <c r="K93" s="2"/>
      <c r="L93" s="56"/>
      <c r="M93" s="39"/>
      <c r="N93" s="56"/>
    </row>
    <row r="94" spans="1:14" ht="22.5" customHeight="1">
      <c r="A94" s="70" t="s">
        <v>127</v>
      </c>
      <c r="B94" s="14"/>
      <c r="C94" s="40"/>
      <c r="D94" s="75"/>
      <c r="E94" s="38"/>
      <c r="F94" s="57">
        <v>-283</v>
      </c>
      <c r="G94" s="38"/>
      <c r="H94" s="87">
        <f>ROUND((L94/1000),0)</f>
        <v>-12</v>
      </c>
      <c r="I94" s="38"/>
      <c r="J94" s="57">
        <v>-283</v>
      </c>
      <c r="K94"/>
      <c r="L94" s="57">
        <v>-11838.272000000008</v>
      </c>
      <c r="M94" s="38"/>
      <c r="N94" s="57">
        <v>-283</v>
      </c>
    </row>
    <row r="95" spans="1:14" ht="22.5" hidden="1" customHeight="1">
      <c r="A95" s="41" t="s">
        <v>121</v>
      </c>
      <c r="B95" s="14"/>
      <c r="C95" s="40"/>
      <c r="D95" s="58">
        <v>0</v>
      </c>
      <c r="E95" s="38"/>
      <c r="F95" s="58">
        <v>0</v>
      </c>
      <c r="G95" s="38"/>
      <c r="H95" s="58">
        <v>0</v>
      </c>
      <c r="I95" s="38"/>
      <c r="J95" s="60">
        <v>0</v>
      </c>
      <c r="K95"/>
      <c r="L95" s="60">
        <v>0</v>
      </c>
      <c r="M95" s="38"/>
      <c r="N95" s="60">
        <v>0</v>
      </c>
    </row>
    <row r="96" spans="1:14" ht="22.5" customHeight="1">
      <c r="A96" s="49" t="s">
        <v>128</v>
      </c>
      <c r="B96" s="14"/>
      <c r="C96" s="3"/>
      <c r="D96" s="61">
        <f>SUM(D94:D95)</f>
        <v>0</v>
      </c>
      <c r="E96" s="42"/>
      <c r="F96" s="61">
        <f>SUM(F94:F95)</f>
        <v>-283</v>
      </c>
      <c r="G96" s="42"/>
      <c r="H96" s="61">
        <f>SUM(H94:H95)</f>
        <v>-12</v>
      </c>
      <c r="I96" s="42"/>
      <c r="J96" s="61">
        <f>SUM(J94:J95)</f>
        <v>-283</v>
      </c>
      <c r="K96" s="2"/>
      <c r="L96" s="61">
        <f>SUM(L94:L95)</f>
        <v>-11838.272000000008</v>
      </c>
      <c r="M96" s="42"/>
      <c r="N96" s="61">
        <f>SUM(N94:N95)</f>
        <v>-283</v>
      </c>
    </row>
    <row r="97" spans="1:17" ht="22.5" customHeight="1" thickBot="1">
      <c r="A97" s="13" t="s">
        <v>116</v>
      </c>
      <c r="B97" s="14"/>
      <c r="C97" s="3"/>
      <c r="D97" s="62"/>
      <c r="E97" s="63"/>
      <c r="F97" s="62">
        <f>SUM(F88,F96)</f>
        <v>97617</v>
      </c>
      <c r="G97" s="63"/>
      <c r="H97" s="62">
        <f>SUM(H88,H96)</f>
        <v>84305</v>
      </c>
      <c r="I97" s="63"/>
      <c r="J97" s="62">
        <f>SUM(J88,J96)</f>
        <v>147303</v>
      </c>
      <c r="K97" s="2"/>
      <c r="L97" s="62"/>
      <c r="M97" s="63"/>
      <c r="N97" s="62">
        <f>SUM(N88,N96)</f>
        <v>147303</v>
      </c>
    </row>
    <row r="98" spans="1:17" ht="23.25" customHeight="1" thickTop="1">
      <c r="A98" s="10" t="s">
        <v>0</v>
      </c>
      <c r="B98" s="11"/>
      <c r="C98" s="12"/>
      <c r="D98" s="12"/>
      <c r="E98" s="12"/>
      <c r="F98" s="12"/>
      <c r="G98" s="12"/>
      <c r="H98" s="12"/>
      <c r="I98" s="12"/>
      <c r="J98" s="12"/>
      <c r="L98" s="12"/>
      <c r="M98" s="12"/>
      <c r="N98" s="12"/>
    </row>
    <row r="99" spans="1:17" ht="23.25" customHeight="1">
      <c r="A99" s="10" t="s">
        <v>97</v>
      </c>
      <c r="B99" s="11"/>
      <c r="C99" s="12"/>
      <c r="D99" s="12"/>
      <c r="E99" s="12"/>
      <c r="F99" s="12"/>
      <c r="G99" s="12"/>
      <c r="H99" s="12"/>
      <c r="I99" s="12"/>
      <c r="J99" s="12"/>
      <c r="L99" s="12"/>
      <c r="M99" s="12"/>
      <c r="N99" s="12"/>
    </row>
    <row r="100" spans="1:17" ht="22.5" customHeight="1">
      <c r="A100" s="10"/>
      <c r="B100" s="11"/>
      <c r="C100" s="12"/>
      <c r="D100" s="12"/>
      <c r="E100" s="12"/>
      <c r="F100" s="12"/>
      <c r="G100" s="12"/>
      <c r="H100" s="12"/>
      <c r="I100" s="12"/>
      <c r="J100" s="12"/>
      <c r="L100" s="12"/>
      <c r="M100" s="12"/>
      <c r="N100" s="12"/>
    </row>
    <row r="101" spans="1:17" ht="23.15" customHeight="1">
      <c r="A101" s="13"/>
      <c r="B101" s="14"/>
      <c r="C101" s="50"/>
      <c r="D101" s="440" t="s">
        <v>1</v>
      </c>
      <c r="E101" s="440"/>
      <c r="F101" s="440"/>
      <c r="G101" s="16"/>
      <c r="H101" s="440" t="s">
        <v>46</v>
      </c>
      <c r="I101" s="440"/>
      <c r="J101" s="440"/>
      <c r="L101" s="440" t="s">
        <v>46</v>
      </c>
      <c r="M101" s="440"/>
      <c r="N101" s="440"/>
    </row>
    <row r="102" spans="1:17" ht="23.15" customHeight="1">
      <c r="A102" s="41"/>
      <c r="B102" s="14"/>
      <c r="C102" s="47"/>
      <c r="D102" s="446" t="s">
        <v>122</v>
      </c>
      <c r="E102" s="446"/>
      <c r="F102" s="446"/>
      <c r="G102" s="37"/>
      <c r="H102" s="446" t="s">
        <v>122</v>
      </c>
      <c r="I102" s="446"/>
      <c r="J102" s="446"/>
      <c r="L102" s="446" t="s">
        <v>122</v>
      </c>
      <c r="M102" s="446"/>
      <c r="N102" s="446"/>
    </row>
    <row r="103" spans="1:17" ht="23.15" customHeight="1">
      <c r="A103" s="41"/>
      <c r="B103" s="14"/>
      <c r="C103" s="47"/>
      <c r="D103" s="446" t="s">
        <v>119</v>
      </c>
      <c r="E103" s="446"/>
      <c r="F103" s="446"/>
      <c r="G103" s="37"/>
      <c r="H103" s="446" t="s">
        <v>119</v>
      </c>
      <c r="I103" s="446"/>
      <c r="J103" s="446"/>
      <c r="L103" s="446" t="s">
        <v>119</v>
      </c>
      <c r="M103" s="446"/>
      <c r="N103" s="446"/>
    </row>
    <row r="104" spans="1:17" ht="23.15" customHeight="1">
      <c r="A104" s="13"/>
      <c r="B104" s="14" t="s">
        <v>2</v>
      </c>
      <c r="C104" s="1"/>
      <c r="D104" s="1">
        <v>2558</v>
      </c>
      <c r="E104" s="1"/>
      <c r="F104" s="1">
        <v>2557</v>
      </c>
      <c r="G104" s="1"/>
      <c r="H104" s="1">
        <v>2558</v>
      </c>
      <c r="I104" s="1"/>
      <c r="J104" s="1">
        <v>2557</v>
      </c>
      <c r="L104" s="1">
        <v>2558</v>
      </c>
      <c r="M104" s="1"/>
      <c r="N104" s="1">
        <v>2557</v>
      </c>
    </row>
    <row r="105" spans="1:17" ht="23.15" customHeight="1">
      <c r="A105" s="13"/>
      <c r="B105" s="14"/>
      <c r="C105" s="50"/>
      <c r="D105" s="439" t="s">
        <v>40</v>
      </c>
      <c r="E105" s="439"/>
      <c r="F105" s="439"/>
      <c r="G105" s="439"/>
      <c r="H105" s="439"/>
      <c r="I105" s="439"/>
      <c r="J105" s="439"/>
    </row>
    <row r="106" spans="1:17" ht="23.15" customHeight="1">
      <c r="A106" s="13" t="s">
        <v>129</v>
      </c>
      <c r="B106" s="14"/>
      <c r="C106" s="3"/>
      <c r="D106" s="3"/>
      <c r="E106" s="3"/>
      <c r="F106" s="3"/>
      <c r="G106" s="3"/>
      <c r="H106" s="3"/>
      <c r="I106" s="3"/>
      <c r="J106" s="3"/>
      <c r="K106" s="2"/>
      <c r="L106" s="3"/>
      <c r="M106" s="3"/>
      <c r="N106" s="3"/>
    </row>
    <row r="107" spans="1:17" ht="23.15" customHeight="1">
      <c r="A107" s="70" t="s">
        <v>130</v>
      </c>
      <c r="B107" s="14"/>
      <c r="C107" s="3"/>
      <c r="E107" s="24"/>
      <c r="F107" s="24">
        <f>45095+236-3</f>
        <v>45328</v>
      </c>
      <c r="G107" s="24"/>
      <c r="H107" s="24">
        <f>H88</f>
        <v>84317</v>
      </c>
      <c r="I107" s="64"/>
      <c r="J107" s="24">
        <f>J88</f>
        <v>147586</v>
      </c>
      <c r="K107" s="2"/>
      <c r="L107" s="24">
        <f>L88</f>
        <v>0</v>
      </c>
      <c r="M107" s="64"/>
      <c r="N107" s="24">
        <f>N88</f>
        <v>147586</v>
      </c>
    </row>
    <row r="108" spans="1:17" ht="23.15" customHeight="1">
      <c r="A108" s="45" t="s">
        <v>92</v>
      </c>
      <c r="B108" s="14"/>
      <c r="C108" s="3"/>
      <c r="E108" s="24"/>
      <c r="F108" s="24">
        <v>52572</v>
      </c>
      <c r="G108" s="24"/>
      <c r="H108" s="24" t="s">
        <v>22</v>
      </c>
      <c r="I108" s="24"/>
      <c r="J108" s="72" t="s">
        <v>22</v>
      </c>
      <c r="K108" s="2"/>
      <c r="L108" s="72" t="s">
        <v>22</v>
      </c>
      <c r="M108" s="24"/>
      <c r="N108" s="72" t="s">
        <v>22</v>
      </c>
    </row>
    <row r="109" spans="1:17" ht="23.15" customHeight="1" thickBot="1">
      <c r="A109" s="13" t="s">
        <v>115</v>
      </c>
      <c r="B109" s="14"/>
      <c r="C109" s="3"/>
      <c r="D109" s="32"/>
      <c r="E109" s="3"/>
      <c r="F109" s="32">
        <f>SUM(F107:F108)</f>
        <v>97900</v>
      </c>
      <c r="G109" s="3"/>
      <c r="H109" s="32">
        <f>SUM(H107:H108)</f>
        <v>84317</v>
      </c>
      <c r="I109" s="3"/>
      <c r="J109" s="32">
        <f>SUM(J107:J108)</f>
        <v>147586</v>
      </c>
      <c r="K109" s="35">
        <f>D109-D88</f>
        <v>0</v>
      </c>
      <c r="L109" s="32">
        <f>SUM(L107:L108)</f>
        <v>0</v>
      </c>
      <c r="M109" s="3"/>
      <c r="N109" s="32">
        <f>SUM(N107:N108)</f>
        <v>147586</v>
      </c>
      <c r="O109" s="35">
        <f>H109-H88</f>
        <v>0</v>
      </c>
      <c r="P109" s="35">
        <f>I109-I88</f>
        <v>0</v>
      </c>
      <c r="Q109" s="35">
        <f>J109-J88</f>
        <v>0</v>
      </c>
    </row>
    <row r="110" spans="1:17" ht="9.75" customHeight="1" thickTop="1">
      <c r="A110" s="13"/>
      <c r="B110" s="14"/>
      <c r="C110" s="3"/>
      <c r="D110" s="3"/>
      <c r="E110" s="3"/>
      <c r="F110" s="3"/>
      <c r="G110" s="3"/>
      <c r="H110" s="3"/>
      <c r="I110" s="3"/>
      <c r="J110" s="3"/>
      <c r="K110" s="2"/>
      <c r="L110" s="3"/>
      <c r="M110" s="3"/>
      <c r="N110" s="3"/>
    </row>
    <row r="111" spans="1:17" ht="23.15" customHeight="1">
      <c r="A111" s="13" t="s">
        <v>93</v>
      </c>
      <c r="B111" s="14"/>
      <c r="C111" s="3"/>
      <c r="D111" s="3"/>
      <c r="E111" s="3"/>
      <c r="F111" s="3"/>
      <c r="G111" s="3"/>
      <c r="H111" s="3"/>
      <c r="I111" s="3"/>
      <c r="J111" s="3"/>
      <c r="K111" s="2"/>
      <c r="L111" s="3"/>
      <c r="M111" s="3"/>
      <c r="N111" s="3"/>
    </row>
    <row r="112" spans="1:17" ht="23.15" customHeight="1">
      <c r="A112" s="70" t="s">
        <v>130</v>
      </c>
      <c r="B112" s="14"/>
      <c r="C112" s="3"/>
      <c r="E112" s="24"/>
      <c r="F112" s="24">
        <f>45045</f>
        <v>45045</v>
      </c>
      <c r="G112" s="24"/>
      <c r="H112" s="24">
        <f>H97</f>
        <v>84305</v>
      </c>
      <c r="I112" s="64"/>
      <c r="J112" s="24">
        <v>147303</v>
      </c>
      <c r="K112" s="2"/>
      <c r="L112" s="24">
        <f>L97</f>
        <v>0</v>
      </c>
      <c r="M112" s="64"/>
      <c r="N112" s="24">
        <v>147303</v>
      </c>
    </row>
    <row r="113" spans="1:17" ht="23.15" customHeight="1">
      <c r="A113" s="45" t="s">
        <v>92</v>
      </c>
      <c r="B113" s="14"/>
      <c r="C113" s="3"/>
      <c r="E113" s="24"/>
      <c r="F113" s="24">
        <f>F108</f>
        <v>52572</v>
      </c>
      <c r="G113" s="24"/>
      <c r="H113" s="24">
        <v>0</v>
      </c>
      <c r="I113" s="24"/>
      <c r="J113" s="72" t="s">
        <v>22</v>
      </c>
      <c r="K113" s="2"/>
      <c r="L113" s="72"/>
      <c r="M113" s="24"/>
      <c r="N113" s="72" t="s">
        <v>22</v>
      </c>
    </row>
    <row r="114" spans="1:17" ht="23.15" customHeight="1" thickBot="1">
      <c r="A114" s="13" t="s">
        <v>116</v>
      </c>
      <c r="B114" s="14"/>
      <c r="C114" s="3"/>
      <c r="D114" s="65"/>
      <c r="E114" s="63"/>
      <c r="F114" s="65">
        <f>SUM(F112:F113)</f>
        <v>97617</v>
      </c>
      <c r="G114" s="63"/>
      <c r="H114" s="65">
        <f>SUM(H112:H113)</f>
        <v>84305</v>
      </c>
      <c r="I114" s="63"/>
      <c r="J114" s="65">
        <f>SUM(J112:J113)</f>
        <v>147303</v>
      </c>
      <c r="K114" s="2"/>
      <c r="L114" s="65">
        <f>SUM(L112:L113)</f>
        <v>0</v>
      </c>
      <c r="M114" s="63"/>
      <c r="N114" s="65">
        <f>SUM(N112:N113)</f>
        <v>147303</v>
      </c>
    </row>
    <row r="115" spans="1:17" ht="9.75" customHeight="1" thickTop="1">
      <c r="A115" s="13"/>
      <c r="B115" s="14"/>
      <c r="C115" s="3"/>
      <c r="D115" s="3"/>
      <c r="E115" s="3"/>
      <c r="F115" s="3"/>
      <c r="G115" s="3"/>
      <c r="H115" s="3"/>
      <c r="I115" s="3"/>
      <c r="J115" s="3"/>
      <c r="K115" s="2"/>
      <c r="L115" s="3"/>
      <c r="M115" s="3"/>
      <c r="N115" s="3"/>
    </row>
    <row r="116" spans="1:17" ht="23.15" customHeight="1" thickBot="1">
      <c r="A116" s="13" t="s">
        <v>131</v>
      </c>
      <c r="B116" s="14" t="s">
        <v>133</v>
      </c>
      <c r="C116" s="33"/>
      <c r="D116" s="34"/>
      <c r="E116" s="33"/>
      <c r="F116" s="34">
        <f>F107/269999</f>
        <v>0.16788210326704914</v>
      </c>
      <c r="G116" s="33"/>
      <c r="H116" s="34">
        <v>0.31228634180126591</v>
      </c>
      <c r="I116" s="33"/>
      <c r="J116" s="34">
        <f>+J109/269999</f>
        <v>0.54661683932162708</v>
      </c>
      <c r="K116" s="2"/>
      <c r="L116" s="34"/>
      <c r="M116" s="33"/>
      <c r="N116" s="34">
        <f>+N109/269999</f>
        <v>0.54661683932162708</v>
      </c>
      <c r="P116" s="9">
        <f>F107/P117</f>
        <v>0.16788210326704914</v>
      </c>
      <c r="Q116" s="9">
        <f>H107/P117</f>
        <v>0.31228634180126591</v>
      </c>
    </row>
    <row r="117" spans="1:17" ht="23.15" customHeight="1" thickTop="1">
      <c r="A117" s="13"/>
      <c r="B117" s="14"/>
      <c r="C117" s="3"/>
      <c r="D117" s="3"/>
      <c r="E117" s="3"/>
      <c r="F117" s="3"/>
      <c r="G117" s="3"/>
      <c r="H117" s="3"/>
      <c r="I117" s="3"/>
      <c r="J117" s="3"/>
      <c r="K117" s="2"/>
      <c r="L117" s="3"/>
      <c r="M117" s="3"/>
      <c r="N117" s="3"/>
      <c r="P117" s="88">
        <v>269999</v>
      </c>
    </row>
    <row r="118" spans="1:17" ht="23.25" customHeight="1">
      <c r="D118" s="67">
        <f>D114-D97</f>
        <v>0</v>
      </c>
      <c r="F118" s="67">
        <f>F114-F97</f>
        <v>0</v>
      </c>
      <c r="H118" s="67">
        <f>H114-H97</f>
        <v>0</v>
      </c>
      <c r="J118" s="67">
        <f>J114-J97</f>
        <v>0</v>
      </c>
      <c r="L118" s="67">
        <f>L114-L97</f>
        <v>0</v>
      </c>
      <c r="N118" s="67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C4C5A-B3B4-4721-859C-98B48D63DC8C}">
  <sheetPr>
    <tabColor rgb="FFFFC000"/>
  </sheetPr>
  <dimension ref="A1:JC122"/>
  <sheetViews>
    <sheetView topLeftCell="A16" zoomScale="60" zoomScaleNormal="60" workbookViewId="0">
      <selection activeCell="H43" sqref="H43"/>
    </sheetView>
  </sheetViews>
  <sheetFormatPr defaultColWidth="9.09765625" defaultRowHeight="23.25" customHeight="1"/>
  <cols>
    <col min="1" max="1" width="58.3984375" style="128" customWidth="1"/>
    <col min="2" max="2" width="8.09765625" style="212" hidden="1" customWidth="1"/>
    <col min="3" max="3" width="7.8984375" style="212" hidden="1" customWidth="1"/>
    <col min="4" max="4" width="10.09765625" style="212" bestFit="1" customWidth="1"/>
    <col min="5" max="5" width="14.3984375" style="128" customWidth="1"/>
    <col min="6" max="6" width="0.69921875" style="128" customWidth="1"/>
    <col min="7" max="7" width="14.3984375" style="128" customWidth="1"/>
    <col min="8" max="8" width="0.8984375" style="128" customWidth="1"/>
    <col min="9" max="9" width="14.3984375" style="128" customWidth="1"/>
    <col min="10" max="10" width="0.8984375" style="128" customWidth="1"/>
    <col min="11" max="11" width="12.59765625" style="128" customWidth="1"/>
    <col min="12" max="12" width="0.8984375" style="128" customWidth="1"/>
    <col min="13" max="13" width="13.09765625" style="128" customWidth="1"/>
    <col min="14" max="14" width="1.09765625" style="128" customWidth="1"/>
    <col min="15" max="15" width="15.09765625" style="128" bestFit="1" customWidth="1"/>
    <col min="16" max="16" width="0.8984375" style="128" customWidth="1"/>
    <col min="17" max="17" width="16.09765625" style="128" customWidth="1"/>
    <col min="18" max="18" width="0.8984375" style="128" customWidth="1"/>
    <col min="19" max="19" width="20.09765625" style="128" customWidth="1"/>
    <col min="20" max="20" width="0.8984375" style="128" customWidth="1"/>
    <col min="21" max="21" width="16.09765625" style="128" customWidth="1"/>
    <col min="22" max="22" width="0.8984375" style="128" customWidth="1"/>
    <col min="23" max="23" width="14.69921875" style="128" hidden="1" customWidth="1"/>
    <col min="24" max="24" width="0.8984375" style="128" hidden="1" customWidth="1"/>
    <col min="25" max="25" width="17.09765625" style="128" customWidth="1"/>
    <col min="26" max="26" width="0.8984375" style="128" customWidth="1"/>
    <col min="27" max="27" width="14.3984375" style="128" customWidth="1"/>
    <col min="28" max="28" width="0.8984375" style="128" customWidth="1"/>
    <col min="29" max="29" width="14.3984375" style="128" customWidth="1"/>
    <col min="30" max="30" width="0.8984375" style="128" customWidth="1"/>
    <col min="31" max="31" width="16.8984375" style="128" customWidth="1"/>
    <col min="32" max="32" width="10.3984375" style="128" bestFit="1" customWidth="1"/>
    <col min="33" max="16384" width="9.09765625" style="128"/>
  </cols>
  <sheetData>
    <row r="1" spans="1:263" ht="23.25" customHeight="1">
      <c r="A1" s="126" t="s">
        <v>152</v>
      </c>
      <c r="B1" s="262"/>
      <c r="C1" s="262"/>
      <c r="D1" s="262"/>
      <c r="E1" s="182"/>
      <c r="F1" s="182"/>
      <c r="G1" s="182"/>
      <c r="AC1" s="443"/>
      <c r="AD1" s="443"/>
      <c r="AE1" s="443"/>
    </row>
    <row r="2" spans="1:263" ht="23.25" customHeight="1">
      <c r="A2" s="302" t="s">
        <v>347</v>
      </c>
      <c r="B2" s="262"/>
      <c r="C2" s="262"/>
      <c r="D2" s="262"/>
      <c r="E2" s="182"/>
      <c r="F2" s="182"/>
      <c r="G2" s="182"/>
      <c r="H2" s="182"/>
      <c r="I2" s="182"/>
      <c r="J2" s="182"/>
      <c r="AC2" s="444"/>
      <c r="AD2" s="444"/>
      <c r="AE2" s="444"/>
    </row>
    <row r="3" spans="1:263" s="160" customFormat="1" ht="23.25" customHeight="1">
      <c r="A3" s="131"/>
      <c r="B3" s="150"/>
      <c r="C3" s="150"/>
      <c r="D3" s="150"/>
      <c r="E3" s="131"/>
      <c r="F3" s="131"/>
      <c r="G3" s="131"/>
      <c r="H3" s="131"/>
      <c r="I3" s="131"/>
      <c r="J3" s="131"/>
      <c r="K3" s="132"/>
      <c r="L3" s="131"/>
      <c r="M3" s="182"/>
      <c r="N3" s="182"/>
      <c r="O3" s="182"/>
      <c r="P3" s="182"/>
      <c r="Q3" s="182"/>
      <c r="R3" s="182"/>
      <c r="S3" s="263"/>
      <c r="T3" s="263"/>
      <c r="U3" s="263"/>
      <c r="V3" s="263"/>
      <c r="W3" s="263"/>
      <c r="X3" s="263"/>
      <c r="Y3" s="263"/>
      <c r="Z3" s="263"/>
      <c r="AA3" s="131"/>
      <c r="AB3" s="263"/>
      <c r="AC3" s="131"/>
      <c r="AD3" s="131"/>
      <c r="AE3" s="131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2"/>
      <c r="DA3" s="132"/>
      <c r="DB3" s="132"/>
      <c r="DC3" s="132"/>
      <c r="DD3" s="132"/>
      <c r="DE3" s="132"/>
      <c r="DF3" s="132"/>
      <c r="DG3" s="132"/>
      <c r="DH3" s="132"/>
      <c r="DI3" s="132"/>
      <c r="DJ3" s="132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2"/>
      <c r="EJ3" s="132"/>
      <c r="EK3" s="132"/>
      <c r="EL3" s="132"/>
      <c r="EM3" s="132"/>
      <c r="EN3" s="132"/>
      <c r="EO3" s="132"/>
      <c r="EP3" s="132"/>
      <c r="EQ3" s="132"/>
      <c r="ER3" s="132"/>
      <c r="ES3" s="132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2"/>
      <c r="FS3" s="132"/>
      <c r="FT3" s="132"/>
      <c r="FU3" s="132"/>
      <c r="FV3" s="132"/>
      <c r="FW3" s="132"/>
      <c r="FX3" s="132"/>
      <c r="FY3" s="132"/>
      <c r="FZ3" s="132"/>
      <c r="GA3" s="132"/>
      <c r="GB3" s="132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2"/>
      <c r="HB3" s="132"/>
      <c r="HC3" s="132"/>
      <c r="HD3" s="132"/>
      <c r="HE3" s="132"/>
      <c r="HF3" s="132"/>
      <c r="HG3" s="132"/>
      <c r="HH3" s="132"/>
      <c r="HI3" s="132"/>
      <c r="HJ3" s="132"/>
      <c r="HK3" s="132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2"/>
      <c r="IK3" s="132"/>
      <c r="IL3" s="132"/>
      <c r="IM3" s="132"/>
      <c r="IN3" s="132"/>
      <c r="IO3" s="132"/>
      <c r="IP3" s="132"/>
      <c r="IQ3" s="132"/>
      <c r="IR3" s="132"/>
      <c r="IS3" s="132"/>
      <c r="IT3" s="132"/>
      <c r="IU3" s="132"/>
      <c r="IV3" s="132"/>
      <c r="IW3" s="132"/>
      <c r="IX3" s="132"/>
      <c r="IY3" s="132"/>
      <c r="IZ3" s="132"/>
      <c r="JA3" s="132"/>
      <c r="JB3" s="132"/>
      <c r="JC3" s="132"/>
    </row>
    <row r="4" spans="1:263" s="160" customFormat="1" ht="23.25" customHeight="1">
      <c r="A4" s="131"/>
      <c r="B4" s="150"/>
      <c r="C4" s="150"/>
      <c r="D4" s="150"/>
      <c r="E4" s="437" t="s">
        <v>29</v>
      </c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32"/>
      <c r="IA4" s="132"/>
      <c r="IB4" s="132"/>
      <c r="IC4" s="132"/>
      <c r="ID4" s="132"/>
      <c r="IE4" s="132"/>
      <c r="IF4" s="132"/>
      <c r="IG4" s="132"/>
      <c r="IH4" s="132"/>
      <c r="II4" s="132"/>
      <c r="IJ4" s="132"/>
      <c r="IK4" s="132"/>
      <c r="IL4" s="132"/>
      <c r="IM4" s="132"/>
      <c r="IN4" s="132"/>
      <c r="IO4" s="132"/>
      <c r="IP4" s="132"/>
      <c r="IQ4" s="132"/>
      <c r="IR4" s="132"/>
      <c r="IS4" s="132"/>
      <c r="IT4" s="132"/>
      <c r="IU4" s="132"/>
      <c r="IV4" s="132"/>
      <c r="IW4" s="132"/>
      <c r="IX4" s="132"/>
      <c r="IY4" s="132"/>
      <c r="IZ4" s="132"/>
      <c r="JA4" s="132"/>
      <c r="JB4" s="132"/>
      <c r="JC4" s="132"/>
    </row>
    <row r="5" spans="1:263" s="160" customFormat="1" ht="23.25" customHeight="1">
      <c r="A5" s="131"/>
      <c r="B5" s="150"/>
      <c r="C5" s="150"/>
      <c r="D5" s="150"/>
      <c r="E5" s="131"/>
      <c r="F5" s="131"/>
      <c r="G5" s="131"/>
      <c r="H5" s="132"/>
      <c r="I5" s="132"/>
      <c r="J5" s="132"/>
      <c r="K5" s="132"/>
      <c r="L5" s="132"/>
      <c r="M5" s="445" t="s">
        <v>28</v>
      </c>
      <c r="N5" s="445"/>
      <c r="O5" s="445"/>
      <c r="P5" s="445"/>
      <c r="Q5" s="445"/>
      <c r="R5" s="128"/>
      <c r="S5" s="445" t="s">
        <v>76</v>
      </c>
      <c r="T5" s="445"/>
      <c r="U5" s="445"/>
      <c r="V5" s="445"/>
      <c r="W5" s="445"/>
      <c r="X5" s="445"/>
      <c r="Y5" s="445"/>
      <c r="Z5" s="367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2"/>
      <c r="FO5" s="132"/>
      <c r="FP5" s="132"/>
      <c r="FQ5" s="132"/>
      <c r="FR5" s="132"/>
      <c r="FS5" s="132"/>
      <c r="FT5" s="132"/>
      <c r="FU5" s="132"/>
      <c r="FV5" s="132"/>
      <c r="FW5" s="132"/>
      <c r="FX5" s="132"/>
      <c r="FY5" s="132"/>
      <c r="FZ5" s="132"/>
      <c r="GA5" s="132"/>
      <c r="GB5" s="132"/>
      <c r="GC5" s="132"/>
      <c r="GD5" s="132"/>
      <c r="GE5" s="132"/>
      <c r="GF5" s="132"/>
      <c r="GG5" s="132"/>
      <c r="GH5" s="132"/>
      <c r="GI5" s="132"/>
      <c r="GJ5" s="132"/>
      <c r="GK5" s="132"/>
      <c r="GL5" s="132"/>
      <c r="GM5" s="132"/>
      <c r="GN5" s="132"/>
      <c r="GO5" s="132"/>
      <c r="GP5" s="132"/>
      <c r="GQ5" s="132"/>
      <c r="GR5" s="132"/>
      <c r="GS5" s="132"/>
      <c r="GT5" s="132"/>
      <c r="GU5" s="132"/>
      <c r="GV5" s="132"/>
      <c r="GW5" s="132"/>
      <c r="GX5" s="132"/>
      <c r="GY5" s="132"/>
      <c r="GZ5" s="132"/>
      <c r="HA5" s="132"/>
      <c r="HB5" s="132"/>
      <c r="HC5" s="132"/>
      <c r="HD5" s="132"/>
      <c r="HE5" s="132"/>
      <c r="HF5" s="132"/>
      <c r="HG5" s="132"/>
      <c r="HH5" s="132"/>
      <c r="HI5" s="132"/>
      <c r="HJ5" s="132"/>
      <c r="HK5" s="132"/>
      <c r="HL5" s="132"/>
      <c r="HM5" s="132"/>
      <c r="HN5" s="132"/>
      <c r="HO5" s="132"/>
      <c r="HP5" s="132"/>
      <c r="HQ5" s="132"/>
      <c r="HR5" s="132"/>
      <c r="HS5" s="132"/>
      <c r="HT5" s="132"/>
      <c r="HU5" s="132"/>
      <c r="HV5" s="132"/>
      <c r="HW5" s="132"/>
      <c r="HX5" s="132"/>
      <c r="HY5" s="132"/>
      <c r="HZ5" s="132"/>
      <c r="IA5" s="132"/>
      <c r="IB5" s="132"/>
      <c r="IC5" s="132"/>
      <c r="ID5" s="132"/>
      <c r="IE5" s="132"/>
      <c r="IF5" s="132"/>
      <c r="IG5" s="132"/>
      <c r="IH5" s="132"/>
      <c r="II5" s="132"/>
      <c r="IJ5" s="132"/>
      <c r="IK5" s="132"/>
      <c r="IL5" s="132"/>
      <c r="IM5" s="132"/>
      <c r="IN5" s="132"/>
      <c r="IO5" s="132"/>
      <c r="IP5" s="132"/>
      <c r="IQ5" s="132"/>
      <c r="IR5" s="132"/>
      <c r="IS5" s="132"/>
      <c r="IT5" s="132"/>
      <c r="IU5" s="132"/>
      <c r="IV5" s="132"/>
      <c r="IW5" s="132"/>
      <c r="IX5" s="132"/>
      <c r="IY5" s="132"/>
      <c r="IZ5" s="132"/>
      <c r="JA5" s="132"/>
      <c r="JB5" s="132"/>
      <c r="JC5" s="132"/>
    </row>
    <row r="6" spans="1:263" s="160" customFormat="1" ht="23.25" customHeight="1">
      <c r="A6" s="132"/>
      <c r="B6" s="127"/>
      <c r="C6" s="127"/>
      <c r="D6" s="127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 t="s">
        <v>325</v>
      </c>
      <c r="T6" s="132"/>
      <c r="U6" s="132" t="s">
        <v>214</v>
      </c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32"/>
      <c r="FL6" s="132"/>
      <c r="FM6" s="132"/>
      <c r="FN6" s="132"/>
      <c r="FO6" s="132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32"/>
      <c r="GG6" s="132"/>
      <c r="GH6" s="132"/>
      <c r="GI6" s="132"/>
      <c r="GJ6" s="132"/>
      <c r="GK6" s="132"/>
      <c r="GL6" s="132"/>
      <c r="GM6" s="132"/>
      <c r="GN6" s="132"/>
      <c r="GO6" s="132"/>
      <c r="GP6" s="132"/>
      <c r="GQ6" s="132"/>
      <c r="GR6" s="132"/>
      <c r="GS6" s="132"/>
      <c r="GT6" s="132"/>
      <c r="GU6" s="132"/>
      <c r="GV6" s="132"/>
      <c r="GW6" s="132"/>
      <c r="GX6" s="132"/>
      <c r="GY6" s="132"/>
      <c r="GZ6" s="132"/>
      <c r="HA6" s="132"/>
      <c r="HB6" s="132"/>
      <c r="HC6" s="132"/>
      <c r="HD6" s="132"/>
      <c r="HE6" s="132"/>
      <c r="HF6" s="132"/>
      <c r="HG6" s="132"/>
      <c r="HH6" s="132"/>
      <c r="HI6" s="132"/>
      <c r="HJ6" s="132"/>
      <c r="HK6" s="132"/>
      <c r="HL6" s="132"/>
      <c r="HM6" s="132"/>
      <c r="HN6" s="132"/>
      <c r="HO6" s="132"/>
      <c r="HP6" s="132"/>
      <c r="HQ6" s="132"/>
      <c r="HR6" s="132"/>
      <c r="HS6" s="132"/>
      <c r="HT6" s="132"/>
      <c r="HU6" s="132"/>
      <c r="HV6" s="132"/>
      <c r="HW6" s="132"/>
      <c r="HX6" s="132"/>
      <c r="HY6" s="132"/>
      <c r="HZ6" s="132"/>
      <c r="IA6" s="132"/>
      <c r="IB6" s="132"/>
      <c r="IC6" s="132"/>
      <c r="ID6" s="132"/>
      <c r="IE6" s="132"/>
      <c r="IF6" s="132"/>
      <c r="IG6" s="132"/>
      <c r="IH6" s="132"/>
      <c r="II6" s="132"/>
      <c r="IJ6" s="132"/>
      <c r="IK6" s="132"/>
      <c r="IL6" s="132"/>
      <c r="IM6" s="132"/>
      <c r="IN6" s="132"/>
      <c r="IO6" s="132"/>
      <c r="IP6" s="132"/>
      <c r="IQ6" s="132"/>
      <c r="IR6" s="132"/>
      <c r="IS6" s="132"/>
      <c r="IT6" s="132"/>
      <c r="IU6" s="132"/>
      <c r="IV6" s="132"/>
      <c r="IW6" s="132"/>
      <c r="IX6" s="132"/>
      <c r="IY6" s="132"/>
      <c r="IZ6" s="132"/>
      <c r="JA6" s="132"/>
      <c r="JB6" s="132"/>
      <c r="JC6" s="132"/>
    </row>
    <row r="7" spans="1:263" s="160" customFormat="1" ht="23.25" customHeight="1">
      <c r="A7" s="132"/>
      <c r="B7" s="127"/>
      <c r="C7" s="127"/>
      <c r="D7" s="127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271</v>
      </c>
      <c r="T7" s="132"/>
      <c r="U7" s="132" t="s">
        <v>261</v>
      </c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  <c r="IK7" s="132"/>
      <c r="IL7" s="132"/>
      <c r="IM7" s="132"/>
      <c r="IN7" s="132"/>
      <c r="IO7" s="132"/>
      <c r="IP7" s="132"/>
      <c r="IQ7" s="132"/>
      <c r="IR7" s="132"/>
      <c r="IS7" s="132"/>
      <c r="IT7" s="132"/>
      <c r="IU7" s="132"/>
      <c r="IV7" s="132"/>
      <c r="IW7" s="132"/>
      <c r="IX7" s="132"/>
      <c r="IY7" s="132"/>
      <c r="IZ7" s="132"/>
      <c r="JA7" s="132"/>
      <c r="JB7" s="132"/>
      <c r="JC7" s="132"/>
    </row>
    <row r="8" spans="1:263" s="160" customFormat="1" ht="23.25" customHeight="1">
      <c r="A8" s="132"/>
      <c r="B8" s="127"/>
      <c r="C8" s="127"/>
      <c r="D8" s="127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 t="s">
        <v>269</v>
      </c>
      <c r="T8" s="132"/>
      <c r="U8" s="132" t="s">
        <v>240</v>
      </c>
      <c r="V8" s="132"/>
      <c r="W8" s="132" t="s">
        <v>233</v>
      </c>
      <c r="X8" s="132"/>
      <c r="Y8" s="132"/>
      <c r="Z8" s="132"/>
      <c r="AA8" s="132"/>
      <c r="AB8" s="132"/>
      <c r="AC8" s="132" t="s">
        <v>23</v>
      </c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2"/>
      <c r="FH8" s="132"/>
      <c r="FI8" s="132"/>
      <c r="FJ8" s="132"/>
      <c r="FK8" s="132"/>
      <c r="FL8" s="132"/>
      <c r="FM8" s="132"/>
      <c r="FN8" s="132"/>
      <c r="FO8" s="132"/>
      <c r="FP8" s="132"/>
      <c r="FQ8" s="132"/>
      <c r="FR8" s="132"/>
      <c r="FS8" s="132"/>
      <c r="FT8" s="132"/>
      <c r="FU8" s="132"/>
      <c r="FV8" s="132"/>
      <c r="FW8" s="132"/>
      <c r="FX8" s="132"/>
      <c r="FY8" s="132"/>
      <c r="FZ8" s="132"/>
      <c r="GA8" s="132"/>
      <c r="GB8" s="132"/>
      <c r="GC8" s="132"/>
      <c r="GD8" s="132"/>
      <c r="GE8" s="132"/>
      <c r="GF8" s="132"/>
      <c r="GG8" s="132"/>
      <c r="GH8" s="132"/>
      <c r="GI8" s="132"/>
      <c r="GJ8" s="132"/>
      <c r="GK8" s="132"/>
      <c r="GL8" s="132"/>
      <c r="GM8" s="132"/>
      <c r="GN8" s="132"/>
      <c r="GO8" s="132"/>
      <c r="GP8" s="132"/>
      <c r="GQ8" s="132"/>
      <c r="GR8" s="132"/>
      <c r="GS8" s="132"/>
      <c r="GT8" s="132"/>
      <c r="GU8" s="132"/>
      <c r="GV8" s="132"/>
      <c r="GW8" s="132"/>
      <c r="GX8" s="132"/>
      <c r="GY8" s="132"/>
      <c r="GZ8" s="132"/>
      <c r="HA8" s="132"/>
      <c r="HB8" s="132"/>
      <c r="HC8" s="132"/>
      <c r="HD8" s="132"/>
      <c r="HE8" s="132"/>
      <c r="HF8" s="132"/>
      <c r="HG8" s="132"/>
      <c r="HH8" s="132"/>
      <c r="HI8" s="132"/>
      <c r="HJ8" s="132"/>
      <c r="HK8" s="132"/>
      <c r="HL8" s="132"/>
      <c r="HM8" s="132"/>
      <c r="HN8" s="132"/>
      <c r="HO8" s="132"/>
      <c r="HP8" s="132"/>
      <c r="HQ8" s="132"/>
      <c r="HR8" s="132"/>
      <c r="HS8" s="132"/>
      <c r="HT8" s="132"/>
      <c r="HU8" s="132"/>
      <c r="HV8" s="132"/>
      <c r="HW8" s="132"/>
      <c r="HX8" s="132"/>
      <c r="HY8" s="132"/>
      <c r="HZ8" s="132"/>
      <c r="IA8" s="132"/>
      <c r="IB8" s="132"/>
      <c r="IC8" s="132"/>
      <c r="ID8" s="132"/>
      <c r="IE8" s="132"/>
      <c r="IF8" s="132"/>
      <c r="IG8" s="132"/>
      <c r="IH8" s="132"/>
      <c r="II8" s="132"/>
      <c r="IJ8" s="132"/>
      <c r="IK8" s="132"/>
      <c r="IL8" s="132"/>
      <c r="IM8" s="132"/>
      <c r="IN8" s="132"/>
      <c r="IO8" s="132"/>
      <c r="IP8" s="132"/>
      <c r="IQ8" s="132"/>
      <c r="IR8" s="132"/>
      <c r="IS8" s="132"/>
      <c r="IT8" s="132"/>
      <c r="IU8" s="132"/>
      <c r="IV8" s="132"/>
      <c r="IW8" s="132"/>
      <c r="IX8" s="132"/>
      <c r="IY8" s="132"/>
      <c r="IZ8" s="132"/>
      <c r="JA8" s="132"/>
      <c r="JB8" s="132"/>
      <c r="JC8" s="132"/>
    </row>
    <row r="9" spans="1:263" s="160" customFormat="1" ht="23.25" customHeight="1">
      <c r="A9" s="132"/>
      <c r="B9" s="127"/>
      <c r="C9" s="127"/>
      <c r="D9" s="127"/>
      <c r="E9" s="132"/>
      <c r="F9" s="132"/>
      <c r="G9" s="132"/>
      <c r="H9" s="132"/>
      <c r="I9" s="132"/>
      <c r="J9" s="132"/>
      <c r="L9" s="132"/>
      <c r="M9" s="132"/>
      <c r="N9" s="132"/>
      <c r="O9" s="132"/>
      <c r="P9" s="132"/>
      <c r="Q9" s="132"/>
      <c r="R9" s="132"/>
      <c r="S9" s="132" t="s">
        <v>270</v>
      </c>
      <c r="T9" s="132"/>
      <c r="U9" s="132" t="s">
        <v>213</v>
      </c>
      <c r="V9" s="132"/>
      <c r="W9" s="132" t="s">
        <v>234</v>
      </c>
      <c r="X9" s="132"/>
      <c r="Y9" s="132" t="s">
        <v>96</v>
      </c>
      <c r="Z9" s="132"/>
      <c r="AA9" s="132" t="s">
        <v>96</v>
      </c>
      <c r="AB9" s="132"/>
      <c r="AC9" s="132" t="s">
        <v>68</v>
      </c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  <c r="IK9" s="132"/>
      <c r="IL9" s="132"/>
      <c r="IM9" s="132"/>
      <c r="IN9" s="132"/>
      <c r="IO9" s="132"/>
      <c r="IP9" s="132"/>
      <c r="IQ9" s="132"/>
      <c r="IR9" s="132"/>
      <c r="IS9" s="132"/>
      <c r="IT9" s="132"/>
      <c r="IU9" s="132"/>
      <c r="IV9" s="132"/>
      <c r="IW9" s="132"/>
      <c r="IX9" s="132"/>
      <c r="IY9" s="132"/>
      <c r="IZ9" s="132"/>
      <c r="JA9" s="132"/>
      <c r="JB9" s="132"/>
      <c r="JC9" s="132"/>
    </row>
    <row r="10" spans="1:263" s="160" customFormat="1" ht="23.25" customHeight="1">
      <c r="A10" s="132"/>
      <c r="B10" s="127"/>
      <c r="C10" s="127"/>
      <c r="D10" s="127"/>
      <c r="E10" s="132" t="s">
        <v>337</v>
      </c>
      <c r="F10" s="132"/>
      <c r="G10" s="132"/>
      <c r="H10" s="132"/>
      <c r="I10" s="132" t="s">
        <v>238</v>
      </c>
      <c r="J10" s="132"/>
      <c r="K10" s="132" t="s">
        <v>239</v>
      </c>
      <c r="L10" s="132"/>
      <c r="M10" s="132" t="s">
        <v>71</v>
      </c>
      <c r="N10" s="132"/>
      <c r="O10" s="132" t="s">
        <v>323</v>
      </c>
      <c r="P10" s="132"/>
      <c r="Q10" s="132"/>
      <c r="R10" s="132"/>
      <c r="S10" s="132" t="s">
        <v>243</v>
      </c>
      <c r="T10" s="132"/>
      <c r="U10" s="132" t="s">
        <v>241</v>
      </c>
      <c r="V10" s="132"/>
      <c r="W10" s="132" t="s">
        <v>235</v>
      </c>
      <c r="X10" s="132"/>
      <c r="Y10" s="132" t="s">
        <v>67</v>
      </c>
      <c r="Z10" s="132"/>
      <c r="AA10" s="132" t="s">
        <v>95</v>
      </c>
      <c r="AB10" s="132"/>
      <c r="AC10" s="132" t="s">
        <v>70</v>
      </c>
      <c r="AD10" s="132"/>
      <c r="AE10" s="132" t="s">
        <v>38</v>
      </c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/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2"/>
      <c r="EF10" s="132"/>
      <c r="EG10" s="132"/>
      <c r="EH10" s="132"/>
      <c r="EI10" s="132"/>
      <c r="EJ10" s="132"/>
      <c r="EK10" s="132"/>
      <c r="EL10" s="132"/>
      <c r="EM10" s="132"/>
      <c r="EN10" s="132"/>
      <c r="EO10" s="132"/>
      <c r="EP10" s="132"/>
      <c r="EQ10" s="132"/>
      <c r="ER10" s="132"/>
      <c r="ES10" s="132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2"/>
      <c r="FF10" s="132"/>
      <c r="FG10" s="132"/>
      <c r="FH10" s="132"/>
      <c r="FI10" s="132"/>
      <c r="FJ10" s="132"/>
      <c r="FK10" s="132"/>
      <c r="FL10" s="132"/>
      <c r="FM10" s="132"/>
      <c r="FN10" s="132"/>
      <c r="FO10" s="132"/>
      <c r="FP10" s="132"/>
      <c r="FQ10" s="132"/>
      <c r="FR10" s="132"/>
      <c r="FS10" s="132"/>
      <c r="FT10" s="132"/>
      <c r="FU10" s="132"/>
      <c r="FV10" s="132"/>
      <c r="FW10" s="132"/>
      <c r="FX10" s="132"/>
      <c r="FY10" s="132"/>
      <c r="FZ10" s="132"/>
      <c r="GA10" s="132"/>
      <c r="GB10" s="132"/>
      <c r="GC10" s="132"/>
      <c r="GD10" s="132"/>
      <c r="GE10" s="132"/>
      <c r="GF10" s="132"/>
      <c r="GG10" s="132"/>
      <c r="GH10" s="132"/>
      <c r="GI10" s="132"/>
      <c r="GJ10" s="132"/>
      <c r="GK10" s="132"/>
      <c r="GL10" s="132"/>
      <c r="GM10" s="132"/>
      <c r="GN10" s="132"/>
      <c r="GO10" s="132"/>
      <c r="GP10" s="132"/>
      <c r="GQ10" s="132"/>
      <c r="GR10" s="132"/>
      <c r="GS10" s="132"/>
      <c r="GT10" s="132"/>
      <c r="GU10" s="132"/>
      <c r="GV10" s="132"/>
      <c r="GW10" s="132"/>
      <c r="GX10" s="132"/>
      <c r="GY10" s="132"/>
      <c r="GZ10" s="132"/>
      <c r="HA10" s="132"/>
      <c r="HB10" s="132"/>
      <c r="HC10" s="132"/>
      <c r="HD10" s="132"/>
      <c r="HE10" s="132"/>
      <c r="HF10" s="132"/>
      <c r="HG10" s="132"/>
      <c r="HH10" s="132"/>
      <c r="HI10" s="132"/>
      <c r="HJ10" s="132"/>
      <c r="HK10" s="132"/>
      <c r="HL10" s="132"/>
      <c r="HM10" s="132"/>
      <c r="HN10" s="132"/>
      <c r="HO10" s="132"/>
      <c r="HP10" s="132"/>
      <c r="HQ10" s="132"/>
      <c r="HR10" s="132"/>
      <c r="HS10" s="132"/>
      <c r="HT10" s="132"/>
      <c r="HU10" s="132"/>
      <c r="HV10" s="132"/>
      <c r="HW10" s="132"/>
      <c r="HX10" s="132"/>
      <c r="HY10" s="132"/>
      <c r="HZ10" s="132"/>
      <c r="IA10" s="132"/>
      <c r="IB10" s="132"/>
      <c r="IC10" s="132"/>
      <c r="ID10" s="132"/>
      <c r="IE10" s="132"/>
      <c r="IF10" s="132"/>
      <c r="IG10" s="132"/>
      <c r="IH10" s="132"/>
      <c r="II10" s="132"/>
      <c r="IJ10" s="132"/>
      <c r="IK10" s="132"/>
      <c r="IL10" s="132"/>
      <c r="IM10" s="132"/>
      <c r="IN10" s="132"/>
      <c r="IO10" s="132"/>
      <c r="IP10" s="132"/>
      <c r="IQ10" s="132"/>
      <c r="IR10" s="132"/>
      <c r="IS10" s="132"/>
      <c r="IT10" s="132"/>
      <c r="IU10" s="132"/>
      <c r="IV10" s="132"/>
      <c r="IW10" s="132"/>
      <c r="IX10" s="132"/>
      <c r="IY10" s="132"/>
      <c r="IZ10" s="132"/>
      <c r="JA10" s="132"/>
      <c r="JB10" s="132"/>
      <c r="JC10" s="132"/>
    </row>
    <row r="11" spans="1:263" s="160" customFormat="1" ht="23.25" customHeight="1">
      <c r="A11" s="132"/>
      <c r="B11" s="127" t="s">
        <v>2</v>
      </c>
      <c r="C11" s="127" t="s">
        <v>2</v>
      </c>
      <c r="D11" s="336" t="s">
        <v>2</v>
      </c>
      <c r="E11" s="132" t="s">
        <v>37</v>
      </c>
      <c r="F11" s="132"/>
      <c r="G11" s="132" t="s">
        <v>210</v>
      </c>
      <c r="H11" s="132"/>
      <c r="I11" s="132" t="s">
        <v>256</v>
      </c>
      <c r="J11" s="132"/>
      <c r="K11" s="132" t="s">
        <v>210</v>
      </c>
      <c r="L11" s="132"/>
      <c r="M11" s="132" t="s">
        <v>72</v>
      </c>
      <c r="N11" s="132"/>
      <c r="O11" s="132" t="s">
        <v>210</v>
      </c>
      <c r="P11" s="132"/>
      <c r="Q11" s="132" t="s">
        <v>31</v>
      </c>
      <c r="R11" s="132"/>
      <c r="S11" s="132" t="s">
        <v>261</v>
      </c>
      <c r="T11" s="132"/>
      <c r="U11" s="132" t="s">
        <v>242</v>
      </c>
      <c r="V11" s="132"/>
      <c r="W11" s="132" t="s">
        <v>236</v>
      </c>
      <c r="X11" s="132"/>
      <c r="Y11" s="132" t="s">
        <v>244</v>
      </c>
      <c r="Z11" s="132"/>
      <c r="AA11" s="132" t="s">
        <v>245</v>
      </c>
      <c r="AB11" s="132"/>
      <c r="AC11" s="132" t="s">
        <v>69</v>
      </c>
      <c r="AD11" s="132"/>
      <c r="AE11" s="132" t="s">
        <v>30</v>
      </c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2"/>
      <c r="ES11" s="132"/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2"/>
      <c r="FF11" s="132"/>
      <c r="FG11" s="132"/>
      <c r="FH11" s="132"/>
      <c r="FI11" s="132"/>
      <c r="FJ11" s="132"/>
      <c r="FK11" s="132"/>
      <c r="FL11" s="132"/>
      <c r="FM11" s="132"/>
      <c r="FN11" s="132"/>
      <c r="FO11" s="132"/>
      <c r="FP11" s="132"/>
      <c r="FQ11" s="132"/>
      <c r="FR11" s="132"/>
      <c r="FS11" s="132"/>
      <c r="FT11" s="132"/>
      <c r="FU11" s="132"/>
      <c r="FV11" s="132"/>
      <c r="FW11" s="132"/>
      <c r="FX11" s="132"/>
      <c r="FY11" s="132"/>
      <c r="FZ11" s="132"/>
      <c r="GA11" s="132"/>
      <c r="GB11" s="132"/>
      <c r="GC11" s="132"/>
      <c r="GD11" s="132"/>
      <c r="GE11" s="132"/>
      <c r="GF11" s="132"/>
      <c r="GG11" s="132"/>
      <c r="GH11" s="132"/>
      <c r="GI11" s="132"/>
      <c r="GJ11" s="132"/>
      <c r="GK11" s="132"/>
      <c r="GL11" s="132"/>
      <c r="GM11" s="132"/>
      <c r="GN11" s="132"/>
      <c r="GO11" s="132"/>
      <c r="GP11" s="132"/>
      <c r="GQ11" s="132"/>
      <c r="GR11" s="132"/>
      <c r="GS11" s="132"/>
      <c r="GT11" s="132"/>
      <c r="GU11" s="132"/>
      <c r="GV11" s="132"/>
      <c r="GW11" s="132"/>
      <c r="GX11" s="132"/>
      <c r="GY11" s="132"/>
      <c r="GZ11" s="132"/>
      <c r="HA11" s="132"/>
      <c r="HB11" s="132"/>
      <c r="HC11" s="132"/>
      <c r="HD11" s="132"/>
      <c r="HE11" s="132"/>
      <c r="HF11" s="132"/>
      <c r="HG11" s="132"/>
      <c r="HH11" s="132"/>
      <c r="HI11" s="132"/>
      <c r="HJ11" s="132"/>
      <c r="HK11" s="132"/>
      <c r="HL11" s="132"/>
      <c r="HM11" s="132"/>
      <c r="HN11" s="132"/>
      <c r="HO11" s="132"/>
      <c r="HP11" s="132"/>
      <c r="HQ11" s="132"/>
      <c r="HR11" s="132"/>
      <c r="HS11" s="132"/>
      <c r="HT11" s="132"/>
      <c r="HU11" s="132"/>
      <c r="HV11" s="132"/>
      <c r="HW11" s="132"/>
      <c r="HX11" s="132"/>
      <c r="HY11" s="132"/>
      <c r="HZ11" s="132"/>
      <c r="IA11" s="132"/>
      <c r="IB11" s="132"/>
      <c r="IC11" s="132"/>
      <c r="ID11" s="132"/>
      <c r="IE11" s="132"/>
      <c r="IF11" s="132"/>
      <c r="IG11" s="132"/>
      <c r="IH11" s="132"/>
      <c r="II11" s="132"/>
      <c r="IJ11" s="132"/>
      <c r="IK11" s="132"/>
      <c r="IL11" s="132"/>
      <c r="IM11" s="132"/>
      <c r="IN11" s="132"/>
      <c r="IO11" s="132"/>
      <c r="IP11" s="132"/>
      <c r="IQ11" s="132"/>
      <c r="IR11" s="132"/>
      <c r="IS11" s="132"/>
      <c r="IT11" s="132"/>
      <c r="IU11" s="132"/>
      <c r="IV11" s="132"/>
      <c r="IW11" s="132"/>
      <c r="IX11" s="132"/>
      <c r="IY11" s="132"/>
      <c r="IZ11" s="132"/>
      <c r="JA11" s="132"/>
      <c r="JB11" s="132"/>
      <c r="JC11" s="132"/>
    </row>
    <row r="12" spans="1:263" s="160" customFormat="1" ht="23.25" customHeight="1">
      <c r="A12" s="132"/>
      <c r="B12" s="127"/>
      <c r="C12" s="127"/>
      <c r="D12" s="127"/>
      <c r="E12" s="436" t="s">
        <v>40</v>
      </c>
      <c r="F12" s="436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36"/>
      <c r="AB12" s="436"/>
      <c r="AC12" s="436"/>
      <c r="AD12" s="436"/>
      <c r="AE12" s="436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2"/>
      <c r="BT12" s="132"/>
      <c r="BU12" s="132"/>
      <c r="BV12" s="132"/>
      <c r="BW12" s="132"/>
      <c r="BX12" s="132"/>
      <c r="BY12" s="132"/>
      <c r="BZ12" s="132"/>
      <c r="CA12" s="132"/>
      <c r="CB12" s="132"/>
      <c r="CC12" s="132"/>
      <c r="CD12" s="132"/>
      <c r="CE12" s="132"/>
      <c r="CF12" s="132"/>
      <c r="CG12" s="132"/>
      <c r="CH12" s="132"/>
      <c r="CI12" s="132"/>
      <c r="CJ12" s="132"/>
      <c r="CK12" s="132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2"/>
      <c r="CW12" s="132"/>
      <c r="CX12" s="132"/>
      <c r="CY12" s="132"/>
      <c r="CZ12" s="132"/>
      <c r="DA12" s="132"/>
      <c r="DB12" s="132"/>
      <c r="DC12" s="132"/>
      <c r="DD12" s="132"/>
      <c r="DE12" s="132"/>
      <c r="DF12" s="132"/>
      <c r="DG12" s="132"/>
      <c r="DH12" s="132"/>
      <c r="DI12" s="132"/>
      <c r="DJ12" s="132"/>
      <c r="DK12" s="132"/>
      <c r="DL12" s="132"/>
      <c r="DM12" s="132"/>
      <c r="DN12" s="132"/>
      <c r="DO12" s="132"/>
      <c r="DP12" s="132"/>
      <c r="DQ12" s="132"/>
      <c r="DR12" s="132"/>
      <c r="DS12" s="132"/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/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  <c r="FE12" s="132"/>
      <c r="FF12" s="132"/>
      <c r="FG12" s="132"/>
      <c r="FH12" s="132"/>
      <c r="FI12" s="132"/>
      <c r="FJ12" s="132"/>
      <c r="FK12" s="132"/>
      <c r="FL12" s="132"/>
      <c r="FM12" s="132"/>
      <c r="FN12" s="132"/>
      <c r="FO12" s="132"/>
      <c r="FP12" s="132"/>
      <c r="FQ12" s="132"/>
      <c r="FR12" s="132"/>
      <c r="FS12" s="132"/>
      <c r="FT12" s="132"/>
      <c r="FU12" s="132"/>
      <c r="FV12" s="132"/>
      <c r="FW12" s="132"/>
      <c r="FX12" s="132"/>
      <c r="FY12" s="132"/>
      <c r="FZ12" s="132"/>
      <c r="GA12" s="132"/>
      <c r="GB12" s="132"/>
      <c r="GC12" s="132"/>
      <c r="GD12" s="132"/>
      <c r="GE12" s="132"/>
      <c r="GF12" s="132"/>
      <c r="GG12" s="132"/>
      <c r="GH12" s="132"/>
      <c r="GI12" s="132"/>
      <c r="GJ12" s="132"/>
      <c r="GK12" s="132"/>
      <c r="GL12" s="132"/>
      <c r="GM12" s="132"/>
      <c r="GN12" s="132"/>
      <c r="GO12" s="132"/>
      <c r="GP12" s="132"/>
      <c r="GQ12" s="132"/>
      <c r="GR12" s="132"/>
      <c r="GS12" s="132"/>
      <c r="GT12" s="132"/>
      <c r="GU12" s="132"/>
      <c r="GV12" s="132"/>
      <c r="GW12" s="132"/>
      <c r="GX12" s="132"/>
      <c r="GY12" s="132"/>
      <c r="GZ12" s="132"/>
      <c r="HA12" s="132"/>
      <c r="HB12" s="132"/>
      <c r="HC12" s="132"/>
      <c r="HD12" s="132"/>
      <c r="HE12" s="132"/>
      <c r="HF12" s="132"/>
      <c r="HG12" s="132"/>
      <c r="HH12" s="132"/>
      <c r="HI12" s="132"/>
      <c r="HJ12" s="132"/>
      <c r="HK12" s="132"/>
      <c r="HL12" s="132"/>
      <c r="HM12" s="132"/>
      <c r="HN12" s="132"/>
      <c r="HO12" s="132"/>
      <c r="HP12" s="132"/>
      <c r="HQ12" s="132"/>
      <c r="HR12" s="132"/>
      <c r="HS12" s="132"/>
      <c r="HT12" s="132"/>
      <c r="HU12" s="132"/>
      <c r="HV12" s="132"/>
      <c r="HW12" s="132"/>
      <c r="HX12" s="132"/>
      <c r="HY12" s="132"/>
      <c r="HZ12" s="132"/>
      <c r="IA12" s="132"/>
      <c r="IB12" s="132"/>
      <c r="IC12" s="132"/>
      <c r="ID12" s="132"/>
      <c r="IE12" s="132"/>
      <c r="IF12" s="132"/>
      <c r="IG12" s="132"/>
      <c r="IH12" s="132"/>
      <c r="II12" s="132"/>
      <c r="IJ12" s="132"/>
      <c r="IK12" s="132"/>
      <c r="IL12" s="132"/>
      <c r="IM12" s="132"/>
      <c r="IN12" s="132"/>
      <c r="IO12" s="132"/>
      <c r="IP12" s="132"/>
      <c r="IQ12" s="132"/>
      <c r="IR12" s="132"/>
      <c r="IS12" s="132"/>
      <c r="IT12" s="132"/>
      <c r="IU12" s="132"/>
      <c r="IV12" s="132"/>
      <c r="IW12" s="132"/>
      <c r="IX12" s="132"/>
      <c r="IY12" s="132"/>
      <c r="IZ12" s="132"/>
      <c r="JA12" s="132"/>
      <c r="JB12" s="132"/>
      <c r="JC12" s="132"/>
    </row>
    <row r="13" spans="1:263" s="160" customFormat="1" ht="23.25" customHeight="1">
      <c r="A13" s="185" t="s">
        <v>370</v>
      </c>
      <c r="B13" s="127"/>
      <c r="C13" s="127"/>
      <c r="D13" s="127"/>
      <c r="E13" s="368"/>
      <c r="F13" s="368"/>
      <c r="G13" s="368"/>
      <c r="H13" s="127"/>
      <c r="I13" s="368"/>
      <c r="J13" s="127"/>
      <c r="K13" s="368"/>
      <c r="L13" s="127"/>
      <c r="M13" s="368"/>
      <c r="N13" s="368"/>
      <c r="O13" s="368"/>
      <c r="P13" s="127"/>
      <c r="Q13" s="368"/>
      <c r="R13" s="127"/>
      <c r="S13" s="368"/>
      <c r="T13" s="127"/>
      <c r="U13" s="368"/>
      <c r="V13" s="127"/>
      <c r="W13" s="368"/>
      <c r="X13" s="127"/>
      <c r="Y13" s="368"/>
      <c r="Z13" s="127"/>
      <c r="AA13" s="368"/>
      <c r="AB13" s="127"/>
      <c r="AC13" s="368"/>
      <c r="AD13" s="127"/>
      <c r="AE13" s="368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2"/>
      <c r="FF13" s="132"/>
      <c r="FG13" s="132"/>
      <c r="FH13" s="132"/>
      <c r="FI13" s="132"/>
      <c r="FJ13" s="132"/>
      <c r="FK13" s="132"/>
      <c r="FL13" s="132"/>
      <c r="FM13" s="132"/>
      <c r="FN13" s="132"/>
      <c r="FO13" s="132"/>
      <c r="FP13" s="132"/>
      <c r="FQ13" s="132"/>
      <c r="FR13" s="132"/>
      <c r="FS13" s="132"/>
      <c r="FT13" s="132"/>
      <c r="FU13" s="132"/>
      <c r="FV13" s="132"/>
      <c r="FW13" s="132"/>
      <c r="FX13" s="132"/>
      <c r="FY13" s="132"/>
      <c r="FZ13" s="132"/>
      <c r="GA13" s="132"/>
      <c r="GB13" s="132"/>
      <c r="GC13" s="132"/>
      <c r="GD13" s="132"/>
      <c r="GE13" s="132"/>
      <c r="GF13" s="132"/>
      <c r="GG13" s="132"/>
      <c r="GH13" s="132"/>
      <c r="GI13" s="132"/>
      <c r="GJ13" s="132"/>
      <c r="GK13" s="132"/>
      <c r="GL13" s="132"/>
      <c r="GM13" s="132"/>
      <c r="GN13" s="132"/>
      <c r="GO13" s="132"/>
      <c r="GP13" s="132"/>
      <c r="GQ13" s="132"/>
      <c r="GR13" s="132"/>
      <c r="GS13" s="132"/>
      <c r="GT13" s="132"/>
      <c r="GU13" s="132"/>
      <c r="GV13" s="132"/>
      <c r="GW13" s="132"/>
      <c r="GX13" s="132"/>
      <c r="GY13" s="132"/>
      <c r="GZ13" s="132"/>
      <c r="HA13" s="132"/>
      <c r="HB13" s="132"/>
      <c r="HC13" s="132"/>
      <c r="HD13" s="132"/>
      <c r="HE13" s="132"/>
      <c r="HF13" s="132"/>
      <c r="HG13" s="132"/>
      <c r="HH13" s="132"/>
      <c r="HI13" s="132"/>
      <c r="HJ13" s="132"/>
      <c r="HK13" s="132"/>
      <c r="HL13" s="132"/>
      <c r="HM13" s="132"/>
      <c r="HN13" s="132"/>
      <c r="HO13" s="132"/>
      <c r="HP13" s="132"/>
      <c r="HQ13" s="132"/>
      <c r="HR13" s="132"/>
      <c r="HS13" s="132"/>
      <c r="HT13" s="132"/>
      <c r="HU13" s="132"/>
      <c r="HV13" s="132"/>
      <c r="HW13" s="132"/>
      <c r="HX13" s="132"/>
      <c r="HY13" s="132"/>
      <c r="HZ13" s="132"/>
      <c r="IA13" s="132"/>
      <c r="IB13" s="132"/>
      <c r="IC13" s="132"/>
      <c r="ID13" s="132"/>
      <c r="IE13" s="132"/>
      <c r="IF13" s="132"/>
      <c r="IG13" s="132"/>
      <c r="IH13" s="132"/>
      <c r="II13" s="132"/>
      <c r="IJ13" s="132"/>
      <c r="IK13" s="132"/>
      <c r="IL13" s="132"/>
      <c r="IM13" s="132"/>
      <c r="IN13" s="132"/>
      <c r="IO13" s="132"/>
      <c r="IP13" s="132"/>
      <c r="IQ13" s="132"/>
      <c r="IR13" s="132"/>
      <c r="IS13" s="132"/>
      <c r="IT13" s="132"/>
      <c r="IU13" s="132"/>
      <c r="IV13" s="132"/>
      <c r="IW13" s="132"/>
      <c r="IX13" s="132"/>
      <c r="IY13" s="132"/>
      <c r="IZ13" s="132"/>
      <c r="JA13" s="132"/>
      <c r="JB13" s="132"/>
      <c r="JC13" s="132"/>
    </row>
    <row r="14" spans="1:263" s="160" customFormat="1" ht="22">
      <c r="A14" s="185" t="s">
        <v>342</v>
      </c>
      <c r="B14" s="127"/>
      <c r="C14" s="127"/>
      <c r="D14" s="127"/>
      <c r="E14" s="392">
        <v>508448</v>
      </c>
      <c r="F14" s="339"/>
      <c r="G14" s="183">
        <v>-149005</v>
      </c>
      <c r="H14" s="392"/>
      <c r="I14" s="183">
        <v>694969</v>
      </c>
      <c r="J14" s="392"/>
      <c r="K14" s="183">
        <v>44033</v>
      </c>
      <c r="L14" s="392"/>
      <c r="M14" s="183">
        <v>50845</v>
      </c>
      <c r="N14" s="392"/>
      <c r="O14" s="183">
        <v>149005</v>
      </c>
      <c r="P14" s="392"/>
      <c r="Q14" s="183">
        <v>2668126</v>
      </c>
      <c r="R14" s="392"/>
      <c r="S14" s="183">
        <v>-589321</v>
      </c>
      <c r="T14" s="392"/>
      <c r="U14" s="183">
        <v>27329</v>
      </c>
      <c r="V14" s="392"/>
      <c r="W14" s="392"/>
      <c r="X14" s="392"/>
      <c r="Y14" s="393">
        <f>S14+U14</f>
        <v>-561992</v>
      </c>
      <c r="Z14" s="392"/>
      <c r="AA14" s="393">
        <f>SUM(E14:Q14,Y14)</f>
        <v>3404429</v>
      </c>
      <c r="AB14" s="392"/>
      <c r="AC14" s="183">
        <v>46201</v>
      </c>
      <c r="AD14" s="392"/>
      <c r="AE14" s="330">
        <f>AC14+AA14</f>
        <v>3450630</v>
      </c>
      <c r="AF14" s="370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  <c r="IQ14" s="132"/>
      <c r="IR14" s="132"/>
      <c r="IS14" s="132"/>
      <c r="IT14" s="132"/>
      <c r="IU14" s="132"/>
      <c r="IV14" s="132"/>
      <c r="IW14" s="132"/>
      <c r="IX14" s="132"/>
      <c r="IY14" s="132"/>
      <c r="IZ14" s="132"/>
      <c r="JA14" s="132"/>
      <c r="JB14" s="132"/>
      <c r="JC14" s="132"/>
    </row>
    <row r="15" spans="1:263" s="160" customFormat="1" ht="20.149999999999999" customHeight="1">
      <c r="A15" s="149"/>
      <c r="B15" s="127"/>
      <c r="C15" s="127"/>
      <c r="D15" s="127"/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392"/>
      <c r="T15" s="392"/>
      <c r="U15" s="392"/>
      <c r="V15" s="392"/>
      <c r="W15" s="392"/>
      <c r="X15" s="392"/>
      <c r="Y15" s="392"/>
      <c r="Z15" s="392"/>
      <c r="AA15" s="392"/>
      <c r="AB15" s="392"/>
      <c r="AC15" s="392"/>
      <c r="AD15" s="392"/>
      <c r="AE15" s="39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J15" s="132"/>
      <c r="FK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X15" s="132"/>
      <c r="FY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L15" s="132"/>
      <c r="GM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GZ15" s="132"/>
      <c r="HA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N15" s="132"/>
      <c r="HO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B15" s="132"/>
      <c r="IC15" s="132"/>
      <c r="ID15" s="132"/>
      <c r="IE15" s="132"/>
      <c r="IF15" s="132"/>
      <c r="IG15" s="132"/>
      <c r="IH15" s="132"/>
      <c r="II15" s="132"/>
      <c r="IJ15" s="132"/>
      <c r="IK15" s="132"/>
      <c r="IL15" s="132"/>
      <c r="IM15" s="132"/>
      <c r="IN15" s="132"/>
      <c r="IO15" s="132"/>
      <c r="IP15" s="132"/>
      <c r="IQ15" s="132"/>
      <c r="IR15" s="132"/>
      <c r="IS15" s="132"/>
      <c r="IT15" s="132"/>
      <c r="IU15" s="132"/>
      <c r="IV15" s="132"/>
      <c r="IW15" s="132"/>
      <c r="IX15" s="132"/>
      <c r="IY15" s="132"/>
      <c r="IZ15" s="132"/>
      <c r="JA15" s="132"/>
      <c r="JB15" s="132"/>
      <c r="JC15" s="132"/>
    </row>
    <row r="16" spans="1:263" ht="22">
      <c r="A16" s="185" t="s">
        <v>86</v>
      </c>
      <c r="B16" s="186"/>
      <c r="C16" s="186"/>
      <c r="D16" s="186"/>
      <c r="E16" s="177"/>
      <c r="F16" s="177"/>
      <c r="G16" s="177"/>
      <c r="H16" s="177"/>
      <c r="I16" s="177"/>
      <c r="J16" s="177"/>
      <c r="K16" s="177"/>
      <c r="L16" s="187"/>
      <c r="M16" s="177"/>
      <c r="N16" s="177"/>
      <c r="O16" s="177"/>
      <c r="P16" s="187"/>
      <c r="Q16" s="137"/>
      <c r="R16" s="177"/>
      <c r="S16" s="177"/>
      <c r="T16" s="177"/>
      <c r="U16" s="177"/>
      <c r="V16" s="177"/>
      <c r="W16" s="177"/>
      <c r="X16" s="177"/>
      <c r="Y16" s="177"/>
      <c r="Z16" s="177"/>
      <c r="AA16" s="187"/>
      <c r="AB16" s="177"/>
      <c r="AC16" s="187"/>
      <c r="AD16" s="187"/>
      <c r="AE16" s="315"/>
    </row>
    <row r="17" spans="1:263" s="160" customFormat="1" ht="22">
      <c r="A17" s="188" t="s">
        <v>335</v>
      </c>
      <c r="B17" s="186"/>
      <c r="C17" s="186"/>
      <c r="D17" s="186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77"/>
      <c r="V17" s="177"/>
      <c r="W17" s="177"/>
      <c r="X17" s="177"/>
      <c r="Y17" s="177"/>
      <c r="Z17" s="177"/>
      <c r="AA17" s="189"/>
      <c r="AB17" s="177"/>
      <c r="AC17" s="189"/>
      <c r="AD17" s="189"/>
      <c r="AE17" s="39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  <c r="IU17" s="132"/>
      <c r="IV17" s="132"/>
      <c r="IW17" s="132"/>
      <c r="IX17" s="132"/>
      <c r="IY17" s="132"/>
      <c r="IZ17" s="132"/>
      <c r="JA17" s="132"/>
      <c r="JB17" s="132"/>
      <c r="JC17" s="132"/>
    </row>
    <row r="18" spans="1:263" s="160" customFormat="1" ht="22">
      <c r="A18" s="128" t="s">
        <v>322</v>
      </c>
      <c r="B18" s="186"/>
      <c r="C18" s="186"/>
      <c r="D18" s="127">
        <v>12</v>
      </c>
      <c r="E18" s="189">
        <v>0</v>
      </c>
      <c r="F18" s="189"/>
      <c r="G18" s="397">
        <v>-39887</v>
      </c>
      <c r="H18" s="189"/>
      <c r="I18" s="189">
        <v>0</v>
      </c>
      <c r="J18" s="189"/>
      <c r="K18" s="189">
        <v>0</v>
      </c>
      <c r="L18" s="189"/>
      <c r="M18" s="189">
        <v>0</v>
      </c>
      <c r="N18" s="189"/>
      <c r="O18" s="396">
        <f>-G18</f>
        <v>39887</v>
      </c>
      <c r="P18" s="189"/>
      <c r="Q18" s="190">
        <f>G18</f>
        <v>-39887</v>
      </c>
      <c r="R18" s="189"/>
      <c r="S18" s="189">
        <v>0</v>
      </c>
      <c r="T18" s="189"/>
      <c r="U18" s="177">
        <v>0</v>
      </c>
      <c r="V18" s="177"/>
      <c r="W18" s="177"/>
      <c r="X18" s="177"/>
      <c r="Y18" s="177">
        <v>0</v>
      </c>
      <c r="Z18" s="177"/>
      <c r="AA18" s="230">
        <f>SUM(E18:Q18,Y18)</f>
        <v>-39887</v>
      </c>
      <c r="AB18" s="177"/>
      <c r="AC18" s="189">
        <v>0</v>
      </c>
      <c r="AD18" s="189"/>
      <c r="AE18" s="230">
        <f>SUM(E18:Q18)+AC18</f>
        <v>-39887</v>
      </c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2"/>
      <c r="FH18" s="132"/>
      <c r="FI18" s="132"/>
      <c r="FJ18" s="132"/>
      <c r="FK18" s="132"/>
      <c r="FL18" s="132"/>
      <c r="FM18" s="132"/>
      <c r="FN18" s="132"/>
      <c r="FO18" s="132"/>
      <c r="FP18" s="132"/>
      <c r="FQ18" s="132"/>
      <c r="FR18" s="132"/>
      <c r="FS18" s="132"/>
      <c r="FT18" s="132"/>
      <c r="FU18" s="132"/>
      <c r="FV18" s="132"/>
      <c r="FW18" s="132"/>
      <c r="FX18" s="132"/>
      <c r="FY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L18" s="132"/>
      <c r="GM18" s="132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GZ18" s="132"/>
      <c r="HA18" s="132"/>
      <c r="HB18" s="132"/>
      <c r="HC18" s="132"/>
      <c r="HD18" s="132"/>
      <c r="HE18" s="132"/>
      <c r="HF18" s="132"/>
      <c r="HG18" s="132"/>
      <c r="HH18" s="132"/>
      <c r="HI18" s="132"/>
      <c r="HJ18" s="132"/>
      <c r="HK18" s="132"/>
      <c r="HL18" s="132"/>
      <c r="HM18" s="132"/>
      <c r="HN18" s="132"/>
      <c r="HO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B18" s="132"/>
      <c r="IC18" s="132"/>
      <c r="ID18" s="132"/>
      <c r="IE18" s="132"/>
      <c r="IF18" s="132"/>
      <c r="IG18" s="132"/>
      <c r="IH18" s="132"/>
      <c r="II18" s="132"/>
      <c r="IJ18" s="132"/>
      <c r="IK18" s="132"/>
      <c r="IL18" s="132"/>
      <c r="IM18" s="132"/>
      <c r="IN18" s="132"/>
      <c r="IO18" s="132"/>
      <c r="IP18" s="132"/>
      <c r="IQ18" s="132"/>
      <c r="IR18" s="132"/>
      <c r="IS18" s="132"/>
      <c r="IT18" s="132"/>
      <c r="IU18" s="132"/>
      <c r="IV18" s="132"/>
      <c r="IW18" s="132"/>
      <c r="IX18" s="132"/>
      <c r="IY18" s="132"/>
      <c r="IZ18" s="132"/>
      <c r="JA18" s="132"/>
      <c r="JB18" s="132"/>
      <c r="JC18" s="132"/>
    </row>
    <row r="19" spans="1:263" s="160" customFormat="1" ht="21.5">
      <c r="A19" s="187" t="s">
        <v>262</v>
      </c>
      <c r="B19" s="186"/>
      <c r="C19" s="186"/>
      <c r="D19" s="127">
        <v>8</v>
      </c>
      <c r="E19" s="170">
        <v>0</v>
      </c>
      <c r="F19" s="142"/>
      <c r="G19" s="170">
        <v>0</v>
      </c>
      <c r="H19" s="190"/>
      <c r="I19" s="256">
        <v>0</v>
      </c>
      <c r="J19" s="190"/>
      <c r="K19" s="256">
        <v>0</v>
      </c>
      <c r="L19" s="190"/>
      <c r="M19" s="256">
        <v>0</v>
      </c>
      <c r="N19" s="190"/>
      <c r="O19" s="256">
        <v>0</v>
      </c>
      <c r="P19" s="206"/>
      <c r="Q19" s="257">
        <v>-173397</v>
      </c>
      <c r="R19" s="255"/>
      <c r="S19" s="256">
        <v>0</v>
      </c>
      <c r="T19" s="190"/>
      <c r="U19" s="256">
        <v>0</v>
      </c>
      <c r="V19" s="190"/>
      <c r="W19" s="256"/>
      <c r="X19" s="190"/>
      <c r="Y19" s="230">
        <f>S19+U19</f>
        <v>0</v>
      </c>
      <c r="Z19" s="315"/>
      <c r="AA19" s="230">
        <f>SUM(E19:Q19,Y19)</f>
        <v>-173397</v>
      </c>
      <c r="AB19" s="255"/>
      <c r="AC19" s="190">
        <v>0</v>
      </c>
      <c r="AD19" s="206"/>
      <c r="AE19" s="230">
        <f>SUM(E19:Q19)+AC19</f>
        <v>-173397</v>
      </c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P19" s="132"/>
      <c r="IQ19" s="132"/>
      <c r="IR19" s="132"/>
      <c r="IS19" s="132"/>
      <c r="IT19" s="132"/>
      <c r="IU19" s="132"/>
      <c r="IV19" s="132"/>
      <c r="IW19" s="132"/>
      <c r="IX19" s="132"/>
      <c r="IY19" s="132"/>
      <c r="IZ19" s="132"/>
      <c r="JA19" s="132"/>
      <c r="JB19" s="132"/>
      <c r="JC19" s="132"/>
    </row>
    <row r="20" spans="1:263" s="160" customFormat="1" ht="22">
      <c r="A20" s="185" t="s">
        <v>336</v>
      </c>
      <c r="B20" s="186"/>
      <c r="C20" s="186"/>
      <c r="D20" s="186"/>
      <c r="E20" s="214">
        <f>SUM(E18:E19)</f>
        <v>0</v>
      </c>
      <c r="F20" s="183"/>
      <c r="G20" s="214">
        <f>SUM(G18:G19)</f>
        <v>-39887</v>
      </c>
      <c r="H20" s="191"/>
      <c r="I20" s="214">
        <f>SUM(I18:I19)</f>
        <v>0</v>
      </c>
      <c r="J20" s="191"/>
      <c r="K20" s="214">
        <f>SUM(K18:K19)</f>
        <v>0</v>
      </c>
      <c r="L20" s="191"/>
      <c r="M20" s="214">
        <f>SUM(M18:M19)</f>
        <v>0</v>
      </c>
      <c r="N20" s="183"/>
      <c r="O20" s="214">
        <f>SUM(O18:O19)</f>
        <v>39887</v>
      </c>
      <c r="P20" s="191"/>
      <c r="Q20" s="214">
        <f>SUM(Q18:Q19)</f>
        <v>-213284</v>
      </c>
      <c r="R20" s="191"/>
      <c r="S20" s="214">
        <f>SUM(S18:S19)</f>
        <v>0</v>
      </c>
      <c r="T20" s="167"/>
      <c r="U20" s="214">
        <f>SUM(U18:U19)</f>
        <v>0</v>
      </c>
      <c r="V20" s="192"/>
      <c r="W20" s="140"/>
      <c r="X20" s="192"/>
      <c r="Y20" s="214">
        <f>SUM(Y18:Y19)</f>
        <v>0</v>
      </c>
      <c r="Z20" s="192"/>
      <c r="AA20" s="214">
        <f>SUM(AA18:AA19)</f>
        <v>-213284</v>
      </c>
      <c r="AB20" s="192"/>
      <c r="AC20" s="214">
        <f>SUM(AC18:AC19)</f>
        <v>0</v>
      </c>
      <c r="AD20" s="185"/>
      <c r="AE20" s="214">
        <f>SUM(AE18:AE19)</f>
        <v>-213284</v>
      </c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2"/>
      <c r="FF20" s="132"/>
      <c r="FG20" s="132"/>
      <c r="FH20" s="132"/>
      <c r="FI20" s="132"/>
      <c r="FJ20" s="132"/>
      <c r="FK20" s="132"/>
      <c r="FL20" s="132"/>
      <c r="FM20" s="132"/>
      <c r="FN20" s="132"/>
      <c r="FO20" s="132"/>
      <c r="FP20" s="132"/>
      <c r="FQ20" s="132"/>
      <c r="FR20" s="132"/>
      <c r="FS20" s="132"/>
      <c r="FT20" s="132"/>
      <c r="FU20" s="132"/>
      <c r="FV20" s="132"/>
      <c r="FW20" s="132"/>
      <c r="FX20" s="132"/>
      <c r="FY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132"/>
      <c r="GL20" s="132"/>
      <c r="GM20" s="132"/>
      <c r="GN20" s="132"/>
      <c r="GO20" s="132"/>
      <c r="GP20" s="132"/>
      <c r="GQ20" s="132"/>
      <c r="GR20" s="132"/>
      <c r="GS20" s="132"/>
      <c r="GT20" s="132"/>
      <c r="GU20" s="132"/>
      <c r="GV20" s="132"/>
      <c r="GW20" s="132"/>
      <c r="GX20" s="132"/>
      <c r="GY20" s="132"/>
      <c r="GZ20" s="132"/>
      <c r="HA20" s="132"/>
      <c r="HB20" s="132"/>
      <c r="HC20" s="132"/>
      <c r="HD20" s="132"/>
      <c r="HE20" s="132"/>
      <c r="HF20" s="132"/>
      <c r="HG20" s="132"/>
      <c r="HH20" s="132"/>
      <c r="HI20" s="132"/>
      <c r="HJ20" s="132"/>
      <c r="HK20" s="132"/>
      <c r="HL20" s="132"/>
      <c r="HM20" s="132"/>
      <c r="HN20" s="132"/>
      <c r="HO20" s="132"/>
      <c r="HP20" s="132"/>
      <c r="HQ20" s="132"/>
      <c r="HR20" s="132"/>
      <c r="HS20" s="132"/>
      <c r="HT20" s="132"/>
      <c r="HU20" s="132"/>
      <c r="HV20" s="132"/>
      <c r="HW20" s="132"/>
      <c r="HX20" s="132"/>
      <c r="HY20" s="132"/>
      <c r="HZ20" s="132"/>
      <c r="IA20" s="132"/>
      <c r="IB20" s="132"/>
      <c r="IC20" s="132"/>
      <c r="ID20" s="132"/>
      <c r="IE20" s="132"/>
      <c r="IF20" s="132"/>
      <c r="IG20" s="132"/>
      <c r="IH20" s="132"/>
      <c r="II20" s="132"/>
      <c r="IJ20" s="132"/>
      <c r="IK20" s="132"/>
      <c r="IL20" s="132"/>
      <c r="IM20" s="132"/>
      <c r="IN20" s="132"/>
      <c r="IO20" s="132"/>
      <c r="IP20" s="132"/>
      <c r="IQ20" s="132"/>
      <c r="IR20" s="132"/>
      <c r="IS20" s="132"/>
      <c r="IT20" s="132"/>
      <c r="IU20" s="132"/>
      <c r="IV20" s="132"/>
      <c r="IW20" s="132"/>
      <c r="IX20" s="132"/>
      <c r="IY20" s="132"/>
      <c r="IZ20" s="132"/>
      <c r="JA20" s="132"/>
      <c r="JB20" s="132"/>
      <c r="JC20" s="132"/>
    </row>
    <row r="21" spans="1:263" ht="22">
      <c r="A21" s="187"/>
      <c r="B21" s="186"/>
      <c r="C21" s="186"/>
      <c r="D21" s="186"/>
      <c r="E21" s="177"/>
      <c r="F21" s="177"/>
      <c r="G21" s="177"/>
      <c r="H21" s="177"/>
      <c r="I21" s="177"/>
      <c r="J21" s="177"/>
      <c r="K21" s="138"/>
      <c r="L21" s="187"/>
      <c r="M21" s="138"/>
      <c r="N21" s="138"/>
      <c r="O21" s="138"/>
      <c r="P21" s="187"/>
      <c r="Q21" s="138"/>
      <c r="R21" s="177"/>
      <c r="S21" s="398"/>
      <c r="T21" s="142"/>
      <c r="U21" s="142"/>
      <c r="V21" s="177"/>
      <c r="W21" s="177"/>
      <c r="X21" s="177"/>
      <c r="Y21" s="177"/>
      <c r="Z21" s="177"/>
      <c r="AA21" s="187"/>
      <c r="AB21" s="177"/>
      <c r="AC21" s="187"/>
      <c r="AD21" s="187"/>
      <c r="AE21" s="315"/>
    </row>
    <row r="22" spans="1:263" ht="22" hidden="1">
      <c r="A22" s="188" t="s">
        <v>77</v>
      </c>
      <c r="B22" s="186"/>
      <c r="C22" s="186"/>
      <c r="D22" s="186"/>
      <c r="E22" s="177"/>
      <c r="F22" s="177"/>
      <c r="G22" s="177"/>
      <c r="H22" s="177"/>
      <c r="I22" s="177"/>
      <c r="J22" s="177"/>
      <c r="K22" s="138"/>
      <c r="L22" s="187"/>
      <c r="M22" s="138"/>
      <c r="N22" s="138"/>
      <c r="O22" s="138"/>
      <c r="P22" s="187"/>
      <c r="Q22" s="138"/>
      <c r="R22" s="177"/>
      <c r="S22" s="142"/>
      <c r="T22" s="142"/>
      <c r="U22" s="142"/>
      <c r="V22" s="177"/>
      <c r="W22" s="177"/>
      <c r="X22" s="177"/>
      <c r="Y22" s="177"/>
      <c r="Z22" s="177"/>
      <c r="AA22" s="187"/>
      <c r="AB22" s="177"/>
      <c r="AC22" s="187"/>
      <c r="AD22" s="187"/>
      <c r="AE22" s="315"/>
    </row>
    <row r="23" spans="1:263" ht="21.5" hidden="1">
      <c r="A23" s="187" t="s">
        <v>135</v>
      </c>
      <c r="B23" s="186">
        <v>7</v>
      </c>
      <c r="C23" s="186"/>
      <c r="D23" s="186"/>
      <c r="E23" s="177"/>
      <c r="F23" s="177"/>
      <c r="G23" s="177"/>
      <c r="H23" s="177"/>
      <c r="I23" s="177"/>
      <c r="J23" s="177"/>
      <c r="K23" s="142"/>
      <c r="L23" s="177"/>
      <c r="M23" s="142"/>
      <c r="N23" s="142"/>
      <c r="O23" s="142"/>
      <c r="P23" s="177"/>
      <c r="Q23" s="142"/>
      <c r="R23" s="187"/>
      <c r="S23" s="193"/>
      <c r="T23" s="193"/>
      <c r="U23" s="193"/>
      <c r="V23" s="194"/>
      <c r="W23" s="194"/>
      <c r="X23" s="194"/>
      <c r="Y23" s="194"/>
      <c r="Z23" s="194"/>
      <c r="AA23" s="195"/>
      <c r="AB23" s="194"/>
      <c r="AC23" s="195"/>
      <c r="AD23" s="187"/>
      <c r="AE23" s="315"/>
    </row>
    <row r="24" spans="1:263" ht="21.75" hidden="1" customHeight="1">
      <c r="A24" s="187" t="s">
        <v>225</v>
      </c>
      <c r="B24" s="186"/>
      <c r="C24" s="186"/>
      <c r="D24" s="186"/>
      <c r="E24" s="177"/>
      <c r="F24" s="177"/>
      <c r="G24" s="177"/>
      <c r="H24" s="177"/>
      <c r="I24" s="177"/>
      <c r="J24" s="177"/>
      <c r="K24" s="142"/>
      <c r="L24" s="177"/>
      <c r="M24" s="142"/>
      <c r="N24" s="142"/>
      <c r="O24" s="142"/>
      <c r="P24" s="177"/>
      <c r="Q24" s="142"/>
      <c r="R24" s="187"/>
      <c r="S24" s="193"/>
      <c r="T24" s="193"/>
      <c r="U24" s="193"/>
      <c r="V24" s="194"/>
      <c r="W24" s="194"/>
      <c r="X24" s="194"/>
      <c r="Y24" s="194"/>
      <c r="Z24" s="194"/>
      <c r="AA24" s="195"/>
      <c r="AB24" s="194"/>
      <c r="AC24" s="195"/>
      <c r="AD24" s="187"/>
      <c r="AE24" s="315"/>
    </row>
    <row r="25" spans="1:263" ht="21.5" hidden="1">
      <c r="A25" s="196" t="s">
        <v>274</v>
      </c>
      <c r="B25" s="186">
        <v>7</v>
      </c>
      <c r="C25" s="186"/>
      <c r="D25" s="186"/>
      <c r="E25" s="190"/>
      <c r="F25" s="142"/>
      <c r="G25" s="190"/>
      <c r="H25" s="142"/>
      <c r="I25" s="190"/>
      <c r="J25" s="142"/>
      <c r="K25" s="190"/>
      <c r="L25" s="142"/>
      <c r="M25" s="190"/>
      <c r="N25" s="142"/>
      <c r="O25" s="190"/>
      <c r="P25" s="163"/>
      <c r="Q25" s="190"/>
      <c r="R25" s="177"/>
      <c r="S25" s="190"/>
      <c r="T25" s="142"/>
      <c r="U25" s="142"/>
      <c r="V25" s="142"/>
      <c r="W25" s="142"/>
      <c r="X25" s="142"/>
      <c r="Y25" s="142"/>
      <c r="Z25" s="177"/>
      <c r="AA25" s="190"/>
      <c r="AB25" s="177"/>
      <c r="AC25" s="190"/>
      <c r="AD25" s="163"/>
      <c r="AE25" s="138"/>
    </row>
    <row r="26" spans="1:263" ht="23.25" hidden="1" customHeight="1">
      <c r="A26" s="187" t="s">
        <v>78</v>
      </c>
      <c r="B26" s="186">
        <v>3</v>
      </c>
      <c r="C26" s="186"/>
      <c r="D26" s="186"/>
      <c r="E26" s="175"/>
      <c r="F26" s="142"/>
      <c r="G26" s="175"/>
      <c r="H26" s="177"/>
      <c r="I26" s="175"/>
      <c r="J26" s="177"/>
      <c r="K26" s="175"/>
      <c r="L26" s="177"/>
      <c r="M26" s="175"/>
      <c r="N26" s="142"/>
      <c r="O26" s="175"/>
      <c r="P26" s="177"/>
      <c r="Q26" s="142"/>
      <c r="R26" s="142"/>
      <c r="S26" s="142"/>
      <c r="T26" s="177"/>
      <c r="U26" s="175"/>
      <c r="V26" s="142"/>
      <c r="W26" s="215">
        <f>Q26+S26</f>
        <v>0</v>
      </c>
      <c r="X26" s="142"/>
      <c r="Y26" s="230">
        <f>S26+U26</f>
        <v>0</v>
      </c>
      <c r="Z26" s="142"/>
      <c r="AA26" s="230">
        <f>SUM(E26:Q26,Y26)</f>
        <v>0</v>
      </c>
      <c r="AB26" s="142"/>
      <c r="AC26" s="190"/>
      <c r="AD26" s="187"/>
      <c r="AE26" s="230">
        <f>SUM(E26:Q26)+AC26</f>
        <v>0</v>
      </c>
    </row>
    <row r="27" spans="1:263" ht="23.25" hidden="1" customHeight="1">
      <c r="A27" s="188" t="s">
        <v>79</v>
      </c>
      <c r="B27" s="186"/>
      <c r="C27" s="186"/>
      <c r="D27" s="186"/>
      <c r="E27" s="214">
        <f>SUM(E25:E26)</f>
        <v>0</v>
      </c>
      <c r="F27" s="183"/>
      <c r="G27" s="214">
        <f>SUM(G25:G26)</f>
        <v>0</v>
      </c>
      <c r="H27" s="191"/>
      <c r="I27" s="214">
        <f>SUM(I25:I26)</f>
        <v>0</v>
      </c>
      <c r="J27" s="191"/>
      <c r="K27" s="214">
        <f>SUM(K25:K26)</f>
        <v>0</v>
      </c>
      <c r="L27" s="191"/>
      <c r="M27" s="214">
        <f>SUM(M25:M26)</f>
        <v>0</v>
      </c>
      <c r="N27" s="183"/>
      <c r="O27" s="214">
        <f>SUM(O25:O26)</f>
        <v>0</v>
      </c>
      <c r="P27" s="191"/>
      <c r="Q27" s="214">
        <f>SUM(Q25:Q26)</f>
        <v>0</v>
      </c>
      <c r="R27" s="191"/>
      <c r="S27" s="214">
        <f>SUM(S25:S26)</f>
        <v>0</v>
      </c>
      <c r="T27" s="167"/>
      <c r="U27" s="214">
        <f>SUM(U25:U26)</f>
        <v>0</v>
      </c>
      <c r="V27" s="192"/>
      <c r="W27" s="155">
        <f>W25+W26</f>
        <v>0</v>
      </c>
      <c r="X27" s="192"/>
      <c r="Y27" s="214">
        <f>SUM(Y25:Y26)</f>
        <v>0</v>
      </c>
      <c r="Z27" s="192"/>
      <c r="AA27" s="214">
        <f>SUM(AA25:AA26)</f>
        <v>0</v>
      </c>
      <c r="AB27" s="192"/>
      <c r="AC27" s="214">
        <f>SUM(AC25:AC26)</f>
        <v>0</v>
      </c>
      <c r="AD27" s="185"/>
      <c r="AE27" s="214">
        <f>SUM(AE25:AE26)</f>
        <v>0</v>
      </c>
    </row>
    <row r="28" spans="1:263" ht="18" hidden="1" customHeight="1">
      <c r="A28" s="188"/>
      <c r="B28" s="186"/>
      <c r="C28" s="186"/>
      <c r="D28" s="186"/>
      <c r="E28" s="192"/>
      <c r="F28" s="192"/>
      <c r="G28" s="192"/>
      <c r="H28" s="191"/>
      <c r="I28" s="191"/>
      <c r="J28" s="191"/>
      <c r="K28" s="167"/>
      <c r="L28" s="191"/>
      <c r="M28" s="167"/>
      <c r="N28" s="167"/>
      <c r="O28" s="167"/>
      <c r="P28" s="191"/>
      <c r="Q28" s="167"/>
      <c r="R28" s="191"/>
      <c r="S28" s="167"/>
      <c r="T28" s="167"/>
      <c r="U28" s="167"/>
      <c r="V28" s="192"/>
      <c r="W28" s="192"/>
      <c r="X28" s="192"/>
      <c r="Y28" s="192"/>
      <c r="Z28" s="192"/>
      <c r="AA28" s="174"/>
      <c r="AB28" s="192"/>
      <c r="AC28" s="174"/>
      <c r="AD28" s="185"/>
      <c r="AE28" s="392"/>
    </row>
    <row r="29" spans="1:263" ht="23.25" hidden="1" customHeight="1">
      <c r="A29" s="185" t="s">
        <v>87</v>
      </c>
      <c r="B29" s="186"/>
      <c r="C29" s="186"/>
      <c r="D29" s="186"/>
      <c r="E29" s="181">
        <f>SUM(E20,E27)</f>
        <v>0</v>
      </c>
      <c r="F29" s="174"/>
      <c r="G29" s="181">
        <f>SUM(G20,G27)</f>
        <v>-39887</v>
      </c>
      <c r="H29" s="191"/>
      <c r="I29" s="181">
        <f>SUM(I20,I27)</f>
        <v>0</v>
      </c>
      <c r="J29" s="191"/>
      <c r="K29" s="181">
        <f>SUM(K20,K27)</f>
        <v>0</v>
      </c>
      <c r="L29" s="191"/>
      <c r="M29" s="181">
        <f>SUM(M20,M27)</f>
        <v>0</v>
      </c>
      <c r="N29" s="174"/>
      <c r="O29" s="181">
        <f>SUM(O20,O27)</f>
        <v>39887</v>
      </c>
      <c r="P29" s="191"/>
      <c r="Q29" s="181">
        <f>SUM(Q20,Q27)</f>
        <v>-213284</v>
      </c>
      <c r="R29" s="191"/>
      <c r="S29" s="181">
        <f>SUM(S20,S27)</f>
        <v>0</v>
      </c>
      <c r="T29" s="183"/>
      <c r="U29" s="181">
        <f>SUM(U20,U27)</f>
        <v>0</v>
      </c>
      <c r="V29" s="191"/>
      <c r="W29" s="181" t="e">
        <f>SUM(#REF!,W19)</f>
        <v>#REF!</v>
      </c>
      <c r="X29" s="191"/>
      <c r="Y29" s="181">
        <f>SUM(Y20,Y27)</f>
        <v>0</v>
      </c>
      <c r="Z29" s="191"/>
      <c r="AA29" s="181">
        <f>SUM(AA20,AA27)</f>
        <v>-213284</v>
      </c>
      <c r="AB29" s="191"/>
      <c r="AC29" s="181">
        <f>SUM(AC20,AC27)</f>
        <v>0</v>
      </c>
      <c r="AD29" s="189"/>
      <c r="AE29" s="181">
        <f>SUM(AE20,AE27)</f>
        <v>-213284</v>
      </c>
    </row>
    <row r="30" spans="1:263" s="182" customFormat="1" ht="20.149999999999999" hidden="1" customHeight="1">
      <c r="A30" s="185"/>
      <c r="B30" s="186"/>
      <c r="C30" s="186"/>
      <c r="D30" s="186"/>
      <c r="E30" s="183"/>
      <c r="F30" s="183"/>
      <c r="G30" s="183"/>
      <c r="H30" s="191"/>
      <c r="I30" s="191"/>
      <c r="J30" s="191"/>
      <c r="K30" s="183"/>
      <c r="L30" s="191"/>
      <c r="M30" s="183"/>
      <c r="N30" s="183"/>
      <c r="O30" s="183"/>
      <c r="P30" s="191"/>
      <c r="Q30" s="183"/>
      <c r="R30" s="191"/>
      <c r="S30" s="191"/>
      <c r="T30" s="191"/>
      <c r="U30" s="191"/>
      <c r="V30" s="191"/>
      <c r="W30" s="191"/>
      <c r="X30" s="191"/>
      <c r="Y30" s="191"/>
      <c r="Z30" s="191"/>
      <c r="AA30" s="174"/>
      <c r="AB30" s="191"/>
      <c r="AC30" s="174"/>
      <c r="AD30" s="189"/>
      <c r="AE30" s="197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  <c r="FF30" s="128"/>
      <c r="FG30" s="128"/>
      <c r="FH30" s="128"/>
      <c r="FI30" s="128"/>
      <c r="FJ30" s="128"/>
      <c r="FK30" s="128"/>
      <c r="FL30" s="128"/>
      <c r="FM30" s="128"/>
      <c r="FN30" s="128"/>
      <c r="FO30" s="128"/>
      <c r="FP30" s="128"/>
      <c r="FQ30" s="128"/>
      <c r="FR30" s="128"/>
      <c r="FS30" s="128"/>
      <c r="FT30" s="128"/>
      <c r="FU30" s="128"/>
      <c r="FV30" s="128"/>
      <c r="FW30" s="128"/>
      <c r="FX30" s="128"/>
      <c r="FY30" s="128"/>
      <c r="FZ30" s="128"/>
      <c r="GA30" s="128"/>
      <c r="GB30" s="128"/>
      <c r="GC30" s="128"/>
      <c r="GD30" s="128"/>
      <c r="GE30" s="128"/>
      <c r="GF30" s="128"/>
      <c r="GG30" s="128"/>
      <c r="GH30" s="128"/>
      <c r="GI30" s="128"/>
      <c r="GJ30" s="128"/>
      <c r="GK30" s="128"/>
      <c r="GL30" s="128"/>
      <c r="GM30" s="128"/>
      <c r="GN30" s="128"/>
      <c r="GO30" s="128"/>
      <c r="GP30" s="128"/>
      <c r="GQ30" s="128"/>
      <c r="GR30" s="128"/>
      <c r="GS30" s="128"/>
      <c r="GT30" s="128"/>
      <c r="GU30" s="128"/>
      <c r="GV30" s="128"/>
      <c r="GW30" s="128"/>
      <c r="GX30" s="128"/>
      <c r="GY30" s="128"/>
      <c r="GZ30" s="128"/>
      <c r="HA30" s="128"/>
      <c r="HB30" s="128"/>
      <c r="HC30" s="128"/>
      <c r="HD30" s="128"/>
      <c r="HE30" s="128"/>
      <c r="HF30" s="128"/>
      <c r="HG30" s="128"/>
      <c r="HH30" s="128"/>
      <c r="HI30" s="128"/>
      <c r="HJ30" s="128"/>
      <c r="HK30" s="128"/>
      <c r="HL30" s="128"/>
      <c r="HM30" s="128"/>
      <c r="HN30" s="128"/>
      <c r="HO30" s="128"/>
      <c r="HP30" s="128"/>
      <c r="HQ30" s="128"/>
      <c r="HR30" s="128"/>
      <c r="HS30" s="128"/>
      <c r="HT30" s="128"/>
      <c r="HU30" s="128"/>
      <c r="HV30" s="128"/>
      <c r="HW30" s="128"/>
      <c r="HX30" s="128"/>
      <c r="HY30" s="128"/>
      <c r="HZ30" s="128"/>
      <c r="IA30" s="128"/>
      <c r="IB30" s="128"/>
      <c r="IC30" s="128"/>
      <c r="ID30" s="128"/>
      <c r="IE30" s="128"/>
      <c r="IF30" s="128"/>
      <c r="IG30" s="128"/>
      <c r="IH30" s="128"/>
      <c r="II30" s="128"/>
      <c r="IJ30" s="128"/>
      <c r="IK30" s="128"/>
      <c r="IL30" s="128"/>
      <c r="IM30" s="128"/>
      <c r="IN30" s="128"/>
      <c r="IO30" s="128"/>
      <c r="IP30" s="128"/>
      <c r="IQ30" s="128"/>
      <c r="IR30" s="128"/>
      <c r="IS30" s="128"/>
      <c r="IT30" s="128"/>
      <c r="IU30" s="128"/>
      <c r="IV30" s="128"/>
      <c r="IW30" s="128"/>
      <c r="IX30" s="128"/>
      <c r="IY30" s="128"/>
      <c r="IZ30" s="128"/>
      <c r="JA30" s="128"/>
      <c r="JB30" s="128"/>
      <c r="JC30" s="128"/>
    </row>
    <row r="31" spans="1:263" ht="23.25" customHeight="1">
      <c r="A31" s="185" t="s">
        <v>343</v>
      </c>
      <c r="B31" s="198"/>
      <c r="C31" s="198"/>
      <c r="D31" s="198"/>
      <c r="E31" s="191"/>
      <c r="F31" s="191"/>
      <c r="G31" s="191"/>
      <c r="H31" s="191"/>
      <c r="I31" s="191"/>
      <c r="J31" s="191"/>
      <c r="K31" s="191"/>
      <c r="L31" s="185"/>
      <c r="M31" s="191"/>
      <c r="N31" s="191"/>
      <c r="O31" s="191"/>
      <c r="P31" s="185"/>
      <c r="Q31" s="189"/>
      <c r="R31" s="191"/>
      <c r="S31" s="191"/>
      <c r="T31" s="191"/>
      <c r="U31" s="191"/>
      <c r="V31" s="191"/>
      <c r="W31" s="191"/>
      <c r="X31" s="191"/>
      <c r="Y31" s="191"/>
      <c r="Z31" s="191"/>
      <c r="AA31" s="185"/>
      <c r="AB31" s="191"/>
      <c r="AC31" s="185"/>
      <c r="AD31" s="185"/>
      <c r="AE31" s="39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2"/>
      <c r="BS31" s="182"/>
      <c r="BT31" s="182"/>
      <c r="BU31" s="182"/>
      <c r="BV31" s="182"/>
      <c r="BW31" s="182"/>
      <c r="BX31" s="182"/>
      <c r="BY31" s="182"/>
      <c r="BZ31" s="182"/>
      <c r="CA31" s="182"/>
      <c r="CB31" s="182"/>
      <c r="CC31" s="182"/>
      <c r="CD31" s="182"/>
      <c r="CE31" s="182"/>
      <c r="CF31" s="182"/>
      <c r="CG31" s="182"/>
      <c r="CH31" s="182"/>
      <c r="CI31" s="182"/>
      <c r="CJ31" s="182"/>
      <c r="CK31" s="182"/>
      <c r="CL31" s="182"/>
      <c r="CM31" s="182"/>
      <c r="CN31" s="182"/>
      <c r="CO31" s="182"/>
      <c r="CP31" s="182"/>
      <c r="CQ31" s="182"/>
      <c r="CR31" s="182"/>
      <c r="CS31" s="182"/>
      <c r="CT31" s="182"/>
      <c r="CU31" s="182"/>
      <c r="CV31" s="182"/>
      <c r="CW31" s="182"/>
      <c r="CX31" s="182"/>
      <c r="CY31" s="182"/>
      <c r="CZ31" s="182"/>
      <c r="DA31" s="182"/>
      <c r="DB31" s="182"/>
      <c r="DC31" s="182"/>
      <c r="DD31" s="182"/>
      <c r="DE31" s="182"/>
      <c r="DF31" s="182"/>
      <c r="DG31" s="182"/>
      <c r="DH31" s="182"/>
      <c r="DI31" s="182"/>
      <c r="DJ31" s="182"/>
      <c r="DK31" s="182"/>
      <c r="DL31" s="182"/>
      <c r="DM31" s="182"/>
      <c r="DN31" s="182"/>
      <c r="DO31" s="182"/>
      <c r="DP31" s="182"/>
      <c r="DQ31" s="182"/>
      <c r="DR31" s="182"/>
      <c r="DS31" s="182"/>
      <c r="DT31" s="182"/>
      <c r="DU31" s="182"/>
      <c r="DV31" s="182"/>
      <c r="DW31" s="182"/>
      <c r="DX31" s="182"/>
      <c r="DY31" s="182"/>
      <c r="DZ31" s="182"/>
      <c r="EA31" s="182"/>
      <c r="EB31" s="182"/>
      <c r="EC31" s="182"/>
      <c r="ED31" s="182"/>
      <c r="EE31" s="182"/>
      <c r="EF31" s="182"/>
      <c r="EG31" s="182"/>
      <c r="EH31" s="182"/>
      <c r="EI31" s="182"/>
      <c r="EJ31" s="182"/>
      <c r="EK31" s="182"/>
      <c r="EL31" s="182"/>
      <c r="EM31" s="182"/>
      <c r="EN31" s="182"/>
      <c r="EO31" s="182"/>
      <c r="EP31" s="182"/>
      <c r="EQ31" s="182"/>
      <c r="ER31" s="182"/>
      <c r="ES31" s="182"/>
      <c r="ET31" s="182"/>
      <c r="EU31" s="182"/>
      <c r="EV31" s="182"/>
      <c r="EW31" s="182"/>
      <c r="EX31" s="182"/>
      <c r="EY31" s="182"/>
      <c r="EZ31" s="182"/>
      <c r="FA31" s="182"/>
      <c r="FB31" s="182"/>
      <c r="FC31" s="182"/>
      <c r="FD31" s="182"/>
      <c r="FE31" s="182"/>
      <c r="FF31" s="182"/>
      <c r="FG31" s="182"/>
      <c r="FH31" s="182"/>
      <c r="FI31" s="182"/>
      <c r="FJ31" s="182"/>
      <c r="FK31" s="182"/>
      <c r="FL31" s="182"/>
      <c r="FM31" s="182"/>
      <c r="FN31" s="182"/>
      <c r="FO31" s="182"/>
      <c r="FP31" s="182"/>
      <c r="FQ31" s="182"/>
      <c r="FR31" s="182"/>
      <c r="FS31" s="182"/>
      <c r="FT31" s="182"/>
      <c r="FU31" s="182"/>
      <c r="FV31" s="182"/>
      <c r="FW31" s="182"/>
      <c r="FX31" s="182"/>
      <c r="FY31" s="182"/>
      <c r="FZ31" s="182"/>
      <c r="GA31" s="182"/>
      <c r="GB31" s="182"/>
      <c r="GC31" s="182"/>
      <c r="GD31" s="182"/>
      <c r="GE31" s="182"/>
      <c r="GF31" s="182"/>
      <c r="GG31" s="182"/>
      <c r="GH31" s="182"/>
      <c r="GI31" s="182"/>
      <c r="GJ31" s="182"/>
      <c r="GK31" s="182"/>
      <c r="GL31" s="182"/>
      <c r="GM31" s="182"/>
      <c r="GN31" s="182"/>
      <c r="GO31" s="182"/>
      <c r="GP31" s="182"/>
      <c r="GQ31" s="182"/>
      <c r="GR31" s="182"/>
      <c r="GS31" s="182"/>
      <c r="GT31" s="182"/>
      <c r="GU31" s="182"/>
      <c r="GV31" s="182"/>
      <c r="GW31" s="182"/>
      <c r="GX31" s="182"/>
      <c r="GY31" s="182"/>
      <c r="GZ31" s="182"/>
      <c r="HA31" s="182"/>
      <c r="HB31" s="182"/>
      <c r="HC31" s="182"/>
      <c r="HD31" s="182"/>
      <c r="HE31" s="182"/>
      <c r="HF31" s="182"/>
      <c r="HG31" s="182"/>
      <c r="HH31" s="182"/>
      <c r="HI31" s="182"/>
      <c r="HJ31" s="182"/>
      <c r="HK31" s="182"/>
      <c r="HL31" s="182"/>
      <c r="HM31" s="182"/>
      <c r="HN31" s="182"/>
      <c r="HO31" s="182"/>
      <c r="HP31" s="182"/>
      <c r="HQ31" s="182"/>
      <c r="HR31" s="182"/>
      <c r="HS31" s="182"/>
      <c r="HT31" s="182"/>
      <c r="HU31" s="182"/>
      <c r="HV31" s="182"/>
      <c r="HW31" s="182"/>
      <c r="HX31" s="182"/>
      <c r="HY31" s="182"/>
      <c r="HZ31" s="182"/>
      <c r="IA31" s="182"/>
      <c r="IB31" s="182"/>
      <c r="IC31" s="182"/>
      <c r="ID31" s="182"/>
      <c r="IE31" s="182"/>
      <c r="IF31" s="182"/>
      <c r="IG31" s="182"/>
      <c r="IH31" s="182"/>
      <c r="II31" s="182"/>
      <c r="IJ31" s="182"/>
      <c r="IK31" s="182"/>
      <c r="IL31" s="182"/>
      <c r="IM31" s="182"/>
      <c r="IN31" s="182"/>
      <c r="IO31" s="182"/>
      <c r="IP31" s="182"/>
      <c r="IQ31" s="182"/>
      <c r="IR31" s="182"/>
      <c r="IS31" s="182"/>
      <c r="IT31" s="182"/>
      <c r="IU31" s="182"/>
      <c r="IV31" s="182"/>
      <c r="IW31" s="182"/>
      <c r="IX31" s="182"/>
      <c r="IY31" s="182"/>
      <c r="IZ31" s="182"/>
      <c r="JA31" s="182"/>
      <c r="JB31" s="182"/>
      <c r="JC31" s="182"/>
    </row>
    <row r="32" spans="1:263" ht="23.25" customHeight="1">
      <c r="A32" s="187" t="s">
        <v>390</v>
      </c>
      <c r="B32" s="186"/>
      <c r="C32" s="186"/>
      <c r="D32" s="186"/>
      <c r="E32" s="190">
        <v>0</v>
      </c>
      <c r="F32" s="142"/>
      <c r="G32" s="190">
        <v>0</v>
      </c>
      <c r="H32" s="142"/>
      <c r="I32" s="190">
        <v>0</v>
      </c>
      <c r="J32" s="142"/>
      <c r="K32" s="190">
        <v>0</v>
      </c>
      <c r="L32" s="142"/>
      <c r="M32" s="190">
        <v>0</v>
      </c>
      <c r="N32" s="142"/>
      <c r="O32" s="190">
        <v>0</v>
      </c>
      <c r="P32" s="163"/>
      <c r="Q32" s="216">
        <f>'PL(6)8-9'!C64</f>
        <v>320538</v>
      </c>
      <c r="R32" s="199"/>
      <c r="S32" s="190">
        <v>0</v>
      </c>
      <c r="T32" s="199"/>
      <c r="U32" s="190">
        <v>0</v>
      </c>
      <c r="V32" s="199"/>
      <c r="W32" s="200"/>
      <c r="X32" s="199"/>
      <c r="Y32" s="230">
        <f t="shared" ref="Y32:Y33" si="0">S32+U32</f>
        <v>0</v>
      </c>
      <c r="Z32" s="142"/>
      <c r="AA32" s="230">
        <f t="shared" ref="AA32" si="1">SUM(E32:Q32,Y32)</f>
        <v>320538</v>
      </c>
      <c r="AB32" s="142"/>
      <c r="AC32" s="190">
        <v>9524</v>
      </c>
      <c r="AD32" s="142"/>
      <c r="AE32" s="216">
        <f>AA32+AC32</f>
        <v>330062</v>
      </c>
    </row>
    <row r="33" spans="1:263" s="182" customFormat="1" ht="23.25" customHeight="1">
      <c r="A33" s="187" t="s">
        <v>338</v>
      </c>
      <c r="B33" s="186"/>
      <c r="C33" s="186"/>
      <c r="D33" s="186"/>
      <c r="E33" s="175">
        <v>0</v>
      </c>
      <c r="F33" s="142"/>
      <c r="G33" s="175">
        <v>0</v>
      </c>
      <c r="H33" s="142"/>
      <c r="I33" s="175">
        <v>0</v>
      </c>
      <c r="J33" s="142"/>
      <c r="K33" s="175">
        <v>0</v>
      </c>
      <c r="L33" s="142"/>
      <c r="M33" s="175">
        <v>0</v>
      </c>
      <c r="N33" s="142"/>
      <c r="O33" s="175">
        <v>0</v>
      </c>
      <c r="P33" s="163"/>
      <c r="Q33" s="175">
        <v>-34709</v>
      </c>
      <c r="R33" s="199"/>
      <c r="S33" s="175">
        <v>-110188</v>
      </c>
      <c r="T33" s="199"/>
      <c r="U33" s="175">
        <v>2720</v>
      </c>
      <c r="V33" s="199"/>
      <c r="W33" s="201"/>
      <c r="X33" s="199"/>
      <c r="Y33" s="230">
        <f t="shared" si="0"/>
        <v>-107468</v>
      </c>
      <c r="Z33" s="199"/>
      <c r="AA33" s="230">
        <f>SUM(E33:Q33,Y33)</f>
        <v>-142177</v>
      </c>
      <c r="AB33" s="199"/>
      <c r="AC33" s="190">
        <v>-668</v>
      </c>
      <c r="AD33" s="200"/>
      <c r="AE33" s="215">
        <f>AA33+AC33</f>
        <v>-142845</v>
      </c>
      <c r="AF33" s="171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8"/>
      <c r="EE33" s="128"/>
      <c r="EF33" s="128"/>
      <c r="EG33" s="128"/>
      <c r="EH33" s="128"/>
      <c r="EI33" s="128"/>
      <c r="EJ33" s="128"/>
      <c r="EK33" s="128"/>
      <c r="EL33" s="128"/>
      <c r="EM33" s="128"/>
      <c r="EN33" s="128"/>
      <c r="EO33" s="128"/>
      <c r="EP33" s="128"/>
      <c r="EQ33" s="128"/>
      <c r="ER33" s="128"/>
      <c r="ES33" s="128"/>
      <c r="ET33" s="128"/>
      <c r="EU33" s="128"/>
      <c r="EV33" s="128"/>
      <c r="EW33" s="128"/>
      <c r="EX33" s="128"/>
      <c r="EY33" s="128"/>
      <c r="EZ33" s="128"/>
      <c r="FA33" s="128"/>
      <c r="FB33" s="128"/>
      <c r="FC33" s="128"/>
      <c r="FD33" s="128"/>
      <c r="FE33" s="128"/>
      <c r="FF33" s="128"/>
      <c r="FG33" s="128"/>
      <c r="FH33" s="128"/>
      <c r="FI33" s="128"/>
      <c r="FJ33" s="128"/>
      <c r="FK33" s="128"/>
      <c r="FL33" s="128"/>
      <c r="FM33" s="128"/>
      <c r="FN33" s="128"/>
      <c r="FO33" s="128"/>
      <c r="FP33" s="128"/>
      <c r="FQ33" s="128"/>
      <c r="FR33" s="128"/>
      <c r="FS33" s="128"/>
      <c r="FT33" s="128"/>
      <c r="FU33" s="128"/>
      <c r="FV33" s="128"/>
      <c r="FW33" s="128"/>
      <c r="FX33" s="128"/>
      <c r="FY33" s="128"/>
      <c r="FZ33" s="128"/>
      <c r="GA33" s="128"/>
      <c r="GB33" s="128"/>
      <c r="GC33" s="128"/>
      <c r="GD33" s="128"/>
      <c r="GE33" s="128"/>
      <c r="GF33" s="128"/>
      <c r="GG33" s="128"/>
      <c r="GH33" s="128"/>
      <c r="GI33" s="128"/>
      <c r="GJ33" s="128"/>
      <c r="GK33" s="128"/>
      <c r="GL33" s="128"/>
      <c r="GM33" s="128"/>
      <c r="GN33" s="128"/>
      <c r="GO33" s="128"/>
      <c r="GP33" s="128"/>
      <c r="GQ33" s="128"/>
      <c r="GR33" s="128"/>
      <c r="GS33" s="128"/>
      <c r="GT33" s="128"/>
      <c r="GU33" s="128"/>
      <c r="GV33" s="128"/>
      <c r="GW33" s="128"/>
      <c r="GX33" s="128"/>
      <c r="GY33" s="128"/>
      <c r="GZ33" s="128"/>
      <c r="HA33" s="128"/>
      <c r="HB33" s="128"/>
      <c r="HC33" s="128"/>
      <c r="HD33" s="128"/>
      <c r="HE33" s="128"/>
      <c r="HF33" s="128"/>
      <c r="HG33" s="128"/>
      <c r="HH33" s="128"/>
      <c r="HI33" s="128"/>
      <c r="HJ33" s="128"/>
      <c r="HK33" s="128"/>
      <c r="HL33" s="128"/>
      <c r="HM33" s="128"/>
      <c r="HN33" s="128"/>
      <c r="HO33" s="128"/>
      <c r="HP33" s="128"/>
      <c r="HQ33" s="128"/>
      <c r="HR33" s="128"/>
      <c r="HS33" s="128"/>
      <c r="HT33" s="128"/>
      <c r="HU33" s="128"/>
      <c r="HV33" s="128"/>
      <c r="HW33" s="128"/>
      <c r="HX33" s="128"/>
      <c r="HY33" s="128"/>
      <c r="HZ33" s="128"/>
      <c r="IA33" s="128"/>
      <c r="IB33" s="128"/>
      <c r="IC33" s="128"/>
      <c r="ID33" s="128"/>
      <c r="IE33" s="128"/>
      <c r="IF33" s="128"/>
      <c r="IG33" s="128"/>
      <c r="IH33" s="128"/>
      <c r="II33" s="128"/>
      <c r="IJ33" s="128"/>
      <c r="IK33" s="128"/>
      <c r="IL33" s="128"/>
      <c r="IM33" s="128"/>
      <c r="IN33" s="128"/>
      <c r="IO33" s="128"/>
      <c r="IP33" s="128"/>
      <c r="IQ33" s="128"/>
      <c r="IR33" s="128"/>
      <c r="IS33" s="128"/>
      <c r="IT33" s="128"/>
      <c r="IU33" s="128"/>
      <c r="IV33" s="128"/>
      <c r="IW33" s="128"/>
      <c r="IX33" s="128"/>
      <c r="IY33" s="128"/>
      <c r="IZ33" s="128"/>
      <c r="JA33" s="128"/>
      <c r="JB33" s="128"/>
      <c r="JC33" s="128"/>
    </row>
    <row r="34" spans="1:263" ht="24" customHeight="1">
      <c r="A34" s="185" t="s">
        <v>344</v>
      </c>
      <c r="B34" s="198"/>
      <c r="C34" s="198"/>
      <c r="D34" s="198"/>
      <c r="E34" s="217">
        <f>SUM(E32:E33)</f>
        <v>0</v>
      </c>
      <c r="F34" s="174"/>
      <c r="G34" s="217">
        <f>SUM(G32:G33)</f>
        <v>0</v>
      </c>
      <c r="H34" s="183"/>
      <c r="I34" s="217">
        <f>SUM(I32:I33)</f>
        <v>0</v>
      </c>
      <c r="J34" s="183"/>
      <c r="K34" s="217">
        <f>SUM(K32:K33)</f>
        <v>0</v>
      </c>
      <c r="L34" s="183"/>
      <c r="M34" s="217">
        <f>SUM(M32:M33)</f>
        <v>0</v>
      </c>
      <c r="N34" s="174"/>
      <c r="O34" s="217">
        <f>SUM(O32:O33)</f>
        <v>0</v>
      </c>
      <c r="P34" s="202"/>
      <c r="Q34" s="217">
        <f>SUM(Q32:Q33)</f>
        <v>285829</v>
      </c>
      <c r="R34" s="191"/>
      <c r="S34" s="217">
        <f>SUM(S32:S33)</f>
        <v>-110188</v>
      </c>
      <c r="T34" s="183"/>
      <c r="U34" s="217">
        <f>SUM(U32:U33)</f>
        <v>2720</v>
      </c>
      <c r="V34" s="183"/>
      <c r="W34" s="217">
        <f>SUM(W32:W33)</f>
        <v>0</v>
      </c>
      <c r="X34" s="183"/>
      <c r="Y34" s="217">
        <f>SUM(Y32:Y33)</f>
        <v>-107468</v>
      </c>
      <c r="Z34" s="183"/>
      <c r="AA34" s="217">
        <f>SUM(AA32:AA33)</f>
        <v>178361</v>
      </c>
      <c r="AB34" s="183"/>
      <c r="AC34" s="217">
        <f>SUM(AC32:AC33)</f>
        <v>8856</v>
      </c>
      <c r="AD34" s="202"/>
      <c r="AE34" s="217">
        <f>SUM(AE32:AE33)</f>
        <v>187217</v>
      </c>
      <c r="AF34" s="182"/>
      <c r="AG34" s="182"/>
      <c r="AH34" s="182"/>
      <c r="AI34" s="182"/>
      <c r="AJ34" s="182"/>
      <c r="AK34" s="182"/>
      <c r="AL34" s="182"/>
      <c r="AM34" s="182"/>
      <c r="AN34" s="182"/>
      <c r="AO34" s="182"/>
      <c r="AP34" s="182"/>
      <c r="AQ34" s="182"/>
      <c r="AR34" s="182"/>
      <c r="AS34" s="182"/>
      <c r="AT34" s="182"/>
      <c r="AU34" s="182"/>
      <c r="AV34" s="182"/>
      <c r="AW34" s="182"/>
      <c r="AX34" s="182"/>
      <c r="AY34" s="182"/>
      <c r="AZ34" s="182"/>
      <c r="BA34" s="182"/>
      <c r="BB34" s="182"/>
      <c r="BC34" s="182"/>
      <c r="BD34" s="182"/>
      <c r="BE34" s="182"/>
      <c r="BF34" s="182"/>
      <c r="BG34" s="182"/>
      <c r="BH34" s="182"/>
      <c r="BI34" s="182"/>
      <c r="BJ34" s="182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2"/>
      <c r="BY34" s="182"/>
      <c r="BZ34" s="182"/>
      <c r="CA34" s="182"/>
      <c r="CB34" s="182"/>
      <c r="CC34" s="182"/>
      <c r="CD34" s="182"/>
      <c r="CE34" s="182"/>
      <c r="CF34" s="182"/>
      <c r="CG34" s="182"/>
      <c r="CH34" s="182"/>
      <c r="CI34" s="182"/>
      <c r="CJ34" s="182"/>
      <c r="CK34" s="182"/>
      <c r="CL34" s="182"/>
      <c r="CM34" s="182"/>
      <c r="CN34" s="182"/>
      <c r="CO34" s="182"/>
      <c r="CP34" s="182"/>
      <c r="CQ34" s="182"/>
      <c r="CR34" s="182"/>
      <c r="CS34" s="182"/>
      <c r="CT34" s="182"/>
      <c r="CU34" s="182"/>
      <c r="CV34" s="182"/>
      <c r="CW34" s="182"/>
      <c r="CX34" s="182"/>
      <c r="CY34" s="182"/>
      <c r="CZ34" s="182"/>
      <c r="DA34" s="182"/>
      <c r="DB34" s="182"/>
      <c r="DC34" s="182"/>
      <c r="DD34" s="182"/>
      <c r="DE34" s="182"/>
      <c r="DF34" s="182"/>
      <c r="DG34" s="182"/>
      <c r="DH34" s="182"/>
      <c r="DI34" s="182"/>
      <c r="DJ34" s="182"/>
      <c r="DK34" s="182"/>
      <c r="DL34" s="182"/>
      <c r="DM34" s="182"/>
      <c r="DN34" s="182"/>
      <c r="DO34" s="182"/>
      <c r="DP34" s="182"/>
      <c r="DQ34" s="182"/>
      <c r="DR34" s="182"/>
      <c r="DS34" s="182"/>
      <c r="DT34" s="182"/>
      <c r="DU34" s="182"/>
      <c r="DV34" s="182"/>
      <c r="DW34" s="182"/>
      <c r="DX34" s="182"/>
      <c r="DY34" s="182"/>
      <c r="DZ34" s="182"/>
      <c r="EA34" s="182"/>
      <c r="EB34" s="182"/>
      <c r="EC34" s="182"/>
      <c r="ED34" s="182"/>
      <c r="EE34" s="182"/>
      <c r="EF34" s="182"/>
      <c r="EG34" s="182"/>
      <c r="EH34" s="182"/>
      <c r="EI34" s="182"/>
      <c r="EJ34" s="182"/>
      <c r="EK34" s="182"/>
      <c r="EL34" s="182"/>
      <c r="EM34" s="182"/>
      <c r="EN34" s="182"/>
      <c r="EO34" s="182"/>
      <c r="EP34" s="182"/>
      <c r="EQ34" s="182"/>
      <c r="ER34" s="182"/>
      <c r="ES34" s="182"/>
      <c r="ET34" s="182"/>
      <c r="EU34" s="182"/>
      <c r="EV34" s="182"/>
      <c r="EW34" s="182"/>
      <c r="EX34" s="182"/>
      <c r="EY34" s="182"/>
      <c r="EZ34" s="182"/>
      <c r="FA34" s="182"/>
      <c r="FB34" s="182"/>
      <c r="FC34" s="182"/>
      <c r="FD34" s="182"/>
      <c r="FE34" s="182"/>
      <c r="FF34" s="182"/>
      <c r="FG34" s="182"/>
      <c r="FH34" s="182"/>
      <c r="FI34" s="182"/>
      <c r="FJ34" s="182"/>
      <c r="FK34" s="182"/>
      <c r="FL34" s="182"/>
      <c r="FM34" s="182"/>
      <c r="FN34" s="182"/>
      <c r="FO34" s="182"/>
      <c r="FP34" s="182"/>
      <c r="FQ34" s="182"/>
      <c r="FR34" s="182"/>
      <c r="FS34" s="182"/>
      <c r="FT34" s="182"/>
      <c r="FU34" s="182"/>
      <c r="FV34" s="182"/>
      <c r="FW34" s="182"/>
      <c r="FX34" s="182"/>
      <c r="FY34" s="182"/>
      <c r="FZ34" s="182"/>
      <c r="GA34" s="182"/>
      <c r="GB34" s="182"/>
      <c r="GC34" s="182"/>
      <c r="GD34" s="182"/>
      <c r="GE34" s="182"/>
      <c r="GF34" s="182"/>
      <c r="GG34" s="182"/>
      <c r="GH34" s="182"/>
      <c r="GI34" s="182"/>
      <c r="GJ34" s="182"/>
      <c r="GK34" s="182"/>
      <c r="GL34" s="182"/>
      <c r="GM34" s="182"/>
      <c r="GN34" s="182"/>
      <c r="GO34" s="182"/>
      <c r="GP34" s="182"/>
      <c r="GQ34" s="182"/>
      <c r="GR34" s="182"/>
      <c r="GS34" s="182"/>
      <c r="GT34" s="182"/>
      <c r="GU34" s="182"/>
      <c r="GV34" s="182"/>
      <c r="GW34" s="182"/>
      <c r="GX34" s="182"/>
      <c r="GY34" s="182"/>
      <c r="GZ34" s="182"/>
      <c r="HA34" s="182"/>
      <c r="HB34" s="182"/>
      <c r="HC34" s="182"/>
      <c r="HD34" s="182"/>
      <c r="HE34" s="182"/>
      <c r="HF34" s="182"/>
      <c r="HG34" s="182"/>
      <c r="HH34" s="182"/>
      <c r="HI34" s="182"/>
      <c r="HJ34" s="182"/>
      <c r="HK34" s="182"/>
      <c r="HL34" s="182"/>
      <c r="HM34" s="182"/>
      <c r="HN34" s="182"/>
      <c r="HO34" s="182"/>
      <c r="HP34" s="182"/>
      <c r="HQ34" s="182"/>
      <c r="HR34" s="182"/>
      <c r="HS34" s="182"/>
      <c r="HT34" s="182"/>
      <c r="HU34" s="182"/>
      <c r="HV34" s="182"/>
      <c r="HW34" s="182"/>
      <c r="HX34" s="182"/>
      <c r="HY34" s="182"/>
      <c r="HZ34" s="182"/>
      <c r="IA34" s="182"/>
      <c r="IB34" s="182"/>
      <c r="IC34" s="182"/>
      <c r="ID34" s="182"/>
      <c r="IE34" s="182"/>
      <c r="IF34" s="182"/>
      <c r="IG34" s="182"/>
      <c r="IH34" s="182"/>
      <c r="II34" s="182"/>
      <c r="IJ34" s="182"/>
      <c r="IK34" s="182"/>
      <c r="IL34" s="182"/>
      <c r="IM34" s="182"/>
      <c r="IN34" s="182"/>
      <c r="IO34" s="182"/>
      <c r="IP34" s="182"/>
      <c r="IQ34" s="182"/>
      <c r="IR34" s="182"/>
      <c r="IS34" s="182"/>
      <c r="IT34" s="182"/>
      <c r="IU34" s="182"/>
      <c r="IV34" s="182"/>
      <c r="IW34" s="182"/>
      <c r="IX34" s="182"/>
      <c r="IY34" s="182"/>
      <c r="IZ34" s="182"/>
      <c r="JA34" s="182"/>
      <c r="JB34" s="182"/>
      <c r="JC34" s="182"/>
    </row>
    <row r="35" spans="1:263" ht="6" customHeight="1">
      <c r="A35" s="185"/>
      <c r="B35" s="198"/>
      <c r="C35" s="198"/>
      <c r="D35" s="198"/>
      <c r="E35" s="174"/>
      <c r="F35" s="174"/>
      <c r="G35" s="174"/>
      <c r="H35" s="183"/>
      <c r="I35" s="174"/>
      <c r="J35" s="183"/>
      <c r="K35" s="174"/>
      <c r="L35" s="183"/>
      <c r="M35" s="174"/>
      <c r="N35" s="174"/>
      <c r="O35" s="174"/>
      <c r="P35" s="202"/>
      <c r="Q35" s="174"/>
      <c r="R35" s="191"/>
      <c r="S35" s="174"/>
      <c r="T35" s="183"/>
      <c r="U35" s="174"/>
      <c r="V35" s="183"/>
      <c r="W35" s="174"/>
      <c r="X35" s="183"/>
      <c r="Y35" s="174"/>
      <c r="Z35" s="183"/>
      <c r="AA35" s="174"/>
      <c r="AB35" s="183"/>
      <c r="AC35" s="174"/>
      <c r="AD35" s="202"/>
      <c r="AE35" s="203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182"/>
      <c r="BE35" s="182"/>
      <c r="BF35" s="182"/>
      <c r="BG35" s="182"/>
      <c r="BH35" s="182"/>
      <c r="BI35" s="182"/>
      <c r="BJ35" s="182"/>
      <c r="BK35" s="182"/>
      <c r="BL35" s="182"/>
      <c r="BM35" s="182"/>
      <c r="BN35" s="182"/>
      <c r="BO35" s="182"/>
      <c r="BP35" s="182"/>
      <c r="BQ35" s="182"/>
      <c r="BR35" s="182"/>
      <c r="BS35" s="182"/>
      <c r="BT35" s="182"/>
      <c r="BU35" s="182"/>
      <c r="BV35" s="182"/>
      <c r="BW35" s="182"/>
      <c r="BX35" s="182"/>
      <c r="BY35" s="182"/>
      <c r="BZ35" s="182"/>
      <c r="CA35" s="182"/>
      <c r="CB35" s="182"/>
      <c r="CC35" s="182"/>
      <c r="CD35" s="182"/>
      <c r="CE35" s="182"/>
      <c r="CF35" s="182"/>
      <c r="CG35" s="182"/>
      <c r="CH35" s="182"/>
      <c r="CI35" s="182"/>
      <c r="CJ35" s="182"/>
      <c r="CK35" s="182"/>
      <c r="CL35" s="182"/>
      <c r="CM35" s="182"/>
      <c r="CN35" s="182"/>
      <c r="CO35" s="182"/>
      <c r="CP35" s="182"/>
      <c r="CQ35" s="182"/>
      <c r="CR35" s="182"/>
      <c r="CS35" s="182"/>
      <c r="CT35" s="182"/>
      <c r="CU35" s="182"/>
      <c r="CV35" s="182"/>
      <c r="CW35" s="182"/>
      <c r="CX35" s="182"/>
      <c r="CY35" s="182"/>
      <c r="CZ35" s="182"/>
      <c r="DA35" s="182"/>
      <c r="DB35" s="182"/>
      <c r="DC35" s="182"/>
      <c r="DD35" s="182"/>
      <c r="DE35" s="182"/>
      <c r="DF35" s="182"/>
      <c r="DG35" s="182"/>
      <c r="DH35" s="182"/>
      <c r="DI35" s="182"/>
      <c r="DJ35" s="182"/>
      <c r="DK35" s="182"/>
      <c r="DL35" s="182"/>
      <c r="DM35" s="182"/>
      <c r="DN35" s="182"/>
      <c r="DO35" s="182"/>
      <c r="DP35" s="182"/>
      <c r="DQ35" s="182"/>
      <c r="DR35" s="182"/>
      <c r="DS35" s="182"/>
      <c r="DT35" s="182"/>
      <c r="DU35" s="182"/>
      <c r="DV35" s="182"/>
      <c r="DW35" s="182"/>
      <c r="DX35" s="182"/>
      <c r="DY35" s="182"/>
      <c r="DZ35" s="182"/>
      <c r="EA35" s="182"/>
      <c r="EB35" s="182"/>
      <c r="EC35" s="182"/>
      <c r="ED35" s="182"/>
      <c r="EE35" s="182"/>
      <c r="EF35" s="182"/>
      <c r="EG35" s="182"/>
      <c r="EH35" s="182"/>
      <c r="EI35" s="182"/>
      <c r="EJ35" s="182"/>
      <c r="EK35" s="182"/>
      <c r="EL35" s="182"/>
      <c r="EM35" s="182"/>
      <c r="EN35" s="182"/>
      <c r="EO35" s="182"/>
      <c r="EP35" s="182"/>
      <c r="EQ35" s="182"/>
      <c r="ER35" s="182"/>
      <c r="ES35" s="182"/>
      <c r="ET35" s="182"/>
      <c r="EU35" s="182"/>
      <c r="EV35" s="182"/>
      <c r="EW35" s="182"/>
      <c r="EX35" s="182"/>
      <c r="EY35" s="182"/>
      <c r="EZ35" s="182"/>
      <c r="FA35" s="182"/>
      <c r="FB35" s="182"/>
      <c r="FC35" s="182"/>
      <c r="FD35" s="182"/>
      <c r="FE35" s="182"/>
      <c r="FF35" s="182"/>
      <c r="FG35" s="182"/>
      <c r="FH35" s="182"/>
      <c r="FI35" s="182"/>
      <c r="FJ35" s="182"/>
      <c r="FK35" s="182"/>
      <c r="FL35" s="182"/>
      <c r="FM35" s="182"/>
      <c r="FN35" s="182"/>
      <c r="FO35" s="182"/>
      <c r="FP35" s="182"/>
      <c r="FQ35" s="182"/>
      <c r="FR35" s="182"/>
      <c r="FS35" s="182"/>
      <c r="FT35" s="182"/>
      <c r="FU35" s="182"/>
      <c r="FV35" s="182"/>
      <c r="FW35" s="182"/>
      <c r="FX35" s="182"/>
      <c r="FY35" s="182"/>
      <c r="FZ35" s="182"/>
      <c r="GA35" s="182"/>
      <c r="GB35" s="182"/>
      <c r="GC35" s="182"/>
      <c r="GD35" s="182"/>
      <c r="GE35" s="182"/>
      <c r="GF35" s="182"/>
      <c r="GG35" s="182"/>
      <c r="GH35" s="182"/>
      <c r="GI35" s="182"/>
      <c r="GJ35" s="182"/>
      <c r="GK35" s="182"/>
      <c r="GL35" s="182"/>
      <c r="GM35" s="182"/>
      <c r="GN35" s="182"/>
      <c r="GO35" s="182"/>
      <c r="GP35" s="182"/>
      <c r="GQ35" s="182"/>
      <c r="GR35" s="182"/>
      <c r="GS35" s="182"/>
      <c r="GT35" s="182"/>
      <c r="GU35" s="182"/>
      <c r="GV35" s="182"/>
      <c r="GW35" s="182"/>
      <c r="GX35" s="182"/>
      <c r="GY35" s="182"/>
      <c r="GZ35" s="182"/>
      <c r="HA35" s="182"/>
      <c r="HB35" s="182"/>
      <c r="HC35" s="182"/>
      <c r="HD35" s="182"/>
      <c r="HE35" s="182"/>
      <c r="HF35" s="182"/>
      <c r="HG35" s="182"/>
      <c r="HH35" s="182"/>
      <c r="HI35" s="182"/>
      <c r="HJ35" s="182"/>
      <c r="HK35" s="182"/>
      <c r="HL35" s="182"/>
      <c r="HM35" s="182"/>
      <c r="HN35" s="182"/>
      <c r="HO35" s="182"/>
      <c r="HP35" s="182"/>
      <c r="HQ35" s="182"/>
      <c r="HR35" s="182"/>
      <c r="HS35" s="182"/>
      <c r="HT35" s="182"/>
      <c r="HU35" s="182"/>
      <c r="HV35" s="182"/>
      <c r="HW35" s="182"/>
      <c r="HX35" s="182"/>
      <c r="HY35" s="182"/>
      <c r="HZ35" s="182"/>
      <c r="IA35" s="182"/>
      <c r="IB35" s="182"/>
      <c r="IC35" s="182"/>
      <c r="ID35" s="182"/>
      <c r="IE35" s="182"/>
      <c r="IF35" s="182"/>
      <c r="IG35" s="182"/>
      <c r="IH35" s="182"/>
      <c r="II35" s="182"/>
      <c r="IJ35" s="182"/>
      <c r="IK35" s="182"/>
      <c r="IL35" s="182"/>
      <c r="IM35" s="182"/>
      <c r="IN35" s="182"/>
      <c r="IO35" s="182"/>
      <c r="IP35" s="182"/>
      <c r="IQ35" s="182"/>
      <c r="IR35" s="182"/>
      <c r="IS35" s="182"/>
      <c r="IT35" s="182"/>
      <c r="IU35" s="182"/>
      <c r="IV35" s="182"/>
      <c r="IW35" s="182"/>
      <c r="IX35" s="182"/>
      <c r="IY35" s="182"/>
      <c r="IZ35" s="182"/>
      <c r="JA35" s="182"/>
      <c r="JB35" s="182"/>
      <c r="JC35" s="182"/>
    </row>
    <row r="36" spans="1:263" ht="22.4" hidden="1" customHeight="1">
      <c r="A36" s="187" t="s">
        <v>309</v>
      </c>
      <c r="B36" s="198"/>
      <c r="C36" s="198"/>
      <c r="D36" s="198"/>
      <c r="E36" s="163"/>
      <c r="F36" s="163"/>
      <c r="G36" s="163"/>
      <c r="H36" s="142"/>
      <c r="I36" s="163"/>
      <c r="J36" s="142"/>
      <c r="K36" s="163"/>
      <c r="L36" s="142"/>
      <c r="M36" s="163"/>
      <c r="N36" s="163"/>
      <c r="O36" s="163"/>
      <c r="P36" s="163"/>
      <c r="Q36" s="163"/>
      <c r="R36" s="177"/>
      <c r="S36" s="142"/>
      <c r="T36" s="177"/>
      <c r="U36" s="142"/>
      <c r="V36" s="204"/>
      <c r="W36" s="142">
        <v>0</v>
      </c>
      <c r="X36" s="204"/>
      <c r="Y36" s="216">
        <f>S36+U36</f>
        <v>0</v>
      </c>
      <c r="Z36" s="187"/>
      <c r="AA36" s="142"/>
      <c r="AB36" s="187"/>
      <c r="AC36" s="142"/>
      <c r="AD36" s="163"/>
      <c r="AE36" s="303" t="e">
        <f>#REF!+AC36</f>
        <v>#REF!</v>
      </c>
      <c r="AF36" s="182"/>
      <c r="AG36" s="182"/>
      <c r="AH36" s="182"/>
      <c r="AI36" s="182"/>
      <c r="AJ36" s="182"/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82"/>
      <c r="AY36" s="182"/>
      <c r="AZ36" s="182"/>
      <c r="BA36" s="182"/>
      <c r="BB36" s="182"/>
      <c r="BC36" s="182"/>
      <c r="BD36" s="182"/>
      <c r="BE36" s="182"/>
      <c r="BF36" s="182"/>
      <c r="BG36" s="182"/>
      <c r="BH36" s="182"/>
      <c r="BI36" s="182"/>
      <c r="BJ36" s="182"/>
      <c r="BK36" s="182"/>
      <c r="BL36" s="182"/>
      <c r="BM36" s="182"/>
      <c r="BN36" s="182"/>
      <c r="BO36" s="182"/>
      <c r="BP36" s="182"/>
      <c r="BQ36" s="182"/>
      <c r="BR36" s="182"/>
      <c r="BS36" s="182"/>
      <c r="BT36" s="182"/>
      <c r="BU36" s="182"/>
      <c r="BV36" s="182"/>
      <c r="BW36" s="182"/>
      <c r="BX36" s="182"/>
      <c r="BY36" s="182"/>
      <c r="BZ36" s="182"/>
      <c r="CA36" s="182"/>
      <c r="CB36" s="182"/>
      <c r="CC36" s="182"/>
      <c r="CD36" s="182"/>
      <c r="CE36" s="182"/>
      <c r="CF36" s="182"/>
      <c r="CG36" s="182"/>
      <c r="CH36" s="182"/>
      <c r="CI36" s="182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2"/>
      <c r="CX36" s="182"/>
      <c r="CY36" s="182"/>
      <c r="CZ36" s="182"/>
      <c r="DA36" s="182"/>
      <c r="DB36" s="182"/>
      <c r="DC36" s="182"/>
      <c r="DD36" s="182"/>
      <c r="DE36" s="182"/>
      <c r="DF36" s="182"/>
      <c r="DG36" s="182"/>
      <c r="DH36" s="182"/>
      <c r="DI36" s="182"/>
      <c r="DJ36" s="182"/>
      <c r="DK36" s="182"/>
      <c r="DL36" s="182"/>
      <c r="DM36" s="182"/>
      <c r="DN36" s="182"/>
      <c r="DO36" s="182"/>
      <c r="DP36" s="182"/>
      <c r="DQ36" s="182"/>
      <c r="DR36" s="182"/>
      <c r="DS36" s="182"/>
      <c r="DT36" s="182"/>
      <c r="DU36" s="182"/>
      <c r="DV36" s="182"/>
      <c r="DW36" s="182"/>
      <c r="DX36" s="182"/>
      <c r="DY36" s="182"/>
      <c r="DZ36" s="182"/>
      <c r="EA36" s="182"/>
      <c r="EB36" s="182"/>
      <c r="EC36" s="182"/>
      <c r="ED36" s="182"/>
      <c r="EE36" s="182"/>
      <c r="EF36" s="182"/>
      <c r="EG36" s="182"/>
      <c r="EH36" s="182"/>
      <c r="EI36" s="182"/>
      <c r="EJ36" s="182"/>
      <c r="EK36" s="182"/>
      <c r="EL36" s="182"/>
      <c r="EM36" s="182"/>
      <c r="EN36" s="182"/>
      <c r="EO36" s="182"/>
      <c r="EP36" s="182"/>
      <c r="EQ36" s="182"/>
      <c r="ER36" s="182"/>
      <c r="ES36" s="182"/>
      <c r="ET36" s="182"/>
      <c r="EU36" s="182"/>
      <c r="EV36" s="182"/>
      <c r="EW36" s="182"/>
      <c r="EX36" s="182"/>
      <c r="EY36" s="182"/>
      <c r="EZ36" s="182"/>
      <c r="FA36" s="182"/>
      <c r="FB36" s="182"/>
      <c r="FC36" s="182"/>
      <c r="FD36" s="182"/>
      <c r="FE36" s="182"/>
      <c r="FF36" s="182"/>
      <c r="FG36" s="182"/>
      <c r="FH36" s="182"/>
      <c r="FI36" s="182"/>
      <c r="FJ36" s="182"/>
      <c r="FK36" s="182"/>
      <c r="FL36" s="182"/>
      <c r="FM36" s="182"/>
      <c r="FN36" s="182"/>
      <c r="FO36" s="182"/>
      <c r="FP36" s="182"/>
      <c r="FQ36" s="182"/>
      <c r="FR36" s="182"/>
      <c r="FS36" s="182"/>
      <c r="FT36" s="182"/>
      <c r="FU36" s="182"/>
      <c r="FV36" s="182"/>
      <c r="FW36" s="182"/>
      <c r="FX36" s="182"/>
      <c r="FY36" s="182"/>
      <c r="FZ36" s="182"/>
      <c r="GA36" s="182"/>
      <c r="GB36" s="182"/>
      <c r="GC36" s="182"/>
      <c r="GD36" s="182"/>
      <c r="GE36" s="182"/>
      <c r="GF36" s="182"/>
      <c r="GG36" s="182"/>
      <c r="GH36" s="182"/>
      <c r="GI36" s="182"/>
      <c r="GJ36" s="182"/>
      <c r="GK36" s="182"/>
      <c r="GL36" s="182"/>
      <c r="GM36" s="182"/>
      <c r="GN36" s="182"/>
      <c r="GO36" s="182"/>
      <c r="GP36" s="182"/>
      <c r="GQ36" s="182"/>
      <c r="GR36" s="182"/>
      <c r="GS36" s="182"/>
      <c r="GT36" s="182"/>
      <c r="GU36" s="182"/>
      <c r="GV36" s="182"/>
      <c r="GW36" s="182"/>
      <c r="GX36" s="182"/>
      <c r="GY36" s="182"/>
      <c r="GZ36" s="182"/>
      <c r="HA36" s="182"/>
      <c r="HB36" s="182"/>
      <c r="HC36" s="182"/>
      <c r="HD36" s="182"/>
      <c r="HE36" s="182"/>
      <c r="HF36" s="182"/>
      <c r="HG36" s="182"/>
      <c r="HH36" s="182"/>
      <c r="HI36" s="182"/>
      <c r="HJ36" s="182"/>
      <c r="HK36" s="182"/>
      <c r="HL36" s="182"/>
      <c r="HM36" s="182"/>
      <c r="HN36" s="182"/>
      <c r="HO36" s="182"/>
      <c r="HP36" s="182"/>
      <c r="HQ36" s="182"/>
      <c r="HR36" s="182"/>
      <c r="HS36" s="182"/>
      <c r="HT36" s="182"/>
      <c r="HU36" s="182"/>
      <c r="HV36" s="182"/>
      <c r="HW36" s="182"/>
      <c r="HX36" s="182"/>
      <c r="HY36" s="182"/>
      <c r="HZ36" s="182"/>
      <c r="IA36" s="182"/>
      <c r="IB36" s="182"/>
      <c r="IC36" s="182"/>
      <c r="ID36" s="182"/>
      <c r="IE36" s="182"/>
      <c r="IF36" s="182"/>
      <c r="IG36" s="182"/>
      <c r="IH36" s="182"/>
      <c r="II36" s="182"/>
      <c r="IJ36" s="182"/>
      <c r="IK36" s="182"/>
      <c r="IL36" s="182"/>
      <c r="IM36" s="182"/>
      <c r="IN36" s="182"/>
      <c r="IO36" s="182"/>
      <c r="IP36" s="182"/>
      <c r="IQ36" s="182"/>
      <c r="IR36" s="182"/>
      <c r="IS36" s="182"/>
      <c r="IT36" s="182"/>
      <c r="IU36" s="182"/>
      <c r="IV36" s="182"/>
      <c r="IW36" s="182"/>
      <c r="IX36" s="182"/>
      <c r="IY36" s="182"/>
      <c r="IZ36" s="182"/>
      <c r="JA36" s="182"/>
      <c r="JB36" s="182"/>
      <c r="JC36" s="182"/>
    </row>
    <row r="37" spans="1:263" ht="24" customHeight="1">
      <c r="A37" s="187" t="s">
        <v>281</v>
      </c>
      <c r="B37" s="186"/>
      <c r="C37" s="186"/>
      <c r="D37" s="186"/>
      <c r="E37" s="169">
        <v>0</v>
      </c>
      <c r="F37" s="206"/>
      <c r="G37" s="205">
        <v>0</v>
      </c>
      <c r="H37" s="190"/>
      <c r="I37" s="205">
        <v>0</v>
      </c>
      <c r="J37" s="190"/>
      <c r="K37" s="205">
        <v>0</v>
      </c>
      <c r="L37" s="190"/>
      <c r="M37" s="205">
        <v>0</v>
      </c>
      <c r="N37" s="206"/>
      <c r="O37" s="205">
        <v>0</v>
      </c>
      <c r="P37" s="206"/>
      <c r="Q37" s="205">
        <v>-445528</v>
      </c>
      <c r="R37" s="199"/>
      <c r="S37" s="205">
        <v>445528</v>
      </c>
      <c r="T37" s="199"/>
      <c r="U37" s="205">
        <v>0</v>
      </c>
      <c r="V37" s="199"/>
      <c r="W37" s="199"/>
      <c r="X37" s="199"/>
      <c r="Y37" s="230">
        <f t="shared" ref="Y37" si="2">S37+U37</f>
        <v>445528</v>
      </c>
      <c r="Z37" s="199"/>
      <c r="AA37" s="230">
        <f>SUM(E37:Q37,Y37)</f>
        <v>0</v>
      </c>
      <c r="AB37" s="199"/>
      <c r="AC37" s="190">
        <v>0</v>
      </c>
      <c r="AD37" s="199"/>
      <c r="AE37" s="216">
        <f>AA37+AC37</f>
        <v>0</v>
      </c>
    </row>
    <row r="38" spans="1:263" s="208" customFormat="1" ht="24" hidden="1" customHeight="1">
      <c r="A38" s="187" t="s">
        <v>312</v>
      </c>
      <c r="B38" s="186"/>
      <c r="C38" s="186"/>
      <c r="D38" s="186"/>
      <c r="E38" s="206"/>
      <c r="F38" s="206"/>
      <c r="G38" s="206"/>
      <c r="H38" s="190"/>
      <c r="I38" s="206"/>
      <c r="J38" s="190"/>
      <c r="K38" s="206"/>
      <c r="L38" s="190"/>
      <c r="M38" s="206"/>
      <c r="N38" s="206"/>
      <c r="O38" s="206"/>
      <c r="P38" s="206"/>
      <c r="Q38" s="138"/>
      <c r="R38" s="177"/>
      <c r="S38" s="206"/>
      <c r="T38" s="190"/>
      <c r="U38" s="142"/>
      <c r="V38" s="190"/>
      <c r="W38" s="207"/>
      <c r="X38" s="190"/>
      <c r="Y38" s="216">
        <f>S38+U38</f>
        <v>0</v>
      </c>
      <c r="Z38" s="190"/>
      <c r="AA38" s="206"/>
      <c r="AB38" s="190"/>
      <c r="AC38" s="206"/>
      <c r="AD38" s="206"/>
      <c r="AE38" s="229" t="e">
        <f>#REF!+AC38</f>
        <v>#REF!</v>
      </c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8"/>
      <c r="ER38" s="128"/>
      <c r="ES38" s="128"/>
      <c r="ET38" s="128"/>
      <c r="EU38" s="128"/>
      <c r="EV38" s="128"/>
      <c r="EW38" s="128"/>
      <c r="EX38" s="128"/>
      <c r="EY38" s="128"/>
      <c r="EZ38" s="128"/>
      <c r="FA38" s="128"/>
      <c r="FB38" s="128"/>
      <c r="FC38" s="128"/>
      <c r="FD38" s="128"/>
      <c r="FE38" s="128"/>
      <c r="FF38" s="128"/>
      <c r="FG38" s="128"/>
      <c r="FH38" s="128"/>
      <c r="FI38" s="128"/>
      <c r="FJ38" s="128"/>
      <c r="FK38" s="128"/>
      <c r="FL38" s="128"/>
      <c r="FM38" s="128"/>
      <c r="FN38" s="128"/>
      <c r="FO38" s="128"/>
      <c r="FP38" s="128"/>
      <c r="FQ38" s="128"/>
      <c r="FR38" s="128"/>
      <c r="FS38" s="128"/>
      <c r="FT38" s="128"/>
      <c r="FU38" s="128"/>
      <c r="FV38" s="128"/>
      <c r="FW38" s="128"/>
      <c r="FX38" s="128"/>
      <c r="FY38" s="128"/>
      <c r="FZ38" s="128"/>
      <c r="GA38" s="128"/>
      <c r="GB38" s="128"/>
      <c r="GC38" s="128"/>
      <c r="GD38" s="128"/>
      <c r="GE38" s="128"/>
      <c r="GF38" s="128"/>
      <c r="GG38" s="128"/>
      <c r="GH38" s="128"/>
      <c r="GI38" s="128"/>
      <c r="GJ38" s="128"/>
      <c r="GK38" s="128"/>
      <c r="GL38" s="128"/>
      <c r="GM38" s="128"/>
      <c r="GN38" s="128"/>
      <c r="GO38" s="128"/>
      <c r="GP38" s="128"/>
      <c r="GQ38" s="128"/>
      <c r="GR38" s="128"/>
      <c r="GS38" s="128"/>
      <c r="GT38" s="128"/>
      <c r="GU38" s="128"/>
      <c r="GV38" s="128"/>
      <c r="GW38" s="128"/>
      <c r="GX38" s="128"/>
      <c r="GY38" s="128"/>
      <c r="GZ38" s="128"/>
      <c r="HA38" s="128"/>
      <c r="HB38" s="128"/>
      <c r="HC38" s="128"/>
      <c r="HD38" s="128"/>
      <c r="HE38" s="128"/>
      <c r="HF38" s="128"/>
      <c r="HG38" s="128"/>
      <c r="HH38" s="128"/>
      <c r="HI38" s="128"/>
      <c r="HJ38" s="128"/>
      <c r="HK38" s="128"/>
      <c r="HL38" s="128"/>
      <c r="HM38" s="128"/>
      <c r="HN38" s="128"/>
      <c r="HO38" s="128"/>
      <c r="HP38" s="128"/>
      <c r="HQ38" s="128"/>
      <c r="HR38" s="128"/>
      <c r="HS38" s="128"/>
      <c r="HT38" s="128"/>
      <c r="HU38" s="128"/>
      <c r="HV38" s="128"/>
      <c r="HW38" s="128"/>
      <c r="HX38" s="128"/>
      <c r="HY38" s="128"/>
      <c r="HZ38" s="128"/>
      <c r="IA38" s="128"/>
      <c r="IB38" s="128"/>
      <c r="IC38" s="128"/>
      <c r="ID38" s="128"/>
      <c r="IE38" s="128"/>
      <c r="IF38" s="128"/>
      <c r="IG38" s="128"/>
      <c r="IH38" s="128"/>
      <c r="II38" s="128"/>
      <c r="IJ38" s="128"/>
      <c r="IK38" s="128"/>
      <c r="IL38" s="128"/>
      <c r="IM38" s="128"/>
      <c r="IN38" s="128"/>
      <c r="IO38" s="128"/>
      <c r="IP38" s="128"/>
      <c r="IQ38" s="128"/>
      <c r="IR38" s="128"/>
      <c r="IS38" s="128"/>
      <c r="IT38" s="128"/>
      <c r="IU38" s="128"/>
      <c r="IV38" s="128"/>
      <c r="IW38" s="128"/>
      <c r="IX38" s="128"/>
      <c r="IY38" s="128"/>
      <c r="IZ38" s="128"/>
      <c r="JA38" s="128"/>
      <c r="JB38" s="128"/>
      <c r="JC38" s="128"/>
    </row>
    <row r="39" spans="1:263" ht="23.25" customHeight="1" thickBot="1">
      <c r="A39" s="209" t="s">
        <v>371</v>
      </c>
      <c r="B39" s="210"/>
      <c r="C39" s="210"/>
      <c r="D39" s="210"/>
      <c r="E39" s="218">
        <f>E14+E29+E34+E37</f>
        <v>508448</v>
      </c>
      <c r="F39" s="174"/>
      <c r="G39" s="218">
        <f>G14+G29+G34+G37</f>
        <v>-188892</v>
      </c>
      <c r="H39" s="189"/>
      <c r="I39" s="218">
        <f>I14+I29+I34+I37</f>
        <v>694969</v>
      </c>
      <c r="J39" s="189"/>
      <c r="K39" s="218">
        <f>K14+K29+K34+K37</f>
        <v>44033</v>
      </c>
      <c r="L39" s="189"/>
      <c r="M39" s="218">
        <f>M14+M29+M34+M37</f>
        <v>50845</v>
      </c>
      <c r="N39" s="174"/>
      <c r="O39" s="218">
        <f>O14+O29+O34+O37</f>
        <v>188892</v>
      </c>
      <c r="P39" s="189"/>
      <c r="Q39" s="218">
        <f>Q14+Q29+Q34+Q37</f>
        <v>2295143</v>
      </c>
      <c r="R39" s="189"/>
      <c r="S39" s="218">
        <f>S14+S29+S34+S37</f>
        <v>-253981</v>
      </c>
      <c r="T39" s="189"/>
      <c r="U39" s="218">
        <f>U14+U29+U34+U37</f>
        <v>30049</v>
      </c>
      <c r="V39" s="189"/>
      <c r="W39" s="179" t="e">
        <f>W14+W29+W34</f>
        <v>#REF!</v>
      </c>
      <c r="X39" s="189"/>
      <c r="Y39" s="218">
        <f>Y14+Y29+Y34+Y37</f>
        <v>-223932</v>
      </c>
      <c r="Z39" s="189"/>
      <c r="AA39" s="218">
        <f>AA14+AA29+AA34+AA37</f>
        <v>3369506</v>
      </c>
      <c r="AB39" s="189"/>
      <c r="AC39" s="218">
        <f>AC14+AC29+AC34+AC37</f>
        <v>55057</v>
      </c>
      <c r="AD39" s="189"/>
      <c r="AE39" s="394">
        <f>AE14+AE29+AE34+AE37</f>
        <v>3424563</v>
      </c>
      <c r="AF39" s="253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162"/>
      <c r="CI39" s="162"/>
      <c r="CJ39" s="162"/>
      <c r="CK39" s="162"/>
      <c r="CL39" s="162"/>
      <c r="CM39" s="162"/>
      <c r="CN39" s="162"/>
      <c r="CO39" s="162"/>
      <c r="CP39" s="162"/>
      <c r="CQ39" s="162"/>
      <c r="CR39" s="162"/>
      <c r="CS39" s="162"/>
      <c r="CT39" s="162"/>
      <c r="CU39" s="162"/>
      <c r="CV39" s="162"/>
      <c r="CW39" s="162"/>
      <c r="CX39" s="162"/>
      <c r="CY39" s="162"/>
      <c r="CZ39" s="162"/>
      <c r="DA39" s="162"/>
      <c r="DB39" s="162"/>
      <c r="DC39" s="162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62"/>
      <c r="DV39" s="162"/>
      <c r="DW39" s="162"/>
      <c r="DX39" s="162"/>
      <c r="DY39" s="162"/>
      <c r="DZ39" s="162"/>
      <c r="EA39" s="162"/>
      <c r="EB39" s="162"/>
      <c r="EC39" s="162"/>
      <c r="ED39" s="162"/>
      <c r="EE39" s="162"/>
      <c r="EF39" s="162"/>
      <c r="EG39" s="162"/>
      <c r="EH39" s="162"/>
      <c r="EI39" s="162"/>
      <c r="EJ39" s="162"/>
      <c r="EK39" s="162"/>
      <c r="EL39" s="162"/>
      <c r="EM39" s="162"/>
      <c r="EN39" s="162"/>
      <c r="EO39" s="162"/>
      <c r="EP39" s="162"/>
      <c r="EQ39" s="162"/>
      <c r="ER39" s="162"/>
      <c r="ES39" s="162"/>
      <c r="ET39" s="162"/>
      <c r="EU39" s="162"/>
      <c r="EV39" s="162"/>
      <c r="EW39" s="162"/>
      <c r="EX39" s="162"/>
      <c r="EY39" s="162"/>
      <c r="EZ39" s="162"/>
      <c r="FA39" s="162"/>
      <c r="FB39" s="162"/>
      <c r="FC39" s="162"/>
      <c r="FD39" s="162"/>
      <c r="FE39" s="162"/>
      <c r="FF39" s="162"/>
      <c r="FG39" s="162"/>
      <c r="FH39" s="162"/>
      <c r="FI39" s="162"/>
      <c r="FJ39" s="162"/>
      <c r="FK39" s="162"/>
      <c r="FL39" s="162"/>
      <c r="FM39" s="162"/>
      <c r="FN39" s="162"/>
      <c r="FO39" s="162"/>
      <c r="FP39" s="162"/>
      <c r="FQ39" s="162"/>
      <c r="FR39" s="162"/>
      <c r="FS39" s="162"/>
      <c r="FT39" s="162"/>
      <c r="FU39" s="162"/>
      <c r="FV39" s="162"/>
      <c r="FW39" s="162"/>
      <c r="FX39" s="162"/>
      <c r="FY39" s="162"/>
      <c r="FZ39" s="162"/>
      <c r="GA39" s="162"/>
      <c r="GB39" s="162"/>
      <c r="GC39" s="162"/>
      <c r="GD39" s="162"/>
      <c r="GE39" s="162"/>
      <c r="GF39" s="162"/>
      <c r="GG39" s="162"/>
      <c r="GH39" s="162"/>
      <c r="GI39" s="162"/>
      <c r="GJ39" s="162"/>
      <c r="GK39" s="162"/>
      <c r="GL39" s="162"/>
      <c r="GM39" s="162"/>
      <c r="GN39" s="162"/>
      <c r="GO39" s="162"/>
      <c r="GP39" s="162"/>
      <c r="GQ39" s="162"/>
      <c r="GR39" s="162"/>
      <c r="GS39" s="162"/>
      <c r="GT39" s="162"/>
      <c r="GU39" s="162"/>
      <c r="GV39" s="162"/>
      <c r="GW39" s="162"/>
      <c r="GX39" s="162"/>
      <c r="GY39" s="162"/>
      <c r="GZ39" s="162"/>
      <c r="HA39" s="162"/>
      <c r="HB39" s="162"/>
      <c r="HC39" s="162"/>
      <c r="HD39" s="162"/>
      <c r="HE39" s="162"/>
      <c r="HF39" s="162"/>
      <c r="HG39" s="162"/>
      <c r="HH39" s="162"/>
      <c r="HI39" s="162"/>
      <c r="HJ39" s="162"/>
      <c r="HK39" s="162"/>
      <c r="HL39" s="162"/>
      <c r="HM39" s="162"/>
      <c r="HN39" s="162"/>
      <c r="HO39" s="162"/>
      <c r="HP39" s="162"/>
      <c r="HQ39" s="162"/>
      <c r="HR39" s="162"/>
      <c r="HS39" s="162"/>
      <c r="HT39" s="162"/>
      <c r="HU39" s="162"/>
      <c r="HV39" s="162"/>
      <c r="HW39" s="162"/>
      <c r="HX39" s="162"/>
      <c r="HY39" s="162"/>
      <c r="HZ39" s="162"/>
      <c r="IA39" s="162"/>
      <c r="IB39" s="162"/>
      <c r="IC39" s="162"/>
      <c r="ID39" s="162"/>
      <c r="IE39" s="162"/>
      <c r="IF39" s="162"/>
      <c r="IG39" s="162"/>
      <c r="IH39" s="162"/>
      <c r="II39" s="162"/>
      <c r="IJ39" s="162"/>
      <c r="IK39" s="162"/>
      <c r="IL39" s="162"/>
      <c r="IM39" s="162"/>
      <c r="IN39" s="162"/>
      <c r="IO39" s="162"/>
      <c r="IP39" s="162"/>
      <c r="IQ39" s="162"/>
      <c r="IR39" s="162"/>
      <c r="IS39" s="162"/>
      <c r="IT39" s="162"/>
      <c r="IU39" s="162"/>
      <c r="IV39" s="162"/>
      <c r="IW39" s="162"/>
      <c r="IX39" s="162"/>
      <c r="IY39" s="162"/>
      <c r="IZ39" s="162"/>
      <c r="JA39" s="162"/>
      <c r="JB39" s="162"/>
      <c r="JC39" s="162"/>
    </row>
    <row r="40" spans="1:263" ht="23.25" customHeight="1" thickTop="1">
      <c r="A40" s="187"/>
      <c r="B40" s="211"/>
      <c r="C40" s="211"/>
      <c r="D40" s="211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45"/>
    </row>
    <row r="41" spans="1:263" ht="23.25" customHeight="1">
      <c r="E41" s="384"/>
      <c r="F41" s="384"/>
      <c r="G41" s="384"/>
      <c r="I41" s="384"/>
      <c r="K41" s="384"/>
      <c r="M41" s="384"/>
      <c r="N41" s="384"/>
      <c r="O41" s="384"/>
      <c r="Q41" s="145"/>
      <c r="S41" s="384"/>
      <c r="W41" s="145"/>
      <c r="Y41" s="145"/>
      <c r="AA41" s="145"/>
      <c r="AC41" s="145"/>
      <c r="AE41" s="145"/>
    </row>
    <row r="42" spans="1:263" ht="23.25" customHeight="1">
      <c r="Q42" s="171"/>
    </row>
    <row r="44" spans="1:263" ht="23.25" customHeight="1">
      <c r="Y44" s="153"/>
      <c r="AA44" s="384"/>
      <c r="AC44" s="384"/>
    </row>
    <row r="59" spans="1:263" s="390" customFormat="1" ht="23.25" customHeight="1">
      <c r="A59" s="128"/>
      <c r="B59" s="212"/>
      <c r="C59" s="212"/>
      <c r="D59" s="212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/>
      <c r="BZ59" s="128"/>
      <c r="CA59" s="128"/>
      <c r="CB59" s="128"/>
      <c r="CC59" s="128"/>
      <c r="CD59" s="128"/>
      <c r="CE59" s="128"/>
      <c r="CF59" s="128"/>
      <c r="CG59" s="128"/>
      <c r="CH59" s="128"/>
      <c r="CI59" s="128"/>
      <c r="CJ59" s="128"/>
      <c r="CK59" s="128"/>
      <c r="CL59" s="128"/>
      <c r="CM59" s="128"/>
      <c r="CN59" s="128"/>
      <c r="CO59" s="128"/>
      <c r="CP59" s="128"/>
      <c r="CQ59" s="128"/>
      <c r="CR59" s="128"/>
      <c r="CS59" s="128"/>
      <c r="CT59" s="128"/>
      <c r="CU59" s="128"/>
      <c r="CV59" s="128"/>
      <c r="CW59" s="128"/>
      <c r="CX59" s="128"/>
      <c r="CY59" s="128"/>
      <c r="CZ59" s="128"/>
      <c r="DA59" s="128"/>
      <c r="DB59" s="128"/>
      <c r="DC59" s="128"/>
      <c r="DD59" s="128"/>
      <c r="DE59" s="128"/>
      <c r="DF59" s="128"/>
      <c r="DG59" s="128"/>
      <c r="DH59" s="128"/>
      <c r="DI59" s="128"/>
      <c r="DJ59" s="128"/>
      <c r="DK59" s="128"/>
      <c r="DL59" s="128"/>
      <c r="DM59" s="128"/>
      <c r="DN59" s="128"/>
      <c r="DO59" s="128"/>
      <c r="DP59" s="128"/>
      <c r="DQ59" s="128"/>
      <c r="DR59" s="128"/>
      <c r="DS59" s="128"/>
      <c r="DT59" s="128"/>
      <c r="DU59" s="128"/>
      <c r="DV59" s="128"/>
      <c r="DW59" s="128"/>
      <c r="DX59" s="128"/>
      <c r="DY59" s="128"/>
      <c r="DZ59" s="128"/>
      <c r="EA59" s="128"/>
      <c r="EB59" s="128"/>
      <c r="EC59" s="128"/>
      <c r="ED59" s="128"/>
      <c r="EE59" s="128"/>
      <c r="EF59" s="128"/>
      <c r="EG59" s="128"/>
      <c r="EH59" s="128"/>
      <c r="EI59" s="128"/>
      <c r="EJ59" s="128"/>
      <c r="EK59" s="128"/>
      <c r="EL59" s="128"/>
      <c r="EM59" s="128"/>
      <c r="EN59" s="128"/>
      <c r="EO59" s="128"/>
      <c r="EP59" s="128"/>
      <c r="EQ59" s="128"/>
      <c r="ER59" s="128"/>
      <c r="ES59" s="128"/>
      <c r="ET59" s="128"/>
      <c r="EU59" s="128"/>
      <c r="EV59" s="128"/>
      <c r="EW59" s="128"/>
      <c r="EX59" s="128"/>
      <c r="EY59" s="128"/>
      <c r="EZ59" s="128"/>
      <c r="FA59" s="128"/>
      <c r="FB59" s="128"/>
      <c r="FC59" s="128"/>
      <c r="FD59" s="128"/>
      <c r="FE59" s="128"/>
      <c r="FF59" s="128"/>
      <c r="FG59" s="128"/>
      <c r="FH59" s="128"/>
      <c r="FI59" s="128"/>
      <c r="FJ59" s="128"/>
      <c r="FK59" s="128"/>
      <c r="FL59" s="128"/>
      <c r="FM59" s="128"/>
      <c r="FN59" s="128"/>
      <c r="FO59" s="128"/>
      <c r="FP59" s="128"/>
      <c r="FQ59" s="128"/>
      <c r="FR59" s="128"/>
      <c r="FS59" s="128"/>
      <c r="FT59" s="128"/>
      <c r="FU59" s="128"/>
      <c r="FV59" s="128"/>
      <c r="FW59" s="128"/>
      <c r="FX59" s="128"/>
      <c r="FY59" s="128"/>
      <c r="FZ59" s="128"/>
      <c r="GA59" s="128"/>
      <c r="GB59" s="128"/>
      <c r="GC59" s="128"/>
      <c r="GD59" s="128"/>
      <c r="GE59" s="128"/>
      <c r="GF59" s="128"/>
      <c r="GG59" s="128"/>
      <c r="GH59" s="128"/>
      <c r="GI59" s="128"/>
      <c r="GJ59" s="128"/>
      <c r="GK59" s="128"/>
      <c r="GL59" s="128"/>
      <c r="GM59" s="128"/>
      <c r="GN59" s="128"/>
      <c r="GO59" s="128"/>
      <c r="GP59" s="128"/>
      <c r="GQ59" s="128"/>
      <c r="GR59" s="128"/>
      <c r="GS59" s="128"/>
      <c r="GT59" s="128"/>
      <c r="GU59" s="128"/>
      <c r="GV59" s="128"/>
      <c r="GW59" s="128"/>
      <c r="GX59" s="128"/>
      <c r="GY59" s="128"/>
      <c r="GZ59" s="128"/>
      <c r="HA59" s="128"/>
      <c r="HB59" s="128"/>
      <c r="HC59" s="128"/>
      <c r="HD59" s="128"/>
      <c r="HE59" s="128"/>
      <c r="HF59" s="128"/>
      <c r="HG59" s="128"/>
      <c r="HH59" s="128"/>
      <c r="HI59" s="128"/>
      <c r="HJ59" s="128"/>
      <c r="HK59" s="128"/>
      <c r="HL59" s="128"/>
      <c r="HM59" s="128"/>
      <c r="HN59" s="128"/>
      <c r="HO59" s="128"/>
      <c r="HP59" s="128"/>
      <c r="HQ59" s="128"/>
      <c r="HR59" s="128"/>
      <c r="HS59" s="128"/>
      <c r="HT59" s="128"/>
      <c r="HU59" s="128"/>
      <c r="HV59" s="128"/>
      <c r="HW59" s="128"/>
      <c r="HX59" s="128"/>
      <c r="HY59" s="128"/>
      <c r="HZ59" s="128"/>
      <c r="IA59" s="128"/>
      <c r="IB59" s="128"/>
      <c r="IC59" s="128"/>
      <c r="ID59" s="128"/>
      <c r="IE59" s="128"/>
      <c r="IF59" s="128"/>
      <c r="IG59" s="128"/>
      <c r="IH59" s="128"/>
      <c r="II59" s="128"/>
      <c r="IJ59" s="128"/>
      <c r="IK59" s="128"/>
      <c r="IL59" s="128"/>
      <c r="IM59" s="128"/>
      <c r="IN59" s="128"/>
      <c r="IO59" s="128"/>
      <c r="IP59" s="128"/>
      <c r="IQ59" s="128"/>
      <c r="IR59" s="128"/>
      <c r="IS59" s="128"/>
      <c r="IT59" s="128"/>
      <c r="IU59" s="128"/>
      <c r="IV59" s="128"/>
      <c r="IW59" s="128"/>
      <c r="IX59" s="128"/>
      <c r="IY59" s="128"/>
      <c r="IZ59" s="128"/>
      <c r="JA59" s="128"/>
      <c r="JB59" s="128"/>
      <c r="JC59" s="128"/>
    </row>
    <row r="60" spans="1:263" ht="23.25" customHeight="1">
      <c r="R60">
        <f>E60-K60</f>
        <v>0</v>
      </c>
    </row>
    <row r="102" ht="17.25" customHeight="1"/>
    <row r="109" ht="16.5" customHeight="1"/>
    <row r="115" ht="17.25" customHeight="1"/>
    <row r="117" ht="17.25" customHeight="1"/>
    <row r="122" ht="15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E12:AE12"/>
    <mergeCell ref="AC1:AE1"/>
    <mergeCell ref="AC2:AE2"/>
    <mergeCell ref="E4:AE4"/>
    <mergeCell ref="M5:Q5"/>
    <mergeCell ref="S5:Y5"/>
  </mergeCells>
  <pageMargins left="0.7" right="0.7" top="0.48" bottom="0.5" header="0.5" footer="0.5"/>
  <pageSetup paperSize="9" scale="53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AD0F-5A54-41E0-ADE1-EBAC37BCEB75}">
  <sheetPr>
    <tabColor rgb="FFCCFFCC"/>
    <pageSetUpPr fitToPage="1"/>
  </sheetPr>
  <dimension ref="A1:AB37"/>
  <sheetViews>
    <sheetView topLeftCell="A13" zoomScale="70" zoomScaleNormal="70" zoomScaleSheetLayoutView="70" workbookViewId="0">
      <selection activeCell="S35" sqref="A35:S36"/>
    </sheetView>
  </sheetViews>
  <sheetFormatPr defaultColWidth="9.09765625" defaultRowHeight="23.25" customHeight="1"/>
  <cols>
    <col min="1" max="1" width="53" style="128" customWidth="1"/>
    <col min="2" max="2" width="0.69921875" style="128" customWidth="1"/>
    <col min="3" max="3" width="9.69921875" style="128" customWidth="1"/>
    <col min="4" max="4" width="1.09765625" style="128" customWidth="1"/>
    <col min="5" max="5" width="12.8984375" style="128" customWidth="1"/>
    <col min="6" max="6" width="1.09765625" style="128" customWidth="1"/>
    <col min="7" max="7" width="15.59765625" style="128" bestFit="1" customWidth="1"/>
    <col min="8" max="8" width="1.09765625" style="128" customWidth="1"/>
    <col min="9" max="9" width="13.59765625" style="128" customWidth="1"/>
    <col min="10" max="10" width="1.09765625" style="128" customWidth="1"/>
    <col min="11" max="11" width="13.09765625" style="128" customWidth="1"/>
    <col min="12" max="12" width="1.09765625" style="128" customWidth="1"/>
    <col min="13" max="13" width="15.69921875" style="128" customWidth="1"/>
    <col min="14" max="14" width="1.09765625" style="128" customWidth="1"/>
    <col min="15" max="15" width="15.69921875" style="128" customWidth="1"/>
    <col min="16" max="16" width="1.09765625" style="128" customWidth="1"/>
    <col min="17" max="17" width="15.69921875" style="128" customWidth="1"/>
    <col min="18" max="18" width="1.09765625" style="128" customWidth="1"/>
    <col min="19" max="19" width="20.09765625" style="128" customWidth="1"/>
    <col min="20" max="20" width="1.3984375" style="128" customWidth="1"/>
    <col min="21" max="21" width="18.09765625" style="128" bestFit="1" customWidth="1"/>
    <col min="22" max="22" width="1.3984375" style="128" customWidth="1"/>
    <col min="23" max="23" width="18.09765625" style="128" bestFit="1" customWidth="1"/>
    <col min="24" max="24" width="1.09765625" style="128" customWidth="1"/>
    <col min="25" max="25" width="19" style="128" bestFit="1" customWidth="1"/>
    <col min="26" max="26" width="1.09765625" style="128" customWidth="1"/>
    <col min="27" max="27" width="14.09765625" style="128" customWidth="1"/>
    <col min="28" max="28" width="14.09765625" style="128" bestFit="1" customWidth="1"/>
    <col min="29" max="16384" width="9.09765625" style="128"/>
  </cols>
  <sheetData>
    <row r="1" spans="1:28" ht="23.25" customHeight="1">
      <c r="A1" s="126" t="s">
        <v>152</v>
      </c>
      <c r="E1" s="182"/>
      <c r="AA1" s="130"/>
    </row>
    <row r="2" spans="1:28" ht="23.25" customHeight="1">
      <c r="A2" s="182" t="s">
        <v>347</v>
      </c>
      <c r="B2" s="182"/>
      <c r="C2" s="182"/>
      <c r="D2" s="182"/>
      <c r="E2" s="182"/>
      <c r="F2" s="182"/>
      <c r="G2" s="182"/>
      <c r="H2" s="182"/>
      <c r="I2" s="182"/>
      <c r="J2" s="182"/>
      <c r="AA2" s="151"/>
    </row>
    <row r="3" spans="1:28" ht="23.25" customHeight="1">
      <c r="A3" s="131"/>
      <c r="B3" s="132"/>
      <c r="C3" s="132"/>
      <c r="D3" s="131"/>
      <c r="E3" s="131"/>
      <c r="F3" s="131"/>
      <c r="G3" s="131"/>
      <c r="H3" s="131"/>
      <c r="I3" s="131"/>
      <c r="J3" s="131"/>
      <c r="K3" s="132"/>
      <c r="L3" s="132"/>
      <c r="M3" s="182"/>
      <c r="N3" s="182"/>
      <c r="O3" s="182"/>
      <c r="P3" s="182"/>
      <c r="Q3" s="182"/>
      <c r="R3" s="182"/>
      <c r="S3" s="263"/>
      <c r="T3" s="263"/>
      <c r="U3" s="263"/>
      <c r="V3" s="263"/>
      <c r="W3" s="263"/>
      <c r="X3" s="263"/>
      <c r="Y3" s="263"/>
      <c r="Z3" s="131"/>
      <c r="AA3" s="131"/>
    </row>
    <row r="4" spans="1:28" ht="23.25" customHeight="1">
      <c r="A4" s="131"/>
      <c r="B4" s="132"/>
      <c r="C4" s="132"/>
      <c r="D4" s="132"/>
      <c r="E4" s="437" t="s">
        <v>46</v>
      </c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</row>
    <row r="5" spans="1:28" ht="23.25" customHeight="1">
      <c r="A5" s="131"/>
      <c r="B5" s="132"/>
      <c r="C5" s="132"/>
      <c r="D5" s="132"/>
      <c r="E5" s="131"/>
      <c r="F5" s="132"/>
      <c r="G5" s="132"/>
      <c r="H5" s="132"/>
      <c r="I5" s="132"/>
      <c r="J5" s="132"/>
      <c r="K5" s="132"/>
      <c r="L5" s="132"/>
      <c r="M5" s="445" t="s">
        <v>28</v>
      </c>
      <c r="N5" s="445"/>
      <c r="O5" s="445"/>
      <c r="P5" s="445"/>
      <c r="Q5" s="445"/>
      <c r="S5" s="445" t="s">
        <v>76</v>
      </c>
      <c r="T5" s="445"/>
      <c r="U5" s="445"/>
      <c r="V5" s="445"/>
      <c r="W5" s="445"/>
      <c r="X5" s="445"/>
      <c r="Y5" s="445"/>
      <c r="Z5" s="132"/>
      <c r="AA5" s="132"/>
    </row>
    <row r="6" spans="1:28" ht="23.25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 t="s">
        <v>325</v>
      </c>
      <c r="T6" s="132"/>
      <c r="U6" s="132"/>
      <c r="V6" s="132"/>
      <c r="W6" s="132" t="s">
        <v>214</v>
      </c>
      <c r="X6" s="132"/>
      <c r="Y6" s="132"/>
      <c r="Z6" s="132"/>
      <c r="AA6" s="132"/>
    </row>
    <row r="7" spans="1:28" ht="23.2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271</v>
      </c>
      <c r="T7" s="132"/>
      <c r="U7" s="132"/>
      <c r="V7" s="132"/>
      <c r="W7" s="132" t="s">
        <v>372</v>
      </c>
      <c r="X7" s="132"/>
      <c r="Y7" s="132"/>
      <c r="Z7" s="132"/>
      <c r="AA7" s="132"/>
    </row>
    <row r="8" spans="1:28" ht="23.25" customHeight="1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 t="s">
        <v>269</v>
      </c>
      <c r="T8" s="132"/>
      <c r="U8" s="132" t="s">
        <v>214</v>
      </c>
      <c r="V8" s="132"/>
      <c r="W8" s="132" t="s">
        <v>240</v>
      </c>
      <c r="X8" s="132"/>
      <c r="Y8" s="132"/>
      <c r="Z8" s="132"/>
      <c r="AA8" s="132"/>
    </row>
    <row r="9" spans="1:28" ht="23.25" customHeight="1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60"/>
      <c r="L9" s="160"/>
      <c r="M9" s="132"/>
      <c r="N9" s="132"/>
      <c r="O9" s="132"/>
      <c r="P9" s="132"/>
      <c r="Q9" s="132"/>
      <c r="R9" s="132"/>
      <c r="S9" s="132" t="s">
        <v>270</v>
      </c>
      <c r="T9" s="132"/>
      <c r="U9" s="132" t="s">
        <v>261</v>
      </c>
      <c r="V9" s="132"/>
      <c r="W9" s="132" t="s">
        <v>213</v>
      </c>
      <c r="X9" s="132"/>
      <c r="Y9" s="132" t="s">
        <v>96</v>
      </c>
      <c r="Z9" s="132"/>
      <c r="AA9" s="132"/>
    </row>
    <row r="10" spans="1:28" ht="23.25" customHeight="1">
      <c r="A10" s="132"/>
      <c r="B10" s="132"/>
      <c r="C10" s="132"/>
      <c r="D10" s="132"/>
      <c r="E10" s="132" t="s">
        <v>337</v>
      </c>
      <c r="F10" s="132"/>
      <c r="H10" s="132"/>
      <c r="I10" s="132" t="s">
        <v>211</v>
      </c>
      <c r="J10" s="132"/>
      <c r="K10" s="132" t="s">
        <v>239</v>
      </c>
      <c r="L10" s="132"/>
      <c r="M10" s="132" t="s">
        <v>71</v>
      </c>
      <c r="N10" s="132"/>
      <c r="O10" s="132" t="s">
        <v>323</v>
      </c>
      <c r="P10" s="132"/>
      <c r="Q10" s="132"/>
      <c r="R10" s="132"/>
      <c r="S10" s="132" t="s">
        <v>243</v>
      </c>
      <c r="T10" s="132"/>
      <c r="U10" s="132" t="s">
        <v>282</v>
      </c>
      <c r="V10" s="132"/>
      <c r="W10" s="132" t="s">
        <v>241</v>
      </c>
      <c r="X10" s="132"/>
      <c r="Y10" s="132" t="s">
        <v>67</v>
      </c>
      <c r="Z10" s="132"/>
      <c r="AA10" s="132" t="s">
        <v>38</v>
      </c>
    </row>
    <row r="11" spans="1:28" ht="23.25" customHeight="1">
      <c r="A11" s="132"/>
      <c r="B11" s="132"/>
      <c r="C11" s="127" t="s">
        <v>2</v>
      </c>
      <c r="D11" s="132"/>
      <c r="E11" s="132" t="s">
        <v>37</v>
      </c>
      <c r="F11" s="132"/>
      <c r="G11" s="132" t="s">
        <v>210</v>
      </c>
      <c r="H11" s="132"/>
      <c r="I11" s="132" t="s">
        <v>212</v>
      </c>
      <c r="J11" s="132"/>
      <c r="K11" s="132" t="s">
        <v>210</v>
      </c>
      <c r="L11" s="132"/>
      <c r="M11" s="132" t="s">
        <v>72</v>
      </c>
      <c r="N11" s="132"/>
      <c r="O11" s="132" t="s">
        <v>210</v>
      </c>
      <c r="P11" s="132"/>
      <c r="Q11" s="132" t="s">
        <v>31</v>
      </c>
      <c r="R11" s="132"/>
      <c r="S11" s="132" t="s">
        <v>261</v>
      </c>
      <c r="T11" s="132"/>
      <c r="U11" s="132" t="s">
        <v>296</v>
      </c>
      <c r="V11" s="132"/>
      <c r="W11" s="132" t="s">
        <v>242</v>
      </c>
      <c r="X11" s="132"/>
      <c r="Y11" s="132" t="s">
        <v>244</v>
      </c>
      <c r="Z11" s="132"/>
      <c r="AA11" s="132" t="s">
        <v>30</v>
      </c>
    </row>
    <row r="12" spans="1:28" ht="23.25" customHeight="1">
      <c r="A12" s="132"/>
      <c r="B12" s="132"/>
      <c r="C12" s="132"/>
      <c r="D12" s="132"/>
      <c r="E12" s="436" t="s">
        <v>40</v>
      </c>
      <c r="F12" s="436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36"/>
    </row>
    <row r="13" spans="1:28" ht="23.25" customHeight="1">
      <c r="A13" s="149" t="s">
        <v>361</v>
      </c>
      <c r="B13" s="132"/>
      <c r="C13" s="132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</row>
    <row r="14" spans="1:28" ht="23.25" customHeight="1">
      <c r="A14" s="149" t="s">
        <v>326</v>
      </c>
      <c r="B14" s="132"/>
      <c r="C14" s="132"/>
      <c r="D14" s="141"/>
      <c r="E14" s="141">
        <v>508448</v>
      </c>
      <c r="F14" s="141"/>
      <c r="G14" s="189">
        <v>-102649</v>
      </c>
      <c r="H14" s="141"/>
      <c r="I14" s="141">
        <v>694969</v>
      </c>
      <c r="J14" s="141"/>
      <c r="K14" s="141">
        <v>44033</v>
      </c>
      <c r="L14" s="141"/>
      <c r="M14" s="141">
        <v>50845</v>
      </c>
      <c r="N14" s="141"/>
      <c r="O14" s="189">
        <v>102649</v>
      </c>
      <c r="P14" s="141"/>
      <c r="Q14" s="141">
        <v>2931960</v>
      </c>
      <c r="R14" s="141"/>
      <c r="S14" s="189">
        <v>-682498</v>
      </c>
      <c r="T14" s="141"/>
      <c r="U14" s="174">
        <v>39233</v>
      </c>
      <c r="V14" s="141"/>
      <c r="W14" s="141">
        <v>38198</v>
      </c>
      <c r="X14" s="141"/>
      <c r="Y14" s="393">
        <f>S14+U14+W14</f>
        <v>-605067</v>
      </c>
      <c r="Z14" s="174"/>
      <c r="AA14" s="300">
        <f>SUM(E14:Q14,Y14)</f>
        <v>3625188</v>
      </c>
      <c r="AB14" s="171"/>
    </row>
    <row r="15" spans="1:28" ht="9.65" customHeight="1">
      <c r="A15" s="149"/>
      <c r="B15" s="132"/>
      <c r="C15" s="132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</row>
    <row r="16" spans="1:28" ht="23.25" customHeight="1">
      <c r="A16" s="182" t="s">
        <v>86</v>
      </c>
      <c r="B16" s="162"/>
      <c r="C16" s="162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5"/>
      <c r="Q16" s="133"/>
      <c r="R16" s="143"/>
      <c r="S16" s="143"/>
      <c r="T16" s="143"/>
      <c r="U16" s="143"/>
      <c r="V16" s="143"/>
      <c r="W16" s="143"/>
      <c r="X16" s="143"/>
      <c r="Y16" s="143"/>
      <c r="Z16" s="145"/>
      <c r="AA16" s="146"/>
    </row>
    <row r="17" spans="1:28" ht="23.25" customHeight="1">
      <c r="A17" s="262" t="s">
        <v>275</v>
      </c>
      <c r="B17" s="132"/>
      <c r="C17" s="132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32"/>
      <c r="V17" s="141"/>
      <c r="W17" s="132"/>
      <c r="X17" s="132"/>
      <c r="Y17" s="132"/>
      <c r="Z17" s="132"/>
      <c r="AA17" s="203"/>
    </row>
    <row r="18" spans="1:28" ht="23.25" hidden="1" customHeight="1">
      <c r="A18" s="128" t="s">
        <v>322</v>
      </c>
      <c r="B18" s="132"/>
      <c r="C18" s="127"/>
      <c r="D18" s="142"/>
      <c r="E18" s="190">
        <v>0</v>
      </c>
      <c r="F18" s="142"/>
      <c r="G18" s="142">
        <v>0</v>
      </c>
      <c r="H18" s="144"/>
      <c r="I18" s="190">
        <v>0</v>
      </c>
      <c r="J18" s="143"/>
      <c r="K18" s="190">
        <v>0</v>
      </c>
      <c r="L18" s="144"/>
      <c r="M18" s="190">
        <v>0</v>
      </c>
      <c r="N18" s="144"/>
      <c r="O18" s="142">
        <v>0</v>
      </c>
      <c r="P18" s="145"/>
      <c r="Q18" s="138">
        <v>0</v>
      </c>
      <c r="R18" s="143"/>
      <c r="S18" s="228">
        <v>0</v>
      </c>
      <c r="T18" s="143"/>
      <c r="U18" s="190">
        <v>0</v>
      </c>
      <c r="V18" s="143"/>
      <c r="W18" s="190">
        <v>0</v>
      </c>
      <c r="X18" s="145"/>
      <c r="Y18" s="229">
        <f>S18+U18+W18</f>
        <v>0</v>
      </c>
      <c r="Z18" s="145"/>
      <c r="AA18" s="178">
        <f>SUM(E18:Q18,Y18)</f>
        <v>0</v>
      </c>
    </row>
    <row r="19" spans="1:28" ht="23.25" customHeight="1">
      <c r="A19" s="128" t="s">
        <v>362</v>
      </c>
      <c r="B19" s="132"/>
      <c r="C19" s="127">
        <v>8</v>
      </c>
      <c r="D19" s="142"/>
      <c r="E19" s="170">
        <v>0</v>
      </c>
      <c r="F19" s="142"/>
      <c r="G19" s="170">
        <v>0</v>
      </c>
      <c r="H19" s="165"/>
      <c r="I19" s="170">
        <v>0</v>
      </c>
      <c r="J19" s="143"/>
      <c r="K19" s="170">
        <v>0</v>
      </c>
      <c r="L19" s="168"/>
      <c r="M19" s="170">
        <v>0</v>
      </c>
      <c r="N19" s="168"/>
      <c r="O19" s="170">
        <v>0</v>
      </c>
      <c r="P19" s="133"/>
      <c r="Q19" s="138">
        <v>-163531</v>
      </c>
      <c r="R19" s="133"/>
      <c r="S19" s="228">
        <v>0</v>
      </c>
      <c r="T19" s="146"/>
      <c r="U19" s="170">
        <v>0</v>
      </c>
      <c r="V19" s="146"/>
      <c r="W19" s="170">
        <v>0</v>
      </c>
      <c r="X19" s="132"/>
      <c r="Y19" s="432">
        <f>S19+U19+W19</f>
        <v>0</v>
      </c>
      <c r="Z19" s="132"/>
      <c r="AA19" s="213">
        <f>SUM(E19:Q19,Y19)</f>
        <v>-163531</v>
      </c>
    </row>
    <row r="20" spans="1:28" ht="23.25" customHeight="1">
      <c r="A20" s="182" t="s">
        <v>87</v>
      </c>
      <c r="B20" s="162"/>
      <c r="C20" s="264"/>
      <c r="D20" s="220"/>
      <c r="E20" s="433">
        <f>SUM(E18:E19)</f>
        <v>0</v>
      </c>
      <c r="F20" s="220"/>
      <c r="G20" s="433">
        <f>SUM(G18:G19)</f>
        <v>0</v>
      </c>
      <c r="H20" s="221"/>
      <c r="I20" s="433">
        <f>SUM(I18:I19)</f>
        <v>0</v>
      </c>
      <c r="J20" s="220"/>
      <c r="K20" s="433">
        <f>SUM(K18:K19)</f>
        <v>0</v>
      </c>
      <c r="L20" s="219"/>
      <c r="M20" s="433">
        <f>SUM(M18:M19)</f>
        <v>0</v>
      </c>
      <c r="N20" s="221"/>
      <c r="O20" s="433">
        <f>SUM(O18:O19)</f>
        <v>0</v>
      </c>
      <c r="P20" s="220"/>
      <c r="Q20" s="433">
        <f>SUM(Q18:Q19)</f>
        <v>-163531</v>
      </c>
      <c r="R20" s="220"/>
      <c r="S20" s="433">
        <f>SUM(S18:S19)</f>
        <v>0</v>
      </c>
      <c r="T20" s="220"/>
      <c r="U20" s="433">
        <f>SUM(U18:U19)</f>
        <v>0</v>
      </c>
      <c r="V20" s="220"/>
      <c r="W20" s="433">
        <f>SUM(W18:W19)</f>
        <v>0</v>
      </c>
      <c r="X20" s="265"/>
      <c r="Y20" s="433">
        <f>SUM(Y18:Y19)</f>
        <v>0</v>
      </c>
      <c r="Z20" s="266"/>
      <c r="AA20" s="433">
        <f>SUM(AA18:AA19)</f>
        <v>-163531</v>
      </c>
    </row>
    <row r="21" spans="1:28" ht="9.65" customHeight="1">
      <c r="A21" s="182"/>
      <c r="B21" s="162"/>
      <c r="C21" s="162"/>
      <c r="D21" s="266"/>
      <c r="E21" s="184"/>
      <c r="F21" s="266"/>
      <c r="G21" s="266"/>
      <c r="H21" s="266"/>
      <c r="I21" s="266"/>
      <c r="J21" s="266"/>
      <c r="K21" s="184"/>
      <c r="L21" s="184"/>
      <c r="M21" s="184"/>
      <c r="N21" s="184"/>
      <c r="O21" s="184"/>
      <c r="P21" s="266"/>
      <c r="Q21" s="184"/>
      <c r="R21" s="266"/>
      <c r="S21" s="265"/>
      <c r="T21" s="265"/>
      <c r="U21" s="265"/>
      <c r="V21" s="265"/>
      <c r="W21" s="265"/>
      <c r="X21" s="265"/>
      <c r="Y21" s="265"/>
      <c r="Z21" s="266"/>
      <c r="AA21" s="203"/>
    </row>
    <row r="22" spans="1:28" ht="23.25" customHeight="1">
      <c r="A22" s="182" t="s">
        <v>343</v>
      </c>
      <c r="B22" s="173"/>
      <c r="C22" s="173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22"/>
      <c r="Q22" s="141"/>
      <c r="R22" s="265"/>
      <c r="S22" s="265"/>
      <c r="T22" s="265"/>
      <c r="U22" s="265"/>
      <c r="V22" s="265"/>
      <c r="W22" s="265"/>
      <c r="X22" s="265"/>
      <c r="Y22" s="265"/>
      <c r="Z22" s="222"/>
      <c r="AA22" s="203"/>
    </row>
    <row r="23" spans="1:28" ht="21.5">
      <c r="A23" s="128" t="s">
        <v>390</v>
      </c>
      <c r="B23" s="162"/>
      <c r="C23" s="162"/>
      <c r="D23" s="143"/>
      <c r="E23" s="190">
        <v>0</v>
      </c>
      <c r="F23" s="143"/>
      <c r="G23" s="190">
        <v>0</v>
      </c>
      <c r="H23" s="224"/>
      <c r="I23" s="190">
        <v>0</v>
      </c>
      <c r="J23" s="143"/>
      <c r="K23" s="190">
        <v>0</v>
      </c>
      <c r="L23" s="224"/>
      <c r="M23" s="190">
        <v>0</v>
      </c>
      <c r="N23" s="224"/>
      <c r="O23" s="190">
        <v>0</v>
      </c>
      <c r="P23" s="145"/>
      <c r="Q23" s="178">
        <f>'PL(6)8-9'!I64</f>
        <v>160477</v>
      </c>
      <c r="R23" s="143"/>
      <c r="S23" s="190">
        <v>0</v>
      </c>
      <c r="T23" s="143"/>
      <c r="U23" s="190">
        <v>0</v>
      </c>
      <c r="V23" s="143"/>
      <c r="W23" s="190">
        <v>0</v>
      </c>
      <c r="X23" s="145"/>
      <c r="Y23" s="234">
        <f>S23+U23+W23</f>
        <v>0</v>
      </c>
      <c r="Z23" s="145"/>
      <c r="AA23" s="178">
        <f t="shared" ref="AA23:AA24" si="0">SUM(E23:Q23,Y23)</f>
        <v>160477</v>
      </c>
      <c r="AB23" s="171"/>
    </row>
    <row r="24" spans="1:28" ht="23.25" customHeight="1">
      <c r="A24" s="128" t="s">
        <v>338</v>
      </c>
      <c r="B24" s="162"/>
      <c r="C24" s="162"/>
      <c r="D24" s="143"/>
      <c r="E24" s="256">
        <v>0</v>
      </c>
      <c r="F24" s="143"/>
      <c r="G24" s="256">
        <v>0</v>
      </c>
      <c r="H24" s="223"/>
      <c r="I24" s="256">
        <v>0</v>
      </c>
      <c r="J24" s="143"/>
      <c r="K24" s="256">
        <v>0</v>
      </c>
      <c r="L24" s="223"/>
      <c r="M24" s="256">
        <v>0</v>
      </c>
      <c r="N24" s="223"/>
      <c r="O24" s="256">
        <v>0</v>
      </c>
      <c r="P24" s="145"/>
      <c r="Q24" s="256">
        <v>0</v>
      </c>
      <c r="R24" s="143"/>
      <c r="S24" s="138">
        <v>-5732</v>
      </c>
      <c r="T24" s="143"/>
      <c r="U24" s="226">
        <v>5626</v>
      </c>
      <c r="V24" s="143"/>
      <c r="W24" s="226">
        <v>-16336</v>
      </c>
      <c r="X24" s="143"/>
      <c r="Y24" s="233">
        <f>SUM(W24,U24,S24)</f>
        <v>-16442</v>
      </c>
      <c r="Z24" s="145"/>
      <c r="AA24" s="178">
        <f t="shared" si="0"/>
        <v>-16442</v>
      </c>
      <c r="AB24" s="171"/>
    </row>
    <row r="25" spans="1:28" ht="23.25" customHeight="1">
      <c r="A25" s="182" t="s">
        <v>344</v>
      </c>
      <c r="B25" s="173"/>
      <c r="C25" s="173"/>
      <c r="D25" s="220"/>
      <c r="E25" s="434">
        <f>SUM(E23:E24)</f>
        <v>0</v>
      </c>
      <c r="F25" s="220"/>
      <c r="G25" s="434">
        <f>SUM(G23:G24)</f>
        <v>0</v>
      </c>
      <c r="H25" s="219"/>
      <c r="I25" s="434">
        <f>SUM(I23:I24)</f>
        <v>0</v>
      </c>
      <c r="J25" s="220"/>
      <c r="K25" s="434">
        <f>SUM(K23:K24)</f>
        <v>0</v>
      </c>
      <c r="L25" s="219"/>
      <c r="M25" s="434">
        <f>SUM(M23:M24)</f>
        <v>0</v>
      </c>
      <c r="N25" s="219"/>
      <c r="O25" s="434">
        <f>SUM(O23:O24)</f>
        <v>0</v>
      </c>
      <c r="P25" s="227"/>
      <c r="Q25" s="386">
        <f>SUM(Q23:Q24)</f>
        <v>160477</v>
      </c>
      <c r="R25" s="220"/>
      <c r="S25" s="386">
        <f>SUM(S23:S24)</f>
        <v>-5732</v>
      </c>
      <c r="T25" s="220"/>
      <c r="U25" s="386">
        <f>SUM(U23:U24)</f>
        <v>5626</v>
      </c>
      <c r="V25" s="220"/>
      <c r="W25" s="386">
        <f>SUM(W23:W24)</f>
        <v>-16336</v>
      </c>
      <c r="X25" s="220"/>
      <c r="Y25" s="386">
        <f>SUM(S25:W25)</f>
        <v>-16442</v>
      </c>
      <c r="Z25" s="227"/>
      <c r="AA25" s="433">
        <f>SUM(AA23:AA24)</f>
        <v>144035</v>
      </c>
      <c r="AB25" s="171"/>
    </row>
    <row r="26" spans="1:28" ht="9.65" customHeight="1">
      <c r="A26" s="149"/>
      <c r="B26" s="132"/>
      <c r="C26" s="132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</row>
    <row r="27" spans="1:28" ht="23.25" hidden="1" customHeight="1">
      <c r="A27" s="128" t="s">
        <v>309</v>
      </c>
      <c r="B27" s="132"/>
      <c r="C27" s="132"/>
      <c r="D27" s="143"/>
      <c r="E27" s="224"/>
      <c r="F27" s="143"/>
      <c r="G27" s="224"/>
      <c r="H27" s="224"/>
      <c r="I27" s="224"/>
      <c r="J27" s="143"/>
      <c r="K27" s="224"/>
      <c r="L27" s="224"/>
      <c r="M27" s="224"/>
      <c r="N27" s="224"/>
      <c r="O27" s="224"/>
      <c r="P27" s="133"/>
      <c r="Q27" s="224"/>
      <c r="R27" s="133"/>
      <c r="S27" s="133"/>
      <c r="T27" s="133"/>
      <c r="U27" s="224"/>
      <c r="V27" s="133"/>
      <c r="W27" s="224"/>
      <c r="X27" s="133"/>
      <c r="Y27" s="190"/>
      <c r="Z27" s="133"/>
      <c r="AA27" s="190"/>
    </row>
    <row r="28" spans="1:28" ht="23.25" hidden="1" customHeight="1">
      <c r="A28" s="128" t="s">
        <v>281</v>
      </c>
      <c r="B28" s="162"/>
      <c r="C28" s="162"/>
      <c r="D28" s="144"/>
      <c r="E28" s="176"/>
      <c r="F28" s="144"/>
      <c r="G28" s="176"/>
      <c r="H28" s="144"/>
      <c r="I28" s="176"/>
      <c r="J28" s="144"/>
      <c r="K28" s="176"/>
      <c r="L28" s="144"/>
      <c r="M28" s="176"/>
      <c r="N28" s="144"/>
      <c r="O28" s="176"/>
      <c r="P28" s="129"/>
      <c r="Q28" s="169"/>
      <c r="R28" s="144"/>
      <c r="S28" s="169"/>
      <c r="T28" s="144"/>
      <c r="U28" s="176"/>
      <c r="V28" s="144"/>
      <c r="W28" s="176"/>
      <c r="X28" s="144"/>
      <c r="Y28" s="233">
        <f>SUM(W28,U28,S28)</f>
        <v>0</v>
      </c>
      <c r="Z28" s="129"/>
      <c r="AA28" s="213">
        <f>SUM(E28:Q28,Y28)</f>
        <v>0</v>
      </c>
    </row>
    <row r="29" spans="1:28" ht="9.65" customHeight="1">
      <c r="B29" s="162"/>
      <c r="C29" s="162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29"/>
      <c r="Q29" s="146"/>
      <c r="R29" s="144"/>
      <c r="S29" s="146"/>
      <c r="T29" s="144"/>
      <c r="U29" s="144"/>
      <c r="V29" s="144"/>
      <c r="W29" s="144"/>
      <c r="X29" s="144"/>
      <c r="Y29" s="144"/>
      <c r="Z29" s="129"/>
      <c r="AA29" s="146"/>
    </row>
    <row r="30" spans="1:28" ht="23.25" customHeight="1" thickBot="1">
      <c r="A30" s="267" t="s">
        <v>369</v>
      </c>
      <c r="B30" s="162"/>
      <c r="C30" s="162"/>
      <c r="D30" s="228"/>
      <c r="E30" s="179">
        <f>SUM(E14,E20,E25)</f>
        <v>508448</v>
      </c>
      <c r="F30" s="228"/>
      <c r="G30" s="179">
        <f>SUM(G14,G20,G25)</f>
        <v>-102649</v>
      </c>
      <c r="H30" s="174"/>
      <c r="I30" s="179">
        <f>SUM(I14,I20,I25)</f>
        <v>694969</v>
      </c>
      <c r="J30" s="228"/>
      <c r="K30" s="179">
        <f>SUM(K14,K20,K25)</f>
        <v>44033</v>
      </c>
      <c r="L30" s="174"/>
      <c r="M30" s="179">
        <f>SUM(M14,M20,M25)</f>
        <v>50845</v>
      </c>
      <c r="N30" s="174"/>
      <c r="O30" s="179">
        <f>SUM(O14,O20,O25)</f>
        <v>102649</v>
      </c>
      <c r="P30" s="203"/>
      <c r="Q30" s="179">
        <f>SUM(Q14,Q20,Q25)</f>
        <v>2928906</v>
      </c>
      <c r="R30" s="203"/>
      <c r="S30" s="179">
        <f>SUM(S14,S20,S25)</f>
        <v>-688230</v>
      </c>
      <c r="T30" s="203"/>
      <c r="U30" s="179">
        <f>SUM(U14,U20,U25)</f>
        <v>44859</v>
      </c>
      <c r="V30" s="203"/>
      <c r="W30" s="179">
        <f>SUM(W14,W20,W25)</f>
        <v>21862</v>
      </c>
      <c r="X30" s="203"/>
      <c r="Y30" s="179">
        <f>SUM(Y14,Y20,Y25)</f>
        <v>-621509</v>
      </c>
      <c r="Z30" s="203"/>
      <c r="AA30" s="179">
        <f>SUM(AA14,AA20,AA25)</f>
        <v>3605692</v>
      </c>
      <c r="AB30" s="171"/>
    </row>
    <row r="31" spans="1:28" ht="17.25" customHeight="1" thickTop="1">
      <c r="AA31" s="171"/>
    </row>
    <row r="32" spans="1:28" ht="23.25" customHeight="1">
      <c r="Q32" s="171"/>
    </row>
    <row r="36" spans="28:28" ht="15.75" customHeight="1"/>
    <row r="37" spans="28:28" ht="23.25" customHeight="1">
      <c r="AB37" s="128" t="s">
        <v>373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E4:AA4"/>
    <mergeCell ref="M5:Q5"/>
    <mergeCell ref="S5:Y5"/>
    <mergeCell ref="E12:AA12"/>
  </mergeCells>
  <pageMargins left="0.8" right="0.8" top="0.48" bottom="0.5" header="0.5" footer="0.5"/>
  <pageSetup paperSize="9" scale="54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7E66B-F165-48A9-A6CE-472C43C6C2E8}">
  <sheetPr>
    <tabColor rgb="FFCCFFCC"/>
    <pageSetUpPr fitToPage="1"/>
  </sheetPr>
  <dimension ref="A1:IX77"/>
  <sheetViews>
    <sheetView topLeftCell="A13" zoomScale="70" zoomScaleNormal="70" workbookViewId="0">
      <selection activeCell="S36" sqref="S36"/>
    </sheetView>
  </sheetViews>
  <sheetFormatPr defaultColWidth="9.09765625" defaultRowHeight="23.25" customHeight="1"/>
  <cols>
    <col min="1" max="1" width="53" style="128" customWidth="1"/>
    <col min="2" max="2" width="8.09765625" style="212" hidden="1" customWidth="1"/>
    <col min="3" max="3" width="0.69921875" style="128" customWidth="1"/>
    <col min="4" max="4" width="9.69921875" style="128" customWidth="1"/>
    <col min="5" max="5" width="13.69921875" style="128" bestFit="1" customWidth="1"/>
    <col min="6" max="6" width="1" style="128" customWidth="1"/>
    <col min="7" max="7" width="14.3984375" style="128" bestFit="1" customWidth="1"/>
    <col min="8" max="8" width="1.09765625" style="128" customWidth="1"/>
    <col min="9" max="9" width="14" style="128" customWidth="1"/>
    <col min="10" max="10" width="1.09765625" style="128" customWidth="1"/>
    <col min="11" max="11" width="13.09765625" style="128" customWidth="1"/>
    <col min="12" max="12" width="1.09765625" style="128" customWidth="1"/>
    <col min="13" max="13" width="14.8984375" style="128" hidden="1" customWidth="1"/>
    <col min="14" max="14" width="1.3984375" style="128" hidden="1" customWidth="1"/>
    <col min="15" max="15" width="15.69921875" style="128" customWidth="1"/>
    <col min="16" max="16" width="1.09765625" style="128" customWidth="1"/>
    <col min="17" max="17" width="15.69921875" style="128" customWidth="1"/>
    <col min="18" max="18" width="1.09765625" style="128" customWidth="1"/>
    <col min="19" max="19" width="15.69921875" style="128" customWidth="1"/>
    <col min="20" max="20" width="1.09765625" style="128" customWidth="1"/>
    <col min="21" max="21" width="21.69921875" style="128" bestFit="1" customWidth="1"/>
    <col min="22" max="22" width="1.3984375" style="128" customWidth="1"/>
    <col min="23" max="23" width="16.69921875" style="128" customWidth="1"/>
    <col min="24" max="24" width="1.3984375" style="128" customWidth="1"/>
    <col min="25" max="25" width="16.69921875" style="128" customWidth="1"/>
    <col min="26" max="26" width="1.09765625" style="128" customWidth="1"/>
    <col min="27" max="27" width="19.8984375" style="128" bestFit="1" customWidth="1"/>
    <col min="28" max="28" width="1.09765625" style="128" customWidth="1"/>
    <col min="29" max="29" width="18" style="128" customWidth="1"/>
    <col min="30" max="16384" width="9.09765625" style="128"/>
  </cols>
  <sheetData>
    <row r="1" spans="1:258" ht="23.25" customHeight="1">
      <c r="A1" s="126" t="s">
        <v>152</v>
      </c>
      <c r="B1" s="262"/>
      <c r="E1" s="182"/>
      <c r="F1" s="182"/>
      <c r="G1" s="182"/>
      <c r="AC1" s="130"/>
    </row>
    <row r="2" spans="1:258" ht="23.25" customHeight="1">
      <c r="A2" s="302" t="s">
        <v>347</v>
      </c>
      <c r="B2" s="262"/>
      <c r="C2" s="182"/>
      <c r="D2" s="182"/>
      <c r="E2" s="182"/>
      <c r="F2" s="182"/>
      <c r="G2" s="182"/>
      <c r="H2" s="182"/>
      <c r="I2" s="182"/>
      <c r="J2" s="182"/>
      <c r="AC2" s="151"/>
    </row>
    <row r="3" spans="1:258" s="160" customFormat="1" ht="23.25" customHeight="1">
      <c r="A3" s="131"/>
      <c r="B3" s="150"/>
      <c r="C3" s="132"/>
      <c r="D3" s="132"/>
      <c r="E3" s="131"/>
      <c r="F3" s="131"/>
      <c r="G3" s="131"/>
      <c r="H3" s="131"/>
      <c r="I3" s="131"/>
      <c r="J3" s="131"/>
      <c r="K3" s="132"/>
      <c r="L3" s="132"/>
      <c r="M3" s="132"/>
      <c r="N3" s="131"/>
      <c r="O3" s="182"/>
      <c r="P3" s="182"/>
      <c r="Q3" s="182"/>
      <c r="R3" s="182"/>
      <c r="S3" s="182"/>
      <c r="T3" s="182"/>
      <c r="U3" s="263"/>
      <c r="V3" s="263"/>
      <c r="W3" s="263"/>
      <c r="X3" s="263"/>
      <c r="Y3" s="263"/>
      <c r="Z3" s="263"/>
      <c r="AA3" s="263"/>
      <c r="AB3" s="131"/>
      <c r="AC3" s="131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2"/>
      <c r="DA3" s="132"/>
      <c r="DB3" s="132"/>
      <c r="DC3" s="132"/>
      <c r="DD3" s="132"/>
      <c r="DE3" s="132"/>
      <c r="DF3" s="132"/>
      <c r="DG3" s="132"/>
      <c r="DH3" s="132"/>
      <c r="DI3" s="132"/>
      <c r="DJ3" s="132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2"/>
      <c r="EJ3" s="132"/>
      <c r="EK3" s="132"/>
      <c r="EL3" s="132"/>
      <c r="EM3" s="132"/>
      <c r="EN3" s="132"/>
      <c r="EO3" s="132"/>
      <c r="EP3" s="132"/>
      <c r="EQ3" s="132"/>
      <c r="ER3" s="132"/>
      <c r="ES3" s="132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2"/>
      <c r="FS3" s="132"/>
      <c r="FT3" s="132"/>
      <c r="FU3" s="132"/>
      <c r="FV3" s="132"/>
      <c r="FW3" s="132"/>
      <c r="FX3" s="132"/>
      <c r="FY3" s="132"/>
      <c r="FZ3" s="132"/>
      <c r="GA3" s="132"/>
      <c r="GB3" s="132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2"/>
      <c r="HB3" s="132"/>
      <c r="HC3" s="132"/>
      <c r="HD3" s="132"/>
      <c r="HE3" s="132"/>
      <c r="HF3" s="132"/>
      <c r="HG3" s="132"/>
      <c r="HH3" s="132"/>
      <c r="HI3" s="132"/>
      <c r="HJ3" s="132"/>
      <c r="HK3" s="132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2"/>
      <c r="IK3" s="132"/>
      <c r="IL3" s="132"/>
      <c r="IM3" s="132"/>
      <c r="IN3" s="132"/>
      <c r="IO3" s="132"/>
      <c r="IP3" s="132"/>
      <c r="IQ3" s="132"/>
      <c r="IR3" s="132"/>
      <c r="IS3" s="132"/>
      <c r="IT3" s="132"/>
      <c r="IU3" s="132"/>
      <c r="IV3" s="132"/>
      <c r="IW3" s="132"/>
      <c r="IX3" s="132"/>
    </row>
    <row r="4" spans="1:258" s="160" customFormat="1" ht="23.25" customHeight="1">
      <c r="A4" s="131"/>
      <c r="B4" s="150"/>
      <c r="C4" s="132"/>
      <c r="D4" s="132"/>
      <c r="E4" s="437" t="s">
        <v>46</v>
      </c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32"/>
      <c r="IA4" s="132"/>
      <c r="IB4" s="132"/>
      <c r="IC4" s="132"/>
      <c r="ID4" s="132"/>
      <c r="IE4" s="132"/>
      <c r="IF4" s="132"/>
      <c r="IG4" s="132"/>
      <c r="IH4" s="132"/>
      <c r="II4" s="132"/>
      <c r="IJ4" s="132"/>
      <c r="IK4" s="132"/>
      <c r="IL4" s="132"/>
      <c r="IM4" s="132"/>
      <c r="IN4" s="132"/>
      <c r="IO4" s="132"/>
      <c r="IP4" s="132"/>
      <c r="IQ4" s="132"/>
      <c r="IR4" s="132"/>
      <c r="IS4" s="132"/>
      <c r="IT4" s="132"/>
      <c r="IU4" s="132"/>
      <c r="IV4" s="132"/>
      <c r="IW4" s="132"/>
      <c r="IX4" s="132"/>
    </row>
    <row r="5" spans="1:258" s="160" customFormat="1" ht="23.25" customHeight="1">
      <c r="A5" s="131"/>
      <c r="B5" s="150"/>
      <c r="C5" s="132"/>
      <c r="D5" s="132"/>
      <c r="E5" s="131"/>
      <c r="F5" s="131"/>
      <c r="G5" s="131"/>
      <c r="H5" s="132"/>
      <c r="I5" s="132"/>
      <c r="J5" s="132"/>
      <c r="K5" s="132"/>
      <c r="L5" s="132"/>
      <c r="M5" s="132"/>
      <c r="N5" s="132"/>
      <c r="O5" s="445" t="s">
        <v>28</v>
      </c>
      <c r="P5" s="445"/>
      <c r="Q5" s="445"/>
      <c r="R5" s="445"/>
      <c r="S5" s="445"/>
      <c r="T5" s="128"/>
      <c r="U5" s="445" t="s">
        <v>76</v>
      </c>
      <c r="V5" s="445"/>
      <c r="W5" s="445"/>
      <c r="X5" s="445"/>
      <c r="Y5" s="445"/>
      <c r="Z5" s="445"/>
      <c r="AA5" s="445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2"/>
      <c r="FO5" s="132"/>
      <c r="FP5" s="132"/>
      <c r="FQ5" s="132"/>
      <c r="FR5" s="132"/>
      <c r="FS5" s="132"/>
      <c r="FT5" s="132"/>
      <c r="FU5" s="132"/>
      <c r="FV5" s="132"/>
      <c r="FW5" s="132"/>
      <c r="FX5" s="132"/>
      <c r="FY5" s="132"/>
      <c r="FZ5" s="132"/>
      <c r="GA5" s="132"/>
      <c r="GB5" s="132"/>
      <c r="GC5" s="132"/>
      <c r="GD5" s="132"/>
      <c r="GE5" s="132"/>
      <c r="GF5" s="132"/>
      <c r="GG5" s="132"/>
      <c r="GH5" s="132"/>
      <c r="GI5" s="132"/>
      <c r="GJ5" s="132"/>
      <c r="GK5" s="132"/>
      <c r="GL5" s="132"/>
      <c r="GM5" s="132"/>
      <c r="GN5" s="132"/>
      <c r="GO5" s="132"/>
      <c r="GP5" s="132"/>
      <c r="GQ5" s="132"/>
      <c r="GR5" s="132"/>
      <c r="GS5" s="132"/>
      <c r="GT5" s="132"/>
      <c r="GU5" s="132"/>
      <c r="GV5" s="132"/>
      <c r="GW5" s="132"/>
      <c r="GX5" s="132"/>
      <c r="GY5" s="132"/>
      <c r="GZ5" s="132"/>
      <c r="HA5" s="132"/>
      <c r="HB5" s="132"/>
      <c r="HC5" s="132"/>
      <c r="HD5" s="132"/>
      <c r="HE5" s="132"/>
      <c r="HF5" s="132"/>
      <c r="HG5" s="132"/>
      <c r="HH5" s="132"/>
      <c r="HI5" s="132"/>
      <c r="HJ5" s="132"/>
      <c r="HK5" s="132"/>
      <c r="HL5" s="132"/>
      <c r="HM5" s="132"/>
      <c r="HN5" s="132"/>
      <c r="HO5" s="132"/>
      <c r="HP5" s="132"/>
      <c r="HQ5" s="132"/>
      <c r="HR5" s="132"/>
      <c r="HS5" s="132"/>
      <c r="HT5" s="132"/>
      <c r="HU5" s="132"/>
      <c r="HV5" s="132"/>
      <c r="HW5" s="132"/>
      <c r="HX5" s="132"/>
      <c r="HY5" s="132"/>
      <c r="HZ5" s="132"/>
      <c r="IA5" s="132"/>
      <c r="IB5" s="132"/>
      <c r="IC5" s="132"/>
      <c r="ID5" s="132"/>
      <c r="IE5" s="132"/>
      <c r="IF5" s="132"/>
      <c r="IG5" s="132"/>
      <c r="IH5" s="132"/>
      <c r="II5" s="132"/>
      <c r="IJ5" s="132"/>
      <c r="IK5" s="132"/>
      <c r="IL5" s="132"/>
      <c r="IM5" s="132"/>
      <c r="IN5" s="132"/>
      <c r="IO5" s="132"/>
      <c r="IP5" s="132"/>
      <c r="IQ5" s="132"/>
      <c r="IR5" s="132"/>
      <c r="IS5" s="132"/>
      <c r="IT5" s="132"/>
      <c r="IU5" s="132"/>
      <c r="IV5" s="132"/>
      <c r="IW5" s="132"/>
      <c r="IX5" s="132"/>
    </row>
    <row r="6" spans="1:258" s="160" customFormat="1" ht="23.25" customHeight="1">
      <c r="A6" s="132"/>
      <c r="B6" s="127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 t="s">
        <v>325</v>
      </c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32"/>
      <c r="FL6" s="132"/>
      <c r="FM6" s="132"/>
      <c r="FN6" s="132"/>
      <c r="FO6" s="132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32"/>
      <c r="GG6" s="132"/>
      <c r="GH6" s="132"/>
      <c r="GI6" s="132"/>
      <c r="GJ6" s="132"/>
      <c r="GK6" s="132"/>
      <c r="GL6" s="132"/>
      <c r="GM6" s="132"/>
      <c r="GN6" s="132"/>
      <c r="GO6" s="132"/>
      <c r="GP6" s="132"/>
      <c r="GQ6" s="132"/>
      <c r="GR6" s="132"/>
      <c r="GS6" s="132"/>
      <c r="GT6" s="132"/>
      <c r="GU6" s="132"/>
      <c r="GV6" s="132"/>
      <c r="GW6" s="132"/>
      <c r="GX6" s="132"/>
      <c r="GY6" s="132"/>
      <c r="GZ6" s="132"/>
      <c r="HA6" s="132"/>
      <c r="HB6" s="132"/>
      <c r="HC6" s="132"/>
      <c r="HD6" s="132"/>
      <c r="HE6" s="132"/>
      <c r="HF6" s="132"/>
      <c r="HG6" s="132"/>
      <c r="HH6" s="132"/>
      <c r="HI6" s="132"/>
      <c r="HJ6" s="132"/>
      <c r="HK6" s="132"/>
      <c r="HL6" s="132"/>
      <c r="HM6" s="132"/>
      <c r="HN6" s="132"/>
      <c r="HO6" s="132"/>
      <c r="HP6" s="132"/>
      <c r="HQ6" s="132"/>
      <c r="HR6" s="132"/>
      <c r="HS6" s="132"/>
      <c r="HT6" s="132"/>
      <c r="HU6" s="132"/>
      <c r="HV6" s="132"/>
      <c r="HW6" s="132"/>
      <c r="HX6" s="132"/>
      <c r="HY6" s="132"/>
      <c r="HZ6" s="132"/>
      <c r="IA6" s="132"/>
      <c r="IB6" s="132"/>
      <c r="IC6" s="132"/>
      <c r="ID6" s="132"/>
      <c r="IE6" s="132"/>
      <c r="IF6" s="132"/>
      <c r="IG6" s="132"/>
      <c r="IH6" s="132"/>
      <c r="II6" s="132"/>
      <c r="IJ6" s="132"/>
      <c r="IK6" s="132"/>
      <c r="IL6" s="132"/>
      <c r="IM6" s="132"/>
      <c r="IN6" s="132"/>
      <c r="IO6" s="132"/>
      <c r="IP6" s="132"/>
      <c r="IQ6" s="132"/>
      <c r="IR6" s="132"/>
      <c r="IS6" s="132"/>
      <c r="IT6" s="132"/>
      <c r="IU6" s="132"/>
      <c r="IV6" s="132"/>
      <c r="IW6" s="132"/>
      <c r="IX6" s="132"/>
    </row>
    <row r="7" spans="1:258" s="160" customFormat="1" ht="23.25" customHeight="1">
      <c r="A7" s="132"/>
      <c r="B7" s="127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 t="s">
        <v>271</v>
      </c>
      <c r="V7" s="132"/>
      <c r="W7" s="132"/>
      <c r="X7" s="132"/>
      <c r="Y7" s="132" t="s">
        <v>214</v>
      </c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  <c r="IK7" s="132"/>
      <c r="IL7" s="132"/>
      <c r="IM7" s="132"/>
      <c r="IN7" s="132"/>
      <c r="IO7" s="132"/>
      <c r="IP7" s="132"/>
      <c r="IQ7" s="132"/>
      <c r="IR7" s="132"/>
      <c r="IS7" s="132"/>
      <c r="IT7" s="132"/>
      <c r="IU7" s="132"/>
      <c r="IV7" s="132"/>
      <c r="IW7" s="132"/>
      <c r="IX7" s="132"/>
    </row>
    <row r="8" spans="1:258" s="160" customFormat="1" ht="23.25" customHeight="1">
      <c r="A8" s="132"/>
      <c r="B8" s="127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 t="s">
        <v>269</v>
      </c>
      <c r="V8" s="132"/>
      <c r="W8" s="132" t="s">
        <v>214</v>
      </c>
      <c r="X8" s="132"/>
      <c r="Y8" s="132" t="s">
        <v>261</v>
      </c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2"/>
      <c r="FH8" s="132"/>
      <c r="FI8" s="132"/>
      <c r="FJ8" s="132"/>
      <c r="FK8" s="132"/>
      <c r="FL8" s="132"/>
      <c r="FM8" s="132"/>
      <c r="FN8" s="132"/>
      <c r="FO8" s="132"/>
      <c r="FP8" s="132"/>
      <c r="FQ8" s="132"/>
      <c r="FR8" s="132"/>
      <c r="FS8" s="132"/>
      <c r="FT8" s="132"/>
      <c r="FU8" s="132"/>
      <c r="FV8" s="132"/>
      <c r="FW8" s="132"/>
      <c r="FX8" s="132"/>
      <c r="FY8" s="132"/>
      <c r="FZ8" s="132"/>
      <c r="GA8" s="132"/>
      <c r="GB8" s="132"/>
      <c r="GC8" s="132"/>
      <c r="GD8" s="132"/>
      <c r="GE8" s="132"/>
      <c r="GF8" s="132"/>
      <c r="GG8" s="132"/>
      <c r="GH8" s="132"/>
      <c r="GI8" s="132"/>
      <c r="GJ8" s="132"/>
      <c r="GK8" s="132"/>
      <c r="GL8" s="132"/>
      <c r="GM8" s="132"/>
      <c r="GN8" s="132"/>
      <c r="GO8" s="132"/>
      <c r="GP8" s="132"/>
      <c r="GQ8" s="132"/>
      <c r="GR8" s="132"/>
      <c r="GS8" s="132"/>
      <c r="GT8" s="132"/>
      <c r="GU8" s="132"/>
      <c r="GV8" s="132"/>
      <c r="GW8" s="132"/>
      <c r="GX8" s="132"/>
      <c r="GY8" s="132"/>
      <c r="GZ8" s="132"/>
      <c r="HA8" s="132"/>
      <c r="HB8" s="132"/>
      <c r="HC8" s="132"/>
      <c r="HD8" s="132"/>
      <c r="HE8" s="132"/>
      <c r="HF8" s="132"/>
      <c r="HG8" s="132"/>
      <c r="HH8" s="132"/>
      <c r="HI8" s="132"/>
      <c r="HJ8" s="132"/>
      <c r="HK8" s="132"/>
      <c r="HL8" s="132"/>
      <c r="HM8" s="132"/>
      <c r="HN8" s="132"/>
      <c r="HO8" s="132"/>
      <c r="HP8" s="132"/>
      <c r="HQ8" s="132"/>
      <c r="HR8" s="132"/>
      <c r="HS8" s="132"/>
      <c r="HT8" s="132"/>
      <c r="HU8" s="132"/>
      <c r="HV8" s="132"/>
      <c r="HW8" s="132"/>
      <c r="HX8" s="132"/>
      <c r="HY8" s="132"/>
      <c r="HZ8" s="132"/>
      <c r="IA8" s="132"/>
      <c r="IB8" s="132"/>
      <c r="IC8" s="132"/>
      <c r="ID8" s="132"/>
      <c r="IE8" s="132"/>
      <c r="IF8" s="132"/>
      <c r="IG8" s="132"/>
      <c r="IH8" s="132"/>
      <c r="II8" s="132"/>
      <c r="IJ8" s="132"/>
      <c r="IK8" s="132"/>
      <c r="IL8" s="132"/>
      <c r="IM8" s="132"/>
      <c r="IN8" s="132"/>
      <c r="IO8" s="132"/>
      <c r="IP8" s="132"/>
      <c r="IQ8" s="132"/>
      <c r="IR8" s="132"/>
      <c r="IS8" s="132"/>
      <c r="IT8" s="132"/>
      <c r="IU8" s="132"/>
      <c r="IV8" s="132"/>
      <c r="IW8" s="132"/>
      <c r="IX8" s="132"/>
    </row>
    <row r="9" spans="1:258" s="160" customFormat="1" ht="23.25" customHeight="1">
      <c r="A9" s="132"/>
      <c r="B9" s="127"/>
      <c r="C9" s="132"/>
      <c r="D9" s="127"/>
      <c r="E9" s="132"/>
      <c r="F9" s="132"/>
      <c r="G9" s="132"/>
      <c r="H9" s="132"/>
      <c r="I9" s="132"/>
      <c r="J9" s="132"/>
      <c r="M9" s="132" t="s">
        <v>238</v>
      </c>
      <c r="N9" s="132"/>
      <c r="O9" s="132"/>
      <c r="P9" s="132"/>
      <c r="Q9" s="132"/>
      <c r="R9" s="132"/>
      <c r="S9" s="132"/>
      <c r="T9" s="132"/>
      <c r="U9" s="132" t="s">
        <v>270</v>
      </c>
      <c r="V9" s="132"/>
      <c r="W9" s="132" t="s">
        <v>261</v>
      </c>
      <c r="X9" s="132"/>
      <c r="Y9" s="132" t="s">
        <v>276</v>
      </c>
      <c r="Z9" s="132"/>
      <c r="AA9" s="132" t="s">
        <v>96</v>
      </c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  <c r="IK9" s="132"/>
      <c r="IL9" s="132"/>
      <c r="IM9" s="132"/>
      <c r="IN9" s="132"/>
      <c r="IO9" s="132"/>
      <c r="IP9" s="132"/>
      <c r="IQ9" s="132"/>
      <c r="IR9" s="132"/>
      <c r="IS9" s="132"/>
      <c r="IT9" s="132"/>
      <c r="IU9" s="132"/>
      <c r="IV9" s="132"/>
      <c r="IW9" s="132"/>
      <c r="IX9" s="132"/>
    </row>
    <row r="10" spans="1:258" s="160" customFormat="1" ht="23.25" customHeight="1">
      <c r="A10" s="132"/>
      <c r="B10" s="127"/>
      <c r="C10" s="132"/>
      <c r="D10" s="127"/>
      <c r="E10" s="132" t="s">
        <v>337</v>
      </c>
      <c r="F10" s="132"/>
      <c r="G10" s="132"/>
      <c r="H10" s="132"/>
      <c r="I10" s="132" t="s">
        <v>211</v>
      </c>
      <c r="J10" s="132"/>
      <c r="K10" s="132" t="s">
        <v>239</v>
      </c>
      <c r="L10" s="132"/>
      <c r="M10" s="132" t="s">
        <v>267</v>
      </c>
      <c r="N10" s="132"/>
      <c r="O10" s="132" t="s">
        <v>71</v>
      </c>
      <c r="P10" s="132"/>
      <c r="Q10" s="132" t="s">
        <v>323</v>
      </c>
      <c r="R10" s="132"/>
      <c r="S10" s="132"/>
      <c r="T10" s="132"/>
      <c r="U10" s="132" t="s">
        <v>243</v>
      </c>
      <c r="V10" s="132"/>
      <c r="W10" s="132" t="s">
        <v>282</v>
      </c>
      <c r="X10" s="132"/>
      <c r="Y10" s="132" t="s">
        <v>272</v>
      </c>
      <c r="Z10" s="132"/>
      <c r="AA10" s="132" t="s">
        <v>67</v>
      </c>
      <c r="AB10" s="132"/>
      <c r="AC10" s="132" t="s">
        <v>38</v>
      </c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/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2"/>
      <c r="EF10" s="132"/>
      <c r="EG10" s="132"/>
      <c r="EH10" s="132"/>
      <c r="EI10" s="132"/>
      <c r="EJ10" s="132"/>
      <c r="EK10" s="132"/>
      <c r="EL10" s="132"/>
      <c r="EM10" s="132"/>
      <c r="EN10" s="132"/>
      <c r="EO10" s="132"/>
      <c r="EP10" s="132"/>
      <c r="EQ10" s="132"/>
      <c r="ER10" s="132"/>
      <c r="ES10" s="132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2"/>
      <c r="FF10" s="132"/>
      <c r="FG10" s="132"/>
      <c r="FH10" s="132"/>
      <c r="FI10" s="132"/>
      <c r="FJ10" s="132"/>
      <c r="FK10" s="132"/>
      <c r="FL10" s="132"/>
      <c r="FM10" s="132"/>
      <c r="FN10" s="132"/>
      <c r="FO10" s="132"/>
      <c r="FP10" s="132"/>
      <c r="FQ10" s="132"/>
      <c r="FR10" s="132"/>
      <c r="FS10" s="132"/>
      <c r="FT10" s="132"/>
      <c r="FU10" s="132"/>
      <c r="FV10" s="132"/>
      <c r="FW10" s="132"/>
      <c r="FX10" s="132"/>
      <c r="FY10" s="132"/>
      <c r="FZ10" s="132"/>
      <c r="GA10" s="132"/>
      <c r="GB10" s="132"/>
      <c r="GC10" s="132"/>
      <c r="GD10" s="132"/>
      <c r="GE10" s="132"/>
      <c r="GF10" s="132"/>
      <c r="GG10" s="132"/>
      <c r="GH10" s="132"/>
      <c r="GI10" s="132"/>
      <c r="GJ10" s="132"/>
      <c r="GK10" s="132"/>
      <c r="GL10" s="132"/>
      <c r="GM10" s="132"/>
      <c r="GN10" s="132"/>
      <c r="GO10" s="132"/>
      <c r="GP10" s="132"/>
      <c r="GQ10" s="132"/>
      <c r="GR10" s="132"/>
      <c r="GS10" s="132"/>
      <c r="GT10" s="132"/>
      <c r="GU10" s="132"/>
      <c r="GV10" s="132"/>
      <c r="GW10" s="132"/>
      <c r="GX10" s="132"/>
      <c r="GY10" s="132"/>
      <c r="GZ10" s="132"/>
      <c r="HA10" s="132"/>
      <c r="HB10" s="132"/>
      <c r="HC10" s="132"/>
      <c r="HD10" s="132"/>
      <c r="HE10" s="132"/>
      <c r="HF10" s="132"/>
      <c r="HG10" s="132"/>
      <c r="HH10" s="132"/>
      <c r="HI10" s="132"/>
      <c r="HJ10" s="132"/>
      <c r="HK10" s="132"/>
      <c r="HL10" s="132"/>
      <c r="HM10" s="132"/>
      <c r="HN10" s="132"/>
      <c r="HO10" s="132"/>
      <c r="HP10" s="132"/>
      <c r="HQ10" s="132"/>
      <c r="HR10" s="132"/>
      <c r="HS10" s="132"/>
      <c r="HT10" s="132"/>
      <c r="HU10" s="132"/>
      <c r="HV10" s="132"/>
      <c r="HW10" s="132"/>
      <c r="HX10" s="132"/>
      <c r="HY10" s="132"/>
      <c r="HZ10" s="132"/>
      <c r="IA10" s="132"/>
      <c r="IB10" s="132"/>
      <c r="IC10" s="132"/>
      <c r="ID10" s="132"/>
      <c r="IE10" s="132"/>
      <c r="IF10" s="132"/>
      <c r="IG10" s="132"/>
      <c r="IH10" s="132"/>
      <c r="II10" s="132"/>
      <c r="IJ10" s="132"/>
      <c r="IK10" s="132"/>
      <c r="IL10" s="132"/>
      <c r="IM10" s="132"/>
      <c r="IN10" s="132"/>
      <c r="IO10" s="132"/>
      <c r="IP10" s="132"/>
      <c r="IQ10" s="132"/>
      <c r="IR10" s="132"/>
      <c r="IS10" s="132"/>
      <c r="IT10" s="132"/>
      <c r="IU10" s="132"/>
      <c r="IV10" s="132"/>
      <c r="IW10" s="132"/>
      <c r="IX10" s="132"/>
    </row>
    <row r="11" spans="1:258" s="160" customFormat="1" ht="23.25" customHeight="1">
      <c r="A11" s="132"/>
      <c r="B11" s="127" t="s">
        <v>2</v>
      </c>
      <c r="C11" s="132"/>
      <c r="D11" s="336" t="s">
        <v>2</v>
      </c>
      <c r="E11" s="132" t="s">
        <v>37</v>
      </c>
      <c r="F11" s="132"/>
      <c r="G11" s="132" t="s">
        <v>210</v>
      </c>
      <c r="H11" s="132"/>
      <c r="I11" s="132" t="s">
        <v>212</v>
      </c>
      <c r="J11" s="132"/>
      <c r="K11" s="132" t="s">
        <v>210</v>
      </c>
      <c r="L11" s="132"/>
      <c r="M11" s="132" t="s">
        <v>268</v>
      </c>
      <c r="N11" s="132"/>
      <c r="O11" s="132" t="s">
        <v>72</v>
      </c>
      <c r="P11" s="132"/>
      <c r="Q11" s="132" t="s">
        <v>210</v>
      </c>
      <c r="R11" s="132"/>
      <c r="S11" s="132" t="s">
        <v>31</v>
      </c>
      <c r="T11" s="132"/>
      <c r="U11" s="132" t="s">
        <v>261</v>
      </c>
      <c r="V11" s="132"/>
      <c r="W11" s="132" t="s">
        <v>296</v>
      </c>
      <c r="X11" s="132"/>
      <c r="Y11" s="132" t="s">
        <v>273</v>
      </c>
      <c r="Z11" s="132"/>
      <c r="AA11" s="132" t="s">
        <v>244</v>
      </c>
      <c r="AB11" s="132"/>
      <c r="AC11" s="132" t="s">
        <v>30</v>
      </c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2"/>
      <c r="ES11" s="132"/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2"/>
      <c r="FF11" s="132"/>
      <c r="FG11" s="132"/>
      <c r="FH11" s="132"/>
      <c r="FI11" s="132"/>
      <c r="FJ11" s="132"/>
      <c r="FK11" s="132"/>
      <c r="FL11" s="132"/>
      <c r="FM11" s="132"/>
      <c r="FN11" s="132"/>
      <c r="FO11" s="132"/>
      <c r="FP11" s="132"/>
      <c r="FQ11" s="132"/>
      <c r="FR11" s="132"/>
      <c r="FS11" s="132"/>
      <c r="FT11" s="132"/>
      <c r="FU11" s="132"/>
      <c r="FV11" s="132"/>
      <c r="FW11" s="132"/>
      <c r="FX11" s="132"/>
      <c r="FY11" s="132"/>
      <c r="FZ11" s="132"/>
      <c r="GA11" s="132"/>
      <c r="GB11" s="132"/>
      <c r="GC11" s="132"/>
      <c r="GD11" s="132"/>
      <c r="GE11" s="132"/>
      <c r="GF11" s="132"/>
      <c r="GG11" s="132"/>
      <c r="GH11" s="132"/>
      <c r="GI11" s="132"/>
      <c r="GJ11" s="132"/>
      <c r="GK11" s="132"/>
      <c r="GL11" s="132"/>
      <c r="GM11" s="132"/>
      <c r="GN11" s="132"/>
      <c r="GO11" s="132"/>
      <c r="GP11" s="132"/>
      <c r="GQ11" s="132"/>
      <c r="GR11" s="132"/>
      <c r="GS11" s="132"/>
      <c r="GT11" s="132"/>
      <c r="GU11" s="132"/>
      <c r="GV11" s="132"/>
      <c r="GW11" s="132"/>
      <c r="GX11" s="132"/>
      <c r="GY11" s="132"/>
      <c r="GZ11" s="132"/>
      <c r="HA11" s="132"/>
      <c r="HB11" s="132"/>
      <c r="HC11" s="132"/>
      <c r="HD11" s="132"/>
      <c r="HE11" s="132"/>
      <c r="HF11" s="132"/>
      <c r="HG11" s="132"/>
      <c r="HH11" s="132"/>
      <c r="HI11" s="132"/>
      <c r="HJ11" s="132"/>
      <c r="HK11" s="132"/>
      <c r="HL11" s="132"/>
      <c r="HM11" s="132"/>
      <c r="HN11" s="132"/>
      <c r="HO11" s="132"/>
      <c r="HP11" s="132"/>
      <c r="HQ11" s="132"/>
      <c r="HR11" s="132"/>
      <c r="HS11" s="132"/>
      <c r="HT11" s="132"/>
      <c r="HU11" s="132"/>
      <c r="HV11" s="132"/>
      <c r="HW11" s="132"/>
      <c r="HX11" s="132"/>
      <c r="HY11" s="132"/>
      <c r="HZ11" s="132"/>
      <c r="IA11" s="132"/>
      <c r="IB11" s="132"/>
      <c r="IC11" s="132"/>
      <c r="ID11" s="132"/>
      <c r="IE11" s="132"/>
      <c r="IF11" s="132"/>
      <c r="IG11" s="132"/>
      <c r="IH11" s="132"/>
      <c r="II11" s="132"/>
      <c r="IJ11" s="132"/>
      <c r="IK11" s="132"/>
      <c r="IL11" s="132"/>
      <c r="IM11" s="132"/>
      <c r="IN11" s="132"/>
      <c r="IO11" s="132"/>
      <c r="IP11" s="132"/>
      <c r="IQ11" s="132"/>
      <c r="IR11" s="132"/>
      <c r="IS11" s="132"/>
      <c r="IT11" s="132"/>
      <c r="IU11" s="132"/>
      <c r="IV11" s="132"/>
      <c r="IW11" s="132"/>
      <c r="IX11" s="132"/>
    </row>
    <row r="12" spans="1:258" s="160" customFormat="1" ht="23.25" customHeight="1">
      <c r="A12" s="132"/>
      <c r="B12" s="127"/>
      <c r="C12" s="132"/>
      <c r="D12" s="132"/>
      <c r="E12" s="436" t="s">
        <v>40</v>
      </c>
      <c r="F12" s="436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36"/>
      <c r="AB12" s="436"/>
      <c r="AC12" s="436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2"/>
      <c r="BT12" s="132"/>
      <c r="BU12" s="132"/>
      <c r="BV12" s="132"/>
      <c r="BW12" s="132"/>
      <c r="BX12" s="132"/>
      <c r="BY12" s="132"/>
      <c r="BZ12" s="132"/>
      <c r="CA12" s="132"/>
      <c r="CB12" s="132"/>
      <c r="CC12" s="132"/>
      <c r="CD12" s="132"/>
      <c r="CE12" s="132"/>
      <c r="CF12" s="132"/>
      <c r="CG12" s="132"/>
      <c r="CH12" s="132"/>
      <c r="CI12" s="132"/>
      <c r="CJ12" s="132"/>
      <c r="CK12" s="132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2"/>
      <c r="CW12" s="132"/>
      <c r="CX12" s="132"/>
      <c r="CY12" s="132"/>
      <c r="CZ12" s="132"/>
      <c r="DA12" s="132"/>
      <c r="DB12" s="132"/>
      <c r="DC12" s="132"/>
      <c r="DD12" s="132"/>
      <c r="DE12" s="132"/>
      <c r="DF12" s="132"/>
      <c r="DG12" s="132"/>
      <c r="DH12" s="132"/>
      <c r="DI12" s="132"/>
      <c r="DJ12" s="132"/>
      <c r="DK12" s="132"/>
      <c r="DL12" s="132"/>
      <c r="DM12" s="132"/>
      <c r="DN12" s="132"/>
      <c r="DO12" s="132"/>
      <c r="DP12" s="132"/>
      <c r="DQ12" s="132"/>
      <c r="DR12" s="132"/>
      <c r="DS12" s="132"/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/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  <c r="FE12" s="132"/>
      <c r="FF12" s="132"/>
      <c r="FG12" s="132"/>
      <c r="FH12" s="132"/>
      <c r="FI12" s="132"/>
      <c r="FJ12" s="132"/>
      <c r="FK12" s="132"/>
      <c r="FL12" s="132"/>
      <c r="FM12" s="132"/>
      <c r="FN12" s="132"/>
      <c r="FO12" s="132"/>
      <c r="FP12" s="132"/>
      <c r="FQ12" s="132"/>
      <c r="FR12" s="132"/>
      <c r="FS12" s="132"/>
      <c r="FT12" s="132"/>
      <c r="FU12" s="132"/>
      <c r="FV12" s="132"/>
      <c r="FW12" s="132"/>
      <c r="FX12" s="132"/>
      <c r="FY12" s="132"/>
      <c r="FZ12" s="132"/>
      <c r="GA12" s="132"/>
      <c r="GB12" s="132"/>
      <c r="GC12" s="132"/>
      <c r="GD12" s="132"/>
      <c r="GE12" s="132"/>
      <c r="GF12" s="132"/>
      <c r="GG12" s="132"/>
      <c r="GH12" s="132"/>
      <c r="GI12" s="132"/>
      <c r="GJ12" s="132"/>
      <c r="GK12" s="132"/>
      <c r="GL12" s="132"/>
      <c r="GM12" s="132"/>
      <c r="GN12" s="132"/>
      <c r="GO12" s="132"/>
      <c r="GP12" s="132"/>
      <c r="GQ12" s="132"/>
      <c r="GR12" s="132"/>
      <c r="GS12" s="132"/>
      <c r="GT12" s="132"/>
      <c r="GU12" s="132"/>
      <c r="GV12" s="132"/>
      <c r="GW12" s="132"/>
      <c r="GX12" s="132"/>
      <c r="GY12" s="132"/>
      <c r="GZ12" s="132"/>
      <c r="HA12" s="132"/>
      <c r="HB12" s="132"/>
      <c r="HC12" s="132"/>
      <c r="HD12" s="132"/>
      <c r="HE12" s="132"/>
      <c r="HF12" s="132"/>
      <c r="HG12" s="132"/>
      <c r="HH12" s="132"/>
      <c r="HI12" s="132"/>
      <c r="HJ12" s="132"/>
      <c r="HK12" s="132"/>
      <c r="HL12" s="132"/>
      <c r="HM12" s="132"/>
      <c r="HN12" s="132"/>
      <c r="HO12" s="132"/>
      <c r="HP12" s="132"/>
      <c r="HQ12" s="132"/>
      <c r="HR12" s="132"/>
      <c r="HS12" s="132"/>
      <c r="HT12" s="132"/>
      <c r="HU12" s="132"/>
      <c r="HV12" s="132"/>
      <c r="HW12" s="132"/>
      <c r="HX12" s="132"/>
      <c r="HY12" s="132"/>
      <c r="HZ12" s="132"/>
      <c r="IA12" s="132"/>
      <c r="IB12" s="132"/>
      <c r="IC12" s="132"/>
      <c r="ID12" s="132"/>
      <c r="IE12" s="132"/>
      <c r="IF12" s="132"/>
      <c r="IG12" s="132"/>
      <c r="IH12" s="132"/>
      <c r="II12" s="132"/>
      <c r="IJ12" s="132"/>
      <c r="IK12" s="132"/>
      <c r="IL12" s="132"/>
      <c r="IM12" s="132"/>
      <c r="IN12" s="132"/>
      <c r="IO12" s="132"/>
      <c r="IP12" s="132"/>
      <c r="IQ12" s="132"/>
      <c r="IR12" s="132"/>
      <c r="IS12" s="132"/>
      <c r="IT12" s="132"/>
      <c r="IU12" s="132"/>
      <c r="IV12" s="132"/>
      <c r="IW12" s="132"/>
      <c r="IX12" s="132"/>
    </row>
    <row r="13" spans="1:258" s="160" customFormat="1" ht="23.25" customHeight="1">
      <c r="A13" s="149" t="s">
        <v>370</v>
      </c>
      <c r="B13" s="127"/>
      <c r="C13" s="132"/>
      <c r="D13" s="132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2"/>
      <c r="FF13" s="132"/>
      <c r="FG13" s="132"/>
      <c r="FH13" s="132"/>
      <c r="FI13" s="132"/>
      <c r="FJ13" s="132"/>
      <c r="FK13" s="132"/>
      <c r="FL13" s="132"/>
      <c r="FM13" s="132"/>
      <c r="FN13" s="132"/>
      <c r="FO13" s="132"/>
      <c r="FP13" s="132"/>
      <c r="FQ13" s="132"/>
      <c r="FR13" s="132"/>
      <c r="FS13" s="132"/>
      <c r="FT13" s="132"/>
      <c r="FU13" s="132"/>
      <c r="FV13" s="132"/>
      <c r="FW13" s="132"/>
      <c r="FX13" s="132"/>
      <c r="FY13" s="132"/>
      <c r="FZ13" s="132"/>
      <c r="GA13" s="132"/>
      <c r="GB13" s="132"/>
      <c r="GC13" s="132"/>
      <c r="GD13" s="132"/>
      <c r="GE13" s="132"/>
      <c r="GF13" s="132"/>
      <c r="GG13" s="132"/>
      <c r="GH13" s="132"/>
      <c r="GI13" s="132"/>
      <c r="GJ13" s="132"/>
      <c r="GK13" s="132"/>
      <c r="GL13" s="132"/>
      <c r="GM13" s="132"/>
      <c r="GN13" s="132"/>
      <c r="GO13" s="132"/>
      <c r="GP13" s="132"/>
      <c r="GQ13" s="132"/>
      <c r="GR13" s="132"/>
      <c r="GS13" s="132"/>
      <c r="GT13" s="132"/>
      <c r="GU13" s="132"/>
      <c r="GV13" s="132"/>
      <c r="GW13" s="132"/>
      <c r="GX13" s="132"/>
      <c r="GY13" s="132"/>
      <c r="GZ13" s="132"/>
      <c r="HA13" s="132"/>
      <c r="HB13" s="132"/>
      <c r="HC13" s="132"/>
      <c r="HD13" s="132"/>
      <c r="HE13" s="132"/>
      <c r="HF13" s="132"/>
      <c r="HG13" s="132"/>
      <c r="HH13" s="132"/>
      <c r="HI13" s="132"/>
      <c r="HJ13" s="132"/>
      <c r="HK13" s="132"/>
      <c r="HL13" s="132"/>
      <c r="HM13" s="132"/>
      <c r="HN13" s="132"/>
      <c r="HO13" s="132"/>
      <c r="HP13" s="132"/>
      <c r="HQ13" s="132"/>
      <c r="HR13" s="132"/>
      <c r="HS13" s="132"/>
      <c r="HT13" s="132"/>
      <c r="HU13" s="132"/>
      <c r="HV13" s="132"/>
      <c r="HW13" s="132"/>
      <c r="HX13" s="132"/>
      <c r="HY13" s="132"/>
      <c r="HZ13" s="132"/>
      <c r="IA13" s="132"/>
      <c r="IB13" s="132"/>
      <c r="IC13" s="132"/>
      <c r="ID13" s="132"/>
      <c r="IE13" s="132"/>
      <c r="IF13" s="132"/>
      <c r="IG13" s="132"/>
      <c r="IH13" s="132"/>
      <c r="II13" s="132"/>
      <c r="IJ13" s="132"/>
      <c r="IK13" s="132"/>
      <c r="IL13" s="132"/>
      <c r="IM13" s="132"/>
      <c r="IN13" s="132"/>
      <c r="IO13" s="132"/>
      <c r="IP13" s="132"/>
      <c r="IQ13" s="132"/>
      <c r="IR13" s="132"/>
      <c r="IS13" s="132"/>
      <c r="IT13" s="132"/>
      <c r="IU13" s="132"/>
      <c r="IV13" s="132"/>
      <c r="IW13" s="132"/>
      <c r="IX13" s="132"/>
    </row>
    <row r="14" spans="1:258" s="160" customFormat="1" ht="22">
      <c r="A14" s="149" t="s">
        <v>342</v>
      </c>
      <c r="B14" s="127"/>
      <c r="C14" s="132"/>
      <c r="D14" s="132"/>
      <c r="E14" s="141">
        <v>508448</v>
      </c>
      <c r="F14" s="339"/>
      <c r="G14" s="141">
        <v>-149005</v>
      </c>
      <c r="H14" s="141"/>
      <c r="I14" s="141">
        <v>694969</v>
      </c>
      <c r="J14" s="141"/>
      <c r="K14" s="141">
        <v>44033</v>
      </c>
      <c r="L14" s="141">
        <v>0</v>
      </c>
      <c r="M14" s="203">
        <v>0</v>
      </c>
      <c r="N14" s="141">
        <v>0</v>
      </c>
      <c r="O14" s="141">
        <v>50845</v>
      </c>
      <c r="P14" s="141"/>
      <c r="Q14" s="141">
        <v>149005</v>
      </c>
      <c r="R14" s="141"/>
      <c r="S14" s="141">
        <v>3026115</v>
      </c>
      <c r="T14" s="141"/>
      <c r="U14" s="141">
        <v>-648399</v>
      </c>
      <c r="V14" s="141"/>
      <c r="W14" s="141">
        <v>56627</v>
      </c>
      <c r="X14" s="141"/>
      <c r="Y14" s="141">
        <v>27388</v>
      </c>
      <c r="Z14" s="141"/>
      <c r="AA14" s="393">
        <f>SUM(U14:Y14)</f>
        <v>-564384</v>
      </c>
      <c r="AB14" s="174"/>
      <c r="AC14" s="300">
        <f>SUM(E14:S14)+AA14</f>
        <v>3760026</v>
      </c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  <c r="IQ14" s="132"/>
      <c r="IR14" s="132"/>
      <c r="IS14" s="132"/>
      <c r="IT14" s="132"/>
      <c r="IU14" s="132"/>
      <c r="IV14" s="132"/>
      <c r="IW14" s="132"/>
      <c r="IX14" s="132"/>
    </row>
    <row r="15" spans="1:258" s="160" customFormat="1" ht="22">
      <c r="A15" s="149"/>
      <c r="B15" s="127"/>
      <c r="C15" s="132"/>
      <c r="D15" s="132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J15" s="132"/>
      <c r="FK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X15" s="132"/>
      <c r="FY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L15" s="132"/>
      <c r="GM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GZ15" s="132"/>
      <c r="HA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N15" s="132"/>
      <c r="HO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B15" s="132"/>
      <c r="IC15" s="132"/>
      <c r="ID15" s="132"/>
      <c r="IE15" s="132"/>
      <c r="IF15" s="132"/>
      <c r="IG15" s="132"/>
      <c r="IH15" s="132"/>
      <c r="II15" s="132"/>
      <c r="IJ15" s="132"/>
      <c r="IK15" s="132"/>
      <c r="IL15" s="132"/>
      <c r="IM15" s="132"/>
      <c r="IN15" s="132"/>
      <c r="IO15" s="132"/>
      <c r="IP15" s="132"/>
      <c r="IQ15" s="132"/>
      <c r="IR15" s="132"/>
      <c r="IS15" s="132"/>
      <c r="IT15" s="132"/>
      <c r="IU15" s="132"/>
      <c r="IV15" s="132"/>
      <c r="IW15" s="132"/>
      <c r="IX15" s="132"/>
    </row>
    <row r="16" spans="1:258" ht="22">
      <c r="A16" s="182" t="s">
        <v>86</v>
      </c>
      <c r="B16" s="127"/>
      <c r="C16" s="162"/>
      <c r="D16" s="162"/>
      <c r="E16" s="143"/>
      <c r="F16" s="143"/>
      <c r="G16" s="143"/>
      <c r="H16" s="143"/>
      <c r="I16" s="143"/>
      <c r="J16" s="143"/>
      <c r="K16" s="143"/>
      <c r="L16" s="143"/>
      <c r="M16" s="143"/>
      <c r="N16" s="145"/>
      <c r="O16" s="143"/>
      <c r="P16" s="143"/>
      <c r="Q16" s="143"/>
      <c r="R16" s="145"/>
      <c r="S16" s="133"/>
      <c r="T16" s="143"/>
      <c r="U16" s="143"/>
      <c r="V16" s="143"/>
      <c r="W16" s="143"/>
      <c r="X16" s="143"/>
      <c r="Y16" s="143"/>
      <c r="Z16" s="143"/>
      <c r="AA16" s="143"/>
      <c r="AB16" s="145"/>
      <c r="AC16" s="146"/>
    </row>
    <row r="17" spans="1:258" s="160" customFormat="1" ht="22">
      <c r="A17" s="262" t="s">
        <v>275</v>
      </c>
      <c r="B17" s="127"/>
      <c r="C17" s="132"/>
      <c r="D17" s="132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32"/>
      <c r="X17" s="141"/>
      <c r="Y17" s="132"/>
      <c r="Z17" s="132"/>
      <c r="AA17" s="132"/>
      <c r="AB17" s="132"/>
      <c r="AC17" s="203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  <c r="IU17" s="132"/>
      <c r="IV17" s="132"/>
      <c r="IW17" s="132"/>
      <c r="IX17" s="132"/>
    </row>
    <row r="18" spans="1:258" s="160" customFormat="1" ht="21.5">
      <c r="A18" s="128" t="s">
        <v>322</v>
      </c>
      <c r="B18" s="127"/>
      <c r="C18" s="132"/>
      <c r="D18" s="127">
        <v>12</v>
      </c>
      <c r="E18" s="190">
        <v>0</v>
      </c>
      <c r="F18" s="190"/>
      <c r="G18" s="190">
        <v>-39887</v>
      </c>
      <c r="H18" s="142"/>
      <c r="I18" s="190">
        <v>0</v>
      </c>
      <c r="J18" s="143"/>
      <c r="K18" s="190">
        <v>0</v>
      </c>
      <c r="L18" s="144"/>
      <c r="M18" s="142"/>
      <c r="N18" s="143"/>
      <c r="O18" s="190">
        <v>0</v>
      </c>
      <c r="P18" s="144"/>
      <c r="Q18" s="216">
        <f>-G18</f>
        <v>39887</v>
      </c>
      <c r="R18" s="145"/>
      <c r="S18" s="137">
        <f>G18</f>
        <v>-39887</v>
      </c>
      <c r="T18" s="143"/>
      <c r="U18" s="136">
        <v>0</v>
      </c>
      <c r="V18" s="143"/>
      <c r="W18" s="136">
        <v>0</v>
      </c>
      <c r="X18" s="143"/>
      <c r="Y18" s="136">
        <v>0</v>
      </c>
      <c r="Z18" s="145"/>
      <c r="AA18" s="229">
        <f>SUM(U18:Y18)</f>
        <v>0</v>
      </c>
      <c r="AB18" s="145"/>
      <c r="AC18" s="178">
        <f>SUM(E18:S18)+AA18</f>
        <v>-39887</v>
      </c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2"/>
      <c r="FH18" s="132"/>
      <c r="FI18" s="132"/>
      <c r="FJ18" s="132"/>
      <c r="FK18" s="132"/>
      <c r="FL18" s="132"/>
      <c r="FM18" s="132"/>
      <c r="FN18" s="132"/>
      <c r="FO18" s="132"/>
      <c r="FP18" s="132"/>
      <c r="FQ18" s="132"/>
      <c r="FR18" s="132"/>
      <c r="FS18" s="132"/>
      <c r="FT18" s="132"/>
      <c r="FU18" s="132"/>
      <c r="FV18" s="132"/>
      <c r="FW18" s="132"/>
      <c r="FX18" s="132"/>
      <c r="FY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L18" s="132"/>
      <c r="GM18" s="132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GZ18" s="132"/>
      <c r="HA18" s="132"/>
      <c r="HB18" s="132"/>
      <c r="HC18" s="132"/>
      <c r="HD18" s="132"/>
      <c r="HE18" s="132"/>
      <c r="HF18" s="132"/>
      <c r="HG18" s="132"/>
      <c r="HH18" s="132"/>
      <c r="HI18" s="132"/>
      <c r="HJ18" s="132"/>
      <c r="HK18" s="132"/>
      <c r="HL18" s="132"/>
      <c r="HM18" s="132"/>
      <c r="HN18" s="132"/>
      <c r="HO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B18" s="132"/>
      <c r="IC18" s="132"/>
      <c r="ID18" s="132"/>
      <c r="IE18" s="132"/>
      <c r="IF18" s="132"/>
      <c r="IG18" s="132"/>
      <c r="IH18" s="132"/>
      <c r="II18" s="132"/>
      <c r="IJ18" s="132"/>
      <c r="IK18" s="132"/>
      <c r="IL18" s="132"/>
      <c r="IM18" s="132"/>
      <c r="IN18" s="132"/>
      <c r="IO18" s="132"/>
      <c r="IP18" s="132"/>
      <c r="IQ18" s="132"/>
      <c r="IR18" s="132"/>
      <c r="IS18" s="132"/>
      <c r="IT18" s="132"/>
      <c r="IU18" s="132"/>
      <c r="IV18" s="132"/>
      <c r="IW18" s="132"/>
      <c r="IX18" s="132"/>
    </row>
    <row r="19" spans="1:258" s="160" customFormat="1" ht="21.5">
      <c r="A19" s="128" t="s">
        <v>262</v>
      </c>
      <c r="B19" s="127"/>
      <c r="C19" s="132"/>
      <c r="D19" s="127">
        <v>8</v>
      </c>
      <c r="E19" s="165">
        <v>0</v>
      </c>
      <c r="F19" s="165"/>
      <c r="G19" s="165">
        <v>0</v>
      </c>
      <c r="H19" s="142"/>
      <c r="I19" s="165">
        <v>0</v>
      </c>
      <c r="J19" s="143"/>
      <c r="K19" s="165">
        <v>0</v>
      </c>
      <c r="L19" s="168"/>
      <c r="M19" s="168"/>
      <c r="N19" s="144"/>
      <c r="O19" s="165">
        <v>0</v>
      </c>
      <c r="P19" s="168"/>
      <c r="Q19" s="165">
        <v>0</v>
      </c>
      <c r="R19" s="133"/>
      <c r="S19" s="165">
        <v>-173397</v>
      </c>
      <c r="T19" s="133"/>
      <c r="U19" s="165">
        <v>0</v>
      </c>
      <c r="V19" s="146"/>
      <c r="W19" s="165">
        <v>0</v>
      </c>
      <c r="X19" s="146"/>
      <c r="Y19" s="165">
        <v>0</v>
      </c>
      <c r="Z19" s="132"/>
      <c r="AA19" s="260">
        <f>SUM(U19:Y19)</f>
        <v>0</v>
      </c>
      <c r="AB19" s="132"/>
      <c r="AC19" s="178">
        <f>SUM(E19:S19)+AA19</f>
        <v>-173397</v>
      </c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P19" s="132"/>
      <c r="IQ19" s="132"/>
      <c r="IR19" s="132"/>
      <c r="IS19" s="132"/>
      <c r="IT19" s="132"/>
      <c r="IU19" s="132"/>
      <c r="IV19" s="132"/>
      <c r="IW19" s="132"/>
      <c r="IX19" s="132"/>
    </row>
    <row r="20" spans="1:258" ht="22">
      <c r="A20" s="182" t="s">
        <v>87</v>
      </c>
      <c r="B20" s="127"/>
      <c r="C20" s="162"/>
      <c r="D20" s="264"/>
      <c r="E20" s="261">
        <f>SUM(E18:E19)</f>
        <v>0</v>
      </c>
      <c r="F20" s="221"/>
      <c r="G20" s="261">
        <f>SUM(G18:G19)</f>
        <v>-39887</v>
      </c>
      <c r="H20" s="220"/>
      <c r="I20" s="261">
        <f>SUM(I18:I19)</f>
        <v>0</v>
      </c>
      <c r="J20" s="220"/>
      <c r="K20" s="261">
        <f>SUM(K18:K19)</f>
        <v>0</v>
      </c>
      <c r="L20" s="219"/>
      <c r="M20" s="304">
        <f>SUM(M18:M19)</f>
        <v>0</v>
      </c>
      <c r="N20" s="220"/>
      <c r="O20" s="261">
        <f>SUM(O18:O19)</f>
        <v>0</v>
      </c>
      <c r="P20" s="221"/>
      <c r="Q20" s="261">
        <f>SUM(Q18:Q19)</f>
        <v>39887</v>
      </c>
      <c r="R20" s="220"/>
      <c r="S20" s="261">
        <f>SUM(S18:S19)</f>
        <v>-213284</v>
      </c>
      <c r="T20" s="220"/>
      <c r="U20" s="261">
        <f>SUM(U18:U19)</f>
        <v>0</v>
      </c>
      <c r="V20" s="220"/>
      <c r="W20" s="261">
        <f>SUM(W18:W19)</f>
        <v>0</v>
      </c>
      <c r="X20" s="220"/>
      <c r="Y20" s="261">
        <f>SUM(Y18:Y19)</f>
        <v>0</v>
      </c>
      <c r="Z20" s="265"/>
      <c r="AA20" s="261">
        <f>SUM(AA18:AA19)</f>
        <v>0</v>
      </c>
      <c r="AB20" s="266"/>
      <c r="AC20" s="261">
        <f>SUM(AC18:AC19)</f>
        <v>-213284</v>
      </c>
    </row>
    <row r="21" spans="1:258" s="182" customFormat="1" ht="22">
      <c r="B21" s="127"/>
      <c r="C21" s="162"/>
      <c r="D21" s="162"/>
      <c r="E21" s="184"/>
      <c r="F21" s="184"/>
      <c r="G21" s="184"/>
      <c r="H21" s="266"/>
      <c r="I21" s="266"/>
      <c r="J21" s="266"/>
      <c r="K21" s="184"/>
      <c r="L21" s="184"/>
      <c r="M21" s="184"/>
      <c r="N21" s="266"/>
      <c r="O21" s="184"/>
      <c r="P21" s="184"/>
      <c r="Q21" s="184"/>
      <c r="R21" s="266"/>
      <c r="S21" s="184"/>
      <c r="T21" s="266"/>
      <c r="U21" s="265"/>
      <c r="V21" s="265"/>
      <c r="W21" s="265"/>
      <c r="X21" s="265"/>
      <c r="Y21" s="265"/>
      <c r="Z21" s="265"/>
      <c r="AA21" s="265"/>
      <c r="AB21" s="266"/>
      <c r="AC21" s="203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8"/>
      <c r="DY21" s="128"/>
      <c r="DZ21" s="128"/>
      <c r="EA21" s="128"/>
      <c r="EB21" s="128"/>
      <c r="EC21" s="128"/>
      <c r="ED21" s="128"/>
      <c r="EE21" s="128"/>
      <c r="EF21" s="128"/>
      <c r="EG21" s="128"/>
      <c r="EH21" s="128"/>
      <c r="EI21" s="128"/>
      <c r="EJ21" s="128"/>
      <c r="EK21" s="128"/>
      <c r="EL21" s="128"/>
      <c r="EM21" s="128"/>
      <c r="EN21" s="128"/>
      <c r="EO21" s="128"/>
      <c r="EP21" s="128"/>
      <c r="EQ21" s="128"/>
      <c r="ER21" s="128"/>
      <c r="ES21" s="128"/>
      <c r="ET21" s="128"/>
      <c r="EU21" s="128"/>
      <c r="EV21" s="128"/>
      <c r="EW21" s="128"/>
      <c r="EX21" s="128"/>
      <c r="EY21" s="128"/>
      <c r="EZ21" s="128"/>
      <c r="FA21" s="128"/>
      <c r="FB21" s="128"/>
      <c r="FC21" s="128"/>
      <c r="FD21" s="128"/>
      <c r="FE21" s="128"/>
      <c r="FF21" s="128"/>
      <c r="FG21" s="128"/>
      <c r="FH21" s="128"/>
      <c r="FI21" s="128"/>
      <c r="FJ21" s="128"/>
      <c r="FK21" s="128"/>
      <c r="FL21" s="128"/>
      <c r="FM21" s="128"/>
      <c r="FN21" s="128"/>
      <c r="FO21" s="128"/>
      <c r="FP21" s="128"/>
      <c r="FQ21" s="128"/>
      <c r="FR21" s="128"/>
      <c r="FS21" s="128"/>
      <c r="FT21" s="128"/>
      <c r="FU21" s="128"/>
      <c r="FV21" s="128"/>
      <c r="FW21" s="128"/>
      <c r="FX21" s="128"/>
      <c r="FY21" s="128"/>
      <c r="FZ21" s="128"/>
      <c r="GA21" s="128"/>
      <c r="GB21" s="128"/>
      <c r="GC21" s="128"/>
      <c r="GD21" s="128"/>
      <c r="GE21" s="128"/>
      <c r="GF21" s="128"/>
      <c r="GG21" s="128"/>
      <c r="GH21" s="128"/>
      <c r="GI21" s="128"/>
      <c r="GJ21" s="128"/>
      <c r="GK21" s="128"/>
      <c r="GL21" s="128"/>
      <c r="GM21" s="128"/>
      <c r="GN21" s="128"/>
      <c r="GO21" s="128"/>
      <c r="GP21" s="128"/>
      <c r="GQ21" s="128"/>
      <c r="GR21" s="128"/>
      <c r="GS21" s="128"/>
      <c r="GT21" s="128"/>
      <c r="GU21" s="128"/>
      <c r="GV21" s="128"/>
      <c r="GW21" s="128"/>
      <c r="GX21" s="128"/>
      <c r="GY21" s="128"/>
      <c r="GZ21" s="128"/>
      <c r="HA21" s="128"/>
      <c r="HB21" s="128"/>
      <c r="HC21" s="128"/>
      <c r="HD21" s="128"/>
      <c r="HE21" s="128"/>
      <c r="HF21" s="128"/>
      <c r="HG21" s="128"/>
      <c r="HH21" s="128"/>
      <c r="HI21" s="128"/>
      <c r="HJ21" s="128"/>
      <c r="HK21" s="128"/>
      <c r="HL21" s="128"/>
      <c r="HM21" s="128"/>
      <c r="HN21" s="128"/>
      <c r="HO21" s="128"/>
      <c r="HP21" s="128"/>
      <c r="HQ21" s="128"/>
      <c r="HR21" s="128"/>
      <c r="HS21" s="128"/>
      <c r="HT21" s="128"/>
      <c r="HU21" s="128"/>
      <c r="HV21" s="128"/>
      <c r="HW21" s="128"/>
      <c r="HX21" s="128"/>
      <c r="HY21" s="128"/>
      <c r="HZ21" s="128"/>
      <c r="IA21" s="128"/>
      <c r="IB21" s="128"/>
      <c r="IC21" s="128"/>
      <c r="ID21" s="128"/>
      <c r="IE21" s="128"/>
      <c r="IF21" s="128"/>
      <c r="IG21" s="128"/>
      <c r="IH21" s="128"/>
      <c r="II21" s="128"/>
      <c r="IJ21" s="128"/>
      <c r="IK21" s="128"/>
      <c r="IL21" s="128"/>
      <c r="IM21" s="128"/>
      <c r="IN21" s="128"/>
      <c r="IO21" s="128"/>
      <c r="IP21" s="128"/>
      <c r="IQ21" s="128"/>
      <c r="IR21" s="128"/>
      <c r="IS21" s="128"/>
      <c r="IT21" s="128"/>
      <c r="IU21" s="128"/>
      <c r="IV21" s="128"/>
      <c r="IW21" s="128"/>
      <c r="IX21" s="128"/>
    </row>
    <row r="22" spans="1:258" ht="22">
      <c r="A22" s="182" t="s">
        <v>343</v>
      </c>
      <c r="B22" s="150"/>
      <c r="C22" s="173"/>
      <c r="D22" s="173"/>
      <c r="E22" s="265"/>
      <c r="F22" s="265"/>
      <c r="G22" s="265"/>
      <c r="H22" s="265"/>
      <c r="I22" s="265"/>
      <c r="J22" s="265"/>
      <c r="K22" s="265"/>
      <c r="L22" s="265"/>
      <c r="M22" s="265"/>
      <c r="N22" s="222"/>
      <c r="O22" s="265"/>
      <c r="P22" s="265"/>
      <c r="Q22" s="265"/>
      <c r="R22" s="222"/>
      <c r="S22" s="141"/>
      <c r="T22" s="265"/>
      <c r="U22" s="265"/>
      <c r="V22" s="265"/>
      <c r="W22" s="265"/>
      <c r="X22" s="265"/>
      <c r="Y22" s="265"/>
      <c r="Z22" s="265"/>
      <c r="AA22" s="265"/>
      <c r="AB22" s="222"/>
      <c r="AC22" s="203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182"/>
      <c r="AW22" s="182"/>
      <c r="AX22" s="182"/>
      <c r="AY22" s="182"/>
      <c r="AZ22" s="182"/>
      <c r="BA22" s="182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2"/>
      <c r="BT22" s="182"/>
      <c r="BU22" s="182"/>
      <c r="BV22" s="182"/>
      <c r="BW22" s="182"/>
      <c r="BX22" s="182"/>
      <c r="BY22" s="182"/>
      <c r="BZ22" s="182"/>
      <c r="CA22" s="182"/>
      <c r="CB22" s="182"/>
      <c r="CC22" s="182"/>
      <c r="CD22" s="182"/>
      <c r="CE22" s="182"/>
      <c r="CF22" s="182"/>
      <c r="CG22" s="182"/>
      <c r="CH22" s="182"/>
      <c r="CI22" s="182"/>
      <c r="CJ22" s="182"/>
      <c r="CK22" s="182"/>
      <c r="CL22" s="182"/>
      <c r="CM22" s="182"/>
      <c r="CN22" s="182"/>
      <c r="CO22" s="182"/>
      <c r="CP22" s="182"/>
      <c r="CQ22" s="182"/>
      <c r="CR22" s="182"/>
      <c r="CS22" s="182"/>
      <c r="CT22" s="182"/>
      <c r="CU22" s="182"/>
      <c r="CV22" s="182"/>
      <c r="CW22" s="182"/>
      <c r="CX22" s="182"/>
      <c r="CY22" s="182"/>
      <c r="CZ22" s="182"/>
      <c r="DA22" s="182"/>
      <c r="DB22" s="182"/>
      <c r="DC22" s="182"/>
      <c r="DD22" s="182"/>
      <c r="DE22" s="182"/>
      <c r="DF22" s="182"/>
      <c r="DG22" s="182"/>
      <c r="DH22" s="182"/>
      <c r="DI22" s="182"/>
      <c r="DJ22" s="182"/>
      <c r="DK22" s="182"/>
      <c r="DL22" s="182"/>
      <c r="DM22" s="182"/>
      <c r="DN22" s="182"/>
      <c r="DO22" s="182"/>
      <c r="DP22" s="182"/>
      <c r="DQ22" s="182"/>
      <c r="DR22" s="182"/>
      <c r="DS22" s="182"/>
      <c r="DT22" s="182"/>
      <c r="DU22" s="182"/>
      <c r="DV22" s="182"/>
      <c r="DW22" s="182"/>
      <c r="DX22" s="182"/>
      <c r="DY22" s="182"/>
      <c r="DZ22" s="182"/>
      <c r="EA22" s="182"/>
      <c r="EB22" s="182"/>
      <c r="EC22" s="182"/>
      <c r="ED22" s="182"/>
      <c r="EE22" s="182"/>
      <c r="EF22" s="182"/>
      <c r="EG22" s="182"/>
      <c r="EH22" s="182"/>
      <c r="EI22" s="182"/>
      <c r="EJ22" s="182"/>
      <c r="EK22" s="182"/>
      <c r="EL22" s="182"/>
      <c r="EM22" s="182"/>
      <c r="EN22" s="182"/>
      <c r="EO22" s="182"/>
      <c r="EP22" s="182"/>
      <c r="EQ22" s="182"/>
      <c r="ER22" s="182"/>
      <c r="ES22" s="182"/>
      <c r="ET22" s="182"/>
      <c r="EU22" s="182"/>
      <c r="EV22" s="182"/>
      <c r="EW22" s="182"/>
      <c r="EX22" s="182"/>
      <c r="EY22" s="182"/>
      <c r="EZ22" s="182"/>
      <c r="FA22" s="182"/>
      <c r="FB22" s="182"/>
      <c r="FC22" s="182"/>
      <c r="FD22" s="182"/>
      <c r="FE22" s="182"/>
      <c r="FF22" s="182"/>
      <c r="FG22" s="182"/>
      <c r="FH22" s="182"/>
      <c r="FI22" s="182"/>
      <c r="FJ22" s="182"/>
      <c r="FK22" s="182"/>
      <c r="FL22" s="182"/>
      <c r="FM22" s="182"/>
      <c r="FN22" s="182"/>
      <c r="FO22" s="182"/>
      <c r="FP22" s="182"/>
      <c r="FQ22" s="182"/>
      <c r="FR22" s="182"/>
      <c r="FS22" s="182"/>
      <c r="FT22" s="182"/>
      <c r="FU22" s="182"/>
      <c r="FV22" s="182"/>
      <c r="FW22" s="182"/>
      <c r="FX22" s="182"/>
      <c r="FY22" s="182"/>
      <c r="FZ22" s="182"/>
      <c r="GA22" s="182"/>
      <c r="GB22" s="182"/>
      <c r="GC22" s="182"/>
      <c r="GD22" s="182"/>
      <c r="GE22" s="182"/>
      <c r="GF22" s="182"/>
      <c r="GG22" s="182"/>
      <c r="GH22" s="182"/>
      <c r="GI22" s="182"/>
      <c r="GJ22" s="182"/>
      <c r="GK22" s="182"/>
      <c r="GL22" s="182"/>
      <c r="GM22" s="182"/>
      <c r="GN22" s="182"/>
      <c r="GO22" s="182"/>
      <c r="GP22" s="182"/>
      <c r="GQ22" s="182"/>
      <c r="GR22" s="182"/>
      <c r="GS22" s="182"/>
      <c r="GT22" s="182"/>
      <c r="GU22" s="182"/>
      <c r="GV22" s="182"/>
      <c r="GW22" s="182"/>
      <c r="GX22" s="182"/>
      <c r="GY22" s="182"/>
      <c r="GZ22" s="182"/>
      <c r="HA22" s="182"/>
      <c r="HB22" s="182"/>
      <c r="HC22" s="182"/>
      <c r="HD22" s="182"/>
      <c r="HE22" s="182"/>
      <c r="HF22" s="182"/>
      <c r="HG22" s="182"/>
      <c r="HH22" s="182"/>
      <c r="HI22" s="182"/>
      <c r="HJ22" s="182"/>
      <c r="HK22" s="182"/>
      <c r="HL22" s="182"/>
      <c r="HM22" s="182"/>
      <c r="HN22" s="182"/>
      <c r="HO22" s="182"/>
      <c r="HP22" s="182"/>
      <c r="HQ22" s="182"/>
      <c r="HR22" s="182"/>
      <c r="HS22" s="182"/>
      <c r="HT22" s="182"/>
      <c r="HU22" s="182"/>
      <c r="HV22" s="182"/>
      <c r="HW22" s="182"/>
      <c r="HX22" s="182"/>
      <c r="HY22" s="182"/>
      <c r="HZ22" s="182"/>
      <c r="IA22" s="182"/>
      <c r="IB22" s="182"/>
      <c r="IC22" s="182"/>
      <c r="ID22" s="182"/>
      <c r="IE22" s="182"/>
      <c r="IF22" s="182"/>
      <c r="IG22" s="182"/>
      <c r="IH22" s="182"/>
      <c r="II22" s="182"/>
      <c r="IJ22" s="182"/>
      <c r="IK22" s="182"/>
      <c r="IL22" s="182"/>
      <c r="IM22" s="182"/>
      <c r="IN22" s="182"/>
      <c r="IO22" s="182"/>
      <c r="IP22" s="182"/>
      <c r="IQ22" s="182"/>
      <c r="IR22" s="182"/>
      <c r="IS22" s="182"/>
      <c r="IT22" s="182"/>
      <c r="IU22" s="182"/>
      <c r="IV22" s="182"/>
      <c r="IW22" s="182"/>
      <c r="IX22" s="182"/>
    </row>
    <row r="23" spans="1:258" ht="23.25" customHeight="1">
      <c r="A23" s="128" t="s">
        <v>390</v>
      </c>
      <c r="B23" s="127"/>
      <c r="C23" s="162"/>
      <c r="D23" s="162"/>
      <c r="E23" s="190">
        <v>0</v>
      </c>
      <c r="F23" s="223"/>
      <c r="G23" s="190">
        <v>0</v>
      </c>
      <c r="H23" s="143"/>
      <c r="I23" s="190">
        <v>0</v>
      </c>
      <c r="J23" s="143"/>
      <c r="K23" s="190">
        <v>0</v>
      </c>
      <c r="L23" s="224"/>
      <c r="M23" s="190"/>
      <c r="N23" s="143"/>
      <c r="O23" s="190">
        <v>0</v>
      </c>
      <c r="P23" s="223"/>
      <c r="Q23" s="190">
        <v>0</v>
      </c>
      <c r="R23" s="145"/>
      <c r="S23" s="230">
        <f>'PL(6)8-9'!G64</f>
        <v>323100</v>
      </c>
      <c r="T23" s="143"/>
      <c r="U23" s="190">
        <v>0</v>
      </c>
      <c r="V23" s="143"/>
      <c r="W23" s="190">
        <v>0</v>
      </c>
      <c r="X23" s="143"/>
      <c r="Y23" s="190">
        <v>0</v>
      </c>
      <c r="Z23" s="145"/>
      <c r="AA23" s="234">
        <f>SUM(U23:Y23)</f>
        <v>0</v>
      </c>
      <c r="AB23" s="145"/>
      <c r="AC23" s="235">
        <f>SUM(E23:S23)+AA23</f>
        <v>323100</v>
      </c>
    </row>
    <row r="24" spans="1:258" s="182" customFormat="1" ht="23.25" customHeight="1">
      <c r="A24" s="128" t="s">
        <v>338</v>
      </c>
      <c r="B24" s="127"/>
      <c r="C24" s="162"/>
      <c r="D24" s="162"/>
      <c r="E24" s="170">
        <v>0</v>
      </c>
      <c r="F24" s="223"/>
      <c r="G24" s="170">
        <v>0</v>
      </c>
      <c r="H24" s="143"/>
      <c r="I24" s="170">
        <v>0</v>
      </c>
      <c r="J24" s="143"/>
      <c r="K24" s="170">
        <v>0</v>
      </c>
      <c r="L24" s="223"/>
      <c r="M24" s="225"/>
      <c r="N24" s="143"/>
      <c r="O24" s="170">
        <v>0</v>
      </c>
      <c r="P24" s="223"/>
      <c r="Q24" s="170">
        <v>0</v>
      </c>
      <c r="R24" s="145"/>
      <c r="S24" s="170">
        <v>-287</v>
      </c>
      <c r="T24" s="143"/>
      <c r="U24" s="190">
        <v>-119079</v>
      </c>
      <c r="V24" s="143"/>
      <c r="W24" s="226">
        <v>-25531</v>
      </c>
      <c r="X24" s="143"/>
      <c r="Y24" s="226">
        <v>2720</v>
      </c>
      <c r="Z24" s="143"/>
      <c r="AA24" s="230">
        <f>SUM(U24:Y24)</f>
        <v>-141890</v>
      </c>
      <c r="AB24" s="145"/>
      <c r="AC24" s="213">
        <f>SUM(E24:S24)+AA24</f>
        <v>-142177</v>
      </c>
      <c r="AD24" s="128"/>
      <c r="AE24" s="171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Q24" s="128"/>
      <c r="DR24" s="128"/>
      <c r="DS24" s="128"/>
      <c r="DT24" s="128"/>
      <c r="DU24" s="128"/>
      <c r="DV24" s="128"/>
      <c r="DW24" s="128"/>
      <c r="DX24" s="128"/>
      <c r="DY24" s="128"/>
      <c r="DZ24" s="128"/>
      <c r="EA24" s="128"/>
      <c r="EB24" s="128"/>
      <c r="EC24" s="128"/>
      <c r="ED24" s="128"/>
      <c r="EE24" s="128"/>
      <c r="EF24" s="128"/>
      <c r="EG24" s="128"/>
      <c r="EH24" s="128"/>
      <c r="EI24" s="128"/>
      <c r="EJ24" s="128"/>
      <c r="EK24" s="128"/>
      <c r="EL24" s="128"/>
      <c r="EM24" s="128"/>
      <c r="EN24" s="128"/>
      <c r="EO24" s="128"/>
      <c r="EP24" s="128"/>
      <c r="EQ24" s="128"/>
      <c r="ER24" s="128"/>
      <c r="ES24" s="128"/>
      <c r="ET24" s="128"/>
      <c r="EU24" s="128"/>
      <c r="EV24" s="128"/>
      <c r="EW24" s="128"/>
      <c r="EX24" s="128"/>
      <c r="EY24" s="128"/>
      <c r="EZ24" s="128"/>
      <c r="FA24" s="128"/>
      <c r="FB24" s="128"/>
      <c r="FC24" s="128"/>
      <c r="FD24" s="128"/>
      <c r="FE24" s="128"/>
      <c r="FF24" s="128"/>
      <c r="FG24" s="128"/>
      <c r="FH24" s="128"/>
      <c r="FI24" s="128"/>
      <c r="FJ24" s="128"/>
      <c r="FK24" s="128"/>
      <c r="FL24" s="128"/>
      <c r="FM24" s="128"/>
      <c r="FN24" s="128"/>
      <c r="FO24" s="128"/>
      <c r="FP24" s="128"/>
      <c r="FQ24" s="128"/>
      <c r="FR24" s="128"/>
      <c r="FS24" s="128"/>
      <c r="FT24" s="128"/>
      <c r="FU24" s="128"/>
      <c r="FV24" s="128"/>
      <c r="FW24" s="128"/>
      <c r="FX24" s="128"/>
      <c r="FY24" s="128"/>
      <c r="FZ24" s="128"/>
      <c r="GA24" s="128"/>
      <c r="GB24" s="128"/>
      <c r="GC24" s="128"/>
      <c r="GD24" s="128"/>
      <c r="GE24" s="128"/>
      <c r="GF24" s="128"/>
      <c r="GG24" s="128"/>
      <c r="GH24" s="128"/>
      <c r="GI24" s="128"/>
      <c r="GJ24" s="128"/>
      <c r="GK24" s="128"/>
      <c r="GL24" s="128"/>
      <c r="GM24" s="128"/>
      <c r="GN24" s="128"/>
      <c r="GO24" s="128"/>
      <c r="GP24" s="128"/>
      <c r="GQ24" s="128"/>
      <c r="GR24" s="128"/>
      <c r="GS24" s="128"/>
      <c r="GT24" s="128"/>
      <c r="GU24" s="128"/>
      <c r="GV24" s="128"/>
      <c r="GW24" s="128"/>
      <c r="GX24" s="128"/>
      <c r="GY24" s="128"/>
      <c r="GZ24" s="128"/>
      <c r="HA24" s="128"/>
      <c r="HB24" s="128"/>
      <c r="HC24" s="128"/>
      <c r="HD24" s="128"/>
      <c r="HE24" s="128"/>
      <c r="HF24" s="128"/>
      <c r="HG24" s="128"/>
      <c r="HH24" s="128"/>
      <c r="HI24" s="128"/>
      <c r="HJ24" s="128"/>
      <c r="HK24" s="128"/>
      <c r="HL24" s="128"/>
      <c r="HM24" s="128"/>
      <c r="HN24" s="128"/>
      <c r="HO24" s="128"/>
      <c r="HP24" s="128"/>
      <c r="HQ24" s="128"/>
      <c r="HR24" s="128"/>
      <c r="HS24" s="128"/>
      <c r="HT24" s="128"/>
      <c r="HU24" s="128"/>
      <c r="HV24" s="128"/>
      <c r="HW24" s="128"/>
      <c r="HX24" s="128"/>
      <c r="HY24" s="128"/>
      <c r="HZ24" s="128"/>
      <c r="IA24" s="128"/>
      <c r="IB24" s="128"/>
      <c r="IC24" s="128"/>
      <c r="ID24" s="128"/>
      <c r="IE24" s="128"/>
      <c r="IF24" s="128"/>
      <c r="IG24" s="128"/>
      <c r="IH24" s="128"/>
      <c r="II24" s="128"/>
      <c r="IJ24" s="128"/>
      <c r="IK24" s="128"/>
      <c r="IL24" s="128"/>
      <c r="IM24" s="128"/>
      <c r="IN24" s="128"/>
      <c r="IO24" s="128"/>
      <c r="IP24" s="128"/>
      <c r="IQ24" s="128"/>
      <c r="IR24" s="128"/>
      <c r="IS24" s="128"/>
      <c r="IT24" s="128"/>
      <c r="IU24" s="128"/>
      <c r="IV24" s="128"/>
      <c r="IW24" s="128"/>
      <c r="IX24" s="128"/>
    </row>
    <row r="25" spans="1:258" ht="23.9" customHeight="1">
      <c r="A25" s="182" t="s">
        <v>344</v>
      </c>
      <c r="B25" s="150"/>
      <c r="C25" s="173"/>
      <c r="D25" s="173"/>
      <c r="E25" s="231">
        <f>SUM(E23:E24)</f>
        <v>0</v>
      </c>
      <c r="F25" s="219"/>
      <c r="G25" s="231">
        <f>SUM(G23:G24)</f>
        <v>0</v>
      </c>
      <c r="H25" s="220"/>
      <c r="I25" s="231">
        <f>SUM(I23:I24)</f>
        <v>0</v>
      </c>
      <c r="J25" s="220"/>
      <c r="K25" s="231">
        <f>SUM(K23:K24)</f>
        <v>0</v>
      </c>
      <c r="L25" s="219"/>
      <c r="M25" s="305">
        <f t="shared" ref="M25" si="0">SUM(M23:M24)</f>
        <v>0</v>
      </c>
      <c r="N25" s="220"/>
      <c r="O25" s="231">
        <f>SUM(O23:O24)</f>
        <v>0</v>
      </c>
      <c r="P25" s="219"/>
      <c r="Q25" s="231">
        <f>SUM(Q23:Q24)</f>
        <v>0</v>
      </c>
      <c r="R25" s="227"/>
      <c r="S25" s="232">
        <f>SUM(S23:S24)</f>
        <v>322813</v>
      </c>
      <c r="T25" s="220"/>
      <c r="U25" s="232">
        <f>SUM(U23:U24)</f>
        <v>-119079</v>
      </c>
      <c r="V25" s="220"/>
      <c r="W25" s="232">
        <f>SUM(W23:W24)</f>
        <v>-25531</v>
      </c>
      <c r="X25" s="220"/>
      <c r="Y25" s="232">
        <f>SUM(Y23:Y24)</f>
        <v>2720</v>
      </c>
      <c r="Z25" s="220"/>
      <c r="AA25" s="232">
        <f>SUM(U25:Y25)</f>
        <v>-141890</v>
      </c>
      <c r="AB25" s="227"/>
      <c r="AC25" s="232">
        <f>AC23+AC24</f>
        <v>180923</v>
      </c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82"/>
      <c r="BB25" s="182"/>
      <c r="BC25" s="182"/>
      <c r="BD25" s="182"/>
      <c r="BE25" s="182"/>
      <c r="BF25" s="182"/>
      <c r="BG25" s="182"/>
      <c r="BH25" s="182"/>
      <c r="BI25" s="182"/>
      <c r="BJ25" s="182"/>
      <c r="BK25" s="182"/>
      <c r="BL25" s="182"/>
      <c r="BM25" s="182"/>
      <c r="BN25" s="182"/>
      <c r="BO25" s="182"/>
      <c r="BP25" s="182"/>
      <c r="BQ25" s="182"/>
      <c r="BR25" s="182"/>
      <c r="BS25" s="182"/>
      <c r="BT25" s="182"/>
      <c r="BU25" s="182"/>
      <c r="BV25" s="182"/>
      <c r="BW25" s="182"/>
      <c r="BX25" s="182"/>
      <c r="BY25" s="182"/>
      <c r="BZ25" s="182"/>
      <c r="CA25" s="182"/>
      <c r="CB25" s="182"/>
      <c r="CC25" s="182"/>
      <c r="CD25" s="182"/>
      <c r="CE25" s="182"/>
      <c r="CF25" s="182"/>
      <c r="CG25" s="182"/>
      <c r="CH25" s="182"/>
      <c r="CI25" s="182"/>
      <c r="CJ25" s="182"/>
      <c r="CK25" s="182"/>
      <c r="CL25" s="182"/>
      <c r="CM25" s="182"/>
      <c r="CN25" s="182"/>
      <c r="CO25" s="182"/>
      <c r="CP25" s="182"/>
      <c r="CQ25" s="182"/>
      <c r="CR25" s="182"/>
      <c r="CS25" s="182"/>
      <c r="CT25" s="182"/>
      <c r="CU25" s="182"/>
      <c r="CV25" s="182"/>
      <c r="CW25" s="182"/>
      <c r="CX25" s="182"/>
      <c r="CY25" s="182"/>
      <c r="CZ25" s="182"/>
      <c r="DA25" s="182"/>
      <c r="DB25" s="182"/>
      <c r="DC25" s="182"/>
      <c r="DD25" s="182"/>
      <c r="DE25" s="182"/>
      <c r="DF25" s="182"/>
      <c r="DG25" s="182"/>
      <c r="DH25" s="182"/>
      <c r="DI25" s="182"/>
      <c r="DJ25" s="182"/>
      <c r="DK25" s="182"/>
      <c r="DL25" s="182"/>
      <c r="DM25" s="182"/>
      <c r="DN25" s="182"/>
      <c r="DO25" s="182"/>
      <c r="DP25" s="182"/>
      <c r="DQ25" s="182"/>
      <c r="DR25" s="182"/>
      <c r="DS25" s="182"/>
      <c r="DT25" s="182"/>
      <c r="DU25" s="182"/>
      <c r="DV25" s="182"/>
      <c r="DW25" s="182"/>
      <c r="DX25" s="182"/>
      <c r="DY25" s="182"/>
      <c r="DZ25" s="182"/>
      <c r="EA25" s="182"/>
      <c r="EB25" s="182"/>
      <c r="EC25" s="182"/>
      <c r="ED25" s="182"/>
      <c r="EE25" s="182"/>
      <c r="EF25" s="182"/>
      <c r="EG25" s="182"/>
      <c r="EH25" s="182"/>
      <c r="EI25" s="182"/>
      <c r="EJ25" s="182"/>
      <c r="EK25" s="182"/>
      <c r="EL25" s="182"/>
      <c r="EM25" s="182"/>
      <c r="EN25" s="182"/>
      <c r="EO25" s="182"/>
      <c r="EP25" s="182"/>
      <c r="EQ25" s="182"/>
      <c r="ER25" s="182"/>
      <c r="ES25" s="182"/>
      <c r="ET25" s="182"/>
      <c r="EU25" s="182"/>
      <c r="EV25" s="182"/>
      <c r="EW25" s="182"/>
      <c r="EX25" s="182"/>
      <c r="EY25" s="182"/>
      <c r="EZ25" s="182"/>
      <c r="FA25" s="182"/>
      <c r="FB25" s="182"/>
      <c r="FC25" s="182"/>
      <c r="FD25" s="182"/>
      <c r="FE25" s="182"/>
      <c r="FF25" s="182"/>
      <c r="FG25" s="182"/>
      <c r="FH25" s="182"/>
      <c r="FI25" s="182"/>
      <c r="FJ25" s="182"/>
      <c r="FK25" s="182"/>
      <c r="FL25" s="182"/>
      <c r="FM25" s="182"/>
      <c r="FN25" s="182"/>
      <c r="FO25" s="182"/>
      <c r="FP25" s="182"/>
      <c r="FQ25" s="182"/>
      <c r="FR25" s="182"/>
      <c r="FS25" s="182"/>
      <c r="FT25" s="182"/>
      <c r="FU25" s="182"/>
      <c r="FV25" s="182"/>
      <c r="FW25" s="182"/>
      <c r="FX25" s="182"/>
      <c r="FY25" s="182"/>
      <c r="FZ25" s="182"/>
      <c r="GA25" s="182"/>
      <c r="GB25" s="182"/>
      <c r="GC25" s="182"/>
      <c r="GD25" s="182"/>
      <c r="GE25" s="182"/>
      <c r="GF25" s="182"/>
      <c r="GG25" s="182"/>
      <c r="GH25" s="182"/>
      <c r="GI25" s="182"/>
      <c r="GJ25" s="182"/>
      <c r="GK25" s="182"/>
      <c r="GL25" s="182"/>
      <c r="GM25" s="182"/>
      <c r="GN25" s="182"/>
      <c r="GO25" s="182"/>
      <c r="GP25" s="182"/>
      <c r="GQ25" s="182"/>
      <c r="GR25" s="182"/>
      <c r="GS25" s="182"/>
      <c r="GT25" s="182"/>
      <c r="GU25" s="182"/>
      <c r="GV25" s="182"/>
      <c r="GW25" s="182"/>
      <c r="GX25" s="182"/>
      <c r="GY25" s="182"/>
      <c r="GZ25" s="182"/>
      <c r="HA25" s="182"/>
      <c r="HB25" s="182"/>
      <c r="HC25" s="182"/>
      <c r="HD25" s="182"/>
      <c r="HE25" s="182"/>
      <c r="HF25" s="182"/>
      <c r="HG25" s="182"/>
      <c r="HH25" s="182"/>
      <c r="HI25" s="182"/>
      <c r="HJ25" s="182"/>
      <c r="HK25" s="182"/>
      <c r="HL25" s="182"/>
      <c r="HM25" s="182"/>
      <c r="HN25" s="182"/>
      <c r="HO25" s="182"/>
      <c r="HP25" s="182"/>
      <c r="HQ25" s="182"/>
      <c r="HR25" s="182"/>
      <c r="HS25" s="182"/>
      <c r="HT25" s="182"/>
      <c r="HU25" s="182"/>
      <c r="HV25" s="182"/>
      <c r="HW25" s="182"/>
      <c r="HX25" s="182"/>
      <c r="HY25" s="182"/>
      <c r="HZ25" s="182"/>
      <c r="IA25" s="182"/>
      <c r="IB25" s="182"/>
      <c r="IC25" s="182"/>
      <c r="ID25" s="182"/>
      <c r="IE25" s="182"/>
      <c r="IF25" s="182"/>
      <c r="IG25" s="182"/>
      <c r="IH25" s="182"/>
      <c r="II25" s="182"/>
      <c r="IJ25" s="182"/>
      <c r="IK25" s="182"/>
      <c r="IL25" s="182"/>
      <c r="IM25" s="182"/>
      <c r="IN25" s="182"/>
      <c r="IO25" s="182"/>
      <c r="IP25" s="182"/>
      <c r="IQ25" s="182"/>
      <c r="IR25" s="182"/>
      <c r="IS25" s="182"/>
      <c r="IT25" s="182"/>
      <c r="IU25" s="182"/>
      <c r="IV25" s="182"/>
      <c r="IW25" s="182"/>
      <c r="IX25" s="182"/>
    </row>
    <row r="26" spans="1:258" s="160" customFormat="1" ht="22.4" customHeight="1">
      <c r="A26" s="149"/>
      <c r="B26" s="127"/>
      <c r="C26" s="132"/>
      <c r="D26" s="132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2"/>
      <c r="BW26" s="132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2"/>
      <c r="CV26" s="132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2"/>
      <c r="DN26" s="132"/>
      <c r="DO26" s="132"/>
      <c r="DP26" s="132"/>
      <c r="DQ26" s="132"/>
      <c r="DR26" s="132"/>
      <c r="DS26" s="132"/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2"/>
      <c r="EP26" s="132"/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2"/>
      <c r="FF26" s="132"/>
      <c r="FG26" s="132"/>
      <c r="FH26" s="132"/>
      <c r="FI26" s="132"/>
      <c r="FJ26" s="132"/>
      <c r="FK26" s="132"/>
      <c r="FL26" s="132"/>
      <c r="FM26" s="132"/>
      <c r="FN26" s="132"/>
      <c r="FO26" s="132"/>
      <c r="FP26" s="132"/>
      <c r="FQ26" s="132"/>
      <c r="FR26" s="132"/>
      <c r="FS26" s="132"/>
      <c r="FT26" s="132"/>
      <c r="FU26" s="132"/>
      <c r="FV26" s="132"/>
      <c r="FW26" s="132"/>
      <c r="FX26" s="132"/>
      <c r="FY26" s="132"/>
      <c r="FZ26" s="132"/>
      <c r="GA26" s="132"/>
      <c r="GB26" s="132"/>
      <c r="GC26" s="132"/>
      <c r="GD26" s="132"/>
      <c r="GE26" s="132"/>
      <c r="GF26" s="132"/>
      <c r="GG26" s="132"/>
      <c r="GH26" s="132"/>
      <c r="GI26" s="132"/>
      <c r="GJ26" s="132"/>
      <c r="GK26" s="132"/>
      <c r="GL26" s="132"/>
      <c r="GM26" s="132"/>
      <c r="GN26" s="132"/>
      <c r="GO26" s="132"/>
      <c r="GP26" s="132"/>
      <c r="GQ26" s="132"/>
      <c r="GR26" s="132"/>
      <c r="GS26" s="132"/>
      <c r="GT26" s="132"/>
      <c r="GU26" s="132"/>
      <c r="GV26" s="132"/>
      <c r="GW26" s="132"/>
      <c r="GX26" s="132"/>
      <c r="GY26" s="132"/>
      <c r="GZ26" s="132"/>
      <c r="HA26" s="132"/>
      <c r="HB26" s="132"/>
      <c r="HC26" s="132"/>
      <c r="HD26" s="132"/>
      <c r="HE26" s="132"/>
      <c r="HF26" s="132"/>
      <c r="HG26" s="132"/>
      <c r="HH26" s="132"/>
      <c r="HI26" s="132"/>
      <c r="HJ26" s="132"/>
      <c r="HK26" s="132"/>
      <c r="HL26" s="132"/>
      <c r="HM26" s="132"/>
      <c r="HN26" s="132"/>
      <c r="HO26" s="132"/>
      <c r="HP26" s="132"/>
      <c r="HQ26" s="132"/>
      <c r="HR26" s="132"/>
      <c r="HS26" s="132"/>
      <c r="HT26" s="132"/>
      <c r="HU26" s="132"/>
      <c r="HV26" s="132"/>
      <c r="HW26" s="132"/>
      <c r="HX26" s="132"/>
      <c r="HY26" s="132"/>
      <c r="HZ26" s="132"/>
      <c r="IA26" s="132"/>
      <c r="IB26" s="132"/>
      <c r="IC26" s="132"/>
      <c r="ID26" s="132"/>
      <c r="IE26" s="132"/>
      <c r="IF26" s="132"/>
      <c r="IG26" s="132"/>
      <c r="IH26" s="132"/>
      <c r="II26" s="132"/>
      <c r="IJ26" s="132"/>
      <c r="IK26" s="132"/>
      <c r="IL26" s="132"/>
      <c r="IM26" s="132"/>
      <c r="IN26" s="132"/>
      <c r="IO26" s="132"/>
      <c r="IP26" s="132"/>
      <c r="IQ26" s="132"/>
      <c r="IR26" s="132"/>
      <c r="IS26" s="132"/>
      <c r="IT26" s="132"/>
      <c r="IU26" s="132"/>
      <c r="IV26" s="132"/>
      <c r="IW26" s="132"/>
      <c r="IX26" s="132"/>
    </row>
    <row r="27" spans="1:258" s="160" customFormat="1" ht="22.4" hidden="1" customHeight="1">
      <c r="A27" s="128" t="s">
        <v>309</v>
      </c>
      <c r="B27" s="127"/>
      <c r="C27" s="132"/>
      <c r="D27" s="132"/>
      <c r="E27" s="224"/>
      <c r="F27" s="224"/>
      <c r="G27" s="224"/>
      <c r="H27" s="143"/>
      <c r="I27" s="224"/>
      <c r="J27" s="143"/>
      <c r="K27" s="224"/>
      <c r="L27" s="224"/>
      <c r="M27" s="190"/>
      <c r="N27" s="143"/>
      <c r="O27" s="224"/>
      <c r="P27" s="224"/>
      <c r="Q27" s="224"/>
      <c r="R27" s="133"/>
      <c r="S27" s="224"/>
      <c r="T27" s="133"/>
      <c r="U27" s="133"/>
      <c r="V27" s="133"/>
      <c r="W27" s="224"/>
      <c r="X27" s="133"/>
      <c r="Y27" s="224"/>
      <c r="Z27" s="133"/>
      <c r="AA27" s="230">
        <f>SUM(U27:Z27)</f>
        <v>0</v>
      </c>
      <c r="AB27" s="133"/>
      <c r="AC27" s="230">
        <f>SUM(E27:Z27)</f>
        <v>0</v>
      </c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2"/>
      <c r="BX27" s="132"/>
      <c r="BY27" s="132"/>
      <c r="BZ27" s="132"/>
      <c r="CA27" s="132"/>
      <c r="CB27" s="132"/>
      <c r="CC27" s="132"/>
      <c r="CD27" s="132"/>
      <c r="CE27" s="132"/>
      <c r="CF27" s="132"/>
      <c r="CG27" s="132"/>
      <c r="CH27" s="132"/>
      <c r="CI27" s="132"/>
      <c r="CJ27" s="132"/>
      <c r="CK27" s="132"/>
      <c r="CL27" s="132"/>
      <c r="CM27" s="132"/>
      <c r="CN27" s="132"/>
      <c r="CO27" s="132"/>
      <c r="CP27" s="132"/>
      <c r="CQ27" s="132"/>
      <c r="CR27" s="132"/>
      <c r="CS27" s="132"/>
      <c r="CT27" s="132"/>
      <c r="CU27" s="132"/>
      <c r="CV27" s="132"/>
      <c r="CW27" s="132"/>
      <c r="CX27" s="132"/>
      <c r="CY27" s="132"/>
      <c r="CZ27" s="132"/>
      <c r="DA27" s="132"/>
      <c r="DB27" s="132"/>
      <c r="DC27" s="132"/>
      <c r="DD27" s="132"/>
      <c r="DE27" s="132"/>
      <c r="DF27" s="132"/>
      <c r="DG27" s="132"/>
      <c r="DH27" s="132"/>
      <c r="DI27" s="132"/>
      <c r="DJ27" s="132"/>
      <c r="DK27" s="132"/>
      <c r="DL27" s="132"/>
      <c r="DM27" s="132"/>
      <c r="DN27" s="132"/>
      <c r="DO27" s="132"/>
      <c r="DP27" s="132"/>
      <c r="DQ27" s="132"/>
      <c r="DR27" s="132"/>
      <c r="DS27" s="132"/>
      <c r="DT27" s="132"/>
      <c r="DU27" s="132"/>
      <c r="DV27" s="132"/>
      <c r="DW27" s="132"/>
      <c r="DX27" s="132"/>
      <c r="DY27" s="132"/>
      <c r="DZ27" s="132"/>
      <c r="EA27" s="132"/>
      <c r="EB27" s="132"/>
      <c r="EC27" s="132"/>
      <c r="ED27" s="132"/>
      <c r="EE27" s="132"/>
      <c r="EF27" s="132"/>
      <c r="EG27" s="132"/>
      <c r="EH27" s="132"/>
      <c r="EI27" s="132"/>
      <c r="EJ27" s="132"/>
      <c r="EK27" s="132"/>
      <c r="EL27" s="132"/>
      <c r="EM27" s="132"/>
      <c r="EN27" s="132"/>
      <c r="EO27" s="132"/>
      <c r="EP27" s="132"/>
      <c r="EQ27" s="132"/>
      <c r="ER27" s="132"/>
      <c r="ES27" s="132"/>
      <c r="ET27" s="132"/>
      <c r="EU27" s="132"/>
      <c r="EV27" s="132"/>
      <c r="EW27" s="132"/>
      <c r="EX27" s="132"/>
      <c r="EY27" s="132"/>
      <c r="EZ27" s="132"/>
      <c r="FA27" s="132"/>
      <c r="FB27" s="132"/>
      <c r="FC27" s="132"/>
      <c r="FD27" s="132"/>
      <c r="FE27" s="132"/>
      <c r="FF27" s="132"/>
      <c r="FG27" s="132"/>
      <c r="FH27" s="132"/>
      <c r="FI27" s="132"/>
      <c r="FJ27" s="132"/>
      <c r="FK27" s="132"/>
      <c r="FL27" s="132"/>
      <c r="FM27" s="132"/>
      <c r="FN27" s="132"/>
      <c r="FO27" s="132"/>
      <c r="FP27" s="132"/>
      <c r="FQ27" s="132"/>
      <c r="FR27" s="132"/>
      <c r="FS27" s="132"/>
      <c r="FT27" s="132"/>
      <c r="FU27" s="132"/>
      <c r="FV27" s="132"/>
      <c r="FW27" s="132"/>
      <c r="FX27" s="132"/>
      <c r="FY27" s="132"/>
      <c r="FZ27" s="132"/>
      <c r="GA27" s="132"/>
      <c r="GB27" s="132"/>
      <c r="GC27" s="132"/>
      <c r="GD27" s="132"/>
      <c r="GE27" s="132"/>
      <c r="GF27" s="132"/>
      <c r="GG27" s="132"/>
      <c r="GH27" s="132"/>
      <c r="GI27" s="132"/>
      <c r="GJ27" s="132"/>
      <c r="GK27" s="132"/>
      <c r="GL27" s="132"/>
      <c r="GM27" s="132"/>
      <c r="GN27" s="132"/>
      <c r="GO27" s="132"/>
      <c r="GP27" s="132"/>
      <c r="GQ27" s="132"/>
      <c r="GR27" s="132"/>
      <c r="GS27" s="132"/>
      <c r="GT27" s="132"/>
      <c r="GU27" s="132"/>
      <c r="GV27" s="132"/>
      <c r="GW27" s="132"/>
      <c r="GX27" s="132"/>
      <c r="GY27" s="132"/>
      <c r="GZ27" s="132"/>
      <c r="HA27" s="132"/>
      <c r="HB27" s="132"/>
      <c r="HC27" s="132"/>
      <c r="HD27" s="132"/>
      <c r="HE27" s="132"/>
      <c r="HF27" s="132"/>
      <c r="HG27" s="132"/>
      <c r="HH27" s="132"/>
      <c r="HI27" s="132"/>
      <c r="HJ27" s="132"/>
      <c r="HK27" s="132"/>
      <c r="HL27" s="132"/>
      <c r="HM27" s="132"/>
      <c r="HN27" s="132"/>
      <c r="HO27" s="132"/>
      <c r="HP27" s="132"/>
      <c r="HQ27" s="132"/>
      <c r="HR27" s="132"/>
      <c r="HS27" s="132"/>
      <c r="HT27" s="132"/>
      <c r="HU27" s="132"/>
      <c r="HV27" s="132"/>
      <c r="HW27" s="132"/>
      <c r="HX27" s="132"/>
      <c r="HY27" s="132"/>
      <c r="HZ27" s="132"/>
      <c r="IA27" s="132"/>
      <c r="IB27" s="132"/>
      <c r="IC27" s="132"/>
      <c r="ID27" s="132"/>
      <c r="IE27" s="132"/>
      <c r="IF27" s="132"/>
      <c r="IG27" s="132"/>
      <c r="IH27" s="132"/>
      <c r="II27" s="132"/>
      <c r="IJ27" s="132"/>
      <c r="IK27" s="132"/>
      <c r="IL27" s="132"/>
      <c r="IM27" s="132"/>
      <c r="IN27" s="132"/>
      <c r="IO27" s="132"/>
      <c r="IP27" s="132"/>
      <c r="IQ27" s="132"/>
      <c r="IR27" s="132"/>
      <c r="IS27" s="132"/>
      <c r="IT27" s="132"/>
      <c r="IU27" s="132"/>
      <c r="IV27" s="132"/>
      <c r="IW27" s="132"/>
      <c r="IX27" s="132"/>
    </row>
    <row r="28" spans="1:258" s="208" customFormat="1" ht="23.15" customHeight="1">
      <c r="A28" s="128" t="s">
        <v>281</v>
      </c>
      <c r="B28" s="127"/>
      <c r="C28" s="162"/>
      <c r="D28" s="162"/>
      <c r="E28" s="170">
        <v>0</v>
      </c>
      <c r="F28" s="144"/>
      <c r="G28" s="170">
        <v>0</v>
      </c>
      <c r="H28" s="144"/>
      <c r="I28" s="170">
        <v>0</v>
      </c>
      <c r="J28" s="144"/>
      <c r="K28" s="170">
        <v>0</v>
      </c>
      <c r="L28" s="144"/>
      <c r="M28" s="144"/>
      <c r="N28" s="144"/>
      <c r="O28" s="170">
        <v>0</v>
      </c>
      <c r="P28" s="144"/>
      <c r="Q28" s="170">
        <v>0</v>
      </c>
      <c r="R28" s="129"/>
      <c r="S28" s="169">
        <v>-445500</v>
      </c>
      <c r="T28" s="144"/>
      <c r="U28" s="169">
        <v>445500</v>
      </c>
      <c r="V28" s="144"/>
      <c r="W28" s="170">
        <v>0</v>
      </c>
      <c r="X28" s="144"/>
      <c r="Y28" s="215">
        <f>'SH11'!U37</f>
        <v>0</v>
      </c>
      <c r="Z28" s="144"/>
      <c r="AA28" s="306">
        <f>SUM(U28:Y28)</f>
        <v>445500</v>
      </c>
      <c r="AB28" s="129"/>
      <c r="AC28" s="213">
        <f>SUM(E28:S28)+AA28</f>
        <v>0</v>
      </c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8"/>
      <c r="CV28" s="128"/>
      <c r="CW28" s="128"/>
      <c r="CX28" s="128"/>
      <c r="CY28" s="128"/>
      <c r="CZ28" s="128"/>
      <c r="DA28" s="128"/>
      <c r="DB28" s="128"/>
      <c r="DC28" s="128"/>
      <c r="DD28" s="128"/>
      <c r="DE28" s="128"/>
      <c r="DF28" s="128"/>
      <c r="DG28" s="128"/>
      <c r="DH28" s="128"/>
      <c r="DI28" s="128"/>
      <c r="DJ28" s="128"/>
      <c r="DK28" s="128"/>
      <c r="DL28" s="128"/>
      <c r="DM28" s="128"/>
      <c r="DN28" s="128"/>
      <c r="DO28" s="128"/>
      <c r="DP28" s="128"/>
      <c r="DQ28" s="128"/>
      <c r="DR28" s="128"/>
      <c r="DS28" s="128"/>
      <c r="DT28" s="128"/>
      <c r="DU28" s="128"/>
      <c r="DV28" s="128"/>
      <c r="DW28" s="128"/>
      <c r="DX28" s="128"/>
      <c r="DY28" s="128"/>
      <c r="DZ28" s="128"/>
      <c r="EA28" s="128"/>
      <c r="EB28" s="128"/>
      <c r="EC28" s="128"/>
      <c r="ED28" s="128"/>
      <c r="EE28" s="128"/>
      <c r="EF28" s="128"/>
      <c r="EG28" s="128"/>
      <c r="EH28" s="128"/>
      <c r="EI28" s="128"/>
      <c r="EJ28" s="128"/>
      <c r="EK28" s="128"/>
      <c r="EL28" s="128"/>
      <c r="EM28" s="128"/>
      <c r="EN28" s="128"/>
      <c r="EO28" s="128"/>
      <c r="EP28" s="128"/>
      <c r="EQ28" s="128"/>
      <c r="ER28" s="128"/>
      <c r="ES28" s="128"/>
      <c r="ET28" s="128"/>
      <c r="EU28" s="128"/>
      <c r="EV28" s="128"/>
      <c r="EW28" s="128"/>
      <c r="EX28" s="128"/>
      <c r="EY28" s="128"/>
      <c r="EZ28" s="128"/>
      <c r="FA28" s="128"/>
      <c r="FB28" s="128"/>
      <c r="FC28" s="128"/>
      <c r="FD28" s="128"/>
      <c r="FE28" s="128"/>
      <c r="FF28" s="128"/>
      <c r="FG28" s="128"/>
      <c r="FH28" s="128"/>
      <c r="FI28" s="128"/>
      <c r="FJ28" s="128"/>
      <c r="FK28" s="128"/>
      <c r="FL28" s="128"/>
      <c r="FM28" s="128"/>
      <c r="FN28" s="128"/>
      <c r="FO28" s="128"/>
      <c r="FP28" s="128"/>
      <c r="FQ28" s="128"/>
      <c r="FR28" s="128"/>
      <c r="FS28" s="128"/>
      <c r="FT28" s="128"/>
      <c r="FU28" s="128"/>
      <c r="FV28" s="128"/>
      <c r="FW28" s="128"/>
      <c r="FX28" s="128"/>
      <c r="FY28" s="128"/>
      <c r="FZ28" s="128"/>
      <c r="GA28" s="128"/>
      <c r="GB28" s="128"/>
      <c r="GC28" s="128"/>
      <c r="GD28" s="128"/>
      <c r="GE28" s="128"/>
      <c r="GF28" s="128"/>
      <c r="GG28" s="128"/>
      <c r="GH28" s="128"/>
      <c r="GI28" s="128"/>
      <c r="GJ28" s="128"/>
      <c r="GK28" s="128"/>
      <c r="GL28" s="128"/>
      <c r="GM28" s="128"/>
      <c r="GN28" s="128"/>
      <c r="GO28" s="128"/>
      <c r="GP28" s="128"/>
      <c r="GQ28" s="128"/>
      <c r="GR28" s="128"/>
      <c r="GS28" s="128"/>
      <c r="GT28" s="128"/>
      <c r="GU28" s="128"/>
      <c r="GV28" s="128"/>
      <c r="GW28" s="128"/>
      <c r="GX28" s="128"/>
      <c r="GY28" s="128"/>
      <c r="GZ28" s="128"/>
      <c r="HA28" s="128"/>
      <c r="HB28" s="128"/>
      <c r="HC28" s="128"/>
      <c r="HD28" s="128"/>
      <c r="HE28" s="128"/>
      <c r="HF28" s="128"/>
      <c r="HG28" s="128"/>
      <c r="HH28" s="128"/>
      <c r="HI28" s="128"/>
      <c r="HJ28" s="128"/>
      <c r="HK28" s="128"/>
      <c r="HL28" s="128"/>
      <c r="HM28" s="128"/>
      <c r="HN28" s="128"/>
      <c r="HO28" s="128"/>
      <c r="HP28" s="128"/>
      <c r="HQ28" s="128"/>
      <c r="HR28" s="128"/>
      <c r="HS28" s="128"/>
      <c r="HT28" s="128"/>
      <c r="HU28" s="128"/>
      <c r="HV28" s="128"/>
      <c r="HW28" s="128"/>
      <c r="HX28" s="128"/>
      <c r="HY28" s="128"/>
      <c r="HZ28" s="128"/>
      <c r="IA28" s="128"/>
      <c r="IB28" s="128"/>
      <c r="IC28" s="128"/>
      <c r="ID28" s="128"/>
      <c r="IE28" s="128"/>
      <c r="IF28" s="128"/>
      <c r="IG28" s="128"/>
      <c r="IH28" s="128"/>
      <c r="II28" s="128"/>
      <c r="IJ28" s="128"/>
      <c r="IK28" s="128"/>
      <c r="IL28" s="128"/>
      <c r="IM28" s="128"/>
      <c r="IN28" s="128"/>
      <c r="IO28" s="128"/>
      <c r="IP28" s="128"/>
      <c r="IQ28" s="128"/>
      <c r="IR28" s="128"/>
      <c r="IS28" s="128"/>
      <c r="IT28" s="128"/>
      <c r="IU28" s="128"/>
      <c r="IV28" s="128"/>
      <c r="IW28" s="128"/>
      <c r="IX28" s="128"/>
    </row>
    <row r="29" spans="1:258" s="208" customFormat="1" ht="23.15" hidden="1" customHeight="1">
      <c r="A29" s="128" t="s">
        <v>312</v>
      </c>
      <c r="B29" s="127"/>
      <c r="C29" s="162"/>
      <c r="D29" s="162"/>
      <c r="E29" s="176"/>
      <c r="F29" s="144"/>
      <c r="G29" s="144"/>
      <c r="H29" s="144"/>
      <c r="I29" s="176"/>
      <c r="J29" s="144"/>
      <c r="K29" s="176"/>
      <c r="L29" s="144"/>
      <c r="M29" s="176"/>
      <c r="N29" s="144"/>
      <c r="O29" s="175"/>
      <c r="P29" s="142"/>
      <c r="Q29" s="142"/>
      <c r="R29" s="129"/>
      <c r="S29" s="169"/>
      <c r="T29" s="144"/>
      <c r="U29" s="169"/>
      <c r="V29" s="144"/>
      <c r="W29" s="175"/>
      <c r="X29" s="144"/>
      <c r="Y29" s="175"/>
      <c r="Z29" s="144"/>
      <c r="AA29" s="306">
        <f>SUM(U29:Y29)</f>
        <v>0</v>
      </c>
      <c r="AB29" s="129"/>
      <c r="AC29" s="306">
        <f>SUM(E29:Z29)</f>
        <v>0</v>
      </c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  <c r="CX29" s="128"/>
      <c r="CY29" s="128"/>
      <c r="CZ29" s="128"/>
      <c r="DA29" s="128"/>
      <c r="DB29" s="128"/>
      <c r="DC29" s="128"/>
      <c r="DD29" s="128"/>
      <c r="DE29" s="128"/>
      <c r="DF29" s="128"/>
      <c r="DG29" s="128"/>
      <c r="DH29" s="128"/>
      <c r="DI29" s="128"/>
      <c r="DJ29" s="128"/>
      <c r="DK29" s="128"/>
      <c r="DL29" s="128"/>
      <c r="DM29" s="128"/>
      <c r="DN29" s="128"/>
      <c r="DO29" s="128"/>
      <c r="DP29" s="128"/>
      <c r="DQ29" s="128"/>
      <c r="DR29" s="128"/>
      <c r="DS29" s="128"/>
      <c r="DT29" s="128"/>
      <c r="DU29" s="128"/>
      <c r="DV29" s="128"/>
      <c r="DW29" s="128"/>
      <c r="DX29" s="128"/>
      <c r="DY29" s="128"/>
      <c r="DZ29" s="128"/>
      <c r="EA29" s="128"/>
      <c r="EB29" s="128"/>
      <c r="EC29" s="128"/>
      <c r="ED29" s="128"/>
      <c r="EE29" s="128"/>
      <c r="EF29" s="128"/>
      <c r="EG29" s="128"/>
      <c r="EH29" s="128"/>
      <c r="EI29" s="128"/>
      <c r="EJ29" s="128"/>
      <c r="EK29" s="128"/>
      <c r="EL29" s="128"/>
      <c r="EM29" s="128"/>
      <c r="EN29" s="128"/>
      <c r="EO29" s="128"/>
      <c r="EP29" s="128"/>
      <c r="EQ29" s="128"/>
      <c r="ER29" s="128"/>
      <c r="ES29" s="128"/>
      <c r="ET29" s="128"/>
      <c r="EU29" s="128"/>
      <c r="EV29" s="128"/>
      <c r="EW29" s="128"/>
      <c r="EX29" s="128"/>
      <c r="EY29" s="128"/>
      <c r="EZ29" s="128"/>
      <c r="FA29" s="128"/>
      <c r="FB29" s="128"/>
      <c r="FC29" s="128"/>
      <c r="FD29" s="128"/>
      <c r="FE29" s="128"/>
      <c r="FF29" s="128"/>
      <c r="FG29" s="128"/>
      <c r="FH29" s="128"/>
      <c r="FI29" s="128"/>
      <c r="FJ29" s="128"/>
      <c r="FK29" s="128"/>
      <c r="FL29" s="128"/>
      <c r="FM29" s="128"/>
      <c r="FN29" s="128"/>
      <c r="FO29" s="128"/>
      <c r="FP29" s="128"/>
      <c r="FQ29" s="128"/>
      <c r="FR29" s="128"/>
      <c r="FS29" s="128"/>
      <c r="FT29" s="128"/>
      <c r="FU29" s="128"/>
      <c r="FV29" s="128"/>
      <c r="FW29" s="128"/>
      <c r="FX29" s="128"/>
      <c r="FY29" s="128"/>
      <c r="FZ29" s="128"/>
      <c r="GA29" s="128"/>
      <c r="GB29" s="128"/>
      <c r="GC29" s="128"/>
      <c r="GD29" s="128"/>
      <c r="GE29" s="128"/>
      <c r="GF29" s="128"/>
      <c r="GG29" s="128"/>
      <c r="GH29" s="128"/>
      <c r="GI29" s="128"/>
      <c r="GJ29" s="128"/>
      <c r="GK29" s="128"/>
      <c r="GL29" s="128"/>
      <c r="GM29" s="128"/>
      <c r="GN29" s="128"/>
      <c r="GO29" s="128"/>
      <c r="GP29" s="128"/>
      <c r="GQ29" s="128"/>
      <c r="GR29" s="128"/>
      <c r="GS29" s="128"/>
      <c r="GT29" s="128"/>
      <c r="GU29" s="128"/>
      <c r="GV29" s="128"/>
      <c r="GW29" s="128"/>
      <c r="GX29" s="128"/>
      <c r="GY29" s="128"/>
      <c r="GZ29" s="128"/>
      <c r="HA29" s="128"/>
      <c r="HB29" s="128"/>
      <c r="HC29" s="128"/>
      <c r="HD29" s="128"/>
      <c r="HE29" s="128"/>
      <c r="HF29" s="128"/>
      <c r="HG29" s="128"/>
      <c r="HH29" s="128"/>
      <c r="HI29" s="128"/>
      <c r="HJ29" s="128"/>
      <c r="HK29" s="128"/>
      <c r="HL29" s="128"/>
      <c r="HM29" s="128"/>
      <c r="HN29" s="128"/>
      <c r="HO29" s="128"/>
      <c r="HP29" s="128"/>
      <c r="HQ29" s="128"/>
      <c r="HR29" s="128"/>
      <c r="HS29" s="128"/>
      <c r="HT29" s="128"/>
      <c r="HU29" s="128"/>
      <c r="HV29" s="128"/>
      <c r="HW29" s="128"/>
      <c r="HX29" s="128"/>
      <c r="HY29" s="128"/>
      <c r="HZ29" s="128"/>
      <c r="IA29" s="128"/>
      <c r="IB29" s="128"/>
      <c r="IC29" s="128"/>
      <c r="ID29" s="128"/>
      <c r="IE29" s="128"/>
      <c r="IF29" s="128"/>
      <c r="IG29" s="128"/>
      <c r="IH29" s="128"/>
      <c r="II29" s="128"/>
      <c r="IJ29" s="128"/>
      <c r="IK29" s="128"/>
      <c r="IL29" s="128"/>
      <c r="IM29" s="128"/>
      <c r="IN29" s="128"/>
      <c r="IO29" s="128"/>
      <c r="IP29" s="128"/>
      <c r="IQ29" s="128"/>
      <c r="IR29" s="128"/>
      <c r="IS29" s="128"/>
      <c r="IT29" s="128"/>
      <c r="IU29" s="128"/>
      <c r="IV29" s="128"/>
      <c r="IW29" s="128"/>
      <c r="IX29" s="128"/>
    </row>
    <row r="30" spans="1:258" s="208" customFormat="1" ht="9.65" customHeight="1">
      <c r="A30" s="128"/>
      <c r="B30" s="127"/>
      <c r="C30" s="162"/>
      <c r="D30" s="162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2"/>
      <c r="P30" s="142"/>
      <c r="Q30" s="142"/>
      <c r="R30" s="129"/>
      <c r="S30" s="138"/>
      <c r="T30" s="144"/>
      <c r="U30" s="138"/>
      <c r="V30" s="144"/>
      <c r="W30" s="142"/>
      <c r="X30" s="144"/>
      <c r="Y30" s="142"/>
      <c r="Z30" s="144"/>
      <c r="AA30" s="258"/>
      <c r="AB30" s="129"/>
      <c r="AC30" s="25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  <c r="FF30" s="128"/>
      <c r="FG30" s="128"/>
      <c r="FH30" s="128"/>
      <c r="FI30" s="128"/>
      <c r="FJ30" s="128"/>
      <c r="FK30" s="128"/>
      <c r="FL30" s="128"/>
      <c r="FM30" s="128"/>
      <c r="FN30" s="128"/>
      <c r="FO30" s="128"/>
      <c r="FP30" s="128"/>
      <c r="FQ30" s="128"/>
      <c r="FR30" s="128"/>
      <c r="FS30" s="128"/>
      <c r="FT30" s="128"/>
      <c r="FU30" s="128"/>
      <c r="FV30" s="128"/>
      <c r="FW30" s="128"/>
      <c r="FX30" s="128"/>
      <c r="FY30" s="128"/>
      <c r="FZ30" s="128"/>
      <c r="GA30" s="128"/>
      <c r="GB30" s="128"/>
      <c r="GC30" s="128"/>
      <c r="GD30" s="128"/>
      <c r="GE30" s="128"/>
      <c r="GF30" s="128"/>
      <c r="GG30" s="128"/>
      <c r="GH30" s="128"/>
      <c r="GI30" s="128"/>
      <c r="GJ30" s="128"/>
      <c r="GK30" s="128"/>
      <c r="GL30" s="128"/>
      <c r="GM30" s="128"/>
      <c r="GN30" s="128"/>
      <c r="GO30" s="128"/>
      <c r="GP30" s="128"/>
      <c r="GQ30" s="128"/>
      <c r="GR30" s="128"/>
      <c r="GS30" s="128"/>
      <c r="GT30" s="128"/>
      <c r="GU30" s="128"/>
      <c r="GV30" s="128"/>
      <c r="GW30" s="128"/>
      <c r="GX30" s="128"/>
      <c r="GY30" s="128"/>
      <c r="GZ30" s="128"/>
      <c r="HA30" s="128"/>
      <c r="HB30" s="128"/>
      <c r="HC30" s="128"/>
      <c r="HD30" s="128"/>
      <c r="HE30" s="128"/>
      <c r="HF30" s="128"/>
      <c r="HG30" s="128"/>
      <c r="HH30" s="128"/>
      <c r="HI30" s="128"/>
      <c r="HJ30" s="128"/>
      <c r="HK30" s="128"/>
      <c r="HL30" s="128"/>
      <c r="HM30" s="128"/>
      <c r="HN30" s="128"/>
      <c r="HO30" s="128"/>
      <c r="HP30" s="128"/>
      <c r="HQ30" s="128"/>
      <c r="HR30" s="128"/>
      <c r="HS30" s="128"/>
      <c r="HT30" s="128"/>
      <c r="HU30" s="128"/>
      <c r="HV30" s="128"/>
      <c r="HW30" s="128"/>
      <c r="HX30" s="128"/>
      <c r="HY30" s="128"/>
      <c r="HZ30" s="128"/>
      <c r="IA30" s="128"/>
      <c r="IB30" s="128"/>
      <c r="IC30" s="128"/>
      <c r="ID30" s="128"/>
      <c r="IE30" s="128"/>
      <c r="IF30" s="128"/>
      <c r="IG30" s="128"/>
      <c r="IH30" s="128"/>
      <c r="II30" s="128"/>
      <c r="IJ30" s="128"/>
      <c r="IK30" s="128"/>
      <c r="IL30" s="128"/>
      <c r="IM30" s="128"/>
      <c r="IN30" s="128"/>
      <c r="IO30" s="128"/>
      <c r="IP30" s="128"/>
      <c r="IQ30" s="128"/>
      <c r="IR30" s="128"/>
      <c r="IS30" s="128"/>
      <c r="IT30" s="128"/>
      <c r="IU30" s="128"/>
      <c r="IV30" s="128"/>
      <c r="IW30" s="128"/>
      <c r="IX30" s="128"/>
    </row>
    <row r="31" spans="1:258" s="208" customFormat="1" ht="9.65" customHeight="1">
      <c r="A31" s="128"/>
      <c r="B31" s="127"/>
      <c r="C31" s="162"/>
      <c r="D31" s="162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2"/>
      <c r="P31" s="142"/>
      <c r="Q31" s="142"/>
      <c r="R31" s="129"/>
      <c r="S31" s="138"/>
      <c r="T31" s="144"/>
      <c r="U31" s="138"/>
      <c r="V31" s="144"/>
      <c r="W31" s="142"/>
      <c r="X31" s="144"/>
      <c r="Y31" s="142"/>
      <c r="Z31" s="144"/>
      <c r="AA31" s="258"/>
      <c r="AB31" s="129"/>
      <c r="AC31" s="25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/>
      <c r="DU31" s="128"/>
      <c r="DV31" s="128"/>
      <c r="DW31" s="128"/>
      <c r="DX31" s="128"/>
      <c r="DY31" s="128"/>
      <c r="DZ31" s="128"/>
      <c r="EA31" s="128"/>
      <c r="EB31" s="128"/>
      <c r="EC31" s="128"/>
      <c r="ED31" s="128"/>
      <c r="EE31" s="128"/>
      <c r="EF31" s="128"/>
      <c r="EG31" s="128"/>
      <c r="EH31" s="128"/>
      <c r="EI31" s="128"/>
      <c r="EJ31" s="128"/>
      <c r="EK31" s="128"/>
      <c r="EL31" s="128"/>
      <c r="EM31" s="128"/>
      <c r="EN31" s="128"/>
      <c r="EO31" s="128"/>
      <c r="EP31" s="128"/>
      <c r="EQ31" s="128"/>
      <c r="ER31" s="128"/>
      <c r="ES31" s="128"/>
      <c r="ET31" s="128"/>
      <c r="EU31" s="128"/>
      <c r="EV31" s="128"/>
      <c r="EW31" s="128"/>
      <c r="EX31" s="128"/>
      <c r="EY31" s="128"/>
      <c r="EZ31" s="128"/>
      <c r="FA31" s="128"/>
      <c r="FB31" s="128"/>
      <c r="FC31" s="128"/>
      <c r="FD31" s="128"/>
      <c r="FE31" s="128"/>
      <c r="FF31" s="128"/>
      <c r="FG31" s="128"/>
      <c r="FH31" s="128"/>
      <c r="FI31" s="128"/>
      <c r="FJ31" s="128"/>
      <c r="FK31" s="128"/>
      <c r="FL31" s="128"/>
      <c r="FM31" s="128"/>
      <c r="FN31" s="128"/>
      <c r="FO31" s="128"/>
      <c r="FP31" s="128"/>
      <c r="FQ31" s="128"/>
      <c r="FR31" s="128"/>
      <c r="FS31" s="128"/>
      <c r="FT31" s="128"/>
      <c r="FU31" s="128"/>
      <c r="FV31" s="128"/>
      <c r="FW31" s="128"/>
      <c r="FX31" s="128"/>
      <c r="FY31" s="128"/>
      <c r="FZ31" s="128"/>
      <c r="GA31" s="128"/>
      <c r="GB31" s="128"/>
      <c r="GC31" s="128"/>
      <c r="GD31" s="128"/>
      <c r="GE31" s="128"/>
      <c r="GF31" s="128"/>
      <c r="GG31" s="128"/>
      <c r="GH31" s="128"/>
      <c r="GI31" s="128"/>
      <c r="GJ31" s="128"/>
      <c r="GK31" s="128"/>
      <c r="GL31" s="128"/>
      <c r="GM31" s="128"/>
      <c r="GN31" s="128"/>
      <c r="GO31" s="128"/>
      <c r="GP31" s="128"/>
      <c r="GQ31" s="128"/>
      <c r="GR31" s="128"/>
      <c r="GS31" s="128"/>
      <c r="GT31" s="128"/>
      <c r="GU31" s="128"/>
      <c r="GV31" s="128"/>
      <c r="GW31" s="128"/>
      <c r="GX31" s="128"/>
      <c r="GY31" s="128"/>
      <c r="GZ31" s="128"/>
      <c r="HA31" s="128"/>
      <c r="HB31" s="128"/>
      <c r="HC31" s="128"/>
      <c r="HD31" s="128"/>
      <c r="HE31" s="128"/>
      <c r="HF31" s="128"/>
      <c r="HG31" s="128"/>
      <c r="HH31" s="128"/>
      <c r="HI31" s="128"/>
      <c r="HJ31" s="128"/>
      <c r="HK31" s="128"/>
      <c r="HL31" s="128"/>
      <c r="HM31" s="128"/>
      <c r="HN31" s="128"/>
      <c r="HO31" s="128"/>
      <c r="HP31" s="128"/>
      <c r="HQ31" s="128"/>
      <c r="HR31" s="128"/>
      <c r="HS31" s="128"/>
      <c r="HT31" s="128"/>
      <c r="HU31" s="128"/>
      <c r="HV31" s="128"/>
      <c r="HW31" s="128"/>
      <c r="HX31" s="128"/>
      <c r="HY31" s="128"/>
      <c r="HZ31" s="128"/>
      <c r="IA31" s="128"/>
      <c r="IB31" s="128"/>
      <c r="IC31" s="128"/>
      <c r="ID31" s="128"/>
      <c r="IE31" s="128"/>
      <c r="IF31" s="128"/>
      <c r="IG31" s="128"/>
      <c r="IH31" s="128"/>
      <c r="II31" s="128"/>
      <c r="IJ31" s="128"/>
      <c r="IK31" s="128"/>
      <c r="IL31" s="128"/>
      <c r="IM31" s="128"/>
      <c r="IN31" s="128"/>
      <c r="IO31" s="128"/>
      <c r="IP31" s="128"/>
      <c r="IQ31" s="128"/>
      <c r="IR31" s="128"/>
      <c r="IS31" s="128"/>
      <c r="IT31" s="128"/>
      <c r="IU31" s="128"/>
      <c r="IV31" s="128"/>
      <c r="IW31" s="128"/>
      <c r="IX31" s="128"/>
    </row>
    <row r="32" spans="1:258" ht="23.25" customHeight="1" thickBot="1">
      <c r="A32" s="267" t="s">
        <v>371</v>
      </c>
      <c r="B32" s="268"/>
      <c r="C32" s="162"/>
      <c r="D32" s="162"/>
      <c r="E32" s="179">
        <f>SUM(E14,E20,E25,E28)</f>
        <v>508448</v>
      </c>
      <c r="F32" s="174"/>
      <c r="G32" s="179">
        <f>SUM(G14,G20,G25,G28)</f>
        <v>-188892</v>
      </c>
      <c r="H32" s="228"/>
      <c r="I32" s="179">
        <f>SUM(I14,I20,I25,I28)</f>
        <v>694969</v>
      </c>
      <c r="J32" s="228"/>
      <c r="K32" s="179">
        <f>SUM(K14,K20,K25,K28)</f>
        <v>44033</v>
      </c>
      <c r="L32" s="174"/>
      <c r="M32" s="179">
        <f>SUM(M14,M20,M25)</f>
        <v>0</v>
      </c>
      <c r="N32" s="300">
        <f>SUM(N14,N20,N25)</f>
        <v>0</v>
      </c>
      <c r="O32" s="179">
        <f>SUM(O14,O20,O25,O28)</f>
        <v>50845</v>
      </c>
      <c r="P32" s="174"/>
      <c r="Q32" s="179">
        <f>SUM(Q14,Q20,Q25,Q28)</f>
        <v>188892</v>
      </c>
      <c r="R32" s="203"/>
      <c r="S32" s="179">
        <f>SUM(S14,S20,S25,S28)</f>
        <v>2690144</v>
      </c>
      <c r="T32" s="203"/>
      <c r="U32" s="179">
        <f>SUM(U14,U20,U25,U28)</f>
        <v>-321978</v>
      </c>
      <c r="V32" s="203"/>
      <c r="W32" s="179">
        <f>SUM(W14,W20,W25)</f>
        <v>31096</v>
      </c>
      <c r="X32" s="203"/>
      <c r="Y32" s="179">
        <f>SUM(Y14,Y20,Y25,Y28)</f>
        <v>30108</v>
      </c>
      <c r="Z32" s="203"/>
      <c r="AA32" s="179">
        <f>SUM(AA14,AA20,AA25,AA28)</f>
        <v>-260774</v>
      </c>
      <c r="AB32" s="203"/>
      <c r="AC32" s="179">
        <f>SUM(AC14,AC20,AC25)</f>
        <v>3727665</v>
      </c>
      <c r="AD32" s="153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DW32" s="162"/>
      <c r="DX32" s="162"/>
      <c r="DY32" s="162"/>
      <c r="DZ32" s="162"/>
      <c r="EA32" s="162"/>
      <c r="EB32" s="162"/>
      <c r="EC32" s="162"/>
      <c r="ED32" s="162"/>
      <c r="EE32" s="162"/>
      <c r="EF32" s="162"/>
      <c r="EG32" s="162"/>
      <c r="EH32" s="162"/>
      <c r="EI32" s="162"/>
      <c r="EJ32" s="162"/>
      <c r="EK32" s="162"/>
      <c r="EL32" s="162"/>
      <c r="EM32" s="162"/>
      <c r="EN32" s="162"/>
      <c r="EO32" s="162"/>
      <c r="EP32" s="162"/>
      <c r="EQ32" s="162"/>
      <c r="ER32" s="162"/>
      <c r="ES32" s="162"/>
      <c r="ET32" s="162"/>
      <c r="EU32" s="162"/>
      <c r="EV32" s="162"/>
      <c r="EW32" s="162"/>
      <c r="EX32" s="162"/>
      <c r="EY32" s="162"/>
      <c r="EZ32" s="162"/>
      <c r="FA32" s="162"/>
      <c r="FB32" s="162"/>
      <c r="FC32" s="162"/>
      <c r="FD32" s="162"/>
      <c r="FE32" s="162"/>
      <c r="FF32" s="162"/>
      <c r="FG32" s="162"/>
      <c r="FH32" s="162"/>
      <c r="FI32" s="162"/>
      <c r="FJ32" s="162"/>
      <c r="FK32" s="162"/>
      <c r="FL32" s="162"/>
      <c r="FM32" s="162"/>
      <c r="FN32" s="162"/>
      <c r="FO32" s="162"/>
      <c r="FP32" s="162"/>
      <c r="FQ32" s="162"/>
      <c r="FR32" s="162"/>
      <c r="FS32" s="162"/>
      <c r="FT32" s="162"/>
      <c r="FU32" s="162"/>
      <c r="FV32" s="162"/>
      <c r="FW32" s="162"/>
      <c r="FX32" s="162"/>
      <c r="FY32" s="162"/>
      <c r="FZ32" s="162"/>
      <c r="GA32" s="162"/>
      <c r="GB32" s="162"/>
      <c r="GC32" s="162"/>
      <c r="GD32" s="162"/>
      <c r="GE32" s="162"/>
      <c r="GF32" s="162"/>
      <c r="GG32" s="162"/>
      <c r="GH32" s="162"/>
      <c r="GI32" s="162"/>
      <c r="GJ32" s="162"/>
      <c r="GK32" s="162"/>
      <c r="GL32" s="162"/>
      <c r="GM32" s="162"/>
      <c r="GN32" s="162"/>
      <c r="GO32" s="162"/>
      <c r="GP32" s="162"/>
      <c r="GQ32" s="162"/>
      <c r="GR32" s="162"/>
      <c r="GS32" s="162"/>
      <c r="GT32" s="162"/>
      <c r="GU32" s="162"/>
      <c r="GV32" s="162"/>
      <c r="GW32" s="162"/>
      <c r="GX32" s="162"/>
      <c r="GY32" s="162"/>
      <c r="GZ32" s="162"/>
      <c r="HA32" s="162"/>
      <c r="HB32" s="162"/>
      <c r="HC32" s="162"/>
      <c r="HD32" s="162"/>
      <c r="HE32" s="162"/>
      <c r="HF32" s="162"/>
      <c r="HG32" s="162"/>
      <c r="HH32" s="162"/>
      <c r="HI32" s="162"/>
      <c r="HJ32" s="162"/>
      <c r="HK32" s="162"/>
      <c r="HL32" s="162"/>
      <c r="HM32" s="162"/>
      <c r="HN32" s="162"/>
      <c r="HO32" s="162"/>
      <c r="HP32" s="162"/>
      <c r="HQ32" s="162"/>
      <c r="HR32" s="162"/>
      <c r="HS32" s="162"/>
      <c r="HT32" s="162"/>
      <c r="HU32" s="162"/>
      <c r="HV32" s="162"/>
      <c r="HW32" s="162"/>
      <c r="HX32" s="162"/>
      <c r="HY32" s="162"/>
      <c r="HZ32" s="162"/>
      <c r="IA32" s="162"/>
      <c r="IB32" s="162"/>
      <c r="IC32" s="162"/>
      <c r="ID32" s="162"/>
      <c r="IE32" s="162"/>
      <c r="IF32" s="162"/>
      <c r="IG32" s="162"/>
      <c r="IH32" s="162"/>
      <c r="II32" s="162"/>
      <c r="IJ32" s="162"/>
      <c r="IK32" s="162"/>
      <c r="IL32" s="162"/>
      <c r="IM32" s="162"/>
      <c r="IN32" s="162"/>
      <c r="IO32" s="162"/>
      <c r="IP32" s="162"/>
      <c r="IQ32" s="162"/>
      <c r="IR32" s="162"/>
      <c r="IS32" s="162"/>
      <c r="IT32" s="162"/>
      <c r="IU32" s="162"/>
      <c r="IV32" s="162"/>
      <c r="IW32" s="162"/>
      <c r="IX32" s="162"/>
    </row>
    <row r="33" spans="23:23" ht="18" customHeight="1" thickTop="1"/>
    <row r="35" spans="23:23" ht="23.25" customHeight="1">
      <c r="W35" s="171"/>
    </row>
    <row r="57" ht="17.25" customHeight="1"/>
    <row r="64" ht="16.5" customHeight="1"/>
    <row r="70" ht="17.25" customHeight="1"/>
    <row r="72" ht="17.25" customHeight="1"/>
    <row r="77" ht="15.75" customHeight="1"/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O5:S5"/>
    <mergeCell ref="U5:AA5"/>
    <mergeCell ref="E12:AC12"/>
  </mergeCells>
  <pageMargins left="0.7" right="0.5" top="0.48" bottom="0.5" header="0.5" footer="0.5"/>
  <pageSetup paperSize="9" scale="56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T98"/>
  <sheetViews>
    <sheetView topLeftCell="A73" zoomScale="76" zoomScaleNormal="76" zoomScaleSheetLayoutView="77" workbookViewId="0">
      <selection activeCell="B98" sqref="B98"/>
    </sheetView>
  </sheetViews>
  <sheetFormatPr defaultColWidth="9.09765625" defaultRowHeight="23.25" customHeight="1"/>
  <cols>
    <col min="1" max="1" width="59" style="409" customWidth="1"/>
    <col min="2" max="2" width="9.09765625" style="409" customWidth="1"/>
    <col min="3" max="3" width="17.3984375" style="159" customWidth="1"/>
    <col min="4" max="4" width="1.3984375" style="159" customWidth="1"/>
    <col min="5" max="5" width="17.3984375" style="159" customWidth="1"/>
    <col min="6" max="6" width="1.3984375" style="159" customWidth="1"/>
    <col min="7" max="7" width="17.3984375" style="159" customWidth="1"/>
    <col min="8" max="8" width="1.3984375" style="159" customWidth="1"/>
    <col min="9" max="9" width="17.3984375" style="159" customWidth="1"/>
    <col min="10" max="10" width="32.8984375" style="159" customWidth="1"/>
    <col min="11" max="11" width="35.09765625" style="159" customWidth="1"/>
    <col min="12" max="12" width="25.8984375" style="159" bestFit="1" customWidth="1"/>
    <col min="13" max="13" width="22.09765625" style="159" customWidth="1"/>
    <col min="14" max="15" width="9.09765625" style="128" customWidth="1"/>
    <col min="16" max="16" width="0.69921875" style="128" customWidth="1"/>
    <col min="17" max="17" width="10.09765625" style="128" bestFit="1" customWidth="1"/>
    <col min="18" max="18" width="17.69921875" style="128" bestFit="1" customWidth="1"/>
    <col min="19" max="19" width="14.09765625" style="128" bestFit="1" customWidth="1"/>
    <col min="20" max="20" width="17.59765625" style="159" bestFit="1" customWidth="1"/>
    <col min="21" max="26" width="9.09765625" style="159"/>
    <col min="27" max="27" width="21.3984375" style="159" customWidth="1"/>
    <col min="28" max="28" width="22.3984375" style="159" customWidth="1"/>
    <col min="29" max="16384" width="9.09765625" style="159"/>
  </cols>
  <sheetData>
    <row r="1" spans="1:20" ht="22.5" customHeight="1">
      <c r="A1" s="126" t="s">
        <v>152</v>
      </c>
      <c r="B1" s="401"/>
      <c r="C1" s="158"/>
      <c r="E1" s="158"/>
      <c r="F1" s="158"/>
      <c r="G1" s="158"/>
      <c r="I1" s="158"/>
      <c r="J1" s="166"/>
    </row>
    <row r="2" spans="1:20" ht="22.5" customHeight="1">
      <c r="A2" s="402" t="s">
        <v>99</v>
      </c>
      <c r="B2" s="401"/>
      <c r="C2" s="158"/>
      <c r="E2" s="158"/>
      <c r="F2" s="158"/>
      <c r="G2" s="158"/>
      <c r="I2" s="158"/>
    </row>
    <row r="3" spans="1:20" ht="22.5" customHeight="1">
      <c r="A3" s="403"/>
      <c r="B3" s="403"/>
      <c r="C3" s="437" t="s">
        <v>1</v>
      </c>
      <c r="D3" s="437"/>
      <c r="E3" s="437"/>
      <c r="F3" s="131"/>
      <c r="G3" s="437" t="s">
        <v>46</v>
      </c>
      <c r="H3" s="437"/>
      <c r="I3" s="437"/>
    </row>
    <row r="4" spans="1:20" ht="22.5" customHeight="1">
      <c r="A4" s="403"/>
      <c r="B4" s="403"/>
      <c r="C4" s="438" t="s">
        <v>122</v>
      </c>
      <c r="D4" s="438"/>
      <c r="E4" s="438"/>
      <c r="F4" s="131"/>
      <c r="G4" s="438" t="s">
        <v>122</v>
      </c>
      <c r="H4" s="438"/>
      <c r="I4" s="438"/>
    </row>
    <row r="5" spans="1:20" ht="22.5" customHeight="1">
      <c r="A5" s="403"/>
      <c r="B5" s="403"/>
      <c r="C5" s="438" t="s">
        <v>119</v>
      </c>
      <c r="D5" s="438"/>
      <c r="E5" s="438"/>
      <c r="F5" s="131"/>
      <c r="G5" s="438" t="s">
        <v>119</v>
      </c>
      <c r="H5" s="438"/>
      <c r="I5" s="438"/>
    </row>
    <row r="6" spans="1:20" ht="22.5" customHeight="1">
      <c r="A6" s="403"/>
      <c r="B6" s="404"/>
      <c r="C6" s="160">
        <v>2569</v>
      </c>
      <c r="D6" s="160"/>
      <c r="E6" s="160">
        <v>2568</v>
      </c>
      <c r="F6" s="160"/>
      <c r="G6" s="160">
        <v>2569</v>
      </c>
      <c r="H6" s="160"/>
      <c r="I6" s="160">
        <v>2568</v>
      </c>
    </row>
    <row r="7" spans="1:20" ht="22.5" customHeight="1">
      <c r="A7" s="403"/>
      <c r="B7" s="159"/>
      <c r="C7" s="436" t="s">
        <v>40</v>
      </c>
      <c r="D7" s="436"/>
      <c r="E7" s="436"/>
      <c r="F7" s="436"/>
      <c r="G7" s="436"/>
      <c r="H7" s="436"/>
      <c r="I7" s="436"/>
    </row>
    <row r="8" spans="1:20" ht="22.5" customHeight="1">
      <c r="A8" s="314" t="s">
        <v>24</v>
      </c>
      <c r="B8" s="403"/>
      <c r="C8" s="161"/>
      <c r="D8" s="161"/>
      <c r="E8" s="161"/>
      <c r="F8" s="161"/>
      <c r="G8" s="161"/>
      <c r="H8" s="161"/>
      <c r="I8" s="161"/>
    </row>
    <row r="9" spans="1:20" ht="21.65" customHeight="1">
      <c r="A9" s="134" t="s">
        <v>115</v>
      </c>
      <c r="B9" s="403"/>
      <c r="C9" s="248">
        <f>'PL(6)8-9'!C29</f>
        <v>330062</v>
      </c>
      <c r="D9" s="161"/>
      <c r="E9" s="248">
        <f>'PL(6)8-9'!E29</f>
        <v>99197</v>
      </c>
      <c r="F9" s="237"/>
      <c r="G9" s="248">
        <f>'PL(6)8-9'!G29</f>
        <v>323100</v>
      </c>
      <c r="H9" s="237"/>
      <c r="I9" s="248">
        <f>'PL(6)8-9'!I29</f>
        <v>160477</v>
      </c>
      <c r="J9" s="395"/>
      <c r="Q9" s="129"/>
      <c r="R9" s="129"/>
      <c r="S9" s="145"/>
      <c r="T9" s="145"/>
    </row>
    <row r="10" spans="1:20" ht="21.65" customHeight="1">
      <c r="A10" s="326" t="s">
        <v>351</v>
      </c>
      <c r="B10" s="403"/>
      <c r="C10" s="236"/>
      <c r="D10" s="237"/>
      <c r="E10" s="236"/>
      <c r="I10" s="236"/>
      <c r="J10" s="395"/>
    </row>
    <row r="11" spans="1:20" ht="21.65" customHeight="1">
      <c r="A11" s="405" t="s">
        <v>316</v>
      </c>
      <c r="B11" s="403"/>
      <c r="C11" s="236">
        <v>26299</v>
      </c>
      <c r="D11" s="237"/>
      <c r="E11" s="236">
        <v>18905</v>
      </c>
      <c r="F11" s="237"/>
      <c r="G11" s="236">
        <v>-558</v>
      </c>
      <c r="H11" s="237"/>
      <c r="I11" s="236">
        <v>-74</v>
      </c>
      <c r="J11" s="395"/>
      <c r="Q11" s="406"/>
      <c r="R11" s="406"/>
    </row>
    <row r="12" spans="1:20" ht="22" customHeight="1">
      <c r="A12" s="405" t="s">
        <v>58</v>
      </c>
      <c r="B12" s="403"/>
      <c r="C12" s="236">
        <v>6531</v>
      </c>
      <c r="D12" s="237"/>
      <c r="E12" s="236">
        <v>11531</v>
      </c>
      <c r="F12" s="237"/>
      <c r="G12" s="236">
        <v>3316</v>
      </c>
      <c r="H12" s="237"/>
      <c r="I12" s="236">
        <v>5680</v>
      </c>
      <c r="J12" s="395"/>
      <c r="N12" s="406"/>
      <c r="Q12" s="406"/>
      <c r="R12" s="406"/>
    </row>
    <row r="13" spans="1:20" ht="21.65" customHeight="1">
      <c r="A13" s="405" t="s">
        <v>232</v>
      </c>
      <c r="B13" s="403"/>
      <c r="C13" s="236">
        <v>51856</v>
      </c>
      <c r="D13" s="237"/>
      <c r="E13" s="236">
        <v>53949</v>
      </c>
      <c r="F13" s="237"/>
      <c r="G13" s="236">
        <v>1152</v>
      </c>
      <c r="H13" s="237"/>
      <c r="I13" s="236">
        <v>1478</v>
      </c>
      <c r="J13" s="395"/>
      <c r="N13" s="406"/>
    </row>
    <row r="14" spans="1:20" ht="21.65" customHeight="1">
      <c r="A14" s="405" t="s">
        <v>354</v>
      </c>
      <c r="B14" s="403"/>
      <c r="C14" s="236">
        <v>1103</v>
      </c>
      <c r="D14" s="237"/>
      <c r="E14" s="236">
        <v>2077</v>
      </c>
      <c r="F14" s="238"/>
      <c r="G14" s="236">
        <v>0</v>
      </c>
      <c r="H14" s="239"/>
      <c r="I14" s="236">
        <v>0</v>
      </c>
      <c r="J14" s="395"/>
      <c r="Q14" s="147"/>
    </row>
    <row r="15" spans="1:20" ht="21.65" customHeight="1">
      <c r="A15" s="405" t="s">
        <v>384</v>
      </c>
      <c r="B15" s="127"/>
      <c r="C15" s="236">
        <v>-105</v>
      </c>
      <c r="D15" s="237"/>
      <c r="E15" s="236">
        <v>-2330</v>
      </c>
      <c r="F15" s="237"/>
      <c r="G15" s="236">
        <v>0</v>
      </c>
      <c r="H15" s="237"/>
      <c r="I15" s="236">
        <v>-70</v>
      </c>
      <c r="J15" s="395"/>
    </row>
    <row r="16" spans="1:20" ht="21.65" customHeight="1">
      <c r="A16" s="405" t="s">
        <v>231</v>
      </c>
      <c r="B16" s="403"/>
      <c r="C16" s="236">
        <v>3103</v>
      </c>
      <c r="D16" s="237"/>
      <c r="E16" s="236">
        <v>2226</v>
      </c>
      <c r="F16" s="237"/>
      <c r="G16" s="236">
        <v>124</v>
      </c>
      <c r="H16" s="239"/>
      <c r="I16" s="407">
        <v>211</v>
      </c>
      <c r="J16" s="395"/>
    </row>
    <row r="17" spans="1:20" ht="21.65" customHeight="1">
      <c r="A17" s="405" t="s">
        <v>385</v>
      </c>
      <c r="B17" s="403"/>
      <c r="C17" s="236">
        <v>623</v>
      </c>
      <c r="D17" s="237"/>
      <c r="E17" s="236">
        <v>2447</v>
      </c>
      <c r="F17" s="237"/>
      <c r="G17" s="236">
        <v>560</v>
      </c>
      <c r="H17" s="237"/>
      <c r="I17" s="407">
        <v>499</v>
      </c>
      <c r="J17" s="395"/>
    </row>
    <row r="18" spans="1:20" ht="21.65" customHeight="1">
      <c r="A18" s="405" t="s">
        <v>327</v>
      </c>
      <c r="B18" s="403"/>
      <c r="C18" s="236">
        <v>0</v>
      </c>
      <c r="D18" s="237"/>
      <c r="E18" s="236">
        <v>12536</v>
      </c>
      <c r="F18" s="237"/>
      <c r="G18" s="236">
        <v>0</v>
      </c>
      <c r="H18" s="237"/>
      <c r="I18" s="236">
        <v>7769</v>
      </c>
      <c r="J18" s="395"/>
      <c r="L18" s="395"/>
    </row>
    <row r="19" spans="1:20" ht="21.65" customHeight="1">
      <c r="A19" s="405" t="s">
        <v>314</v>
      </c>
      <c r="B19" s="403"/>
      <c r="C19" s="236">
        <v>0</v>
      </c>
      <c r="D19" s="237"/>
      <c r="E19" s="236">
        <v>0</v>
      </c>
      <c r="F19" s="237"/>
      <c r="G19" s="236">
        <v>-81267</v>
      </c>
      <c r="H19" s="237"/>
      <c r="I19" s="236">
        <v>-71201</v>
      </c>
      <c r="J19" s="395"/>
    </row>
    <row r="20" spans="1:20" ht="21.65" customHeight="1">
      <c r="A20" s="405" t="s">
        <v>257</v>
      </c>
      <c r="B20" s="403"/>
      <c r="C20" s="236">
        <v>-171031</v>
      </c>
      <c r="D20" s="237"/>
      <c r="E20" s="236">
        <v>-70601</v>
      </c>
      <c r="F20" s="237"/>
      <c r="G20" s="236">
        <v>-170938</v>
      </c>
      <c r="H20" s="237"/>
      <c r="I20" s="236">
        <v>-70486</v>
      </c>
      <c r="J20" s="395"/>
    </row>
    <row r="21" spans="1:20" ht="21.65" customHeight="1">
      <c r="A21" s="405" t="s">
        <v>339</v>
      </c>
      <c r="B21" s="127"/>
      <c r="C21" s="236">
        <v>0</v>
      </c>
      <c r="D21" s="237"/>
      <c r="E21" s="236">
        <v>86614</v>
      </c>
      <c r="F21" s="237"/>
      <c r="G21" s="236">
        <v>0</v>
      </c>
      <c r="H21" s="237"/>
      <c r="I21" s="240">
        <v>18372</v>
      </c>
      <c r="J21" s="395"/>
    </row>
    <row r="22" spans="1:20" ht="21.65" customHeight="1">
      <c r="A22" s="405" t="s">
        <v>388</v>
      </c>
      <c r="B22" s="127"/>
      <c r="C22" s="236">
        <v>-880</v>
      </c>
      <c r="D22" s="237"/>
      <c r="E22" s="236">
        <v>455</v>
      </c>
      <c r="F22" s="237"/>
      <c r="G22" s="236">
        <v>-3</v>
      </c>
      <c r="H22" s="237"/>
      <c r="I22" s="236">
        <v>0</v>
      </c>
      <c r="J22" s="395"/>
    </row>
    <row r="23" spans="1:20" ht="21.65" customHeight="1">
      <c r="A23" s="405" t="s">
        <v>375</v>
      </c>
      <c r="B23" s="403"/>
      <c r="C23" s="236">
        <v>95</v>
      </c>
      <c r="D23" s="237"/>
      <c r="E23" s="236">
        <v>123</v>
      </c>
      <c r="F23" s="237"/>
      <c r="G23" s="236">
        <v>3</v>
      </c>
      <c r="H23" s="239"/>
      <c r="I23" s="236">
        <v>7</v>
      </c>
      <c r="J23" s="395"/>
    </row>
    <row r="24" spans="1:20" ht="21.65" customHeight="1">
      <c r="A24" s="405" t="s">
        <v>51</v>
      </c>
      <c r="B24" s="127"/>
      <c r="C24" s="236">
        <v>-23118</v>
      </c>
      <c r="D24" s="237"/>
      <c r="E24" s="236">
        <v>-38627</v>
      </c>
      <c r="F24" s="237"/>
      <c r="G24" s="236">
        <v>-22453</v>
      </c>
      <c r="H24" s="237"/>
      <c r="I24" s="236">
        <v>-38443</v>
      </c>
      <c r="J24" s="395"/>
    </row>
    <row r="25" spans="1:20" ht="21.65" customHeight="1">
      <c r="A25" s="405" t="s">
        <v>215</v>
      </c>
      <c r="B25" s="127"/>
      <c r="C25" s="236">
        <v>-690</v>
      </c>
      <c r="D25" s="237"/>
      <c r="E25" s="236">
        <v>-707</v>
      </c>
      <c r="F25" s="237"/>
      <c r="G25" s="236">
        <v>-397</v>
      </c>
      <c r="H25" s="237"/>
      <c r="I25" s="236">
        <v>-436</v>
      </c>
      <c r="J25" s="395"/>
    </row>
    <row r="26" spans="1:20" ht="21.65" customHeight="1">
      <c r="A26" s="134"/>
      <c r="B26" s="403"/>
      <c r="C26" s="301">
        <f>SUM(C9:C25)</f>
        <v>223848</v>
      </c>
      <c r="D26" s="237"/>
      <c r="E26" s="301">
        <f>SUM(E9:E25)</f>
        <v>177795</v>
      </c>
      <c r="F26" s="237"/>
      <c r="G26" s="301">
        <f>SUM(G9:G25)</f>
        <v>52639</v>
      </c>
      <c r="H26" s="237"/>
      <c r="I26" s="301">
        <f>SUM(I9:I25)</f>
        <v>13783</v>
      </c>
      <c r="J26" s="408"/>
    </row>
    <row r="27" spans="1:20" ht="21.65" customHeight="1">
      <c r="A27" s="404" t="s">
        <v>216</v>
      </c>
      <c r="C27" s="243"/>
      <c r="D27" s="237"/>
      <c r="E27" s="243"/>
      <c r="F27" s="237"/>
      <c r="G27" s="243"/>
      <c r="H27" s="237"/>
      <c r="I27" s="243"/>
      <c r="J27" s="166"/>
    </row>
    <row r="28" spans="1:20" ht="21.65" customHeight="1">
      <c r="A28" s="405" t="s">
        <v>217</v>
      </c>
      <c r="C28" s="236">
        <v>-2188</v>
      </c>
      <c r="D28" s="237"/>
      <c r="E28" s="236">
        <v>-5596</v>
      </c>
      <c r="F28" s="244"/>
      <c r="G28" s="236">
        <v>15775</v>
      </c>
      <c r="H28" s="244"/>
      <c r="I28" s="236">
        <v>-7561</v>
      </c>
      <c r="J28" s="395"/>
      <c r="K28" s="410"/>
      <c r="L28" s="410"/>
      <c r="N28" s="145"/>
      <c r="Q28" s="406"/>
      <c r="R28" s="145"/>
      <c r="T28" s="166"/>
    </row>
    <row r="29" spans="1:20" ht="21.65" customHeight="1">
      <c r="A29" s="405" t="s">
        <v>249</v>
      </c>
      <c r="C29" s="236">
        <v>-20204</v>
      </c>
      <c r="D29" s="237"/>
      <c r="E29" s="236">
        <v>-12095</v>
      </c>
      <c r="F29" s="244"/>
      <c r="G29" s="236">
        <v>-2307</v>
      </c>
      <c r="H29" s="244"/>
      <c r="I29" s="236">
        <v>-1385</v>
      </c>
      <c r="J29" s="395"/>
      <c r="K29" s="166"/>
      <c r="T29" s="166"/>
    </row>
    <row r="30" spans="1:20" ht="21.65" customHeight="1">
      <c r="A30" s="403" t="s">
        <v>25</v>
      </c>
      <c r="B30" s="403"/>
      <c r="C30" s="236">
        <v>-6823</v>
      </c>
      <c r="D30" s="237"/>
      <c r="E30" s="236">
        <v>-11110</v>
      </c>
      <c r="F30" s="244"/>
      <c r="G30" s="236">
        <v>-3240</v>
      </c>
      <c r="H30" s="244"/>
      <c r="I30" s="236">
        <v>-2097</v>
      </c>
      <c r="J30" s="395"/>
      <c r="K30" s="411"/>
      <c r="R30" s="406"/>
      <c r="T30" s="166"/>
    </row>
    <row r="31" spans="1:20" ht="21.65" customHeight="1">
      <c r="A31" s="405" t="s">
        <v>7</v>
      </c>
      <c r="B31" s="403"/>
      <c r="C31" s="236">
        <v>-1245</v>
      </c>
      <c r="D31" s="237"/>
      <c r="E31" s="236">
        <v>-1211</v>
      </c>
      <c r="F31" s="244"/>
      <c r="G31" s="236">
        <v>-881</v>
      </c>
      <c r="H31" s="244"/>
      <c r="I31" s="236">
        <v>0</v>
      </c>
      <c r="J31" s="395"/>
      <c r="K31" s="411"/>
      <c r="N31" s="145"/>
      <c r="Q31" s="145"/>
      <c r="R31" s="406"/>
      <c r="T31" s="166"/>
    </row>
    <row r="32" spans="1:20" ht="21.65" customHeight="1">
      <c r="A32" s="405" t="s">
        <v>147</v>
      </c>
      <c r="B32" s="403"/>
      <c r="C32" s="236">
        <v>6886</v>
      </c>
      <c r="D32" s="237"/>
      <c r="E32" s="236">
        <v>-292</v>
      </c>
      <c r="F32" s="244"/>
      <c r="G32" s="236">
        <v>30028</v>
      </c>
      <c r="H32" s="244"/>
      <c r="I32" s="236">
        <v>2508</v>
      </c>
      <c r="J32" s="395"/>
      <c r="N32" s="145"/>
      <c r="P32" s="163">
        <v>82424</v>
      </c>
      <c r="R32" s="145"/>
      <c r="T32" s="166"/>
    </row>
    <row r="33" spans="1:20" ht="21.65" customHeight="1">
      <c r="A33" s="405" t="s">
        <v>250</v>
      </c>
      <c r="B33" s="403"/>
      <c r="C33" s="236">
        <v>-13556</v>
      </c>
      <c r="D33" s="237"/>
      <c r="E33" s="236">
        <v>-25319</v>
      </c>
      <c r="F33" s="244"/>
      <c r="G33" s="236">
        <v>803</v>
      </c>
      <c r="H33" s="244"/>
      <c r="I33" s="236">
        <v>-3938</v>
      </c>
      <c r="J33" s="395"/>
      <c r="N33" s="171"/>
      <c r="T33" s="166"/>
    </row>
    <row r="34" spans="1:20" ht="21.65" customHeight="1">
      <c r="A34" s="403" t="s">
        <v>179</v>
      </c>
      <c r="B34" s="403"/>
      <c r="C34" s="236">
        <v>-3138</v>
      </c>
      <c r="D34" s="237"/>
      <c r="E34" s="236">
        <v>-131</v>
      </c>
      <c r="F34" s="244"/>
      <c r="G34" s="236">
        <v>-765</v>
      </c>
      <c r="H34" s="244"/>
      <c r="I34" s="236">
        <v>371</v>
      </c>
      <c r="J34" s="395"/>
      <c r="N34" s="145"/>
      <c r="R34" s="145"/>
      <c r="T34" s="166"/>
    </row>
    <row r="35" spans="1:20" ht="21.65" customHeight="1">
      <c r="A35" s="405" t="s">
        <v>228</v>
      </c>
      <c r="B35" s="403"/>
      <c r="C35" s="400">
        <v>-3404</v>
      </c>
      <c r="D35" s="237"/>
      <c r="E35" s="241">
        <v>-3175</v>
      </c>
      <c r="F35" s="244"/>
      <c r="G35" s="241">
        <v>0</v>
      </c>
      <c r="H35" s="244"/>
      <c r="I35" s="241">
        <v>0</v>
      </c>
      <c r="J35" s="395"/>
      <c r="R35" s="145"/>
      <c r="T35" s="166"/>
    </row>
    <row r="36" spans="1:20" ht="21.65" customHeight="1">
      <c r="A36" s="405" t="s">
        <v>383</v>
      </c>
      <c r="B36" s="403"/>
      <c r="C36" s="250">
        <f>SUM(C26:C35)</f>
        <v>180176</v>
      </c>
      <c r="D36" s="237"/>
      <c r="E36" s="250">
        <f>SUM(E26:E35)</f>
        <v>118866</v>
      </c>
      <c r="F36" s="237"/>
      <c r="G36" s="250">
        <f>SUM(G26:G35)</f>
        <v>92052</v>
      </c>
      <c r="H36" s="237"/>
      <c r="I36" s="250">
        <f>SUM(I26:I35)</f>
        <v>1681</v>
      </c>
      <c r="T36" s="166"/>
    </row>
    <row r="37" spans="1:20" ht="21.65" customHeight="1">
      <c r="A37" s="405" t="s">
        <v>297</v>
      </c>
      <c r="B37" s="403"/>
      <c r="C37" s="236">
        <v>-26355</v>
      </c>
      <c r="D37" s="237"/>
      <c r="E37" s="243">
        <v>-23721</v>
      </c>
      <c r="F37" s="237"/>
      <c r="G37" s="236">
        <v>-3325</v>
      </c>
      <c r="H37" s="237"/>
      <c r="I37" s="243">
        <v>-1315</v>
      </c>
      <c r="J37" s="412"/>
      <c r="T37" s="166"/>
    </row>
    <row r="38" spans="1:20" ht="21.65" customHeight="1">
      <c r="A38" s="182" t="s">
        <v>382</v>
      </c>
      <c r="B38" s="403"/>
      <c r="C38" s="251">
        <f>SUM(C36:C37)</f>
        <v>153821</v>
      </c>
      <c r="D38" s="245"/>
      <c r="E38" s="251">
        <f>SUM(E36:E37)</f>
        <v>95145</v>
      </c>
      <c r="F38" s="245"/>
      <c r="G38" s="251">
        <f>SUM(G36:G37)</f>
        <v>88727</v>
      </c>
      <c r="H38" s="245"/>
      <c r="I38" s="251">
        <f>SUM(I36:I37)</f>
        <v>366</v>
      </c>
      <c r="T38" s="166"/>
    </row>
    <row r="39" spans="1:20" ht="22.5" customHeight="1">
      <c r="A39" s="126" t="s">
        <v>152</v>
      </c>
      <c r="B39" s="403"/>
      <c r="C39" s="141"/>
      <c r="D39" s="141"/>
      <c r="E39" s="141"/>
      <c r="F39" s="141"/>
      <c r="G39" s="141"/>
      <c r="H39" s="141"/>
      <c r="I39" s="141"/>
      <c r="J39" s="166"/>
      <c r="R39" s="413"/>
    </row>
    <row r="40" spans="1:20" ht="22.5" customHeight="1">
      <c r="A40" s="402" t="s">
        <v>99</v>
      </c>
      <c r="B40" s="403"/>
      <c r="C40" s="141"/>
      <c r="D40" s="141"/>
      <c r="E40" s="141"/>
      <c r="F40" s="141"/>
      <c r="G40" s="141"/>
      <c r="H40" s="141"/>
      <c r="I40" s="141"/>
      <c r="J40" s="166"/>
    </row>
    <row r="41" spans="1:20" ht="22.5" customHeight="1">
      <c r="A41" s="403"/>
      <c r="B41" s="403"/>
      <c r="C41" s="437" t="s">
        <v>1</v>
      </c>
      <c r="D41" s="437"/>
      <c r="E41" s="437"/>
      <c r="F41" s="131"/>
      <c r="G41" s="437" t="s">
        <v>46</v>
      </c>
      <c r="H41" s="437"/>
      <c r="I41" s="437"/>
      <c r="R41" s="171"/>
    </row>
    <row r="42" spans="1:20" ht="22.5" customHeight="1">
      <c r="A42" s="403"/>
      <c r="B42" s="403"/>
      <c r="C42" s="438" t="s">
        <v>122</v>
      </c>
      <c r="D42" s="438"/>
      <c r="E42" s="438"/>
      <c r="F42" s="131"/>
      <c r="G42" s="438" t="s">
        <v>122</v>
      </c>
      <c r="H42" s="438"/>
      <c r="I42" s="438"/>
    </row>
    <row r="43" spans="1:20" ht="22.5" customHeight="1">
      <c r="A43" s="403"/>
      <c r="B43" s="403"/>
      <c r="C43" s="438" t="s">
        <v>119</v>
      </c>
      <c r="D43" s="438"/>
      <c r="E43" s="438"/>
      <c r="F43" s="131"/>
      <c r="G43" s="438" t="s">
        <v>119</v>
      </c>
      <c r="H43" s="438"/>
      <c r="I43" s="438"/>
    </row>
    <row r="44" spans="1:20" ht="22.5" customHeight="1">
      <c r="A44" s="403"/>
      <c r="B44" s="404"/>
      <c r="C44" s="160">
        <v>2569</v>
      </c>
      <c r="D44" s="160"/>
      <c r="E44" s="160">
        <v>2568</v>
      </c>
      <c r="F44" s="160"/>
      <c r="G44" s="160">
        <v>2569</v>
      </c>
      <c r="H44" s="160"/>
      <c r="I44" s="160">
        <v>2568</v>
      </c>
    </row>
    <row r="45" spans="1:20" ht="22.5" customHeight="1">
      <c r="A45" s="403"/>
      <c r="B45" s="159"/>
      <c r="C45" s="436" t="s">
        <v>40</v>
      </c>
      <c r="D45" s="436"/>
      <c r="E45" s="436"/>
      <c r="F45" s="436"/>
      <c r="G45" s="436"/>
      <c r="H45" s="436"/>
      <c r="I45" s="436"/>
    </row>
    <row r="46" spans="1:20" ht="22.5" customHeight="1">
      <c r="A46" s="262" t="s">
        <v>26</v>
      </c>
      <c r="B46" s="403"/>
      <c r="C46" s="161"/>
      <c r="D46" s="161"/>
      <c r="E46" s="161"/>
      <c r="F46" s="161"/>
      <c r="G46" s="161"/>
      <c r="H46" s="161"/>
      <c r="I46" s="161"/>
    </row>
    <row r="47" spans="1:20" ht="22.4" customHeight="1">
      <c r="A47" s="405" t="s">
        <v>376</v>
      </c>
      <c r="B47" s="159"/>
      <c r="C47" s="236">
        <v>7445</v>
      </c>
      <c r="D47" s="237"/>
      <c r="E47" s="236">
        <v>1430</v>
      </c>
      <c r="F47" s="237"/>
      <c r="G47" s="236">
        <v>2275</v>
      </c>
      <c r="H47" s="237"/>
      <c r="I47" s="236">
        <v>0</v>
      </c>
      <c r="J47" s="412"/>
    </row>
    <row r="48" spans="1:20" ht="21.5">
      <c r="A48" s="405" t="s">
        <v>308</v>
      </c>
      <c r="B48" s="159"/>
      <c r="C48" s="236">
        <v>12448</v>
      </c>
      <c r="D48" s="237"/>
      <c r="E48" s="236">
        <v>21148</v>
      </c>
      <c r="F48" s="237"/>
      <c r="G48" s="236">
        <v>2000</v>
      </c>
      <c r="H48" s="237"/>
      <c r="I48" s="236">
        <v>0</v>
      </c>
    </row>
    <row r="49" spans="1:17" ht="21.5">
      <c r="A49" s="405" t="s">
        <v>288</v>
      </c>
      <c r="B49" s="159"/>
      <c r="C49" s="236">
        <v>-17628</v>
      </c>
      <c r="D49" s="237"/>
      <c r="E49" s="236">
        <v>-39176</v>
      </c>
      <c r="F49" s="237"/>
      <c r="G49" s="236">
        <v>0</v>
      </c>
      <c r="H49" s="237"/>
      <c r="I49" s="236">
        <v>0</v>
      </c>
    </row>
    <row r="50" spans="1:17" ht="21.5">
      <c r="A50" s="405" t="s">
        <v>328</v>
      </c>
      <c r="B50" s="159"/>
      <c r="C50" s="240">
        <v>0</v>
      </c>
      <c r="D50" s="237"/>
      <c r="E50" s="236">
        <v>4000</v>
      </c>
      <c r="F50" s="237"/>
      <c r="G50" s="236">
        <v>0</v>
      </c>
      <c r="H50" s="237"/>
      <c r="I50" s="236">
        <v>4000</v>
      </c>
      <c r="J50" s="412"/>
    </row>
    <row r="51" spans="1:17" ht="21.5">
      <c r="A51" s="405" t="s">
        <v>320</v>
      </c>
      <c r="B51" s="159"/>
      <c r="C51" s="236">
        <v>146</v>
      </c>
      <c r="D51" s="237"/>
      <c r="E51" s="236">
        <v>2427</v>
      </c>
      <c r="F51" s="237"/>
      <c r="G51" s="236">
        <v>0</v>
      </c>
      <c r="H51" s="237"/>
      <c r="I51" s="236">
        <v>70</v>
      </c>
    </row>
    <row r="52" spans="1:17" ht="21.5">
      <c r="A52" s="405" t="s">
        <v>321</v>
      </c>
      <c r="B52" s="159"/>
      <c r="C52" s="236">
        <v>-182540</v>
      </c>
      <c r="D52" s="237"/>
      <c r="E52" s="236">
        <v>-16533</v>
      </c>
      <c r="F52" s="237"/>
      <c r="G52" s="236">
        <v>0</v>
      </c>
      <c r="H52" s="237"/>
      <c r="I52" s="236">
        <v>-44</v>
      </c>
      <c r="J52" s="412"/>
    </row>
    <row r="53" spans="1:17" ht="21.5">
      <c r="A53" s="405" t="s">
        <v>51</v>
      </c>
      <c r="B53" s="159"/>
      <c r="C53" s="236">
        <v>147133</v>
      </c>
      <c r="D53" s="237"/>
      <c r="E53" s="236">
        <v>149588</v>
      </c>
      <c r="F53" s="237"/>
      <c r="G53" s="236">
        <v>230468</v>
      </c>
      <c r="H53" s="237"/>
      <c r="I53" s="236">
        <v>282204</v>
      </c>
      <c r="J53" s="412"/>
    </row>
    <row r="54" spans="1:17" ht="21.5">
      <c r="A54" s="405" t="s">
        <v>215</v>
      </c>
      <c r="B54" s="159"/>
      <c r="C54" s="236">
        <v>690</v>
      </c>
      <c r="D54" s="237"/>
      <c r="E54" s="236">
        <v>707</v>
      </c>
      <c r="F54" s="237"/>
      <c r="G54" s="236">
        <v>397</v>
      </c>
      <c r="H54" s="237"/>
      <c r="I54" s="236">
        <v>436</v>
      </c>
      <c r="J54" s="412"/>
    </row>
    <row r="55" spans="1:17" ht="22.5" customHeight="1">
      <c r="A55" s="182" t="s">
        <v>352</v>
      </c>
      <c r="B55" s="403"/>
      <c r="C55" s="251">
        <f>SUM(C47:C54)</f>
        <v>-32306</v>
      </c>
      <c r="D55" s="245"/>
      <c r="E55" s="251">
        <f>SUM(E47:E54)</f>
        <v>123591</v>
      </c>
      <c r="F55" s="245"/>
      <c r="G55" s="251">
        <f>SUM(G47:G54)</f>
        <v>235140</v>
      </c>
      <c r="H55" s="245"/>
      <c r="I55" s="251">
        <f>SUM(I47:I54)</f>
        <v>286666</v>
      </c>
      <c r="J55" s="166"/>
    </row>
    <row r="56" spans="1:17" ht="22.5" customHeight="1">
      <c r="A56" s="182"/>
      <c r="B56" s="403"/>
      <c r="C56" s="246"/>
      <c r="D56" s="245"/>
      <c r="E56" s="246"/>
      <c r="F56" s="245"/>
      <c r="G56" s="246"/>
      <c r="H56" s="245"/>
      <c r="I56" s="246"/>
      <c r="J56" s="166"/>
    </row>
    <row r="57" spans="1:17" ht="22.5" customHeight="1">
      <c r="A57" s="262" t="s">
        <v>27</v>
      </c>
      <c r="B57" s="403"/>
      <c r="C57" s="245"/>
      <c r="D57" s="245"/>
      <c r="E57" s="245"/>
      <c r="F57" s="245"/>
      <c r="G57" s="245"/>
      <c r="H57" s="245"/>
      <c r="I57" s="245"/>
    </row>
    <row r="58" spans="1:17" ht="22.5" customHeight="1">
      <c r="A58" s="405" t="s">
        <v>218</v>
      </c>
      <c r="B58" s="127"/>
      <c r="C58" s="236">
        <v>580000</v>
      </c>
      <c r="D58" s="245"/>
      <c r="E58" s="236">
        <v>610000</v>
      </c>
      <c r="F58" s="245"/>
      <c r="G58" s="236">
        <v>250000</v>
      </c>
      <c r="H58" s="245"/>
      <c r="I58" s="236">
        <v>310000</v>
      </c>
      <c r="K58" s="412"/>
    </row>
    <row r="59" spans="1:17" ht="22.5" customHeight="1">
      <c r="A59" s="405" t="s">
        <v>229</v>
      </c>
      <c r="B59" s="127"/>
      <c r="C59" s="236">
        <v>-405000</v>
      </c>
      <c r="D59" s="245"/>
      <c r="E59" s="236">
        <v>-565000</v>
      </c>
      <c r="F59" s="245"/>
      <c r="G59" s="236">
        <v>-255000</v>
      </c>
      <c r="H59" s="245"/>
      <c r="I59" s="236">
        <v>-310000</v>
      </c>
      <c r="J59" s="166"/>
      <c r="K59" s="412"/>
    </row>
    <row r="60" spans="1:17" ht="22.5" customHeight="1">
      <c r="A60" s="405" t="s">
        <v>378</v>
      </c>
      <c r="B60" s="127"/>
      <c r="C60" s="236">
        <v>0</v>
      </c>
      <c r="D60" s="245"/>
      <c r="E60" s="243">
        <v>0</v>
      </c>
      <c r="F60" s="245"/>
      <c r="G60" s="236">
        <v>0</v>
      </c>
      <c r="H60" s="245"/>
      <c r="I60" s="236">
        <v>50000</v>
      </c>
      <c r="J60" s="414"/>
    </row>
    <row r="61" spans="1:17" ht="21" customHeight="1">
      <c r="A61" s="405" t="s">
        <v>379</v>
      </c>
      <c r="B61" s="159"/>
      <c r="C61" s="236">
        <v>0</v>
      </c>
      <c r="D61" s="245"/>
      <c r="E61" s="243">
        <v>0</v>
      </c>
      <c r="F61" s="245"/>
      <c r="G61" s="236">
        <v>-55000</v>
      </c>
      <c r="H61" s="245"/>
      <c r="I61" s="236">
        <v>-95000</v>
      </c>
      <c r="J61" s="414"/>
      <c r="K61" s="412"/>
    </row>
    <row r="62" spans="1:17" ht="22.5" customHeight="1">
      <c r="A62" s="405" t="s">
        <v>230</v>
      </c>
      <c r="B62" s="127"/>
      <c r="C62" s="236">
        <v>-46969</v>
      </c>
      <c r="D62" s="245"/>
      <c r="E62" s="236">
        <v>-87617</v>
      </c>
      <c r="F62" s="245"/>
      <c r="G62" s="236">
        <v>0</v>
      </c>
      <c r="H62" s="245"/>
      <c r="I62" s="236">
        <v>-41656</v>
      </c>
      <c r="J62" s="166"/>
    </row>
    <row r="63" spans="1:17" ht="21" customHeight="1">
      <c r="A63" s="405" t="s">
        <v>252</v>
      </c>
      <c r="B63" s="127"/>
      <c r="C63" s="236">
        <v>-6992</v>
      </c>
      <c r="D63" s="244"/>
      <c r="E63" s="236">
        <v>-7806</v>
      </c>
      <c r="F63" s="237"/>
      <c r="G63" s="236">
        <v>-1071</v>
      </c>
      <c r="H63" s="237"/>
      <c r="I63" s="236">
        <v>-1490</v>
      </c>
      <c r="J63" s="166"/>
      <c r="K63" s="412"/>
    </row>
    <row r="64" spans="1:17" ht="22.5" customHeight="1">
      <c r="A64" s="405" t="s">
        <v>298</v>
      </c>
      <c r="B64" s="127"/>
      <c r="C64" s="236">
        <v>-173293</v>
      </c>
      <c r="D64" s="237"/>
      <c r="E64" s="236">
        <v>-163400</v>
      </c>
      <c r="F64" s="237"/>
      <c r="G64" s="236">
        <v>-173293</v>
      </c>
      <c r="H64" s="237"/>
      <c r="I64" s="236">
        <v>-163400</v>
      </c>
      <c r="J64" s="166"/>
      <c r="K64" s="412"/>
      <c r="N64" s="406"/>
      <c r="Q64" s="406"/>
    </row>
    <row r="65" spans="1:19" ht="22.5" customHeight="1">
      <c r="A65" s="403" t="s">
        <v>219</v>
      </c>
      <c r="B65" s="127"/>
      <c r="C65" s="236">
        <v>-6463</v>
      </c>
      <c r="D65" s="237"/>
      <c r="E65" s="236">
        <v>-11264</v>
      </c>
      <c r="F65" s="237"/>
      <c r="G65" s="236">
        <v>-3483</v>
      </c>
      <c r="H65" s="237"/>
      <c r="I65" s="236">
        <v>-5740</v>
      </c>
      <c r="J65" s="166"/>
      <c r="K65" s="412"/>
      <c r="N65" s="406"/>
      <c r="Q65" s="406"/>
    </row>
    <row r="66" spans="1:19" ht="21.5">
      <c r="A66" s="405" t="s">
        <v>340</v>
      </c>
      <c r="B66" s="159"/>
      <c r="C66" s="236">
        <v>0</v>
      </c>
      <c r="D66" s="237"/>
      <c r="E66" s="236">
        <v>-19200</v>
      </c>
      <c r="F66" s="237"/>
      <c r="G66" s="236">
        <v>0</v>
      </c>
      <c r="H66" s="237"/>
      <c r="I66" s="236">
        <v>0</v>
      </c>
    </row>
    <row r="67" spans="1:19" ht="21.5">
      <c r="A67" s="405" t="s">
        <v>389</v>
      </c>
      <c r="B67" s="159"/>
      <c r="C67" s="236">
        <v>-39887</v>
      </c>
      <c r="D67" s="237"/>
      <c r="E67" s="236">
        <v>0</v>
      </c>
      <c r="F67" s="237"/>
      <c r="G67" s="236">
        <v>-39887</v>
      </c>
      <c r="H67" s="237"/>
      <c r="I67" s="236">
        <v>0</v>
      </c>
      <c r="K67" s="412"/>
      <c r="N67" s="406"/>
    </row>
    <row r="68" spans="1:19" ht="22">
      <c r="A68" s="182" t="s">
        <v>381</v>
      </c>
      <c r="B68" s="403"/>
      <c r="C68" s="251">
        <f>SUM(C58:C67)</f>
        <v>-98604</v>
      </c>
      <c r="D68" s="245"/>
      <c r="E68" s="251">
        <f>SUM(E58:E67)</f>
        <v>-244287</v>
      </c>
      <c r="F68" s="245"/>
      <c r="G68" s="251">
        <f>SUM(G58:G67)</f>
        <v>-277734</v>
      </c>
      <c r="H68" s="245"/>
      <c r="I68" s="251">
        <f>SUM(I58:I67)</f>
        <v>-257286</v>
      </c>
    </row>
    <row r="69" spans="1:19" ht="22.5" customHeight="1">
      <c r="A69" s="182"/>
      <c r="B69" s="403"/>
      <c r="C69" s="247"/>
      <c r="D69" s="245"/>
      <c r="E69" s="247"/>
      <c r="F69" s="245"/>
      <c r="G69" s="247"/>
      <c r="H69" s="245"/>
      <c r="I69" s="247"/>
    </row>
    <row r="70" spans="1:19" ht="22.5" customHeight="1">
      <c r="A70" s="128" t="s">
        <v>299</v>
      </c>
      <c r="B70" s="405"/>
    </row>
    <row r="71" spans="1:19" ht="22.5" customHeight="1">
      <c r="A71" s="128" t="s">
        <v>253</v>
      </c>
      <c r="B71" s="405"/>
      <c r="C71" s="248">
        <f>SUM(C38,C55,C68)</f>
        <v>22911</v>
      </c>
      <c r="D71" s="237"/>
      <c r="E71" s="248">
        <f>SUM(E38,E55,E68)</f>
        <v>-25551</v>
      </c>
      <c r="F71" s="237"/>
      <c r="G71" s="248">
        <f>SUM(G38,G55,G68)</f>
        <v>46133</v>
      </c>
      <c r="H71" s="237"/>
      <c r="I71" s="248">
        <f>SUM(I38,I55,I68)</f>
        <v>29746</v>
      </c>
      <c r="K71" s="415"/>
    </row>
    <row r="72" spans="1:19" ht="22.5" customHeight="1">
      <c r="A72" s="128" t="s">
        <v>246</v>
      </c>
      <c r="B72" s="403"/>
      <c r="C72" s="242"/>
      <c r="D72" s="245"/>
      <c r="E72" s="242"/>
      <c r="F72" s="245"/>
      <c r="G72" s="242"/>
      <c r="H72" s="245"/>
      <c r="I72" s="242"/>
    </row>
    <row r="73" spans="1:19" ht="22.5" customHeight="1">
      <c r="A73" s="128" t="s">
        <v>247</v>
      </c>
      <c r="B73" s="403"/>
      <c r="C73" s="241">
        <v>-895</v>
      </c>
      <c r="D73" s="245"/>
      <c r="E73" s="241">
        <v>-1416</v>
      </c>
      <c r="F73" s="245"/>
      <c r="G73" s="400">
        <v>-14</v>
      </c>
      <c r="H73" s="245"/>
      <c r="I73" s="416">
        <v>5</v>
      </c>
    </row>
    <row r="74" spans="1:19" ht="22.5" customHeight="1">
      <c r="A74" s="149" t="s">
        <v>299</v>
      </c>
      <c r="B74" s="403"/>
      <c r="C74" s="249">
        <f>SUM(C71:C73)</f>
        <v>22016</v>
      </c>
      <c r="D74" s="245"/>
      <c r="E74" s="249">
        <f>SUM(E71:E73)</f>
        <v>-26967</v>
      </c>
      <c r="F74" s="245"/>
      <c r="G74" s="249">
        <f>SUM(G71:G73)</f>
        <v>46119</v>
      </c>
      <c r="H74" s="245"/>
      <c r="I74" s="249">
        <f>SUM(I71:I73)</f>
        <v>29751</v>
      </c>
    </row>
    <row r="75" spans="1:19" ht="22.5" customHeight="1">
      <c r="A75" s="128" t="s">
        <v>284</v>
      </c>
      <c r="B75" s="403"/>
      <c r="C75" s="250">
        <f>'BS3-5'!F10</f>
        <v>139685</v>
      </c>
      <c r="D75" s="237"/>
      <c r="E75" s="243">
        <v>174681</v>
      </c>
      <c r="F75" s="245"/>
      <c r="G75" s="250">
        <f>'BS3-5'!J10</f>
        <v>6353</v>
      </c>
      <c r="H75" s="245"/>
      <c r="I75" s="243">
        <v>16719</v>
      </c>
    </row>
    <row r="76" spans="1:19" ht="22.5" customHeight="1" thickBot="1">
      <c r="A76" s="182" t="s">
        <v>374</v>
      </c>
      <c r="B76" s="403"/>
      <c r="C76" s="252">
        <f>SUM(C74:C75)</f>
        <v>161701</v>
      </c>
      <c r="D76" s="245"/>
      <c r="E76" s="252">
        <f>SUM(E74:E75)</f>
        <v>147714</v>
      </c>
      <c r="F76" s="245"/>
      <c r="G76" s="252">
        <f>SUM(G74:G75)</f>
        <v>52472</v>
      </c>
      <c r="H76" s="245"/>
      <c r="I76" s="252">
        <f>SUM(I74:I75)</f>
        <v>46470</v>
      </c>
      <c r="J76" s="417"/>
      <c r="R76" s="153"/>
      <c r="S76" s="418"/>
    </row>
    <row r="77" spans="1:19" ht="13.5" customHeight="1" thickTop="1">
      <c r="A77" s="182"/>
      <c r="B77" s="403"/>
      <c r="C77" s="435"/>
      <c r="D77" s="245"/>
      <c r="E77" s="435"/>
      <c r="F77" s="245"/>
      <c r="G77" s="435"/>
      <c r="H77" s="245"/>
      <c r="I77" s="435"/>
      <c r="J77" s="417"/>
      <c r="R77" s="153"/>
      <c r="S77" s="418"/>
    </row>
    <row r="78" spans="1:19" ht="22">
      <c r="A78" s="419" t="s">
        <v>220</v>
      </c>
      <c r="B78" s="403"/>
      <c r="C78" s="135"/>
      <c r="D78" s="420"/>
      <c r="E78" s="135"/>
      <c r="F78" s="420"/>
      <c r="G78" s="420"/>
      <c r="H78" s="420"/>
      <c r="I78" s="420"/>
    </row>
    <row r="79" spans="1:19" ht="22" hidden="1">
      <c r="A79" s="421" t="s">
        <v>286</v>
      </c>
      <c r="B79" s="403"/>
      <c r="C79" s="139"/>
      <c r="D79" s="172"/>
      <c r="E79" s="139">
        <v>0</v>
      </c>
      <c r="F79" s="135"/>
      <c r="G79" s="139"/>
      <c r="H79" s="135"/>
      <c r="I79" s="139">
        <v>0</v>
      </c>
    </row>
    <row r="80" spans="1:19" ht="22" hidden="1">
      <c r="A80" s="421" t="s">
        <v>287</v>
      </c>
      <c r="B80" s="403"/>
      <c r="C80" s="139">
        <v>0</v>
      </c>
      <c r="D80" s="172"/>
      <c r="E80" s="139">
        <v>0</v>
      </c>
      <c r="F80" s="135"/>
      <c r="G80" s="139"/>
      <c r="H80" s="135"/>
      <c r="I80" s="139">
        <v>0</v>
      </c>
    </row>
    <row r="81" spans="1:18" ht="22" hidden="1">
      <c r="A81" s="422" t="s">
        <v>341</v>
      </c>
      <c r="B81" s="403"/>
      <c r="C81" s="138"/>
      <c r="D81" s="172"/>
      <c r="E81" s="236">
        <v>0</v>
      </c>
      <c r="F81" s="135"/>
      <c r="G81" s="236">
        <v>0</v>
      </c>
      <c r="H81" s="420"/>
      <c r="I81" s="236">
        <v>0</v>
      </c>
    </row>
    <row r="82" spans="1:18" ht="21.5">
      <c r="A82" s="422" t="s">
        <v>285</v>
      </c>
      <c r="B82" s="403"/>
      <c r="C82" s="236">
        <v>38336</v>
      </c>
      <c r="D82" s="420"/>
      <c r="E82" s="236">
        <v>4113</v>
      </c>
      <c r="F82" s="420"/>
      <c r="G82" s="236">
        <v>0</v>
      </c>
      <c r="H82" s="420"/>
      <c r="I82" s="236">
        <v>0</v>
      </c>
    </row>
    <row r="83" spans="1:18" ht="21.5">
      <c r="A83" s="422" t="s">
        <v>345</v>
      </c>
      <c r="B83" s="403"/>
      <c r="C83" s="236"/>
      <c r="D83" s="420"/>
      <c r="E83" s="420"/>
      <c r="F83" s="420"/>
      <c r="G83" s="420"/>
      <c r="H83" s="420"/>
      <c r="I83" s="420"/>
    </row>
    <row r="84" spans="1:18" ht="21.5">
      <c r="A84" s="422" t="s">
        <v>346</v>
      </c>
      <c r="B84" s="403"/>
      <c r="C84" s="139">
        <v>185881</v>
      </c>
      <c r="D84" s="420"/>
      <c r="E84" s="420">
        <v>18166</v>
      </c>
      <c r="F84" s="420"/>
      <c r="G84" s="139">
        <v>0</v>
      </c>
      <c r="H84" s="420"/>
      <c r="I84" s="139">
        <v>44</v>
      </c>
    </row>
    <row r="85" spans="1:18" ht="21.5" hidden="1">
      <c r="A85" s="422" t="s">
        <v>221</v>
      </c>
      <c r="B85" s="403"/>
      <c r="C85" s="236"/>
      <c r="D85" s="420"/>
      <c r="E85" s="420"/>
      <c r="F85" s="420"/>
      <c r="G85" s="139"/>
      <c r="H85" s="420"/>
      <c r="I85" s="139"/>
    </row>
    <row r="86" spans="1:18" ht="21.5" hidden="1">
      <c r="A86" s="422" t="s">
        <v>222</v>
      </c>
      <c r="B86" s="403"/>
      <c r="C86" s="236"/>
      <c r="D86" s="420"/>
      <c r="E86" s="135"/>
      <c r="F86" s="420"/>
      <c r="G86" s="135"/>
      <c r="H86" s="420"/>
      <c r="I86" s="135"/>
    </row>
    <row r="87" spans="1:18" ht="21.5" hidden="1">
      <c r="A87" s="422" t="s">
        <v>223</v>
      </c>
      <c r="B87" s="403"/>
      <c r="C87" s="236"/>
      <c r="D87" s="420"/>
      <c r="E87" s="135"/>
      <c r="F87" s="420"/>
      <c r="G87" s="135"/>
      <c r="H87" s="420"/>
      <c r="I87" s="135"/>
    </row>
    <row r="88" spans="1:18" ht="21.5">
      <c r="A88" s="422" t="s">
        <v>386</v>
      </c>
      <c r="B88" s="403"/>
      <c r="C88" s="240">
        <v>-3341</v>
      </c>
      <c r="D88" s="420"/>
      <c r="E88" s="420">
        <v>-1633</v>
      </c>
      <c r="F88" s="420"/>
      <c r="G88" s="139">
        <v>0</v>
      </c>
      <c r="H88" s="420"/>
      <c r="I88" s="139">
        <v>0</v>
      </c>
    </row>
    <row r="89" spans="1:18" ht="21.5" hidden="1">
      <c r="A89" s="421" t="s">
        <v>224</v>
      </c>
      <c r="B89" s="403"/>
      <c r="C89" s="420"/>
      <c r="D89" s="420"/>
      <c r="E89" s="420"/>
      <c r="F89" s="420"/>
      <c r="G89" s="135">
        <v>0</v>
      </c>
      <c r="H89" s="420"/>
      <c r="I89" s="135">
        <v>0</v>
      </c>
      <c r="N89" s="406"/>
    </row>
    <row r="90" spans="1:18" ht="22.5" thickBot="1">
      <c r="A90" s="423" t="s">
        <v>317</v>
      </c>
      <c r="B90" s="403"/>
      <c r="C90" s="252">
        <f>SUM(C84:C89)</f>
        <v>182540</v>
      </c>
      <c r="D90" s="172"/>
      <c r="E90" s="424">
        <f>SUM(E84:E89)</f>
        <v>16533</v>
      </c>
      <c r="F90" s="172"/>
      <c r="G90" s="252">
        <f>SUM(G84:G89)</f>
        <v>0</v>
      </c>
      <c r="H90" s="172"/>
      <c r="I90" s="424">
        <f>SUM(I84:I89)</f>
        <v>44</v>
      </c>
    </row>
    <row r="91" spans="1:18" ht="22" thickTop="1">
      <c r="A91" s="405"/>
      <c r="B91" s="403"/>
      <c r="C91" s="417"/>
      <c r="E91" s="417"/>
      <c r="R91" s="406"/>
    </row>
    <row r="92" spans="1:18" ht="22">
      <c r="A92" s="423"/>
      <c r="B92" s="403"/>
      <c r="C92" s="172"/>
      <c r="D92" s="172"/>
      <c r="E92" s="172"/>
      <c r="F92" s="172"/>
      <c r="G92" s="172"/>
      <c r="H92" s="172"/>
      <c r="I92" s="172"/>
    </row>
    <row r="93" spans="1:18" ht="21.5">
      <c r="C93" s="427">
        <f>C76-'BS3-5'!D10</f>
        <v>0</v>
      </c>
      <c r="D93" s="428"/>
      <c r="E93" s="427"/>
      <c r="F93" s="428"/>
      <c r="G93" s="427">
        <f>G76-'BS3-5'!H10</f>
        <v>0</v>
      </c>
      <c r="H93" s="428"/>
      <c r="I93" s="428"/>
    </row>
    <row r="94" spans="1:18" ht="21.5">
      <c r="C94" s="427">
        <f>C90+C52</f>
        <v>0</v>
      </c>
      <c r="D94" s="428"/>
      <c r="E94" s="428"/>
      <c r="F94" s="428"/>
      <c r="G94" s="427">
        <f>G90+G52</f>
        <v>0</v>
      </c>
      <c r="H94" s="428"/>
      <c r="I94" s="428"/>
    </row>
    <row r="95" spans="1:18" ht="23">
      <c r="A95" s="425"/>
      <c r="B95" s="426"/>
      <c r="C95" s="429"/>
      <c r="D95" s="430"/>
      <c r="E95" s="429"/>
      <c r="F95" s="428"/>
      <c r="G95" s="428"/>
      <c r="H95" s="428"/>
      <c r="I95" s="428"/>
    </row>
    <row r="96" spans="1:18" ht="21.5"/>
    <row r="97" spans="3:9" ht="21.5"/>
    <row r="98" spans="3:9" ht="21.5">
      <c r="C98" s="417"/>
      <c r="E98" s="417"/>
      <c r="G98" s="417"/>
      <c r="I98" s="417"/>
    </row>
  </sheetData>
  <sheetProtection formatCells="0" formatColumns="0" formatRows="0" insertColumns="0" insertRows="0" insertHyperlinks="0" deleteColumns="0" deleteRows="0" sort="0" autoFilter="0" pivotTables="0"/>
  <mergeCells count="14">
    <mergeCell ref="C45:I45"/>
    <mergeCell ref="C3:E3"/>
    <mergeCell ref="G3:I3"/>
    <mergeCell ref="C5:E5"/>
    <mergeCell ref="G5:I5"/>
    <mergeCell ref="C7:I7"/>
    <mergeCell ref="C4:E4"/>
    <mergeCell ref="G4:I4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70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  <colBreaks count="1" manualBreakCount="1">
    <brk id="9" max="139" man="1"/>
  </colBreaks>
  <customProperties>
    <customPr name="OrphanNamesChecke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96" customWidth="1"/>
    <col min="3" max="3" width="70.09765625" style="96" customWidth="1"/>
    <col min="4" max="4" width="9.8984375" style="96" customWidth="1"/>
    <col min="5" max="5" width="17.09765625" style="96" customWidth="1"/>
    <col min="6" max="6" width="1.3984375" style="96" customWidth="1"/>
    <col min="7" max="7" width="17.09765625" style="96" customWidth="1"/>
    <col min="8" max="8" width="1.3984375" style="96" customWidth="1"/>
    <col min="9" max="9" width="17.09765625" style="96" customWidth="1"/>
    <col min="10" max="10" width="1.3984375" style="96" customWidth="1"/>
    <col min="11" max="11" width="17.09765625" style="96" customWidth="1"/>
    <col min="12" max="256" width="10.09765625" style="96"/>
    <col min="257" max="258" width="1.8984375" style="96" customWidth="1"/>
    <col min="259" max="259" width="70.09765625" style="96" customWidth="1"/>
    <col min="260" max="260" width="9.8984375" style="96" customWidth="1"/>
    <col min="261" max="261" width="17.09765625" style="96" customWidth="1"/>
    <col min="262" max="262" width="1.3984375" style="96" customWidth="1"/>
    <col min="263" max="263" width="17.09765625" style="96" customWidth="1"/>
    <col min="264" max="264" width="1.3984375" style="96" customWidth="1"/>
    <col min="265" max="265" width="17.09765625" style="96" customWidth="1"/>
    <col min="266" max="266" width="1.3984375" style="96" customWidth="1"/>
    <col min="267" max="267" width="17.09765625" style="96" customWidth="1"/>
    <col min="268" max="512" width="10.09765625" style="96"/>
    <col min="513" max="514" width="1.8984375" style="96" customWidth="1"/>
    <col min="515" max="515" width="70.09765625" style="96" customWidth="1"/>
    <col min="516" max="516" width="9.8984375" style="96" customWidth="1"/>
    <col min="517" max="517" width="17.09765625" style="96" customWidth="1"/>
    <col min="518" max="518" width="1.3984375" style="96" customWidth="1"/>
    <col min="519" max="519" width="17.09765625" style="96" customWidth="1"/>
    <col min="520" max="520" width="1.3984375" style="96" customWidth="1"/>
    <col min="521" max="521" width="17.09765625" style="96" customWidth="1"/>
    <col min="522" max="522" width="1.3984375" style="96" customWidth="1"/>
    <col min="523" max="523" width="17.09765625" style="96" customWidth="1"/>
    <col min="524" max="768" width="10.09765625" style="96"/>
    <col min="769" max="770" width="1.8984375" style="96" customWidth="1"/>
    <col min="771" max="771" width="70.09765625" style="96" customWidth="1"/>
    <col min="772" max="772" width="9.8984375" style="96" customWidth="1"/>
    <col min="773" max="773" width="17.09765625" style="96" customWidth="1"/>
    <col min="774" max="774" width="1.3984375" style="96" customWidth="1"/>
    <col min="775" max="775" width="17.09765625" style="96" customWidth="1"/>
    <col min="776" max="776" width="1.3984375" style="96" customWidth="1"/>
    <col min="777" max="777" width="17.09765625" style="96" customWidth="1"/>
    <col min="778" max="778" width="1.3984375" style="96" customWidth="1"/>
    <col min="779" max="779" width="17.09765625" style="96" customWidth="1"/>
    <col min="780" max="1024" width="10.09765625" style="96"/>
    <col min="1025" max="1026" width="1.8984375" style="96" customWidth="1"/>
    <col min="1027" max="1027" width="70.09765625" style="96" customWidth="1"/>
    <col min="1028" max="1028" width="9.8984375" style="96" customWidth="1"/>
    <col min="1029" max="1029" width="17.09765625" style="96" customWidth="1"/>
    <col min="1030" max="1030" width="1.3984375" style="96" customWidth="1"/>
    <col min="1031" max="1031" width="17.09765625" style="96" customWidth="1"/>
    <col min="1032" max="1032" width="1.3984375" style="96" customWidth="1"/>
    <col min="1033" max="1033" width="17.09765625" style="96" customWidth="1"/>
    <col min="1034" max="1034" width="1.3984375" style="96" customWidth="1"/>
    <col min="1035" max="1035" width="17.09765625" style="96" customWidth="1"/>
    <col min="1036" max="1280" width="10.09765625" style="96"/>
    <col min="1281" max="1282" width="1.8984375" style="96" customWidth="1"/>
    <col min="1283" max="1283" width="70.09765625" style="96" customWidth="1"/>
    <col min="1284" max="1284" width="9.8984375" style="96" customWidth="1"/>
    <col min="1285" max="1285" width="17.09765625" style="96" customWidth="1"/>
    <col min="1286" max="1286" width="1.3984375" style="96" customWidth="1"/>
    <col min="1287" max="1287" width="17.09765625" style="96" customWidth="1"/>
    <col min="1288" max="1288" width="1.3984375" style="96" customWidth="1"/>
    <col min="1289" max="1289" width="17.09765625" style="96" customWidth="1"/>
    <col min="1290" max="1290" width="1.3984375" style="96" customWidth="1"/>
    <col min="1291" max="1291" width="17.09765625" style="96" customWidth="1"/>
    <col min="1292" max="1536" width="10.09765625" style="96"/>
    <col min="1537" max="1538" width="1.8984375" style="96" customWidth="1"/>
    <col min="1539" max="1539" width="70.09765625" style="96" customWidth="1"/>
    <col min="1540" max="1540" width="9.8984375" style="96" customWidth="1"/>
    <col min="1541" max="1541" width="17.09765625" style="96" customWidth="1"/>
    <col min="1542" max="1542" width="1.3984375" style="96" customWidth="1"/>
    <col min="1543" max="1543" width="17.09765625" style="96" customWidth="1"/>
    <col min="1544" max="1544" width="1.3984375" style="96" customWidth="1"/>
    <col min="1545" max="1545" width="17.09765625" style="96" customWidth="1"/>
    <col min="1546" max="1546" width="1.3984375" style="96" customWidth="1"/>
    <col min="1547" max="1547" width="17.09765625" style="96" customWidth="1"/>
    <col min="1548" max="1792" width="10.09765625" style="96"/>
    <col min="1793" max="1794" width="1.8984375" style="96" customWidth="1"/>
    <col min="1795" max="1795" width="70.09765625" style="96" customWidth="1"/>
    <col min="1796" max="1796" width="9.8984375" style="96" customWidth="1"/>
    <col min="1797" max="1797" width="17.09765625" style="96" customWidth="1"/>
    <col min="1798" max="1798" width="1.3984375" style="96" customWidth="1"/>
    <col min="1799" max="1799" width="17.09765625" style="96" customWidth="1"/>
    <col min="1800" max="1800" width="1.3984375" style="96" customWidth="1"/>
    <col min="1801" max="1801" width="17.09765625" style="96" customWidth="1"/>
    <col min="1802" max="1802" width="1.3984375" style="96" customWidth="1"/>
    <col min="1803" max="1803" width="17.09765625" style="96" customWidth="1"/>
    <col min="1804" max="2048" width="10.09765625" style="96"/>
    <col min="2049" max="2050" width="1.8984375" style="96" customWidth="1"/>
    <col min="2051" max="2051" width="70.09765625" style="96" customWidth="1"/>
    <col min="2052" max="2052" width="9.8984375" style="96" customWidth="1"/>
    <col min="2053" max="2053" width="17.09765625" style="96" customWidth="1"/>
    <col min="2054" max="2054" width="1.3984375" style="96" customWidth="1"/>
    <col min="2055" max="2055" width="17.09765625" style="96" customWidth="1"/>
    <col min="2056" max="2056" width="1.3984375" style="96" customWidth="1"/>
    <col min="2057" max="2057" width="17.09765625" style="96" customWidth="1"/>
    <col min="2058" max="2058" width="1.3984375" style="96" customWidth="1"/>
    <col min="2059" max="2059" width="17.09765625" style="96" customWidth="1"/>
    <col min="2060" max="2304" width="10.09765625" style="96"/>
    <col min="2305" max="2306" width="1.8984375" style="96" customWidth="1"/>
    <col min="2307" max="2307" width="70.09765625" style="96" customWidth="1"/>
    <col min="2308" max="2308" width="9.8984375" style="96" customWidth="1"/>
    <col min="2309" max="2309" width="17.09765625" style="96" customWidth="1"/>
    <col min="2310" max="2310" width="1.3984375" style="96" customWidth="1"/>
    <col min="2311" max="2311" width="17.09765625" style="96" customWidth="1"/>
    <col min="2312" max="2312" width="1.3984375" style="96" customWidth="1"/>
    <col min="2313" max="2313" width="17.09765625" style="96" customWidth="1"/>
    <col min="2314" max="2314" width="1.3984375" style="96" customWidth="1"/>
    <col min="2315" max="2315" width="17.09765625" style="96" customWidth="1"/>
    <col min="2316" max="2560" width="10.09765625" style="96"/>
    <col min="2561" max="2562" width="1.8984375" style="96" customWidth="1"/>
    <col min="2563" max="2563" width="70.09765625" style="96" customWidth="1"/>
    <col min="2564" max="2564" width="9.8984375" style="96" customWidth="1"/>
    <col min="2565" max="2565" width="17.09765625" style="96" customWidth="1"/>
    <col min="2566" max="2566" width="1.3984375" style="96" customWidth="1"/>
    <col min="2567" max="2567" width="17.09765625" style="96" customWidth="1"/>
    <col min="2568" max="2568" width="1.3984375" style="96" customWidth="1"/>
    <col min="2569" max="2569" width="17.09765625" style="96" customWidth="1"/>
    <col min="2570" max="2570" width="1.3984375" style="96" customWidth="1"/>
    <col min="2571" max="2571" width="17.09765625" style="96" customWidth="1"/>
    <col min="2572" max="2816" width="10.09765625" style="96"/>
    <col min="2817" max="2818" width="1.8984375" style="96" customWidth="1"/>
    <col min="2819" max="2819" width="70.09765625" style="96" customWidth="1"/>
    <col min="2820" max="2820" width="9.8984375" style="96" customWidth="1"/>
    <col min="2821" max="2821" width="17.09765625" style="96" customWidth="1"/>
    <col min="2822" max="2822" width="1.3984375" style="96" customWidth="1"/>
    <col min="2823" max="2823" width="17.09765625" style="96" customWidth="1"/>
    <col min="2824" max="2824" width="1.3984375" style="96" customWidth="1"/>
    <col min="2825" max="2825" width="17.09765625" style="96" customWidth="1"/>
    <col min="2826" max="2826" width="1.3984375" style="96" customWidth="1"/>
    <col min="2827" max="2827" width="17.09765625" style="96" customWidth="1"/>
    <col min="2828" max="3072" width="10.09765625" style="96"/>
    <col min="3073" max="3074" width="1.8984375" style="96" customWidth="1"/>
    <col min="3075" max="3075" width="70.09765625" style="96" customWidth="1"/>
    <col min="3076" max="3076" width="9.8984375" style="96" customWidth="1"/>
    <col min="3077" max="3077" width="17.09765625" style="96" customWidth="1"/>
    <col min="3078" max="3078" width="1.3984375" style="96" customWidth="1"/>
    <col min="3079" max="3079" width="17.09765625" style="96" customWidth="1"/>
    <col min="3080" max="3080" width="1.3984375" style="96" customWidth="1"/>
    <col min="3081" max="3081" width="17.09765625" style="96" customWidth="1"/>
    <col min="3082" max="3082" width="1.3984375" style="96" customWidth="1"/>
    <col min="3083" max="3083" width="17.09765625" style="96" customWidth="1"/>
    <col min="3084" max="3328" width="10.09765625" style="96"/>
    <col min="3329" max="3330" width="1.8984375" style="96" customWidth="1"/>
    <col min="3331" max="3331" width="70.09765625" style="96" customWidth="1"/>
    <col min="3332" max="3332" width="9.8984375" style="96" customWidth="1"/>
    <col min="3333" max="3333" width="17.09765625" style="96" customWidth="1"/>
    <col min="3334" max="3334" width="1.3984375" style="96" customWidth="1"/>
    <col min="3335" max="3335" width="17.09765625" style="96" customWidth="1"/>
    <col min="3336" max="3336" width="1.3984375" style="96" customWidth="1"/>
    <col min="3337" max="3337" width="17.09765625" style="96" customWidth="1"/>
    <col min="3338" max="3338" width="1.3984375" style="96" customWidth="1"/>
    <col min="3339" max="3339" width="17.09765625" style="96" customWidth="1"/>
    <col min="3340" max="3584" width="10.09765625" style="96"/>
    <col min="3585" max="3586" width="1.8984375" style="96" customWidth="1"/>
    <col min="3587" max="3587" width="70.09765625" style="96" customWidth="1"/>
    <col min="3588" max="3588" width="9.8984375" style="96" customWidth="1"/>
    <col min="3589" max="3589" width="17.09765625" style="96" customWidth="1"/>
    <col min="3590" max="3590" width="1.3984375" style="96" customWidth="1"/>
    <col min="3591" max="3591" width="17.09765625" style="96" customWidth="1"/>
    <col min="3592" max="3592" width="1.3984375" style="96" customWidth="1"/>
    <col min="3593" max="3593" width="17.09765625" style="96" customWidth="1"/>
    <col min="3594" max="3594" width="1.3984375" style="96" customWidth="1"/>
    <col min="3595" max="3595" width="17.09765625" style="96" customWidth="1"/>
    <col min="3596" max="3840" width="10.09765625" style="96"/>
    <col min="3841" max="3842" width="1.8984375" style="96" customWidth="1"/>
    <col min="3843" max="3843" width="70.09765625" style="96" customWidth="1"/>
    <col min="3844" max="3844" width="9.8984375" style="96" customWidth="1"/>
    <col min="3845" max="3845" width="17.09765625" style="96" customWidth="1"/>
    <col min="3846" max="3846" width="1.3984375" style="96" customWidth="1"/>
    <col min="3847" max="3847" width="17.09765625" style="96" customWidth="1"/>
    <col min="3848" max="3848" width="1.3984375" style="96" customWidth="1"/>
    <col min="3849" max="3849" width="17.09765625" style="96" customWidth="1"/>
    <col min="3850" max="3850" width="1.3984375" style="96" customWidth="1"/>
    <col min="3851" max="3851" width="17.09765625" style="96" customWidth="1"/>
    <col min="3852" max="4096" width="10.09765625" style="96"/>
    <col min="4097" max="4098" width="1.8984375" style="96" customWidth="1"/>
    <col min="4099" max="4099" width="70.09765625" style="96" customWidth="1"/>
    <col min="4100" max="4100" width="9.8984375" style="96" customWidth="1"/>
    <col min="4101" max="4101" width="17.09765625" style="96" customWidth="1"/>
    <col min="4102" max="4102" width="1.3984375" style="96" customWidth="1"/>
    <col min="4103" max="4103" width="17.09765625" style="96" customWidth="1"/>
    <col min="4104" max="4104" width="1.3984375" style="96" customWidth="1"/>
    <col min="4105" max="4105" width="17.09765625" style="96" customWidth="1"/>
    <col min="4106" max="4106" width="1.3984375" style="96" customWidth="1"/>
    <col min="4107" max="4107" width="17.09765625" style="96" customWidth="1"/>
    <col min="4108" max="4352" width="10.09765625" style="96"/>
    <col min="4353" max="4354" width="1.8984375" style="96" customWidth="1"/>
    <col min="4355" max="4355" width="70.09765625" style="96" customWidth="1"/>
    <col min="4356" max="4356" width="9.8984375" style="96" customWidth="1"/>
    <col min="4357" max="4357" width="17.09765625" style="96" customWidth="1"/>
    <col min="4358" max="4358" width="1.3984375" style="96" customWidth="1"/>
    <col min="4359" max="4359" width="17.09765625" style="96" customWidth="1"/>
    <col min="4360" max="4360" width="1.3984375" style="96" customWidth="1"/>
    <col min="4361" max="4361" width="17.09765625" style="96" customWidth="1"/>
    <col min="4362" max="4362" width="1.3984375" style="96" customWidth="1"/>
    <col min="4363" max="4363" width="17.09765625" style="96" customWidth="1"/>
    <col min="4364" max="4608" width="10.09765625" style="96"/>
    <col min="4609" max="4610" width="1.8984375" style="96" customWidth="1"/>
    <col min="4611" max="4611" width="70.09765625" style="96" customWidth="1"/>
    <col min="4612" max="4612" width="9.8984375" style="96" customWidth="1"/>
    <col min="4613" max="4613" width="17.09765625" style="96" customWidth="1"/>
    <col min="4614" max="4614" width="1.3984375" style="96" customWidth="1"/>
    <col min="4615" max="4615" width="17.09765625" style="96" customWidth="1"/>
    <col min="4616" max="4616" width="1.3984375" style="96" customWidth="1"/>
    <col min="4617" max="4617" width="17.09765625" style="96" customWidth="1"/>
    <col min="4618" max="4618" width="1.3984375" style="96" customWidth="1"/>
    <col min="4619" max="4619" width="17.09765625" style="96" customWidth="1"/>
    <col min="4620" max="4864" width="10.09765625" style="96"/>
    <col min="4865" max="4866" width="1.8984375" style="96" customWidth="1"/>
    <col min="4867" max="4867" width="70.09765625" style="96" customWidth="1"/>
    <col min="4868" max="4868" width="9.8984375" style="96" customWidth="1"/>
    <col min="4869" max="4869" width="17.09765625" style="96" customWidth="1"/>
    <col min="4870" max="4870" width="1.3984375" style="96" customWidth="1"/>
    <col min="4871" max="4871" width="17.09765625" style="96" customWidth="1"/>
    <col min="4872" max="4872" width="1.3984375" style="96" customWidth="1"/>
    <col min="4873" max="4873" width="17.09765625" style="96" customWidth="1"/>
    <col min="4874" max="4874" width="1.3984375" style="96" customWidth="1"/>
    <col min="4875" max="4875" width="17.09765625" style="96" customWidth="1"/>
    <col min="4876" max="5120" width="10.09765625" style="96"/>
    <col min="5121" max="5122" width="1.8984375" style="96" customWidth="1"/>
    <col min="5123" max="5123" width="70.09765625" style="96" customWidth="1"/>
    <col min="5124" max="5124" width="9.8984375" style="96" customWidth="1"/>
    <col min="5125" max="5125" width="17.09765625" style="96" customWidth="1"/>
    <col min="5126" max="5126" width="1.3984375" style="96" customWidth="1"/>
    <col min="5127" max="5127" width="17.09765625" style="96" customWidth="1"/>
    <col min="5128" max="5128" width="1.3984375" style="96" customWidth="1"/>
    <col min="5129" max="5129" width="17.09765625" style="96" customWidth="1"/>
    <col min="5130" max="5130" width="1.3984375" style="96" customWidth="1"/>
    <col min="5131" max="5131" width="17.09765625" style="96" customWidth="1"/>
    <col min="5132" max="5376" width="10.09765625" style="96"/>
    <col min="5377" max="5378" width="1.8984375" style="96" customWidth="1"/>
    <col min="5379" max="5379" width="70.09765625" style="96" customWidth="1"/>
    <col min="5380" max="5380" width="9.8984375" style="96" customWidth="1"/>
    <col min="5381" max="5381" width="17.09765625" style="96" customWidth="1"/>
    <col min="5382" max="5382" width="1.3984375" style="96" customWidth="1"/>
    <col min="5383" max="5383" width="17.09765625" style="96" customWidth="1"/>
    <col min="5384" max="5384" width="1.3984375" style="96" customWidth="1"/>
    <col min="5385" max="5385" width="17.09765625" style="96" customWidth="1"/>
    <col min="5386" max="5386" width="1.3984375" style="96" customWidth="1"/>
    <col min="5387" max="5387" width="17.09765625" style="96" customWidth="1"/>
    <col min="5388" max="5632" width="10.09765625" style="96"/>
    <col min="5633" max="5634" width="1.8984375" style="96" customWidth="1"/>
    <col min="5635" max="5635" width="70.09765625" style="96" customWidth="1"/>
    <col min="5636" max="5636" width="9.8984375" style="96" customWidth="1"/>
    <col min="5637" max="5637" width="17.09765625" style="96" customWidth="1"/>
    <col min="5638" max="5638" width="1.3984375" style="96" customWidth="1"/>
    <col min="5639" max="5639" width="17.09765625" style="96" customWidth="1"/>
    <col min="5640" max="5640" width="1.3984375" style="96" customWidth="1"/>
    <col min="5641" max="5641" width="17.09765625" style="96" customWidth="1"/>
    <col min="5642" max="5642" width="1.3984375" style="96" customWidth="1"/>
    <col min="5643" max="5643" width="17.09765625" style="96" customWidth="1"/>
    <col min="5644" max="5888" width="10.09765625" style="96"/>
    <col min="5889" max="5890" width="1.8984375" style="96" customWidth="1"/>
    <col min="5891" max="5891" width="70.09765625" style="96" customWidth="1"/>
    <col min="5892" max="5892" width="9.8984375" style="96" customWidth="1"/>
    <col min="5893" max="5893" width="17.09765625" style="96" customWidth="1"/>
    <col min="5894" max="5894" width="1.3984375" style="96" customWidth="1"/>
    <col min="5895" max="5895" width="17.09765625" style="96" customWidth="1"/>
    <col min="5896" max="5896" width="1.3984375" style="96" customWidth="1"/>
    <col min="5897" max="5897" width="17.09765625" style="96" customWidth="1"/>
    <col min="5898" max="5898" width="1.3984375" style="96" customWidth="1"/>
    <col min="5899" max="5899" width="17.09765625" style="96" customWidth="1"/>
    <col min="5900" max="6144" width="10.09765625" style="96"/>
    <col min="6145" max="6146" width="1.8984375" style="96" customWidth="1"/>
    <col min="6147" max="6147" width="70.09765625" style="96" customWidth="1"/>
    <col min="6148" max="6148" width="9.8984375" style="96" customWidth="1"/>
    <col min="6149" max="6149" width="17.09765625" style="96" customWidth="1"/>
    <col min="6150" max="6150" width="1.3984375" style="96" customWidth="1"/>
    <col min="6151" max="6151" width="17.09765625" style="96" customWidth="1"/>
    <col min="6152" max="6152" width="1.3984375" style="96" customWidth="1"/>
    <col min="6153" max="6153" width="17.09765625" style="96" customWidth="1"/>
    <col min="6154" max="6154" width="1.3984375" style="96" customWidth="1"/>
    <col min="6155" max="6155" width="17.09765625" style="96" customWidth="1"/>
    <col min="6156" max="6400" width="10.09765625" style="96"/>
    <col min="6401" max="6402" width="1.8984375" style="96" customWidth="1"/>
    <col min="6403" max="6403" width="70.09765625" style="96" customWidth="1"/>
    <col min="6404" max="6404" width="9.8984375" style="96" customWidth="1"/>
    <col min="6405" max="6405" width="17.09765625" style="96" customWidth="1"/>
    <col min="6406" max="6406" width="1.3984375" style="96" customWidth="1"/>
    <col min="6407" max="6407" width="17.09765625" style="96" customWidth="1"/>
    <col min="6408" max="6408" width="1.3984375" style="96" customWidth="1"/>
    <col min="6409" max="6409" width="17.09765625" style="96" customWidth="1"/>
    <col min="6410" max="6410" width="1.3984375" style="96" customWidth="1"/>
    <col min="6411" max="6411" width="17.09765625" style="96" customWidth="1"/>
    <col min="6412" max="6656" width="10.09765625" style="96"/>
    <col min="6657" max="6658" width="1.8984375" style="96" customWidth="1"/>
    <col min="6659" max="6659" width="70.09765625" style="96" customWidth="1"/>
    <col min="6660" max="6660" width="9.8984375" style="96" customWidth="1"/>
    <col min="6661" max="6661" width="17.09765625" style="96" customWidth="1"/>
    <col min="6662" max="6662" width="1.3984375" style="96" customWidth="1"/>
    <col min="6663" max="6663" width="17.09765625" style="96" customWidth="1"/>
    <col min="6664" max="6664" width="1.3984375" style="96" customWidth="1"/>
    <col min="6665" max="6665" width="17.09765625" style="96" customWidth="1"/>
    <col min="6666" max="6666" width="1.3984375" style="96" customWidth="1"/>
    <col min="6667" max="6667" width="17.09765625" style="96" customWidth="1"/>
    <col min="6668" max="6912" width="10.09765625" style="96"/>
    <col min="6913" max="6914" width="1.8984375" style="96" customWidth="1"/>
    <col min="6915" max="6915" width="70.09765625" style="96" customWidth="1"/>
    <col min="6916" max="6916" width="9.8984375" style="96" customWidth="1"/>
    <col min="6917" max="6917" width="17.09765625" style="96" customWidth="1"/>
    <col min="6918" max="6918" width="1.3984375" style="96" customWidth="1"/>
    <col min="6919" max="6919" width="17.09765625" style="96" customWidth="1"/>
    <col min="6920" max="6920" width="1.3984375" style="96" customWidth="1"/>
    <col min="6921" max="6921" width="17.09765625" style="96" customWidth="1"/>
    <col min="6922" max="6922" width="1.3984375" style="96" customWidth="1"/>
    <col min="6923" max="6923" width="17.09765625" style="96" customWidth="1"/>
    <col min="6924" max="7168" width="10.09765625" style="96"/>
    <col min="7169" max="7170" width="1.8984375" style="96" customWidth="1"/>
    <col min="7171" max="7171" width="70.09765625" style="96" customWidth="1"/>
    <col min="7172" max="7172" width="9.8984375" style="96" customWidth="1"/>
    <col min="7173" max="7173" width="17.09765625" style="96" customWidth="1"/>
    <col min="7174" max="7174" width="1.3984375" style="96" customWidth="1"/>
    <col min="7175" max="7175" width="17.09765625" style="96" customWidth="1"/>
    <col min="7176" max="7176" width="1.3984375" style="96" customWidth="1"/>
    <col min="7177" max="7177" width="17.09765625" style="96" customWidth="1"/>
    <col min="7178" max="7178" width="1.3984375" style="96" customWidth="1"/>
    <col min="7179" max="7179" width="17.09765625" style="96" customWidth="1"/>
    <col min="7180" max="7424" width="10.09765625" style="96"/>
    <col min="7425" max="7426" width="1.8984375" style="96" customWidth="1"/>
    <col min="7427" max="7427" width="70.09765625" style="96" customWidth="1"/>
    <col min="7428" max="7428" width="9.8984375" style="96" customWidth="1"/>
    <col min="7429" max="7429" width="17.09765625" style="96" customWidth="1"/>
    <col min="7430" max="7430" width="1.3984375" style="96" customWidth="1"/>
    <col min="7431" max="7431" width="17.09765625" style="96" customWidth="1"/>
    <col min="7432" max="7432" width="1.3984375" style="96" customWidth="1"/>
    <col min="7433" max="7433" width="17.09765625" style="96" customWidth="1"/>
    <col min="7434" max="7434" width="1.3984375" style="96" customWidth="1"/>
    <col min="7435" max="7435" width="17.09765625" style="96" customWidth="1"/>
    <col min="7436" max="7680" width="10.09765625" style="96"/>
    <col min="7681" max="7682" width="1.8984375" style="96" customWidth="1"/>
    <col min="7683" max="7683" width="70.09765625" style="96" customWidth="1"/>
    <col min="7684" max="7684" width="9.8984375" style="96" customWidth="1"/>
    <col min="7685" max="7685" width="17.09765625" style="96" customWidth="1"/>
    <col min="7686" max="7686" width="1.3984375" style="96" customWidth="1"/>
    <col min="7687" max="7687" width="17.09765625" style="96" customWidth="1"/>
    <col min="7688" max="7688" width="1.3984375" style="96" customWidth="1"/>
    <col min="7689" max="7689" width="17.09765625" style="96" customWidth="1"/>
    <col min="7690" max="7690" width="1.3984375" style="96" customWidth="1"/>
    <col min="7691" max="7691" width="17.09765625" style="96" customWidth="1"/>
    <col min="7692" max="7936" width="10.09765625" style="96"/>
    <col min="7937" max="7938" width="1.8984375" style="96" customWidth="1"/>
    <col min="7939" max="7939" width="70.09765625" style="96" customWidth="1"/>
    <col min="7940" max="7940" width="9.8984375" style="96" customWidth="1"/>
    <col min="7941" max="7941" width="17.09765625" style="96" customWidth="1"/>
    <col min="7942" max="7942" width="1.3984375" style="96" customWidth="1"/>
    <col min="7943" max="7943" width="17.09765625" style="96" customWidth="1"/>
    <col min="7944" max="7944" width="1.3984375" style="96" customWidth="1"/>
    <col min="7945" max="7945" width="17.09765625" style="96" customWidth="1"/>
    <col min="7946" max="7946" width="1.3984375" style="96" customWidth="1"/>
    <col min="7947" max="7947" width="17.09765625" style="96" customWidth="1"/>
    <col min="7948" max="8192" width="10.09765625" style="96"/>
    <col min="8193" max="8194" width="1.8984375" style="96" customWidth="1"/>
    <col min="8195" max="8195" width="70.09765625" style="96" customWidth="1"/>
    <col min="8196" max="8196" width="9.8984375" style="96" customWidth="1"/>
    <col min="8197" max="8197" width="17.09765625" style="96" customWidth="1"/>
    <col min="8198" max="8198" width="1.3984375" style="96" customWidth="1"/>
    <col min="8199" max="8199" width="17.09765625" style="96" customWidth="1"/>
    <col min="8200" max="8200" width="1.3984375" style="96" customWidth="1"/>
    <col min="8201" max="8201" width="17.09765625" style="96" customWidth="1"/>
    <col min="8202" max="8202" width="1.3984375" style="96" customWidth="1"/>
    <col min="8203" max="8203" width="17.09765625" style="96" customWidth="1"/>
    <col min="8204" max="8448" width="10.09765625" style="96"/>
    <col min="8449" max="8450" width="1.8984375" style="96" customWidth="1"/>
    <col min="8451" max="8451" width="70.09765625" style="96" customWidth="1"/>
    <col min="8452" max="8452" width="9.8984375" style="96" customWidth="1"/>
    <col min="8453" max="8453" width="17.09765625" style="96" customWidth="1"/>
    <col min="8454" max="8454" width="1.3984375" style="96" customWidth="1"/>
    <col min="8455" max="8455" width="17.09765625" style="96" customWidth="1"/>
    <col min="8456" max="8456" width="1.3984375" style="96" customWidth="1"/>
    <col min="8457" max="8457" width="17.09765625" style="96" customWidth="1"/>
    <col min="8458" max="8458" width="1.3984375" style="96" customWidth="1"/>
    <col min="8459" max="8459" width="17.09765625" style="96" customWidth="1"/>
    <col min="8460" max="8704" width="10.09765625" style="96"/>
    <col min="8705" max="8706" width="1.8984375" style="96" customWidth="1"/>
    <col min="8707" max="8707" width="70.09765625" style="96" customWidth="1"/>
    <col min="8708" max="8708" width="9.8984375" style="96" customWidth="1"/>
    <col min="8709" max="8709" width="17.09765625" style="96" customWidth="1"/>
    <col min="8710" max="8710" width="1.3984375" style="96" customWidth="1"/>
    <col min="8711" max="8711" width="17.09765625" style="96" customWidth="1"/>
    <col min="8712" max="8712" width="1.3984375" style="96" customWidth="1"/>
    <col min="8713" max="8713" width="17.09765625" style="96" customWidth="1"/>
    <col min="8714" max="8714" width="1.3984375" style="96" customWidth="1"/>
    <col min="8715" max="8715" width="17.09765625" style="96" customWidth="1"/>
    <col min="8716" max="8960" width="10.09765625" style="96"/>
    <col min="8961" max="8962" width="1.8984375" style="96" customWidth="1"/>
    <col min="8963" max="8963" width="70.09765625" style="96" customWidth="1"/>
    <col min="8964" max="8964" width="9.8984375" style="96" customWidth="1"/>
    <col min="8965" max="8965" width="17.09765625" style="96" customWidth="1"/>
    <col min="8966" max="8966" width="1.3984375" style="96" customWidth="1"/>
    <col min="8967" max="8967" width="17.09765625" style="96" customWidth="1"/>
    <col min="8968" max="8968" width="1.3984375" style="96" customWidth="1"/>
    <col min="8969" max="8969" width="17.09765625" style="96" customWidth="1"/>
    <col min="8970" max="8970" width="1.3984375" style="96" customWidth="1"/>
    <col min="8971" max="8971" width="17.09765625" style="96" customWidth="1"/>
    <col min="8972" max="9216" width="10.09765625" style="96"/>
    <col min="9217" max="9218" width="1.8984375" style="96" customWidth="1"/>
    <col min="9219" max="9219" width="70.09765625" style="96" customWidth="1"/>
    <col min="9220" max="9220" width="9.8984375" style="96" customWidth="1"/>
    <col min="9221" max="9221" width="17.09765625" style="96" customWidth="1"/>
    <col min="9222" max="9222" width="1.3984375" style="96" customWidth="1"/>
    <col min="9223" max="9223" width="17.09765625" style="96" customWidth="1"/>
    <col min="9224" max="9224" width="1.3984375" style="96" customWidth="1"/>
    <col min="9225" max="9225" width="17.09765625" style="96" customWidth="1"/>
    <col min="9226" max="9226" width="1.3984375" style="96" customWidth="1"/>
    <col min="9227" max="9227" width="17.09765625" style="96" customWidth="1"/>
    <col min="9228" max="9472" width="10.09765625" style="96"/>
    <col min="9473" max="9474" width="1.8984375" style="96" customWidth="1"/>
    <col min="9475" max="9475" width="70.09765625" style="96" customWidth="1"/>
    <col min="9476" max="9476" width="9.8984375" style="96" customWidth="1"/>
    <col min="9477" max="9477" width="17.09765625" style="96" customWidth="1"/>
    <col min="9478" max="9478" width="1.3984375" style="96" customWidth="1"/>
    <col min="9479" max="9479" width="17.09765625" style="96" customWidth="1"/>
    <col min="9480" max="9480" width="1.3984375" style="96" customWidth="1"/>
    <col min="9481" max="9481" width="17.09765625" style="96" customWidth="1"/>
    <col min="9482" max="9482" width="1.3984375" style="96" customWidth="1"/>
    <col min="9483" max="9483" width="17.09765625" style="96" customWidth="1"/>
    <col min="9484" max="9728" width="10.09765625" style="96"/>
    <col min="9729" max="9730" width="1.8984375" style="96" customWidth="1"/>
    <col min="9731" max="9731" width="70.09765625" style="96" customWidth="1"/>
    <col min="9732" max="9732" width="9.8984375" style="96" customWidth="1"/>
    <col min="9733" max="9733" width="17.09765625" style="96" customWidth="1"/>
    <col min="9734" max="9734" width="1.3984375" style="96" customWidth="1"/>
    <col min="9735" max="9735" width="17.09765625" style="96" customWidth="1"/>
    <col min="9736" max="9736" width="1.3984375" style="96" customWidth="1"/>
    <col min="9737" max="9737" width="17.09765625" style="96" customWidth="1"/>
    <col min="9738" max="9738" width="1.3984375" style="96" customWidth="1"/>
    <col min="9739" max="9739" width="17.09765625" style="96" customWidth="1"/>
    <col min="9740" max="9984" width="10.09765625" style="96"/>
    <col min="9985" max="9986" width="1.8984375" style="96" customWidth="1"/>
    <col min="9987" max="9987" width="70.09765625" style="96" customWidth="1"/>
    <col min="9988" max="9988" width="9.8984375" style="96" customWidth="1"/>
    <col min="9989" max="9989" width="17.09765625" style="96" customWidth="1"/>
    <col min="9990" max="9990" width="1.3984375" style="96" customWidth="1"/>
    <col min="9991" max="9991" width="17.09765625" style="96" customWidth="1"/>
    <col min="9992" max="9992" width="1.3984375" style="96" customWidth="1"/>
    <col min="9993" max="9993" width="17.09765625" style="96" customWidth="1"/>
    <col min="9994" max="9994" width="1.3984375" style="96" customWidth="1"/>
    <col min="9995" max="9995" width="17.09765625" style="96" customWidth="1"/>
    <col min="9996" max="10240" width="10.09765625" style="96"/>
    <col min="10241" max="10242" width="1.8984375" style="96" customWidth="1"/>
    <col min="10243" max="10243" width="70.09765625" style="96" customWidth="1"/>
    <col min="10244" max="10244" width="9.8984375" style="96" customWidth="1"/>
    <col min="10245" max="10245" width="17.09765625" style="96" customWidth="1"/>
    <col min="10246" max="10246" width="1.3984375" style="96" customWidth="1"/>
    <col min="10247" max="10247" width="17.09765625" style="96" customWidth="1"/>
    <col min="10248" max="10248" width="1.3984375" style="96" customWidth="1"/>
    <col min="10249" max="10249" width="17.09765625" style="96" customWidth="1"/>
    <col min="10250" max="10250" width="1.3984375" style="96" customWidth="1"/>
    <col min="10251" max="10251" width="17.09765625" style="96" customWidth="1"/>
    <col min="10252" max="10496" width="10.09765625" style="96"/>
    <col min="10497" max="10498" width="1.8984375" style="96" customWidth="1"/>
    <col min="10499" max="10499" width="70.09765625" style="96" customWidth="1"/>
    <col min="10500" max="10500" width="9.8984375" style="96" customWidth="1"/>
    <col min="10501" max="10501" width="17.09765625" style="96" customWidth="1"/>
    <col min="10502" max="10502" width="1.3984375" style="96" customWidth="1"/>
    <col min="10503" max="10503" width="17.09765625" style="96" customWidth="1"/>
    <col min="10504" max="10504" width="1.3984375" style="96" customWidth="1"/>
    <col min="10505" max="10505" width="17.09765625" style="96" customWidth="1"/>
    <col min="10506" max="10506" width="1.3984375" style="96" customWidth="1"/>
    <col min="10507" max="10507" width="17.09765625" style="96" customWidth="1"/>
    <col min="10508" max="10752" width="10.09765625" style="96"/>
    <col min="10753" max="10754" width="1.8984375" style="96" customWidth="1"/>
    <col min="10755" max="10755" width="70.09765625" style="96" customWidth="1"/>
    <col min="10756" max="10756" width="9.8984375" style="96" customWidth="1"/>
    <col min="10757" max="10757" width="17.09765625" style="96" customWidth="1"/>
    <col min="10758" max="10758" width="1.3984375" style="96" customWidth="1"/>
    <col min="10759" max="10759" width="17.09765625" style="96" customWidth="1"/>
    <col min="10760" max="10760" width="1.3984375" style="96" customWidth="1"/>
    <col min="10761" max="10761" width="17.09765625" style="96" customWidth="1"/>
    <col min="10762" max="10762" width="1.3984375" style="96" customWidth="1"/>
    <col min="10763" max="10763" width="17.09765625" style="96" customWidth="1"/>
    <col min="10764" max="11008" width="10.09765625" style="96"/>
    <col min="11009" max="11010" width="1.8984375" style="96" customWidth="1"/>
    <col min="11011" max="11011" width="70.09765625" style="96" customWidth="1"/>
    <col min="11012" max="11012" width="9.8984375" style="96" customWidth="1"/>
    <col min="11013" max="11013" width="17.09765625" style="96" customWidth="1"/>
    <col min="11014" max="11014" width="1.3984375" style="96" customWidth="1"/>
    <col min="11015" max="11015" width="17.09765625" style="96" customWidth="1"/>
    <col min="11016" max="11016" width="1.3984375" style="96" customWidth="1"/>
    <col min="11017" max="11017" width="17.09765625" style="96" customWidth="1"/>
    <col min="11018" max="11018" width="1.3984375" style="96" customWidth="1"/>
    <col min="11019" max="11019" width="17.09765625" style="96" customWidth="1"/>
    <col min="11020" max="11264" width="10.09765625" style="96"/>
    <col min="11265" max="11266" width="1.8984375" style="96" customWidth="1"/>
    <col min="11267" max="11267" width="70.09765625" style="96" customWidth="1"/>
    <col min="11268" max="11268" width="9.8984375" style="96" customWidth="1"/>
    <col min="11269" max="11269" width="17.09765625" style="96" customWidth="1"/>
    <col min="11270" max="11270" width="1.3984375" style="96" customWidth="1"/>
    <col min="11271" max="11271" width="17.09765625" style="96" customWidth="1"/>
    <col min="11272" max="11272" width="1.3984375" style="96" customWidth="1"/>
    <col min="11273" max="11273" width="17.09765625" style="96" customWidth="1"/>
    <col min="11274" max="11274" width="1.3984375" style="96" customWidth="1"/>
    <col min="11275" max="11275" width="17.09765625" style="96" customWidth="1"/>
    <col min="11276" max="11520" width="10.09765625" style="96"/>
    <col min="11521" max="11522" width="1.8984375" style="96" customWidth="1"/>
    <col min="11523" max="11523" width="70.09765625" style="96" customWidth="1"/>
    <col min="11524" max="11524" width="9.8984375" style="96" customWidth="1"/>
    <col min="11525" max="11525" width="17.09765625" style="96" customWidth="1"/>
    <col min="11526" max="11526" width="1.3984375" style="96" customWidth="1"/>
    <col min="11527" max="11527" width="17.09765625" style="96" customWidth="1"/>
    <col min="11528" max="11528" width="1.3984375" style="96" customWidth="1"/>
    <col min="11529" max="11529" width="17.09765625" style="96" customWidth="1"/>
    <col min="11530" max="11530" width="1.3984375" style="96" customWidth="1"/>
    <col min="11531" max="11531" width="17.09765625" style="96" customWidth="1"/>
    <col min="11532" max="11776" width="10.09765625" style="96"/>
    <col min="11777" max="11778" width="1.8984375" style="96" customWidth="1"/>
    <col min="11779" max="11779" width="70.09765625" style="96" customWidth="1"/>
    <col min="11780" max="11780" width="9.8984375" style="96" customWidth="1"/>
    <col min="11781" max="11781" width="17.09765625" style="96" customWidth="1"/>
    <col min="11782" max="11782" width="1.3984375" style="96" customWidth="1"/>
    <col min="11783" max="11783" width="17.09765625" style="96" customWidth="1"/>
    <col min="11784" max="11784" width="1.3984375" style="96" customWidth="1"/>
    <col min="11785" max="11785" width="17.09765625" style="96" customWidth="1"/>
    <col min="11786" max="11786" width="1.3984375" style="96" customWidth="1"/>
    <col min="11787" max="11787" width="17.09765625" style="96" customWidth="1"/>
    <col min="11788" max="12032" width="10.09765625" style="96"/>
    <col min="12033" max="12034" width="1.8984375" style="96" customWidth="1"/>
    <col min="12035" max="12035" width="70.09765625" style="96" customWidth="1"/>
    <col min="12036" max="12036" width="9.8984375" style="96" customWidth="1"/>
    <col min="12037" max="12037" width="17.09765625" style="96" customWidth="1"/>
    <col min="12038" max="12038" width="1.3984375" style="96" customWidth="1"/>
    <col min="12039" max="12039" width="17.09765625" style="96" customWidth="1"/>
    <col min="12040" max="12040" width="1.3984375" style="96" customWidth="1"/>
    <col min="12041" max="12041" width="17.09765625" style="96" customWidth="1"/>
    <col min="12042" max="12042" width="1.3984375" style="96" customWidth="1"/>
    <col min="12043" max="12043" width="17.09765625" style="96" customWidth="1"/>
    <col min="12044" max="12288" width="10.09765625" style="96"/>
    <col min="12289" max="12290" width="1.8984375" style="96" customWidth="1"/>
    <col min="12291" max="12291" width="70.09765625" style="96" customWidth="1"/>
    <col min="12292" max="12292" width="9.8984375" style="96" customWidth="1"/>
    <col min="12293" max="12293" width="17.09765625" style="96" customWidth="1"/>
    <col min="12294" max="12294" width="1.3984375" style="96" customWidth="1"/>
    <col min="12295" max="12295" width="17.09765625" style="96" customWidth="1"/>
    <col min="12296" max="12296" width="1.3984375" style="96" customWidth="1"/>
    <col min="12297" max="12297" width="17.09765625" style="96" customWidth="1"/>
    <col min="12298" max="12298" width="1.3984375" style="96" customWidth="1"/>
    <col min="12299" max="12299" width="17.09765625" style="96" customWidth="1"/>
    <col min="12300" max="12544" width="10.09765625" style="96"/>
    <col min="12545" max="12546" width="1.8984375" style="96" customWidth="1"/>
    <col min="12547" max="12547" width="70.09765625" style="96" customWidth="1"/>
    <col min="12548" max="12548" width="9.8984375" style="96" customWidth="1"/>
    <col min="12549" max="12549" width="17.09765625" style="96" customWidth="1"/>
    <col min="12550" max="12550" width="1.3984375" style="96" customWidth="1"/>
    <col min="12551" max="12551" width="17.09765625" style="96" customWidth="1"/>
    <col min="12552" max="12552" width="1.3984375" style="96" customWidth="1"/>
    <col min="12553" max="12553" width="17.09765625" style="96" customWidth="1"/>
    <col min="12554" max="12554" width="1.3984375" style="96" customWidth="1"/>
    <col min="12555" max="12555" width="17.09765625" style="96" customWidth="1"/>
    <col min="12556" max="12800" width="10.09765625" style="96"/>
    <col min="12801" max="12802" width="1.8984375" style="96" customWidth="1"/>
    <col min="12803" max="12803" width="70.09765625" style="96" customWidth="1"/>
    <col min="12804" max="12804" width="9.8984375" style="96" customWidth="1"/>
    <col min="12805" max="12805" width="17.09765625" style="96" customWidth="1"/>
    <col min="12806" max="12806" width="1.3984375" style="96" customWidth="1"/>
    <col min="12807" max="12807" width="17.09765625" style="96" customWidth="1"/>
    <col min="12808" max="12808" width="1.3984375" style="96" customWidth="1"/>
    <col min="12809" max="12809" width="17.09765625" style="96" customWidth="1"/>
    <col min="12810" max="12810" width="1.3984375" style="96" customWidth="1"/>
    <col min="12811" max="12811" width="17.09765625" style="96" customWidth="1"/>
    <col min="12812" max="13056" width="10.09765625" style="96"/>
    <col min="13057" max="13058" width="1.8984375" style="96" customWidth="1"/>
    <col min="13059" max="13059" width="70.09765625" style="96" customWidth="1"/>
    <col min="13060" max="13060" width="9.8984375" style="96" customWidth="1"/>
    <col min="13061" max="13061" width="17.09765625" style="96" customWidth="1"/>
    <col min="13062" max="13062" width="1.3984375" style="96" customWidth="1"/>
    <col min="13063" max="13063" width="17.09765625" style="96" customWidth="1"/>
    <col min="13064" max="13064" width="1.3984375" style="96" customWidth="1"/>
    <col min="13065" max="13065" width="17.09765625" style="96" customWidth="1"/>
    <col min="13066" max="13066" width="1.3984375" style="96" customWidth="1"/>
    <col min="13067" max="13067" width="17.09765625" style="96" customWidth="1"/>
    <col min="13068" max="13312" width="10.09765625" style="96"/>
    <col min="13313" max="13314" width="1.8984375" style="96" customWidth="1"/>
    <col min="13315" max="13315" width="70.09765625" style="96" customWidth="1"/>
    <col min="13316" max="13316" width="9.8984375" style="96" customWidth="1"/>
    <col min="13317" max="13317" width="17.09765625" style="96" customWidth="1"/>
    <col min="13318" max="13318" width="1.3984375" style="96" customWidth="1"/>
    <col min="13319" max="13319" width="17.09765625" style="96" customWidth="1"/>
    <col min="13320" max="13320" width="1.3984375" style="96" customWidth="1"/>
    <col min="13321" max="13321" width="17.09765625" style="96" customWidth="1"/>
    <col min="13322" max="13322" width="1.3984375" style="96" customWidth="1"/>
    <col min="13323" max="13323" width="17.09765625" style="96" customWidth="1"/>
    <col min="13324" max="13568" width="10.09765625" style="96"/>
    <col min="13569" max="13570" width="1.8984375" style="96" customWidth="1"/>
    <col min="13571" max="13571" width="70.09765625" style="96" customWidth="1"/>
    <col min="13572" max="13572" width="9.8984375" style="96" customWidth="1"/>
    <col min="13573" max="13573" width="17.09765625" style="96" customWidth="1"/>
    <col min="13574" max="13574" width="1.3984375" style="96" customWidth="1"/>
    <col min="13575" max="13575" width="17.09765625" style="96" customWidth="1"/>
    <col min="13576" max="13576" width="1.3984375" style="96" customWidth="1"/>
    <col min="13577" max="13577" width="17.09765625" style="96" customWidth="1"/>
    <col min="13578" max="13578" width="1.3984375" style="96" customWidth="1"/>
    <col min="13579" max="13579" width="17.09765625" style="96" customWidth="1"/>
    <col min="13580" max="13824" width="10.09765625" style="96"/>
    <col min="13825" max="13826" width="1.8984375" style="96" customWidth="1"/>
    <col min="13827" max="13827" width="70.09765625" style="96" customWidth="1"/>
    <col min="13828" max="13828" width="9.8984375" style="96" customWidth="1"/>
    <col min="13829" max="13829" width="17.09765625" style="96" customWidth="1"/>
    <col min="13830" max="13830" width="1.3984375" style="96" customWidth="1"/>
    <col min="13831" max="13831" width="17.09765625" style="96" customWidth="1"/>
    <col min="13832" max="13832" width="1.3984375" style="96" customWidth="1"/>
    <col min="13833" max="13833" width="17.09765625" style="96" customWidth="1"/>
    <col min="13834" max="13834" width="1.3984375" style="96" customWidth="1"/>
    <col min="13835" max="13835" width="17.09765625" style="96" customWidth="1"/>
    <col min="13836" max="14080" width="10.09765625" style="96"/>
    <col min="14081" max="14082" width="1.8984375" style="96" customWidth="1"/>
    <col min="14083" max="14083" width="70.09765625" style="96" customWidth="1"/>
    <col min="14084" max="14084" width="9.8984375" style="96" customWidth="1"/>
    <col min="14085" max="14085" width="17.09765625" style="96" customWidth="1"/>
    <col min="14086" max="14086" width="1.3984375" style="96" customWidth="1"/>
    <col min="14087" max="14087" width="17.09765625" style="96" customWidth="1"/>
    <col min="14088" max="14088" width="1.3984375" style="96" customWidth="1"/>
    <col min="14089" max="14089" width="17.09765625" style="96" customWidth="1"/>
    <col min="14090" max="14090" width="1.3984375" style="96" customWidth="1"/>
    <col min="14091" max="14091" width="17.09765625" style="96" customWidth="1"/>
    <col min="14092" max="14336" width="10.09765625" style="96"/>
    <col min="14337" max="14338" width="1.8984375" style="96" customWidth="1"/>
    <col min="14339" max="14339" width="70.09765625" style="96" customWidth="1"/>
    <col min="14340" max="14340" width="9.8984375" style="96" customWidth="1"/>
    <col min="14341" max="14341" width="17.09765625" style="96" customWidth="1"/>
    <col min="14342" max="14342" width="1.3984375" style="96" customWidth="1"/>
    <col min="14343" max="14343" width="17.09765625" style="96" customWidth="1"/>
    <col min="14344" max="14344" width="1.3984375" style="96" customWidth="1"/>
    <col min="14345" max="14345" width="17.09765625" style="96" customWidth="1"/>
    <col min="14346" max="14346" width="1.3984375" style="96" customWidth="1"/>
    <col min="14347" max="14347" width="17.09765625" style="96" customWidth="1"/>
    <col min="14348" max="14592" width="10.09765625" style="96"/>
    <col min="14593" max="14594" width="1.8984375" style="96" customWidth="1"/>
    <col min="14595" max="14595" width="70.09765625" style="96" customWidth="1"/>
    <col min="14596" max="14596" width="9.8984375" style="96" customWidth="1"/>
    <col min="14597" max="14597" width="17.09765625" style="96" customWidth="1"/>
    <col min="14598" max="14598" width="1.3984375" style="96" customWidth="1"/>
    <col min="14599" max="14599" width="17.09765625" style="96" customWidth="1"/>
    <col min="14600" max="14600" width="1.3984375" style="96" customWidth="1"/>
    <col min="14601" max="14601" width="17.09765625" style="96" customWidth="1"/>
    <col min="14602" max="14602" width="1.3984375" style="96" customWidth="1"/>
    <col min="14603" max="14603" width="17.09765625" style="96" customWidth="1"/>
    <col min="14604" max="14848" width="10.09765625" style="96"/>
    <col min="14849" max="14850" width="1.8984375" style="96" customWidth="1"/>
    <col min="14851" max="14851" width="70.09765625" style="96" customWidth="1"/>
    <col min="14852" max="14852" width="9.8984375" style="96" customWidth="1"/>
    <col min="14853" max="14853" width="17.09765625" style="96" customWidth="1"/>
    <col min="14854" max="14854" width="1.3984375" style="96" customWidth="1"/>
    <col min="14855" max="14855" width="17.09765625" style="96" customWidth="1"/>
    <col min="14856" max="14856" width="1.3984375" style="96" customWidth="1"/>
    <col min="14857" max="14857" width="17.09765625" style="96" customWidth="1"/>
    <col min="14858" max="14858" width="1.3984375" style="96" customWidth="1"/>
    <col min="14859" max="14859" width="17.09765625" style="96" customWidth="1"/>
    <col min="14860" max="15104" width="10.09765625" style="96"/>
    <col min="15105" max="15106" width="1.8984375" style="96" customWidth="1"/>
    <col min="15107" max="15107" width="70.09765625" style="96" customWidth="1"/>
    <col min="15108" max="15108" width="9.8984375" style="96" customWidth="1"/>
    <col min="15109" max="15109" width="17.09765625" style="96" customWidth="1"/>
    <col min="15110" max="15110" width="1.3984375" style="96" customWidth="1"/>
    <col min="15111" max="15111" width="17.09765625" style="96" customWidth="1"/>
    <col min="15112" max="15112" width="1.3984375" style="96" customWidth="1"/>
    <col min="15113" max="15113" width="17.09765625" style="96" customWidth="1"/>
    <col min="15114" max="15114" width="1.3984375" style="96" customWidth="1"/>
    <col min="15115" max="15115" width="17.09765625" style="96" customWidth="1"/>
    <col min="15116" max="15360" width="10.09765625" style="96"/>
    <col min="15361" max="15362" width="1.8984375" style="96" customWidth="1"/>
    <col min="15363" max="15363" width="70.09765625" style="96" customWidth="1"/>
    <col min="15364" max="15364" width="9.8984375" style="96" customWidth="1"/>
    <col min="15365" max="15365" width="17.09765625" style="96" customWidth="1"/>
    <col min="15366" max="15366" width="1.3984375" style="96" customWidth="1"/>
    <col min="15367" max="15367" width="17.09765625" style="96" customWidth="1"/>
    <col min="15368" max="15368" width="1.3984375" style="96" customWidth="1"/>
    <col min="15369" max="15369" width="17.09765625" style="96" customWidth="1"/>
    <col min="15370" max="15370" width="1.3984375" style="96" customWidth="1"/>
    <col min="15371" max="15371" width="17.09765625" style="96" customWidth="1"/>
    <col min="15372" max="15616" width="10.09765625" style="96"/>
    <col min="15617" max="15618" width="1.8984375" style="96" customWidth="1"/>
    <col min="15619" max="15619" width="70.09765625" style="96" customWidth="1"/>
    <col min="15620" max="15620" width="9.8984375" style="96" customWidth="1"/>
    <col min="15621" max="15621" width="17.09765625" style="96" customWidth="1"/>
    <col min="15622" max="15622" width="1.3984375" style="96" customWidth="1"/>
    <col min="15623" max="15623" width="17.09765625" style="96" customWidth="1"/>
    <col min="15624" max="15624" width="1.3984375" style="96" customWidth="1"/>
    <col min="15625" max="15625" width="17.09765625" style="96" customWidth="1"/>
    <col min="15626" max="15626" width="1.3984375" style="96" customWidth="1"/>
    <col min="15627" max="15627" width="17.09765625" style="96" customWidth="1"/>
    <col min="15628" max="15872" width="10.09765625" style="96"/>
    <col min="15873" max="15874" width="1.8984375" style="96" customWidth="1"/>
    <col min="15875" max="15875" width="70.09765625" style="96" customWidth="1"/>
    <col min="15876" max="15876" width="9.8984375" style="96" customWidth="1"/>
    <col min="15877" max="15877" width="17.09765625" style="96" customWidth="1"/>
    <col min="15878" max="15878" width="1.3984375" style="96" customWidth="1"/>
    <col min="15879" max="15879" width="17.09765625" style="96" customWidth="1"/>
    <col min="15880" max="15880" width="1.3984375" style="96" customWidth="1"/>
    <col min="15881" max="15881" width="17.09765625" style="96" customWidth="1"/>
    <col min="15882" max="15882" width="1.3984375" style="96" customWidth="1"/>
    <col min="15883" max="15883" width="17.09765625" style="96" customWidth="1"/>
    <col min="15884" max="16128" width="10.09765625" style="96"/>
    <col min="16129" max="16130" width="1.8984375" style="96" customWidth="1"/>
    <col min="16131" max="16131" width="70.09765625" style="96" customWidth="1"/>
    <col min="16132" max="16132" width="9.8984375" style="96" customWidth="1"/>
    <col min="16133" max="16133" width="17.09765625" style="96" customWidth="1"/>
    <col min="16134" max="16134" width="1.3984375" style="96" customWidth="1"/>
    <col min="16135" max="16135" width="17.09765625" style="96" customWidth="1"/>
    <col min="16136" max="16136" width="1.3984375" style="96" customWidth="1"/>
    <col min="16137" max="16137" width="17.09765625" style="96" customWidth="1"/>
    <col min="16138" max="16138" width="1.3984375" style="96" customWidth="1"/>
    <col min="16139" max="16139" width="17.09765625" style="96" customWidth="1"/>
    <col min="16140" max="16384" width="10.09765625" style="96"/>
  </cols>
  <sheetData>
    <row r="1" spans="1:11" ht="24" customHeight="1">
      <c r="A1" s="447" t="s">
        <v>152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</row>
    <row r="2" spans="1:11" ht="24" customHeight="1">
      <c r="A2" s="447" t="s">
        <v>99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</row>
    <row r="3" spans="1:11" ht="24" customHeight="1">
      <c r="A3" s="447" t="s">
        <v>206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</row>
    <row r="4" spans="1:11" ht="24" customHeight="1">
      <c r="A4" s="97"/>
      <c r="B4" s="97"/>
      <c r="C4" s="97"/>
      <c r="D4" s="97"/>
      <c r="E4" s="449" t="s">
        <v>29</v>
      </c>
      <c r="F4" s="449"/>
      <c r="G4" s="449"/>
      <c r="H4" s="97"/>
      <c r="I4" s="449" t="s">
        <v>46</v>
      </c>
      <c r="J4" s="449"/>
      <c r="K4" s="449"/>
    </row>
    <row r="5" spans="1:11" ht="24" customHeight="1">
      <c r="A5" s="97"/>
      <c r="B5" s="97"/>
      <c r="C5" s="97"/>
      <c r="D5" s="97"/>
      <c r="E5" s="448" t="s">
        <v>205</v>
      </c>
      <c r="F5" s="448"/>
      <c r="G5" s="448"/>
      <c r="H5" s="97"/>
      <c r="I5" s="448" t="s">
        <v>205</v>
      </c>
      <c r="J5" s="448"/>
      <c r="K5" s="448"/>
    </row>
    <row r="6" spans="1:11" ht="24" customHeight="1">
      <c r="A6" s="97"/>
      <c r="B6" s="97"/>
      <c r="C6" s="97"/>
      <c r="D6" s="97"/>
      <c r="E6" s="448" t="s">
        <v>141</v>
      </c>
      <c r="F6" s="448"/>
      <c r="G6" s="448"/>
      <c r="H6" s="97"/>
      <c r="I6" s="448" t="s">
        <v>141</v>
      </c>
      <c r="J6" s="448"/>
      <c r="K6" s="448"/>
    </row>
    <row r="7" spans="1:11" ht="24" customHeight="1">
      <c r="A7" s="97"/>
      <c r="B7" s="97"/>
      <c r="C7" s="97"/>
      <c r="D7" s="97"/>
      <c r="E7" s="114">
        <v>2562</v>
      </c>
      <c r="F7" s="114"/>
      <c r="G7" s="114">
        <v>2561</v>
      </c>
      <c r="H7" s="97"/>
      <c r="I7" s="114">
        <v>2562</v>
      </c>
      <c r="J7" s="114"/>
      <c r="K7" s="114">
        <v>2561</v>
      </c>
    </row>
    <row r="8" spans="1:11" ht="24" customHeight="1">
      <c r="A8" s="97"/>
      <c r="B8" s="97"/>
      <c r="C8" s="97"/>
      <c r="D8" s="97"/>
      <c r="E8" s="450" t="s">
        <v>40</v>
      </c>
      <c r="F8" s="450"/>
      <c r="G8" s="450"/>
      <c r="H8" s="450"/>
      <c r="I8" s="450"/>
      <c r="J8" s="450"/>
      <c r="K8" s="450"/>
    </row>
    <row r="9" spans="1:11" ht="24" customHeight="1">
      <c r="A9" s="98" t="s">
        <v>24</v>
      </c>
      <c r="G9" s="97"/>
      <c r="K9" s="97"/>
    </row>
    <row r="10" spans="1:11" ht="24" customHeight="1">
      <c r="A10" t="s">
        <v>207</v>
      </c>
      <c r="E10" s="99"/>
      <c r="F10" s="100"/>
      <c r="G10" s="99">
        <v>97165</v>
      </c>
      <c r="H10" s="100"/>
      <c r="I10" s="99"/>
      <c r="J10" s="100"/>
      <c r="K10" s="99">
        <v>113333</v>
      </c>
    </row>
    <row r="11" spans="1:11" ht="24" customHeight="1">
      <c r="A11" s="119" t="s">
        <v>151</v>
      </c>
      <c r="E11" s="101"/>
      <c r="F11" s="100"/>
      <c r="G11" s="101"/>
      <c r="H11" s="100"/>
      <c r="I11" s="101"/>
      <c r="J11" s="100"/>
      <c r="K11" s="101"/>
    </row>
    <row r="12" spans="1:11" ht="24" customHeight="1">
      <c r="C12" s="96" t="s">
        <v>154</v>
      </c>
      <c r="E12" s="99"/>
      <c r="F12" s="100"/>
      <c r="G12" s="99">
        <v>69</v>
      </c>
      <c r="H12" s="100"/>
      <c r="I12" s="99"/>
      <c r="J12" s="100"/>
      <c r="K12" s="99">
        <v>69</v>
      </c>
    </row>
    <row r="13" spans="1:11" ht="24" customHeight="1">
      <c r="C13" s="96" t="s">
        <v>155</v>
      </c>
      <c r="E13" s="99"/>
      <c r="F13" s="100"/>
      <c r="G13" s="99">
        <v>19939</v>
      </c>
      <c r="H13" s="100"/>
      <c r="I13" s="99"/>
      <c r="J13" s="100"/>
      <c r="K13" s="99">
        <v>1447</v>
      </c>
    </row>
    <row r="14" spans="1:11" ht="24" customHeight="1">
      <c r="C14" s="96" t="s">
        <v>156</v>
      </c>
      <c r="E14" s="99"/>
      <c r="F14" s="100"/>
      <c r="G14" s="99">
        <v>58</v>
      </c>
      <c r="H14" s="100"/>
      <c r="I14" s="99"/>
      <c r="J14" s="100"/>
      <c r="K14" s="99">
        <v>0</v>
      </c>
    </row>
    <row r="15" spans="1:11" ht="24" customHeight="1">
      <c r="C15" s="96" t="s">
        <v>157</v>
      </c>
      <c r="E15" s="99"/>
      <c r="F15" s="100"/>
      <c r="G15" s="99">
        <v>-341</v>
      </c>
      <c r="H15" s="100"/>
      <c r="I15" s="99"/>
      <c r="J15" s="100"/>
      <c r="K15" s="99">
        <v>1002</v>
      </c>
    </row>
    <row r="16" spans="1:11" ht="24" customHeight="1">
      <c r="C16" s="96" t="s">
        <v>158</v>
      </c>
      <c r="E16" s="99"/>
      <c r="F16" s="100"/>
      <c r="G16" s="99">
        <v>0</v>
      </c>
      <c r="H16" s="100"/>
      <c r="I16" s="99"/>
      <c r="J16" s="100"/>
      <c r="K16" s="99">
        <v>0</v>
      </c>
    </row>
    <row r="17" spans="1:11" ht="24" customHeight="1">
      <c r="C17" s="96" t="s">
        <v>159</v>
      </c>
      <c r="E17" s="99"/>
      <c r="F17" s="100"/>
      <c r="G17" s="99">
        <v>749</v>
      </c>
      <c r="H17" s="100"/>
      <c r="I17" s="99"/>
      <c r="J17" s="100"/>
      <c r="K17" s="99">
        <v>17</v>
      </c>
    </row>
    <row r="18" spans="1:11" ht="24" customHeight="1">
      <c r="C18" s="96" t="s">
        <v>160</v>
      </c>
      <c r="E18" s="99"/>
      <c r="F18" s="100"/>
      <c r="G18" s="99">
        <v>0</v>
      </c>
      <c r="H18" s="100"/>
      <c r="I18" s="99"/>
      <c r="J18" s="100"/>
      <c r="K18" s="99">
        <v>0</v>
      </c>
    </row>
    <row r="19" spans="1:11" ht="24" customHeight="1">
      <c r="C19" s="96" t="s">
        <v>161</v>
      </c>
      <c r="E19" s="99"/>
      <c r="F19" s="100"/>
      <c r="G19" s="99">
        <v>0</v>
      </c>
      <c r="H19" s="100"/>
      <c r="I19" s="99"/>
      <c r="J19" s="100"/>
      <c r="K19" s="99">
        <v>0</v>
      </c>
    </row>
    <row r="20" spans="1:11" ht="24" customHeight="1">
      <c r="C20" s="96" t="s">
        <v>162</v>
      </c>
      <c r="E20" s="99"/>
      <c r="F20" s="100"/>
      <c r="G20" s="99">
        <v>1151</v>
      </c>
      <c r="H20" s="100"/>
      <c r="I20" s="99"/>
      <c r="J20" s="100"/>
      <c r="K20" s="99">
        <v>200</v>
      </c>
    </row>
    <row r="21" spans="1:11" ht="24" customHeight="1">
      <c r="C21" s="96" t="s">
        <v>163</v>
      </c>
      <c r="E21" s="99"/>
      <c r="F21" s="100"/>
      <c r="G21" s="99">
        <v>0</v>
      </c>
      <c r="H21" s="100"/>
      <c r="I21" s="99"/>
      <c r="J21" s="100"/>
      <c r="K21" s="99">
        <v>-34440</v>
      </c>
    </row>
    <row r="22" spans="1:11" ht="24" customHeight="1">
      <c r="C22" s="96" t="s">
        <v>164</v>
      </c>
      <c r="E22" s="99"/>
      <c r="F22" s="100"/>
      <c r="G22" s="99">
        <v>-79027</v>
      </c>
      <c r="H22" s="100"/>
      <c r="I22" s="99"/>
      <c r="J22" s="100"/>
      <c r="K22" s="99">
        <v>-80697</v>
      </c>
    </row>
    <row r="23" spans="1:11" ht="24" customHeight="1">
      <c r="C23" s="96" t="s">
        <v>165</v>
      </c>
      <c r="E23" s="99"/>
      <c r="F23" s="100"/>
      <c r="G23" s="99">
        <v>0</v>
      </c>
      <c r="H23" s="100"/>
      <c r="I23" s="99"/>
      <c r="J23" s="100"/>
      <c r="K23" s="99">
        <v>17</v>
      </c>
    </row>
    <row r="24" spans="1:11" ht="24" customHeight="1">
      <c r="C24" s="96" t="s">
        <v>166</v>
      </c>
      <c r="E24" s="99"/>
      <c r="F24" s="100"/>
      <c r="G24" s="99">
        <v>294</v>
      </c>
      <c r="H24" s="100"/>
      <c r="I24" s="99"/>
      <c r="J24" s="100"/>
      <c r="K24" s="99">
        <v>294</v>
      </c>
    </row>
    <row r="25" spans="1:11" ht="24" customHeight="1">
      <c r="C25" s="96" t="s">
        <v>167</v>
      </c>
      <c r="E25" s="99"/>
      <c r="F25" s="100"/>
      <c r="G25" s="99">
        <v>-502</v>
      </c>
      <c r="H25" s="100"/>
      <c r="I25" s="99"/>
      <c r="J25" s="100"/>
      <c r="K25" s="99">
        <v>-502</v>
      </c>
    </row>
    <row r="26" spans="1:11" ht="24" customHeight="1">
      <c r="C26" s="96" t="s">
        <v>168</v>
      </c>
      <c r="E26" s="99"/>
      <c r="F26" s="100"/>
      <c r="G26" s="99">
        <v>-4</v>
      </c>
      <c r="H26" s="100"/>
      <c r="I26" s="99"/>
      <c r="J26" s="100"/>
      <c r="K26" s="99">
        <v>0</v>
      </c>
    </row>
    <row r="27" spans="1:11" ht="24" customHeight="1">
      <c r="C27" s="96" t="s">
        <v>169</v>
      </c>
      <c r="E27" s="99"/>
      <c r="F27" s="100"/>
      <c r="G27" s="99">
        <v>2023</v>
      </c>
      <c r="H27" s="100"/>
      <c r="I27" s="99"/>
      <c r="J27" s="100"/>
      <c r="K27" s="99">
        <v>1466</v>
      </c>
    </row>
    <row r="28" spans="1:11" ht="24" customHeight="1">
      <c r="C28" s="96" t="s">
        <v>170</v>
      </c>
      <c r="E28" s="99"/>
      <c r="F28" s="100"/>
      <c r="G28" s="99">
        <v>679</v>
      </c>
      <c r="H28" s="100"/>
      <c r="I28" s="99"/>
      <c r="J28" s="100"/>
      <c r="K28" s="99">
        <v>679</v>
      </c>
    </row>
    <row r="29" spans="1:11" ht="24" customHeight="1">
      <c r="A29" s="96" t="s">
        <v>171</v>
      </c>
      <c r="E29" s="102">
        <f>SUM(E10:E28)</f>
        <v>0</v>
      </c>
      <c r="F29" s="100"/>
      <c r="G29" s="102">
        <f>SUM(G10:G28)</f>
        <v>42253</v>
      </c>
      <c r="H29" s="101"/>
      <c r="I29" s="102">
        <f>SUM(I10:I28)</f>
        <v>0</v>
      </c>
      <c r="J29" s="101"/>
      <c r="K29" s="102">
        <f>SUM(K10:K28)</f>
        <v>2885</v>
      </c>
    </row>
    <row r="30" spans="1:11" ht="24" customHeight="1">
      <c r="A30" s="96" t="s">
        <v>172</v>
      </c>
      <c r="E30" s="100"/>
      <c r="F30" s="100"/>
      <c r="G30" s="100"/>
      <c r="H30" s="101"/>
      <c r="I30" s="100"/>
      <c r="J30" s="101"/>
      <c r="K30" s="100"/>
    </row>
    <row r="31" spans="1:11" ht="24" customHeight="1">
      <c r="C31" s="96" t="s">
        <v>173</v>
      </c>
      <c r="E31" s="99"/>
      <c r="F31" s="100"/>
      <c r="G31" s="99">
        <v>0</v>
      </c>
      <c r="H31" s="101"/>
      <c r="I31" s="99"/>
      <c r="J31" s="101"/>
      <c r="K31" s="99">
        <v>0</v>
      </c>
    </row>
    <row r="32" spans="1:11" ht="24" customHeight="1">
      <c r="C32" s="96" t="s">
        <v>174</v>
      </c>
      <c r="E32" s="99"/>
      <c r="F32" s="100"/>
      <c r="G32" s="99">
        <v>0</v>
      </c>
      <c r="H32" s="101"/>
      <c r="I32" s="99"/>
      <c r="J32" s="101"/>
      <c r="K32" s="99">
        <v>0</v>
      </c>
    </row>
    <row r="33" spans="1:11" ht="24" customHeight="1">
      <c r="C33" s="96" t="s">
        <v>175</v>
      </c>
      <c r="E33" s="99"/>
      <c r="F33" s="100"/>
      <c r="G33" s="99">
        <v>19352</v>
      </c>
      <c r="H33" s="101"/>
      <c r="I33" s="99"/>
      <c r="J33" s="101"/>
      <c r="K33" s="99">
        <v>18244</v>
      </c>
    </row>
    <row r="34" spans="1:11" ht="24" customHeight="1">
      <c r="C34" s="96" t="s">
        <v>25</v>
      </c>
      <c r="E34" s="99"/>
      <c r="F34" s="100"/>
      <c r="G34" s="99">
        <v>-4135</v>
      </c>
      <c r="H34" s="101"/>
      <c r="I34" s="99"/>
      <c r="J34" s="101"/>
      <c r="K34" s="99">
        <v>3221</v>
      </c>
    </row>
    <row r="35" spans="1:11" ht="24" customHeight="1">
      <c r="C35" s="96" t="s">
        <v>7</v>
      </c>
      <c r="E35" s="99"/>
      <c r="F35" s="100"/>
      <c r="G35" s="99">
        <v>5970</v>
      </c>
      <c r="H35" s="101"/>
      <c r="I35" s="99"/>
      <c r="J35" s="101"/>
      <c r="K35" s="99">
        <v>0</v>
      </c>
    </row>
    <row r="36" spans="1:11" ht="24" customHeight="1">
      <c r="A36" s="96" t="s">
        <v>176</v>
      </c>
      <c r="E36" s="99"/>
      <c r="F36" s="100"/>
      <c r="G36" s="99"/>
      <c r="H36" s="101"/>
      <c r="I36" s="99"/>
      <c r="J36" s="101"/>
      <c r="K36" s="99"/>
    </row>
    <row r="37" spans="1:11" ht="24" customHeight="1">
      <c r="C37" s="96" t="s">
        <v>177</v>
      </c>
      <c r="E37" s="99"/>
      <c r="F37" s="100"/>
      <c r="G37" s="99">
        <v>-27843</v>
      </c>
      <c r="H37" s="101"/>
      <c r="I37" s="99"/>
      <c r="J37" s="101"/>
      <c r="K37" s="99">
        <v>-16152</v>
      </c>
    </row>
    <row r="38" spans="1:11" ht="24" customHeight="1">
      <c r="C38" s="96" t="s">
        <v>178</v>
      </c>
      <c r="E38" s="99"/>
      <c r="F38" s="100"/>
      <c r="G38" s="99">
        <v>-324</v>
      </c>
      <c r="H38" s="101"/>
      <c r="I38" s="99"/>
      <c r="J38" s="101"/>
      <c r="K38" s="99">
        <v>-41</v>
      </c>
    </row>
    <row r="39" spans="1:11" ht="24" customHeight="1">
      <c r="C39" s="96" t="s">
        <v>179</v>
      </c>
      <c r="E39" s="103"/>
      <c r="F39" s="100"/>
      <c r="G39" s="103">
        <v>-3</v>
      </c>
      <c r="H39" s="101"/>
      <c r="I39" s="103"/>
      <c r="J39" s="101"/>
      <c r="K39" s="103">
        <v>-4</v>
      </c>
    </row>
    <row r="40" spans="1:11" ht="24" customHeight="1">
      <c r="A40" s="96" t="s">
        <v>180</v>
      </c>
      <c r="E40" s="104">
        <f>SUM(E29:E39)</f>
        <v>0</v>
      </c>
      <c r="F40" s="100"/>
      <c r="G40" s="104">
        <f>SUM(G29:G39)</f>
        <v>35270</v>
      </c>
      <c r="H40" s="101"/>
      <c r="I40" s="104">
        <f>SUM(I29:I39)</f>
        <v>0</v>
      </c>
      <c r="J40" s="101"/>
      <c r="K40" s="104">
        <f>SUM(K29:K39)</f>
        <v>8153</v>
      </c>
    </row>
    <row r="41" spans="1:11" ht="24" customHeight="1">
      <c r="C41" s="96" t="s">
        <v>181</v>
      </c>
      <c r="E41" s="104"/>
      <c r="F41" s="100"/>
      <c r="G41" s="104">
        <v>4</v>
      </c>
      <c r="H41" s="101"/>
      <c r="J41" s="101"/>
      <c r="K41" s="104">
        <v>0</v>
      </c>
    </row>
    <row r="42" spans="1:11" ht="24" customHeight="1">
      <c r="C42" s="96" t="s">
        <v>182</v>
      </c>
      <c r="E42" s="99"/>
      <c r="F42" s="100"/>
      <c r="G42" s="99">
        <v>-3637</v>
      </c>
      <c r="H42" s="101"/>
      <c r="J42" s="101"/>
      <c r="K42" s="99">
        <v>-830</v>
      </c>
    </row>
    <row r="43" spans="1:11" ht="24" customHeight="1">
      <c r="A43" s="98" t="s">
        <v>183</v>
      </c>
      <c r="E43" s="105">
        <f>SUM(E40:E42)</f>
        <v>0</v>
      </c>
      <c r="F43" s="100"/>
      <c r="G43" s="105">
        <f>SUM(G40:G42)</f>
        <v>31637</v>
      </c>
      <c r="H43" s="101"/>
      <c r="I43" s="105">
        <f>SUM(I40:I42)</f>
        <v>0</v>
      </c>
      <c r="J43" s="101"/>
      <c r="K43" s="105">
        <f>SUM(K40:K42)</f>
        <v>7323</v>
      </c>
    </row>
    <row r="44" spans="1:11" ht="24" customHeight="1">
      <c r="E44" s="107"/>
      <c r="F44" s="107"/>
      <c r="G44" s="107"/>
      <c r="H44" s="107"/>
      <c r="I44" s="107"/>
      <c r="J44" s="107"/>
      <c r="K44" s="107"/>
    </row>
    <row r="45" spans="1:11" ht="24" customHeight="1">
      <c r="A45" s="447" t="s">
        <v>152</v>
      </c>
      <c r="B45" s="447"/>
      <c r="C45" s="447"/>
      <c r="D45" s="447"/>
      <c r="E45" s="447"/>
      <c r="F45" s="447"/>
      <c r="G45" s="447"/>
      <c r="H45" s="447"/>
      <c r="I45" s="447"/>
      <c r="J45" s="447"/>
      <c r="K45" s="447"/>
    </row>
    <row r="46" spans="1:11" ht="24" customHeight="1">
      <c r="A46" s="447" t="s">
        <v>99</v>
      </c>
      <c r="B46" s="447"/>
      <c r="C46" s="447"/>
      <c r="D46" s="447"/>
      <c r="E46" s="447"/>
      <c r="F46" s="447"/>
      <c r="G46" s="447"/>
      <c r="H46" s="447"/>
      <c r="I46" s="447"/>
      <c r="J46" s="447"/>
      <c r="K46" s="447"/>
    </row>
    <row r="47" spans="1:11" ht="24" customHeight="1">
      <c r="A47" s="447" t="s">
        <v>153</v>
      </c>
      <c r="B47" s="447"/>
      <c r="C47" s="447"/>
      <c r="D47" s="447"/>
      <c r="E47" s="447"/>
      <c r="F47" s="447"/>
      <c r="G47" s="447"/>
      <c r="H47" s="447"/>
      <c r="I47" s="447"/>
      <c r="J47" s="447"/>
      <c r="K47" s="447"/>
    </row>
    <row r="48" spans="1:11" ht="24" customHeight="1">
      <c r="A48" s="120"/>
      <c r="B48" s="120"/>
      <c r="C48" s="120"/>
      <c r="D48" s="120"/>
      <c r="E48" s="449" t="s">
        <v>29</v>
      </c>
      <c r="F48" s="449"/>
      <c r="G48" s="449"/>
      <c r="H48" s="97"/>
      <c r="I48" s="449" t="s">
        <v>46</v>
      </c>
      <c r="J48" s="449"/>
      <c r="K48" s="449"/>
    </row>
    <row r="49" spans="1:11" ht="24" customHeight="1">
      <c r="A49" s="120"/>
      <c r="B49" s="120"/>
      <c r="C49" s="120"/>
      <c r="D49" s="120"/>
      <c r="E49" s="448" t="s">
        <v>205</v>
      </c>
      <c r="F49" s="448"/>
      <c r="G49" s="448"/>
      <c r="H49" s="97"/>
      <c r="I49" s="448" t="s">
        <v>205</v>
      </c>
      <c r="J49" s="448"/>
      <c r="K49" s="448"/>
    </row>
    <row r="50" spans="1:11" ht="24" customHeight="1">
      <c r="A50" s="120"/>
      <c r="B50" s="120"/>
      <c r="C50" s="120"/>
      <c r="D50" s="120"/>
      <c r="E50" s="448" t="s">
        <v>141</v>
      </c>
      <c r="F50" s="448"/>
      <c r="G50" s="448"/>
      <c r="H50" s="97"/>
      <c r="I50" s="448" t="s">
        <v>141</v>
      </c>
      <c r="J50" s="448"/>
      <c r="K50" s="448"/>
    </row>
    <row r="51" spans="1:11" ht="24" customHeight="1">
      <c r="A51" s="120"/>
      <c r="B51" s="120"/>
      <c r="C51" s="120"/>
      <c r="D51" s="120"/>
      <c r="E51" s="114">
        <v>2562</v>
      </c>
      <c r="F51" s="114"/>
      <c r="G51" s="114">
        <v>2561</v>
      </c>
      <c r="H51" s="97"/>
      <c r="I51" s="114">
        <v>2562</v>
      </c>
      <c r="J51" s="114"/>
      <c r="K51" s="114">
        <v>2561</v>
      </c>
    </row>
    <row r="52" spans="1:11" ht="24" customHeight="1">
      <c r="A52" s="120"/>
      <c r="B52" s="120"/>
      <c r="C52" s="120"/>
      <c r="D52" s="120"/>
      <c r="E52" s="450" t="s">
        <v>40</v>
      </c>
      <c r="F52" s="450"/>
      <c r="G52" s="450"/>
      <c r="H52" s="450"/>
      <c r="I52" s="450"/>
      <c r="J52" s="450"/>
      <c r="K52" s="450"/>
    </row>
    <row r="53" spans="1:11" ht="24" customHeight="1">
      <c r="A53" s="98" t="s">
        <v>26</v>
      </c>
      <c r="B53" s="98"/>
      <c r="E53" s="108"/>
      <c r="F53" s="107"/>
      <c r="G53" s="97"/>
      <c r="K53" s="97"/>
    </row>
    <row r="54" spans="1:11" ht="24" customHeight="1">
      <c r="A54" s="98"/>
      <c r="B54" s="98"/>
      <c r="C54" s="96" t="s">
        <v>184</v>
      </c>
      <c r="E54" s="99"/>
      <c r="F54" s="106"/>
      <c r="G54" s="99">
        <v>-138</v>
      </c>
      <c r="H54" s="106"/>
      <c r="I54" s="99"/>
      <c r="J54" s="106"/>
      <c r="K54" s="99">
        <v>-138</v>
      </c>
    </row>
    <row r="55" spans="1:11" ht="24" customHeight="1">
      <c r="C55" s="96" t="s">
        <v>185</v>
      </c>
      <c r="E55" s="99"/>
      <c r="F55" s="100"/>
      <c r="G55" s="99">
        <v>0</v>
      </c>
      <c r="H55" s="100"/>
      <c r="I55" s="99"/>
      <c r="J55" s="100"/>
      <c r="K55" s="99">
        <v>0</v>
      </c>
    </row>
    <row r="56" spans="1:11" ht="24" customHeight="1">
      <c r="C56" s="96" t="s">
        <v>186</v>
      </c>
      <c r="E56" s="99"/>
      <c r="F56" s="100"/>
      <c r="G56" s="99">
        <v>-934089</v>
      </c>
      <c r="H56" s="100"/>
      <c r="I56" s="99"/>
      <c r="J56" s="100"/>
      <c r="K56" s="99">
        <v>-934089</v>
      </c>
    </row>
    <row r="57" spans="1:11" ht="24" customHeight="1">
      <c r="C57" s="96" t="s">
        <v>187</v>
      </c>
      <c r="E57" s="99"/>
      <c r="F57" s="100"/>
      <c r="G57" s="99">
        <v>0</v>
      </c>
      <c r="H57" s="100"/>
      <c r="I57" s="99"/>
      <c r="J57" s="100"/>
      <c r="K57" s="99">
        <v>0</v>
      </c>
    </row>
    <row r="58" spans="1:11" ht="24" customHeight="1">
      <c r="C58" s="96" t="s">
        <v>188</v>
      </c>
      <c r="E58" s="99"/>
      <c r="F58" s="100"/>
      <c r="G58" s="99">
        <v>-41607</v>
      </c>
      <c r="H58" s="100"/>
      <c r="I58" s="99"/>
      <c r="J58" s="100"/>
      <c r="K58" s="99">
        <v>-143</v>
      </c>
    </row>
    <row r="59" spans="1:11" ht="24" customHeight="1">
      <c r="C59" s="96" t="s">
        <v>189</v>
      </c>
      <c r="E59" s="99"/>
      <c r="F59" s="100"/>
      <c r="G59" s="99">
        <v>0</v>
      </c>
      <c r="H59" s="100"/>
      <c r="I59" s="99"/>
      <c r="J59" s="100"/>
      <c r="K59" s="99">
        <v>0</v>
      </c>
    </row>
    <row r="60" spans="1:11" ht="24" customHeight="1">
      <c r="C60" s="96" t="s">
        <v>190</v>
      </c>
      <c r="E60" s="99"/>
      <c r="F60" s="100"/>
      <c r="G60" s="99">
        <v>-858</v>
      </c>
      <c r="H60" s="100"/>
      <c r="I60" s="99"/>
      <c r="J60" s="100"/>
      <c r="K60" s="99">
        <v>0</v>
      </c>
    </row>
    <row r="61" spans="1:11" ht="24" customHeight="1">
      <c r="A61" s="98" t="s">
        <v>191</v>
      </c>
      <c r="B61" s="98"/>
      <c r="C61" s="98"/>
      <c r="D61" s="98"/>
      <c r="E61" s="105">
        <f>SUM(E54:E60)</f>
        <v>0</v>
      </c>
      <c r="F61" s="106"/>
      <c r="G61" s="105">
        <f>SUM(G54:G60)</f>
        <v>-976692</v>
      </c>
      <c r="H61" s="106"/>
      <c r="I61" s="105">
        <f>SUM(I54:I60)</f>
        <v>0</v>
      </c>
      <c r="J61" s="106"/>
      <c r="K61" s="105">
        <f>SUM(K54:K60)</f>
        <v>-934370</v>
      </c>
    </row>
    <row r="62" spans="1:11" ht="24" customHeight="1">
      <c r="A62" s="98" t="s">
        <v>27</v>
      </c>
      <c r="B62" s="98"/>
      <c r="C62" s="98"/>
      <c r="E62" s="106"/>
      <c r="F62" s="106"/>
      <c r="G62" s="106"/>
      <c r="H62" s="106"/>
      <c r="I62" s="106"/>
      <c r="J62" s="106"/>
      <c r="K62" s="106"/>
    </row>
    <row r="63" spans="1:11" ht="24" customHeight="1">
      <c r="A63" s="98"/>
      <c r="B63" s="98"/>
      <c r="C63" s="96" t="s">
        <v>192</v>
      </c>
      <c r="E63" s="99"/>
      <c r="F63" s="106"/>
      <c r="G63" s="99">
        <v>655118</v>
      </c>
      <c r="H63" s="106"/>
      <c r="I63" s="99"/>
      <c r="J63" s="106"/>
      <c r="K63" s="99">
        <v>599118</v>
      </c>
    </row>
    <row r="64" spans="1:11" ht="24" customHeight="1">
      <c r="A64" s="98"/>
      <c r="B64" s="98"/>
      <c r="C64" s="96" t="s">
        <v>193</v>
      </c>
      <c r="E64" s="99"/>
      <c r="F64" s="106"/>
      <c r="G64" s="99">
        <v>-612618</v>
      </c>
      <c r="H64" s="106"/>
      <c r="I64" s="99"/>
      <c r="J64" s="106"/>
      <c r="K64" s="99">
        <v>-592618</v>
      </c>
    </row>
    <row r="65" spans="1:11" ht="23.25" customHeight="1">
      <c r="C65" s="96" t="s">
        <v>194</v>
      </c>
      <c r="E65" s="99"/>
      <c r="F65" s="101"/>
      <c r="G65" s="99">
        <v>377971</v>
      </c>
      <c r="H65" s="100"/>
      <c r="I65" s="99"/>
      <c r="J65" s="100"/>
      <c r="K65" s="99">
        <v>377971</v>
      </c>
    </row>
    <row r="66" spans="1:11" ht="24" customHeight="1">
      <c r="C66" s="96" t="s">
        <v>195</v>
      </c>
      <c r="E66" s="99"/>
      <c r="F66" s="100"/>
      <c r="G66" s="99">
        <v>-61812</v>
      </c>
      <c r="H66" s="100"/>
      <c r="I66" s="99"/>
      <c r="J66" s="100"/>
      <c r="K66" s="99">
        <v>-54147</v>
      </c>
    </row>
    <row r="67" spans="1:11" ht="24" customHeight="1">
      <c r="C67" s="96" t="s">
        <v>196</v>
      </c>
      <c r="E67" s="99"/>
      <c r="F67" s="100"/>
      <c r="G67" s="99">
        <v>-343</v>
      </c>
      <c r="H67" s="100"/>
      <c r="I67" s="99"/>
      <c r="J67" s="100"/>
      <c r="K67" s="99">
        <v>-343</v>
      </c>
    </row>
    <row r="68" spans="1:11" ht="24" customHeight="1">
      <c r="C68" s="96" t="s">
        <v>197</v>
      </c>
      <c r="D68" s="101"/>
      <c r="E68" s="99"/>
      <c r="F68" s="100"/>
      <c r="G68" s="99">
        <v>-11799</v>
      </c>
      <c r="H68" s="100"/>
      <c r="I68" s="99"/>
      <c r="J68" s="100"/>
      <c r="K68" s="99">
        <v>0</v>
      </c>
    </row>
    <row r="69" spans="1:11" ht="24" customHeight="1">
      <c r="C69" s="96" t="s">
        <v>198</v>
      </c>
      <c r="E69" s="99"/>
      <c r="F69" s="100"/>
      <c r="G69" s="99">
        <v>-1959</v>
      </c>
      <c r="H69" s="100"/>
      <c r="I69" s="99"/>
      <c r="J69" s="100"/>
      <c r="K69" s="99">
        <v>-1399</v>
      </c>
    </row>
    <row r="70" spans="1:11" ht="24" customHeight="1">
      <c r="C70" s="96" t="s">
        <v>199</v>
      </c>
      <c r="E70" s="99"/>
      <c r="F70" s="100"/>
      <c r="G70" s="99">
        <v>-2956</v>
      </c>
      <c r="H70" s="100"/>
      <c r="I70" s="99"/>
      <c r="J70" s="100"/>
      <c r="K70" s="99">
        <v>-2956</v>
      </c>
    </row>
    <row r="71" spans="1:11" ht="24" customHeight="1">
      <c r="C71" s="96" t="s">
        <v>200</v>
      </c>
      <c r="E71" s="99"/>
      <c r="F71" s="100"/>
      <c r="G71" s="99">
        <v>600000</v>
      </c>
      <c r="H71" s="100"/>
      <c r="I71" s="99"/>
      <c r="J71" s="100"/>
      <c r="K71" s="99">
        <v>600000</v>
      </c>
    </row>
    <row r="72" spans="1:11" ht="24" customHeight="1">
      <c r="A72" s="98" t="s">
        <v>201</v>
      </c>
      <c r="B72" s="98"/>
      <c r="C72" s="98"/>
      <c r="D72" s="98"/>
      <c r="E72" s="105">
        <f>SUM(E63:E71)</f>
        <v>0</v>
      </c>
      <c r="F72" s="106"/>
      <c r="G72" s="105">
        <f>SUM(G63:G71)</f>
        <v>941602</v>
      </c>
      <c r="H72" s="106"/>
      <c r="I72" s="105">
        <f>SUM(I63:I71)</f>
        <v>0</v>
      </c>
      <c r="J72" s="106"/>
      <c r="K72" s="105">
        <f>SUM(K63:K71)</f>
        <v>925626</v>
      </c>
    </row>
    <row r="73" spans="1:11" ht="24" customHeight="1">
      <c r="A73" s="98" t="s">
        <v>202</v>
      </c>
      <c r="B73" s="98"/>
      <c r="C73" s="98"/>
      <c r="D73" s="98"/>
      <c r="E73" s="109">
        <f>E72+E61+E43</f>
        <v>0</v>
      </c>
      <c r="F73" s="106"/>
      <c r="G73" s="109">
        <f>G72+G61+G43</f>
        <v>-3453</v>
      </c>
      <c r="H73" s="106"/>
      <c r="I73" s="109">
        <f>I72+I61+I43</f>
        <v>0</v>
      </c>
      <c r="J73" s="106"/>
      <c r="K73" s="109">
        <f>K72+K61+K43</f>
        <v>-1421</v>
      </c>
    </row>
    <row r="74" spans="1:11" ht="24" customHeight="1">
      <c r="A74" s="96" t="s">
        <v>203</v>
      </c>
      <c r="B74" s="98"/>
      <c r="C74" s="98"/>
      <c r="D74" s="98"/>
      <c r="E74" s="103"/>
      <c r="F74" s="106"/>
      <c r="G74" s="103">
        <v>-58</v>
      </c>
      <c r="H74" s="106"/>
      <c r="I74" s="103"/>
      <c r="J74" s="106"/>
      <c r="K74" s="103">
        <v>-2</v>
      </c>
    </row>
    <row r="75" spans="1:11" ht="24" customHeight="1">
      <c r="A75" s="98" t="s">
        <v>204</v>
      </c>
      <c r="B75" s="98"/>
      <c r="C75" s="98"/>
      <c r="D75" s="98"/>
      <c r="E75" s="110">
        <f>SUM(E73:E74)</f>
        <v>0</v>
      </c>
      <c r="F75" s="106"/>
      <c r="G75" s="110">
        <f>SUM(G73:G74)</f>
        <v>-3511</v>
      </c>
      <c r="H75" s="106"/>
      <c r="I75" s="110">
        <f>SUM(I73:I74)</f>
        <v>0</v>
      </c>
      <c r="J75" s="106"/>
      <c r="K75" s="110">
        <f>SUM(K73:K74)</f>
        <v>-1423</v>
      </c>
    </row>
    <row r="76" spans="1:11" ht="24" customHeight="1">
      <c r="A76" s="98" t="s">
        <v>142</v>
      </c>
      <c r="B76" s="98"/>
      <c r="C76" s="98"/>
      <c r="D76" s="97"/>
      <c r="E76" s="111"/>
      <c r="F76" s="106"/>
      <c r="G76" s="111">
        <v>47206</v>
      </c>
      <c r="H76" s="106"/>
      <c r="I76" s="111"/>
      <c r="J76" s="106"/>
      <c r="K76" s="111">
        <v>9930</v>
      </c>
    </row>
    <row r="77" spans="1:11" ht="24" customHeight="1" thickBot="1">
      <c r="A77" s="98" t="s">
        <v>143</v>
      </c>
      <c r="B77" s="98"/>
      <c r="C77" s="98"/>
      <c r="D77" s="97"/>
      <c r="E77" s="112">
        <f>SUM(E75:E76)</f>
        <v>0</v>
      </c>
      <c r="F77" s="106"/>
      <c r="G77" s="112">
        <f>SUM(G75:G76)</f>
        <v>43695</v>
      </c>
      <c r="H77" s="106"/>
      <c r="I77" s="112">
        <f>SUM(I75:I76)</f>
        <v>0</v>
      </c>
      <c r="J77" s="106"/>
      <c r="K77" s="112">
        <f>SUM(K75:K76)</f>
        <v>8507</v>
      </c>
    </row>
    <row r="78" spans="1:11" ht="24" customHeight="1" thickTop="1">
      <c r="A78" s="98"/>
      <c r="B78" s="98"/>
      <c r="C78" s="98"/>
      <c r="D78" s="97"/>
      <c r="E78" s="106"/>
      <c r="F78" s="113"/>
      <c r="G78" s="106"/>
      <c r="H78" s="113"/>
      <c r="I78" s="106"/>
      <c r="J78" s="113"/>
      <c r="K78" s="106"/>
    </row>
    <row r="79" spans="1:11" ht="24" customHeight="1">
      <c r="A79" s="98"/>
      <c r="B79" s="98"/>
      <c r="C79" s="98"/>
      <c r="D79" s="97"/>
      <c r="E79" s="106"/>
      <c r="F79" s="113"/>
      <c r="G79" s="106"/>
      <c r="H79" s="113"/>
      <c r="I79" s="106"/>
      <c r="J79" s="113"/>
      <c r="K79" s="106"/>
    </row>
    <row r="80" spans="1:11" ht="24" customHeight="1">
      <c r="A80" s="98"/>
      <c r="B80" s="98"/>
      <c r="C80" s="98"/>
      <c r="D80" s="97"/>
      <c r="E80" s="106"/>
      <c r="F80" s="113"/>
      <c r="G80" s="106"/>
      <c r="H80" s="113"/>
      <c r="I80" s="106"/>
      <c r="J80" s="113"/>
      <c r="K80" s="106"/>
    </row>
    <row r="81" spans="1:11" ht="24" customHeight="1">
      <c r="A81" s="98"/>
      <c r="B81" s="98"/>
      <c r="C81" s="98"/>
      <c r="D81" s="97"/>
      <c r="E81" s="106"/>
      <c r="F81" s="113"/>
      <c r="G81" s="106"/>
      <c r="H81" s="113"/>
      <c r="I81" s="106"/>
      <c r="J81" s="113"/>
      <c r="K81" s="106"/>
    </row>
    <row r="82" spans="1:11" ht="24" customHeight="1">
      <c r="A82" s="98"/>
      <c r="B82" s="98"/>
      <c r="C82" s="98"/>
      <c r="D82" s="97"/>
      <c r="E82" s="106"/>
      <c r="F82" s="113"/>
      <c r="G82" s="106"/>
      <c r="H82" s="113"/>
      <c r="I82" s="106"/>
      <c r="J82" s="113"/>
      <c r="K82" s="106"/>
    </row>
    <row r="83" spans="1:11" ht="24" customHeight="1">
      <c r="A83" s="98"/>
      <c r="B83" s="98"/>
      <c r="C83" s="98"/>
      <c r="D83" s="97"/>
      <c r="E83" s="106"/>
      <c r="F83" s="113"/>
      <c r="G83" s="106"/>
      <c r="H83" s="113"/>
      <c r="I83" s="106"/>
      <c r="J83" s="113"/>
      <c r="K83" s="106"/>
    </row>
    <row r="84" spans="1:11" ht="24" customHeight="1">
      <c r="A84" s="98"/>
      <c r="B84" s="98"/>
      <c r="C84" s="98"/>
      <c r="D84" s="97"/>
      <c r="E84" s="106"/>
      <c r="F84" s="113"/>
      <c r="G84" s="106"/>
      <c r="H84" s="113"/>
      <c r="I84" s="106"/>
      <c r="J84" s="113"/>
      <c r="K84" s="106"/>
    </row>
    <row r="85" spans="1:11" ht="24" customHeight="1">
      <c r="A85" s="98"/>
      <c r="B85" s="98"/>
      <c r="C85" s="98"/>
      <c r="D85" s="97"/>
      <c r="E85" s="106"/>
      <c r="F85" s="113"/>
      <c r="G85" s="106"/>
      <c r="H85" s="113"/>
      <c r="I85" s="106"/>
      <c r="J85" s="113"/>
      <c r="K85" s="106"/>
    </row>
    <row r="86" spans="1:11" ht="24" customHeight="1">
      <c r="A86" s="98"/>
      <c r="B86" s="98"/>
      <c r="C86" s="98"/>
      <c r="D86" s="97"/>
      <c r="E86" s="106"/>
      <c r="F86" s="113"/>
      <c r="G86" s="106"/>
      <c r="H86" s="113"/>
      <c r="I86" s="106"/>
      <c r="J86" s="113"/>
      <c r="K86" s="106"/>
    </row>
    <row r="87" spans="1:11" ht="24" customHeight="1">
      <c r="A87" s="98"/>
      <c r="B87" s="98"/>
      <c r="C87" s="98"/>
      <c r="D87" s="97"/>
      <c r="E87" s="106"/>
      <c r="F87" s="113"/>
      <c r="G87" s="106"/>
      <c r="H87" s="113"/>
      <c r="I87" s="106"/>
      <c r="J87" s="113"/>
      <c r="K87" s="106"/>
    </row>
    <row r="88" spans="1:11" ht="24" customHeight="1">
      <c r="A88" s="98"/>
      <c r="B88" s="98"/>
      <c r="C88" s="98"/>
      <c r="D88" s="97"/>
      <c r="E88" s="106"/>
      <c r="F88" s="113"/>
      <c r="G88" s="106"/>
      <c r="H88" s="113"/>
      <c r="I88" s="106"/>
      <c r="J88" s="113"/>
      <c r="K88" s="106"/>
    </row>
    <row r="89" spans="1:11" ht="24" customHeight="1">
      <c r="A89" s="98"/>
      <c r="B89" s="98"/>
      <c r="C89" s="98"/>
      <c r="D89" s="97"/>
      <c r="E89" s="106"/>
      <c r="F89" s="113"/>
      <c r="G89" s="106"/>
      <c r="H89" s="113"/>
      <c r="I89" s="106"/>
      <c r="J89" s="113"/>
      <c r="K89" s="106"/>
    </row>
    <row r="90" spans="1:11" ht="24" customHeight="1">
      <c r="D90" s="114"/>
      <c r="E90" s="107"/>
      <c r="F90" s="107"/>
      <c r="G90" s="107"/>
      <c r="H90" s="107"/>
      <c r="I90" s="107"/>
      <c r="J90" s="107"/>
      <c r="K90" s="107"/>
    </row>
    <row r="91" spans="1:11" ht="23.9" customHeight="1">
      <c r="E91" s="115" t="e">
        <f>E77-#REF!</f>
        <v>#REF!</v>
      </c>
      <c r="F91" s="116">
        <v>0</v>
      </c>
      <c r="G91" s="116">
        <v>72294</v>
      </c>
      <c r="H91" s="116"/>
      <c r="I91" s="101" t="e">
        <f>I77-#REF!</f>
        <v>#REF!</v>
      </c>
      <c r="J91" s="116"/>
      <c r="K91" s="117">
        <v>24361</v>
      </c>
    </row>
    <row r="92" spans="1:11" ht="23.9" customHeight="1">
      <c r="G92" s="116">
        <f>+G77-G91</f>
        <v>-28599</v>
      </c>
      <c r="K92" s="116">
        <f>+K77-K91</f>
        <v>-15854</v>
      </c>
    </row>
    <row r="93" spans="1:11" ht="23.9" customHeight="1"/>
    <row r="94" spans="1:11" ht="23.9" customHeight="1">
      <c r="G94" s="118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D077C9-41C8-41A6-91B9-CBC6D7E75F0E}">
  <ds:schemaRefs>
    <ds:schemaRef ds:uri="http://purl.org/dc/dcmitype/"/>
    <ds:schemaRef ds:uri="f6ba49b0-bcda-4796-8236-5b5cc1493ace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46E81F8-1AA0-46E8-B222-B863C3C4B1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EA357E-40C8-4C15-B989-FA546AACF0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BL (2)</vt:lpstr>
      <vt:lpstr>BS3-5</vt:lpstr>
      <vt:lpstr>EPS</vt:lpstr>
      <vt:lpstr>PL(3)6-7</vt:lpstr>
      <vt:lpstr>PL(6)8-9</vt:lpstr>
      <vt:lpstr>SH10</vt:lpstr>
      <vt:lpstr>BL6-9 (2)</vt:lpstr>
      <vt:lpstr>SH11</vt:lpstr>
      <vt:lpstr>SH12</vt:lpstr>
      <vt:lpstr>SH13</vt:lpstr>
      <vt:lpstr>CF14-16</vt:lpstr>
      <vt:lpstr>งบกระแสเงินสด </vt:lpstr>
      <vt:lpstr>'BL (2)'!Print_Area</vt:lpstr>
      <vt:lpstr>'BL6-9 (2)'!Print_Area</vt:lpstr>
      <vt:lpstr>'BS3-5'!Print_Area</vt:lpstr>
      <vt:lpstr>'CF14-16'!Print_Area</vt:lpstr>
      <vt:lpstr>'PL(3)6-7'!Print_Area</vt:lpstr>
      <vt:lpstr>'PL(6)8-9'!Print_Area</vt:lpstr>
      <vt:lpstr>'SH10'!Print_Area</vt:lpstr>
      <vt:lpstr>'SH11'!Print_Area</vt:lpstr>
      <vt:lpstr>'SH12'!Print_Area</vt:lpstr>
      <vt:lpstr>'SH13'!Print_Area</vt:lpstr>
      <vt:lpstr>'งบกระแสเงินสด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Nataporn, Danphitsanupan</dc:creator>
  <cp:lastModifiedBy>Sawitree, Ruamphon</cp:lastModifiedBy>
  <cp:lastPrinted>2026-08-06T09:33:38Z</cp:lastPrinted>
  <dcterms:created xsi:type="dcterms:W3CDTF">2004-12-22T08:07:18Z</dcterms:created>
  <dcterms:modified xsi:type="dcterms:W3CDTF">2026-08-06T10:35:06Z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