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RPCG\RPCG\2026\Q2'26\SET\"/>
    </mc:Choice>
  </mc:AlternateContent>
  <xr:revisionPtr revIDLastSave="0" documentId="13_ncr:1_{505C84DB-78F9-48FE-8FD2-4F627AD5E340}" xr6:coauthVersionLast="47" xr6:coauthVersionMax="47" xr10:uidLastSave="{00000000-0000-0000-0000-000000000000}"/>
  <bookViews>
    <workbookView xWindow="-108" yWindow="-108" windowWidth="23256" windowHeight="12456" tabRatio="589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F" sheetId="7" r:id="rId5"/>
  </sheets>
  <externalReferences>
    <externalReference r:id="rId6"/>
  </externalReferences>
  <definedNames>
    <definedName name="H24\">company!$H$24</definedName>
    <definedName name="_xlnm.Print_Area" localSheetId="0">BS!$A$1:$L$116</definedName>
    <definedName name="_xlnm.Print_Area" localSheetId="4">CF!$A$1:$L$122</definedName>
    <definedName name="_xlnm.Print_Area" localSheetId="3">company!$A$1:$N$29</definedName>
    <definedName name="_xlnm.Print_Area" localSheetId="2">conso!$A$1:$S$35</definedName>
    <definedName name="_xlnm.Print_Area" localSheetId="1">PL!$A$1:$L$140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7" i="7" l="1"/>
  <c r="F75" i="7" l="1"/>
  <c r="F73" i="7"/>
  <c r="F14" i="1"/>
  <c r="F13" i="1"/>
  <c r="F39" i="7"/>
  <c r="F61" i="7"/>
  <c r="J53" i="7" l="1"/>
  <c r="L106" i="7"/>
  <c r="J106" i="7"/>
  <c r="H106" i="7"/>
  <c r="F106" i="7"/>
  <c r="F37" i="7"/>
  <c r="F53" i="7"/>
  <c r="W56" i="1" l="1"/>
  <c r="V63" i="1"/>
  <c r="W35" i="1"/>
  <c r="V34" i="1"/>
  <c r="V20" i="1"/>
  <c r="W16" i="1"/>
  <c r="V61" i="1"/>
  <c r="V74" i="1"/>
  <c r="W61" i="1"/>
  <c r="W58" i="1"/>
  <c r="W52" i="1"/>
  <c r="W23" i="1"/>
  <c r="V11" i="1"/>
  <c r="W80" i="1"/>
  <c r="W64" i="1"/>
  <c r="W75" i="1"/>
  <c r="W72" i="1"/>
  <c r="W78" i="1"/>
  <c r="W77" i="1"/>
  <c r="V79" i="1"/>
  <c r="V76" i="1"/>
  <c r="V75" i="1"/>
  <c r="V68" i="1"/>
  <c r="V64" i="1"/>
  <c r="V56" i="1"/>
  <c r="W54" i="1"/>
  <c r="V53" i="1"/>
  <c r="V52" i="1"/>
  <c r="W51" i="1"/>
  <c r="V35" i="1"/>
  <c r="W36" i="1"/>
  <c r="W28" i="1"/>
  <c r="V36" i="1"/>
  <c r="V33" i="1"/>
  <c r="V32" i="1"/>
  <c r="V31" i="1"/>
  <c r="V30" i="1"/>
  <c r="W30" i="1" s="1"/>
  <c r="V29" i="1"/>
  <c r="V28" i="1"/>
  <c r="W19" i="1"/>
  <c r="W17" i="1"/>
  <c r="V19" i="1"/>
  <c r="V18" i="1"/>
  <c r="V17" i="1"/>
  <c r="V16" i="1"/>
  <c r="V14" i="1"/>
  <c r="W13" i="1"/>
  <c r="V25" i="1"/>
  <c r="V12" i="1"/>
  <c r="W12" i="1" l="1"/>
  <c r="V13" i="1" l="1"/>
  <c r="F27" i="7" l="1"/>
  <c r="V59" i="1" l="1"/>
  <c r="V80" i="1"/>
  <c r="V57" i="1"/>
  <c r="V62" i="1" l="1"/>
  <c r="V77" i="1"/>
  <c r="V78" i="1"/>
  <c r="V54" i="1"/>
  <c r="V23" i="1"/>
  <c r="V51" i="1"/>
  <c r="V58" i="1"/>
  <c r="V70" i="1"/>
  <c r="V72" i="1"/>
  <c r="S31" i="1"/>
  <c r="S76" i="1"/>
  <c r="T76" i="1" s="1"/>
  <c r="S12" i="1"/>
  <c r="S13" i="1"/>
  <c r="S24" i="1"/>
  <c r="S52" i="1"/>
  <c r="T52" i="1" s="1"/>
  <c r="S64" i="1"/>
  <c r="T64" i="1" s="1"/>
  <c r="S27" i="1" l="1"/>
  <c r="S75" i="1"/>
  <c r="T75" i="1" s="1"/>
  <c r="S19" i="1"/>
  <c r="S63" i="1" l="1"/>
  <c r="T63" i="1" s="1"/>
  <c r="R102" i="1" l="1"/>
  <c r="R100" i="1"/>
  <c r="R80" i="1"/>
  <c r="R79" i="1"/>
  <c r="R78" i="1"/>
  <c r="R77" i="1"/>
  <c r="R76" i="1"/>
  <c r="R75" i="1"/>
  <c r="R74" i="1"/>
  <c r="R72" i="1"/>
  <c r="R70" i="1"/>
  <c r="R68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36" i="1"/>
  <c r="R35" i="1"/>
  <c r="R34" i="1"/>
  <c r="R33" i="1"/>
  <c r="R32" i="1"/>
  <c r="R31" i="1"/>
  <c r="R30" i="1"/>
  <c r="S30" i="1" s="1"/>
  <c r="R29" i="1"/>
  <c r="R28" i="1"/>
  <c r="R27" i="1"/>
  <c r="R26" i="1"/>
  <c r="R25" i="1"/>
  <c r="R24" i="1"/>
  <c r="R23" i="1"/>
  <c r="R19" i="1"/>
  <c r="R18" i="1"/>
  <c r="R17" i="1"/>
  <c r="R16" i="1"/>
  <c r="R15" i="1"/>
  <c r="R14" i="1"/>
  <c r="T12" i="1" s="1"/>
  <c r="R13" i="1"/>
  <c r="R12" i="1"/>
  <c r="R11" i="1"/>
  <c r="R20" i="1"/>
  <c r="S20" i="1" s="1"/>
  <c r="C33" i="4" l="1"/>
  <c r="E33" i="4"/>
  <c r="K33" i="4"/>
  <c r="S28" i="4"/>
  <c r="O28" i="4"/>
  <c r="O29" i="4" l="1"/>
  <c r="S29" i="4" s="1"/>
  <c r="F92" i="6" l="1"/>
  <c r="H84" i="6"/>
  <c r="F65" i="1"/>
  <c r="F21" i="1"/>
  <c r="P81" i="1" l="1"/>
  <c r="O81" i="1" s="1"/>
  <c r="Q79" i="1"/>
  <c r="Q80" i="1"/>
  <c r="Q69" i="1"/>
  <c r="Q81" i="1" s="1"/>
  <c r="Q70" i="1"/>
  <c r="Q71" i="1"/>
  <c r="Q72" i="1"/>
  <c r="Q73" i="1"/>
  <c r="Q74" i="1"/>
  <c r="Q75" i="1"/>
  <c r="Q76" i="1"/>
  <c r="Q77" i="1"/>
  <c r="Q78" i="1"/>
  <c r="Q68" i="1"/>
  <c r="Q64" i="1"/>
  <c r="J81" i="1"/>
  <c r="Q52" i="1"/>
  <c r="Q65" i="1" s="1"/>
  <c r="Q53" i="1"/>
  <c r="Q54" i="1"/>
  <c r="Q55" i="1"/>
  <c r="Q56" i="1"/>
  <c r="Q57" i="1"/>
  <c r="Q58" i="1"/>
  <c r="Q59" i="1"/>
  <c r="Q60" i="1"/>
  <c r="Q61" i="1"/>
  <c r="Q62" i="1"/>
  <c r="Q63" i="1"/>
  <c r="Q51" i="1"/>
  <c r="Q36" i="1"/>
  <c r="P65" i="1"/>
  <c r="O65" i="1" s="1"/>
  <c r="P21" i="1"/>
  <c r="O21" i="1" s="1"/>
  <c r="Q12" i="1"/>
  <c r="Q21" i="1" s="1"/>
  <c r="Q13" i="1"/>
  <c r="Q14" i="1"/>
  <c r="Q15" i="1"/>
  <c r="Q16" i="1"/>
  <c r="Q17" i="1"/>
  <c r="Q18" i="1"/>
  <c r="Q19" i="1"/>
  <c r="Q20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11" i="1"/>
  <c r="P37" i="1"/>
  <c r="O37" i="1" s="1"/>
  <c r="J22" i="6"/>
  <c r="L27" i="5"/>
  <c r="J27" i="5"/>
  <c r="J102" i="1" s="1"/>
  <c r="D27" i="5"/>
  <c r="F27" i="5"/>
  <c r="J100" i="1" s="1"/>
  <c r="J92" i="6"/>
  <c r="F18" i="5"/>
  <c r="H22" i="5"/>
  <c r="N23" i="5"/>
  <c r="O101" i="1"/>
  <c r="Q37" i="1" l="1"/>
  <c r="N20" i="5"/>
  <c r="G16" i="4" l="1"/>
  <c r="O16" i="4" s="1"/>
  <c r="N14" i="5"/>
  <c r="M16" i="4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96" i="1"/>
  <c r="N96" i="1"/>
  <c r="N104" i="1"/>
  <c r="S16" i="4" l="1"/>
  <c r="H68" i="6" l="1"/>
  <c r="F68" i="6"/>
  <c r="L59" i="6"/>
  <c r="J59" i="6"/>
  <c r="H59" i="6"/>
  <c r="F59" i="6"/>
  <c r="F38" i="6"/>
  <c r="F34" i="6"/>
  <c r="L22" i="6"/>
  <c r="H22" i="6"/>
  <c r="F22" i="6"/>
  <c r="L14" i="6"/>
  <c r="J14" i="6"/>
  <c r="H14" i="6"/>
  <c r="F14" i="6"/>
  <c r="F138" i="6"/>
  <c r="F104" i="6"/>
  <c r="F88" i="7"/>
  <c r="H88" i="7"/>
  <c r="J88" i="7"/>
  <c r="L88" i="7"/>
  <c r="O27" i="4"/>
  <c r="S27" i="4"/>
  <c r="J61" i="6" l="1"/>
  <c r="J23" i="6"/>
  <c r="F61" i="6"/>
  <c r="L61" i="6"/>
  <c r="H61" i="6"/>
  <c r="L23" i="6"/>
  <c r="H23" i="6"/>
  <c r="F23" i="6"/>
  <c r="F27" i="6" l="1"/>
  <c r="J27" i="6"/>
  <c r="H27" i="6"/>
  <c r="L27" i="6"/>
  <c r="F129" i="6"/>
  <c r="I31" i="4"/>
  <c r="J29" i="6" l="1"/>
  <c r="F29" i="6"/>
  <c r="W20" i="1"/>
  <c r="L29" i="6"/>
  <c r="H29" i="6"/>
  <c r="F84" i="6"/>
  <c r="F93" i="6" l="1"/>
  <c r="F51" i="6"/>
  <c r="F63" i="6" s="1"/>
  <c r="J51" i="6"/>
  <c r="J63" i="6" s="1"/>
  <c r="J32" i="6"/>
  <c r="H51" i="6"/>
  <c r="L51" i="6"/>
  <c r="L32" i="6"/>
  <c r="J108" i="7"/>
  <c r="F69" i="6" l="1"/>
  <c r="J38" i="6"/>
  <c r="J66" i="6"/>
  <c r="L38" i="6"/>
  <c r="L63" i="6"/>
  <c r="H63" i="6"/>
  <c r="H69" i="6" l="1"/>
  <c r="L66" i="6"/>
  <c r="L92" i="6" l="1"/>
  <c r="H92" i="6"/>
  <c r="M15" i="4"/>
  <c r="G15" i="4"/>
  <c r="O15" i="4" l="1"/>
  <c r="S15" i="4" s="1"/>
  <c r="F108" i="7"/>
  <c r="N22" i="5" l="1"/>
  <c r="N13" i="5" l="1"/>
  <c r="L15" i="5" l="1"/>
  <c r="N11" i="5" l="1"/>
  <c r="H81" i="1"/>
  <c r="M81" i="1" s="1"/>
  <c r="L81" i="1"/>
  <c r="N81" i="1" s="1"/>
  <c r="J84" i="6" l="1"/>
  <c r="L84" i="6"/>
  <c r="F131" i="6"/>
  <c r="H129" i="6"/>
  <c r="J129" i="6"/>
  <c r="L129" i="6"/>
  <c r="J131" i="6" l="1"/>
  <c r="J93" i="6"/>
  <c r="J97" i="6"/>
  <c r="H131" i="6"/>
  <c r="L131" i="6"/>
  <c r="F97" i="6"/>
  <c r="L93" i="6"/>
  <c r="H93" i="6"/>
  <c r="F9" i="7" l="1"/>
  <c r="F35" i="7" s="1"/>
  <c r="J99" i="6"/>
  <c r="J9" i="7"/>
  <c r="J35" i="7" s="1"/>
  <c r="J60" i="7" s="1"/>
  <c r="J65" i="7" s="1"/>
  <c r="L97" i="6"/>
  <c r="H97" i="6"/>
  <c r="L9" i="7"/>
  <c r="F99" i="6"/>
  <c r="H24" i="5" l="1"/>
  <c r="J102" i="6"/>
  <c r="L99" i="6"/>
  <c r="H9" i="7"/>
  <c r="H35" i="7" s="1"/>
  <c r="H99" i="6"/>
  <c r="L35" i="7"/>
  <c r="F121" i="6"/>
  <c r="F60" i="7"/>
  <c r="J121" i="6"/>
  <c r="F108" i="6"/>
  <c r="I32" i="4"/>
  <c r="I33" i="4" s="1"/>
  <c r="J108" i="6" l="1"/>
  <c r="J133" i="6"/>
  <c r="F133" i="6"/>
  <c r="L102" i="6"/>
  <c r="H104" i="6"/>
  <c r="F65" i="7"/>
  <c r="F139" i="6"/>
  <c r="J136" i="6"/>
  <c r="L121" i="6"/>
  <c r="H121" i="6"/>
  <c r="L60" i="7"/>
  <c r="L65" i="7" s="1"/>
  <c r="H60" i="7"/>
  <c r="H65" i="7" s="1"/>
  <c r="J107" i="7"/>
  <c r="J109" i="7" s="1"/>
  <c r="D17" i="5"/>
  <c r="D18" i="5" s="1"/>
  <c r="E19" i="4"/>
  <c r="E23" i="4" s="1"/>
  <c r="C19" i="4"/>
  <c r="C23" i="4" s="1"/>
  <c r="L108" i="6" l="1"/>
  <c r="H102" i="6"/>
  <c r="F107" i="7"/>
  <c r="L133" i="6"/>
  <c r="H133" i="6"/>
  <c r="L136" i="6"/>
  <c r="L107" i="7"/>
  <c r="H107" i="7"/>
  <c r="J110" i="7"/>
  <c r="M22" i="4"/>
  <c r="O22" i="4" s="1"/>
  <c r="H138" i="6" l="1"/>
  <c r="H108" i="6"/>
  <c r="F109" i="7"/>
  <c r="H109" i="7"/>
  <c r="L109" i="7"/>
  <c r="S22" i="4"/>
  <c r="Q18" i="4"/>
  <c r="Q17" i="4"/>
  <c r="H136" i="6" l="1"/>
  <c r="F110" i="7"/>
  <c r="Q19" i="4"/>
  <c r="Q23" i="4" s="1"/>
  <c r="H37" i="1" l="1"/>
  <c r="M37" i="1" s="1"/>
  <c r="H104" i="1"/>
  <c r="M104" i="1" s="1"/>
  <c r="H101" i="1"/>
  <c r="M101" i="1" s="1"/>
  <c r="H100" i="1"/>
  <c r="M100" i="1" s="1"/>
  <c r="H98" i="1"/>
  <c r="M98" i="1" s="1"/>
  <c r="O13" i="4" l="1"/>
  <c r="F81" i="1"/>
  <c r="S13" i="4" l="1"/>
  <c r="J65" i="1" l="1"/>
  <c r="J82" i="1" s="1"/>
  <c r="H65" i="1"/>
  <c r="M65" i="1" s="1"/>
  <c r="L65" i="1" l="1"/>
  <c r="N65" i="1" s="1"/>
  <c r="H82" i="1"/>
  <c r="M82" i="1" s="1"/>
  <c r="H21" i="1" l="1"/>
  <c r="M21" i="1" s="1"/>
  <c r="J21" i="1"/>
  <c r="L21" i="1"/>
  <c r="N21" i="1" s="1"/>
  <c r="L100" i="1"/>
  <c r="F26" i="5"/>
  <c r="F17" i="5"/>
  <c r="E32" i="4"/>
  <c r="D26" i="5"/>
  <c r="N100" i="1" l="1"/>
  <c r="F100" i="1"/>
  <c r="F28" i="5" l="1"/>
  <c r="E34" i="4"/>
  <c r="Q30" i="4" l="1"/>
  <c r="H15" i="5"/>
  <c r="H26" i="5" l="1"/>
  <c r="H27" i="5" s="1"/>
  <c r="J101" i="1" s="1"/>
  <c r="R101" i="1" s="1"/>
  <c r="Q32" i="4"/>
  <c r="Q33" i="4" s="1"/>
  <c r="L102" i="1"/>
  <c r="N102" i="1" s="1"/>
  <c r="L101" i="1"/>
  <c r="N101" i="1" s="1"/>
  <c r="L24" i="5"/>
  <c r="L25" i="5"/>
  <c r="N25" i="5" s="1"/>
  <c r="J26" i="5"/>
  <c r="J98" i="1"/>
  <c r="J17" i="5"/>
  <c r="J18" i="5" s="1"/>
  <c r="L16" i="5"/>
  <c r="L17" i="5" s="1"/>
  <c r="L18" i="5" s="1"/>
  <c r="M30" i="4"/>
  <c r="M17" i="4"/>
  <c r="C32" i="4"/>
  <c r="I19" i="4"/>
  <c r="I23" i="4" s="1"/>
  <c r="F37" i="1"/>
  <c r="L37" i="1"/>
  <c r="N37" i="1" s="1"/>
  <c r="J37" i="1"/>
  <c r="N16" i="5" l="1"/>
  <c r="F104" i="1"/>
  <c r="D28" i="5"/>
  <c r="O25" i="4"/>
  <c r="H102" i="1"/>
  <c r="M102" i="1" s="1"/>
  <c r="L26" i="5"/>
  <c r="L98" i="1"/>
  <c r="L103" i="1" s="1"/>
  <c r="H38" i="1"/>
  <c r="M38" i="1" s="1"/>
  <c r="L82" i="1"/>
  <c r="N82" i="1" s="1"/>
  <c r="L38" i="1"/>
  <c r="N38" i="1" s="1"/>
  <c r="F38" i="1"/>
  <c r="F98" i="1"/>
  <c r="F82" i="1"/>
  <c r="J38" i="1"/>
  <c r="Q34" i="4" l="1"/>
  <c r="J103" i="1"/>
  <c r="J105" i="1" s="1"/>
  <c r="J106" i="1" s="1"/>
  <c r="J107" i="1" s="1"/>
  <c r="N98" i="1"/>
  <c r="J28" i="5"/>
  <c r="C34" i="4"/>
  <c r="S25" i="4"/>
  <c r="H103" i="1"/>
  <c r="L28" i="5"/>
  <c r="L105" i="1" l="1"/>
  <c r="L106" i="1" s="1"/>
  <c r="L107" i="1" s="1"/>
  <c r="N103" i="1"/>
  <c r="H105" i="1"/>
  <c r="M103" i="1"/>
  <c r="N15" i="5"/>
  <c r="N17" i="5" s="1"/>
  <c r="N18" i="5" s="1"/>
  <c r="N105" i="1" l="1"/>
  <c r="H106" i="1"/>
  <c r="M105" i="1"/>
  <c r="H17" i="5"/>
  <c r="H18" i="5" s="1"/>
  <c r="N24" i="5"/>
  <c r="N26" i="5" s="1"/>
  <c r="N27" i="5" s="1"/>
  <c r="N106" i="1" l="1"/>
  <c r="H107" i="1"/>
  <c r="M106" i="1"/>
  <c r="H28" i="5"/>
  <c r="N28" i="5" l="1"/>
  <c r="G17" i="4" l="1"/>
  <c r="G19" i="4" s="1"/>
  <c r="G23" i="4" s="1"/>
  <c r="O17" i="4" l="1"/>
  <c r="S17" i="4" l="1"/>
  <c r="G30" i="4" l="1"/>
  <c r="G32" i="4" l="1"/>
  <c r="G33" i="4" s="1"/>
  <c r="O30" i="4"/>
  <c r="K32" i="4" l="1"/>
  <c r="M31" i="4"/>
  <c r="O31" i="4" s="1"/>
  <c r="S31" i="4" s="1"/>
  <c r="S30" i="4"/>
  <c r="F101" i="1"/>
  <c r="G34" i="4" l="1"/>
  <c r="O32" i="4"/>
  <c r="O33" i="4" s="1"/>
  <c r="S32" i="4"/>
  <c r="S33" i="4" s="1"/>
  <c r="M32" i="4"/>
  <c r="M33" i="4" s="1"/>
  <c r="F102" i="1" l="1"/>
  <c r="F103" i="1" l="1"/>
  <c r="O34" i="4" s="1"/>
  <c r="M34" i="4"/>
  <c r="F105" i="1" l="1"/>
  <c r="F106" i="1" s="1"/>
  <c r="F107" i="1" s="1"/>
  <c r="S34" i="4" l="1"/>
  <c r="H38" i="6"/>
  <c r="H34" i="6"/>
  <c r="K18" i="4" l="1"/>
  <c r="K19" i="4" s="1"/>
  <c r="K23" i="4" s="1"/>
  <c r="H139" i="6"/>
  <c r="M18" i="4" l="1"/>
  <c r="O18" i="4" l="1"/>
  <c r="M19" i="4"/>
  <c r="M23" i="4" s="1"/>
  <c r="O19" i="4" l="1"/>
  <c r="O23" i="4" s="1"/>
  <c r="S18" i="4"/>
  <c r="S19" i="4" s="1"/>
  <c r="S23" i="4" s="1"/>
</calcChain>
</file>

<file path=xl/sharedStrings.xml><?xml version="1.0" encoding="utf-8"?>
<sst xmlns="http://schemas.openxmlformats.org/spreadsheetml/2006/main" count="473" uniqueCount="274">
  <si>
    <t>บริษัท อาร์พีซีจี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</si>
  <si>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</si>
  <si>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</si>
  <si>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</si>
  <si>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</si>
  <si>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</si>
  <si>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</si>
  <si>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</si>
  <si>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</si>
  <si>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</si>
  <si>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</si>
  <si>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</si>
  <si>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</si>
  <si>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</si>
  <si>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</si>
  <si>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</si>
  <si>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</si>
  <si>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   ที่ถึงกำหนดชำระภายในหนึ่งปี</t>
  </si>
  <si>
    <t xml:space="preserve">สินค้าคงเหลือ </t>
  </si>
  <si>
    <t>ต้นทุนการพัฒนาโครงการอสังหาริมทรัพย์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</si>
  <si>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</si>
  <si>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</si>
  <si>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</si>
  <si>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</si>
  <si>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</si>
  <si>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</si>
  <si>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</si>
  <si>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</si>
  <si>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</si>
  <si>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</si>
  <si>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</si>
  <si>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</si>
  <si>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</si>
  <si>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</si>
  <si>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</si>
  <si>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ภาษีเงินได้หัก ณ ที่จ่าย 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</si>
  <si>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</si>
  <si>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</si>
  <si>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</si>
  <si>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</si>
  <si>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</si>
  <si>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</si>
  <si>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</si>
  <si>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</si>
  <si>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</si>
  <si>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</si>
  <si>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เงินกู้ยืมระยะสั้นจากบุคคลที่ไม่เกี่ยวข้องกัน</t>
  </si>
  <si>
    <t>ส่วนของเงินกู้ยืมระยะยาวจากสถาบันการเงิน</t>
  </si>
  <si>
    <t xml:space="preserve">เงินมัดจำและเงินรับล่วงหน้าจากลูกค้า </t>
  </si>
  <si>
    <t>เงินประกันการเช่ารับที่ถึงกำหนดชำระภายในหนึ่งปี</t>
  </si>
  <si>
    <t>ค่าเช่ารับล่วงหน้าส่วนที่รอรับรู้เป็นรายได้ภายในหนึ่งปี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</si>
  <si>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</si>
  <si>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</si>
  <si>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เงินสนับสนุนรอการตัดบัญชีที่ตัดจำหน่ายภายในหนึ่งปี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</si>
  <si>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</si>
  <si>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</si>
  <si>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</si>
  <si>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</si>
  <si>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</t>
  </si>
  <si>
    <t xml:space="preserve">   กำหนดชำระภายในหนึ่งปี</t>
  </si>
  <si>
    <t>เงินประกันการเช่ารับ - สุทธิจากส่วนที่ถึงกำหนดชำระ</t>
  </si>
  <si>
    <t xml:space="preserve">   ภายในหนึ่งปี</t>
  </si>
  <si>
    <t>ค่าเช่ารับล่วงหน้า - สุทธิจากส่วนที่รอรับรู้เป็นรายได้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</si>
  <si>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</si>
  <si>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</si>
  <si>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>เงินประกันสัญญารับจากกิจการที่เกี่ยวข้องกัน</t>
  </si>
  <si>
    <t>เงินสนับสนุนรอการตัดบัญชี</t>
  </si>
  <si>
    <t>ประมาณการหนี้สินไม่หมุนเวียนสำหรับต้นทุนในการรื้อถอน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</si>
  <si>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</si>
  <si>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</si>
  <si>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</si>
  <si>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</si>
  <si>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</si>
  <si>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</si>
  <si>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</si>
  <si>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1,304,664,125 หุ้น มูลค่าหุ้นละ 1 บาท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</si>
  <si>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</si>
  <si>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</si>
  <si>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</si>
  <si>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</si>
  <si>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</si>
  <si>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</si>
  <si>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</si>
  <si>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</si>
  <si>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</si>
  <si>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</si>
  <si>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</si>
  <si>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</si>
  <si>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2569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</si>
  <si>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</si>
  <si>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</si>
  <si>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</si>
  <si>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รายได้จากการให้เช่า</t>
  </si>
  <si>
    <t>รายได้เงินปันผล</t>
  </si>
  <si>
    <t>กำไรจากการเวนคืนที่ดิน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</si>
  <si>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</si>
  <si>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</si>
  <si>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</si>
  <si>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</si>
  <si>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</si>
  <si>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ต้นทุนจากการให้เช่า</t>
  </si>
  <si>
    <t>ค่าใช้จ่ายในการขายและจัดจำหน่าย</t>
  </si>
  <si>
    <t>ค่าใช้จ่ายในการบริหาร</t>
  </si>
  <si>
    <t>ขาดทุนจากการจำหน่ายและรื้อถอนทรัพย์สิน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</si>
  <si>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</si>
  <si>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</si>
  <si>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</si>
  <si>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</si>
  <si>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</si>
  <si>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</si>
  <si>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</si>
  <si>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</si>
  <si>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</si>
  <si>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</si>
  <si>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</si>
  <si>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</si>
  <si>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</si>
  <si>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</si>
  <si>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(หน่วย: พันหุ้น)</t>
  </si>
  <si>
    <t>จำนวนหุ้นสามัญถัวเฉลี่ยถ่วงน้ำหนัก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</si>
  <si>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</si>
  <si>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</si>
  <si>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</si>
  <si>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</si>
  <si>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 xml:space="preserve">   ของบริษัทย่อย - สุทธิจากภาษีเงินได้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</si>
  <si>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</si>
  <si>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</si>
  <si>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</si>
  <si>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</si>
  <si>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</si>
  <si>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</si>
  <si>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กำไรขาดทุนเบ็ดเสร็จอื่น</t>
  </si>
  <si>
    <t>ส่วนของ</t>
  </si>
  <si>
    <t>ส่วนเกินทุน</t>
  </si>
  <si>
    <t>ส่วนแบ่งกำไร</t>
  </si>
  <si>
    <t>รวมองค์ประกอบอื่น</t>
  </si>
  <si>
    <t>รวม</t>
  </si>
  <si>
    <t>ผู้มีส่วนได้เสียที่</t>
  </si>
  <si>
    <t>จัดสรรแล้ว -</t>
  </si>
  <si>
    <t>จากการ</t>
  </si>
  <si>
    <t>ขาดทุนเบ็ดเสร็จอื่นใน</t>
  </si>
  <si>
    <t>ของส่วน</t>
  </si>
  <si>
    <t>ไม่มีอำนาจควบคุม</t>
  </si>
  <si>
    <t>รวมส่วนของ</t>
  </si>
  <si>
    <t>ที่ออกและชำระแล้ว</t>
  </si>
  <si>
    <t>สำรองตามกฎหมาย</t>
  </si>
  <si>
    <t>ยังไม่ได้จัดสรร</t>
  </si>
  <si>
    <t>ตีราคาสินทรัพย์</t>
  </si>
  <si>
    <t>บริษัทย่อย</t>
  </si>
  <si>
    <t>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</si>
  <si>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</si>
  <si>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</si>
  <si>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</si>
  <si>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</si>
  <si>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โอนกำไรสะสมที่ยังไม่ได้จัดสรร</t>
  </si>
  <si>
    <t xml:space="preserve">   เป็นสำรองตามกฎหมาย</t>
  </si>
  <si>
    <t>ส่วนของผู้มีส่วนได้เสียที่ไม่มีอำนาจควบคุม</t>
  </si>
  <si>
    <t xml:space="preserve">   ของบริษัทย่อยลดลงจากการเปลี่ยนแปลง</t>
  </si>
  <si>
    <t xml:space="preserve">   สัดส่วนของเงินลงทุน</t>
  </si>
  <si>
    <t>ยอดคงเหลือ ณ วันที่ 30 มิถุนายน 2568</t>
  </si>
  <si>
    <t>ยอดคงเหลือ ณ วันที่ 1 มกราคม 2569</t>
  </si>
  <si>
    <t>กำไรสำหรับงวด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</si>
  <si>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</si>
  <si>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</si>
  <si>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ส่วนเกินทุนจากการ</t>
  </si>
  <si>
    <t>ของส่วนของผู้ถือหุ้น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</si>
  <si>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</si>
  <si>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</si>
  <si>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</si>
  <si>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</si>
  <si>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</si>
  <si>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</si>
  <si>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</si>
  <si>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ค่าตัดจำหน่ายเงินสนับสนุนรอการตัดบัญชี</t>
  </si>
  <si>
    <t xml:space="preserve">   ค่าเผื่อผลขาดทุนด้านเครดิตที่คาดว่าจะเกิดขึ้นเพิ่มขึ้น</t>
  </si>
  <si>
    <t xml:space="preserve">   กำไรจากการจำหน่ายสินทรัพย์ทางการเงินหมุนเวียนอื่น</t>
  </si>
  <si>
    <t xml:space="preserve">   ขาดทุน (กำไร) จากการปรับมูลค่ายุติธรรมของสินทรัพย์</t>
  </si>
  <si>
    <t xml:space="preserve">      ทางการเงินหมุนเวียนอื่น</t>
  </si>
  <si>
    <t xml:space="preserve">   ขาดทุนจากการจำหน่ายและรื้อถอนทรัพย์สิน</t>
  </si>
  <si>
    <t xml:space="preserve">   ขาดทุนจากการด้อยค่าของอาคารและอุปกรณ์</t>
  </si>
  <si>
    <t xml:space="preserve">   กำไรจากการเวนคืนที่ดิน</t>
  </si>
  <si>
    <t xml:space="preserve">   รายได้ค่าเช่ารับล่วงหน้า</t>
  </si>
  <si>
    <t xml:space="preserve">   ประมาณการหนี้สินสำหรับผลประโยชน์พนักงานเพิ่มขึ้น</t>
  </si>
  <si>
    <t xml:space="preserve">   ประมาณการหนี้สินสำหรับต้นทุนในการรื้อถอนเพิ่มขึ้น</t>
  </si>
  <si>
    <t xml:space="preserve">   ขาดทุนจากการด้อยค่าของเงินลงทุนในบริษัทย่อย</t>
  </si>
  <si>
    <t xml:space="preserve">   ขาดทุนจากการด้อยค่าของเงินลงทุนในการร่วมค้า</t>
  </si>
  <si>
    <t xml:space="preserve">   รายได้ดอกเบี้ย</t>
  </si>
  <si>
    <t xml:space="preserve">   ค่าธรรมเนียมรับจากการค้ำประกัน</t>
  </si>
  <si>
    <t xml:space="preserve">   ค่าใช้จ่ายดอกเบี้ย</t>
  </si>
  <si>
    <t xml:space="preserve">   ค่าใช้จ่ายดอกเบี้ยตามสัญญาเช่า</t>
  </si>
  <si>
    <t xml:space="preserve">   ส่วนแบ่งขาดทุนจากเงินลงทุนในการร่วมค้า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</si>
  <si>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</si>
  <si>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</si>
  <si>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</si>
  <si>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</si>
  <si>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</si>
  <si>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</si>
  <si>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สินทรัพย์หมุนเวียนอื่น</t>
  </si>
  <si>
    <t xml:space="preserve">   ที่ดินรอการพัฒนา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</si>
  <si>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</si>
  <si>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</si>
  <si>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</si>
  <si>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</si>
  <si>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 </t>
  </si>
  <si>
    <t xml:space="preserve">   เงินประกันการเช่า</t>
  </si>
  <si>
    <t xml:space="preserve">   เงินประกันสัญญารับจากกิจการที่เกี่ยวข้องกัน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</si>
  <si>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</si>
  <si>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</si>
  <si>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</si>
  <si>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>เงินสดจากกิจกรรมดำเนินงาน</t>
  </si>
  <si>
    <t>จ่ายดอกเบี้ย</t>
  </si>
  <si>
    <t>จ่ายดอกเบี้ยตามสัญญาเช่า</t>
  </si>
  <si>
    <t>จ่ายภาษีเงินได้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</si>
  <si>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</si>
  <si>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</si>
  <si>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รับดอกเบี้ย</t>
  </si>
  <si>
    <t>เงินปันผลรับจากเงินลงทุนในหน่วยทรัสต์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</si>
  <si>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</si>
  <si>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</si>
  <si>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เงินให้กู้ยืมระยะสั้นแก่บุคคลและกิจการที่</t>
  </si>
  <si>
    <t>เงินสดจ่ายเพื่อการลงทุนในบริษัทร่วม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</si>
  <si>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</si>
  <si>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</si>
  <si>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</si>
  <si>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เงินสดจ่ายสำหรับสินทรัพย์สิทธิการใช้</t>
  </si>
  <si>
    <t>เงินสดรับจากเงินรับล่วงหน้าเพื่อการปรับปรุงสถานีบริการน้ำมัน</t>
  </si>
  <si>
    <t>เงินสดรับจากการเวนคืนที่ดิน (สุทธิจากค่าใช้จ่าย)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</si>
  <si>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</si>
  <si>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</si>
  <si>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เงินสดจ่ายค่าหุ้นแก่ผู้มีส่วนได้เสียที่ไม่มีอำนาจควบคุม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</si>
  <si>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</si>
  <si>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</si>
  <si>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</si>
  <si>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</si>
  <si>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</si>
  <si>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</si>
  <si>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</si>
  <si>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</si>
  <si>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</t>
  </si>
  <si>
    <t xml:space="preserve">ข้อมูลกระแสเงินสดเปิดเผยเพิ่มเติม: </t>
  </si>
  <si>
    <t>รายการที่มิใช่เงินสดประกอบด้วย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</si>
  <si>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</si>
  <si>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จากการทำสัญญาเพิ่มขึ้น</t>
  </si>
  <si>
    <t xml:space="preserve">      จากการเปลี่ยนแปลงสัญญาเช่า</t>
  </si>
  <si>
    <t xml:space="preserve">   โอนต้นทุนพัฒนาโครงการอสังหาริมทรัพย์เป็นอสังหาริมทรัพย์เพื่อการลงทุน</t>
  </si>
  <si>
    <t xml:space="preserve">   ส่วนเกินทุนจากการเปลี่ยนสัดส่วนในบริษัทย่อย</t>
  </si>
  <si>
    <t>เงินปันผลจ่ายโดยบริษัทย่อย (หมายเหตุ 6)</t>
  </si>
  <si>
    <t>p</t>
  </si>
  <si>
    <t xml:space="preserve">   รายได้เงินปันผลจากบริษัทย่อย</t>
  </si>
  <si>
    <t>เงินปันผลรับจากบริษัทย่อย</t>
  </si>
  <si>
    <t>เงินให้กู้ยืมระยะยาวแก่บุคคลและกิจการที่ไม่เกี่ยวข้องกัน</t>
  </si>
  <si>
    <t>รายได้ (ค่าใช้จ่าย) ภาษีเงินได้</t>
  </si>
  <si>
    <t>เงินปันผลจ่าย (หมายเหตุ 11)</t>
  </si>
  <si>
    <t>จ่ายค่ารื้อถอนสินทรัพย์</t>
  </si>
  <si>
    <t>กำไรต่อหุ้นขั้นพื้นฐาน</t>
  </si>
  <si>
    <t>กำไรส่วนที่เป็นของผู้ถือหุ้นของบริษัทฯ</t>
  </si>
  <si>
    <t>กำไร (ขาดทุน) ก่อนรายได้ (ค่าใช้จ่าย) ภาษีเงินได้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</si>
  <si>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</si>
  <si>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รายได้เงินปันผลรับจากเงินลงทุนในหน่วยทรัสต์</t>
  </si>
  <si>
    <t>เงินสดสุทธิ (ใช้ไปใน) จากกิจกรรมดำเนินงาน</t>
  </si>
  <si>
    <t xml:space="preserve">   ไม่เกี่ยวข้องกันเพิ่มขึ้นสุทธิ</t>
  </si>
  <si>
    <t>เงินให้กู้ยืมระยะยาวแก่กิจการที่เกี่ยวข้องกันเพิ่มขึ้น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</si>
  <si>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เงินเบิกเกินบัญชีและเงินกู้ยืมระยะสั้นจากสถาบันการเงินลดลงสุทธิ</t>
  </si>
  <si>
    <t>เงินปันผลจ่ายของบริษัทย่อยแก่ผู้ถือหุ้นที่ไม่มีอำนาจควบคุม</t>
  </si>
  <si>
    <t>เงินสดรับจากการจำหน่ายอุปกรณ์</t>
  </si>
  <si>
    <t xml:space="preserve">   รับชำระเงินให้กู้ยืมระยะสั้นแก่บุคคลที่ไม่เกี่ยวข้องกันเป็น</t>
  </si>
  <si>
    <t xml:space="preserve">      อสังหาริมทรัพย์เพื่อการลงทุน</t>
  </si>
  <si>
    <t>เงินให้กู้ยืมระยะสั้นแก่บุคคลและกิจการที่เกี่ยวข้องกัน</t>
  </si>
  <si>
    <t>เงินให้กู้ยืมระยะสั้นแก่บุคคลและกิจการที่ไม่เกี่ยวข้องกัน</t>
  </si>
  <si>
    <t>กำไร (ขาดทุน) จากการวัดมูลค่าเงินลงทุนในหน่วยทรัสต์ที่วัดมูลค่า</t>
  </si>
  <si>
    <t>เงินให้กู้ยืมระยะยาวแก่บุคคลและกิจการที่ไม่เกี่ยวข้องกันเพิ่มขึ้น</t>
  </si>
  <si>
    <t>เงินให้กู้ยืมระยะยาวแก่บุคคลและกิจการที่ไม่เกี่ยวข้องกันลดลง</t>
  </si>
  <si>
    <t>เงินให้กู้ยืมระยะสั้นแก่บุคคลและกิจการที่เกี่ยวข้องกันลดลง (เพิ่มขึ้น) สุทธิ</t>
  </si>
  <si>
    <t>เงินกู้ยืมระยะสั้นจากบุคคลที่ไม่เกี่ยวข้องกันเพิ่มขึ้น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</si>
</sst>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_);_(@_)"/>
    <numFmt numFmtId="168" formatCode="_(* #,##0.0000_);_(* \(#,##0.0000\);_(* &quot;-&quot;_);_(@_)"/>
    <numFmt numFmtId="169" formatCode="_(* #,##0.0000_);_(* \(#,##0.000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6"/>
      <color rgb="FFFF33CC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sz val="16"/>
      <color theme="1"/>
      <name val="Angsana New"/>
      <family val="1"/>
    </font>
    <font>
      <sz val="16"/>
      <name val="Bookshelf Symbol 7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0" fontId="11" fillId="0" borderId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37" fontId="5" fillId="2" borderId="0" xfId="3" applyNumberFormat="1" applyFont="1" applyFill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41" fontId="5" fillId="2" borderId="2" xfId="0" applyNumberFormat="1" applyFont="1" applyFill="1" applyBorder="1" applyAlignment="1">
      <alignment vertical="center"/>
    </xf>
    <xf numFmtId="41" fontId="5" fillId="2" borderId="0" xfId="0" applyNumberFormat="1" applyFont="1" applyFill="1" applyAlignment="1">
      <alignment vertical="center"/>
    </xf>
    <xf numFmtId="41" fontId="5" fillId="2" borderId="1" xfId="0" applyNumberFormat="1" applyFont="1" applyFill="1" applyBorder="1" applyAlignment="1">
      <alignment vertical="center"/>
    </xf>
    <xf numFmtId="38" fontId="5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right" vertical="center"/>
    </xf>
    <xf numFmtId="38" fontId="4" fillId="2" borderId="0" xfId="0" applyNumberFormat="1" applyFont="1" applyFill="1" applyAlignment="1">
      <alignment horizontal="left" vertical="center"/>
    </xf>
    <xf numFmtId="38" fontId="5" fillId="2" borderId="0" xfId="0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38" fontId="5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38" fontId="4" fillId="2" borderId="0" xfId="0" applyNumberFormat="1" applyFont="1" applyFill="1" applyAlignment="1">
      <alignment horizontal="centerContinuous" vertical="center"/>
    </xf>
    <xf numFmtId="37" fontId="5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8" fontId="4" fillId="2" borderId="0" xfId="0" applyNumberFormat="1" applyFont="1" applyFill="1" applyAlignment="1">
      <alignment vertical="center"/>
    </xf>
    <xf numFmtId="38" fontId="7" fillId="2" borderId="0" xfId="0" applyNumberFormat="1" applyFont="1" applyFill="1" applyAlignment="1">
      <alignment horizontal="center" vertical="center"/>
    </xf>
    <xf numFmtId="38" fontId="16" fillId="2" borderId="0" xfId="0" applyNumberFormat="1" applyFont="1" applyFill="1" applyAlignment="1">
      <alignment vertical="center"/>
    </xf>
    <xf numFmtId="41" fontId="5" fillId="2" borderId="3" xfId="0" applyNumberFormat="1" applyFont="1" applyFill="1" applyBorder="1" applyAlignment="1">
      <alignment vertical="center"/>
    </xf>
    <xf numFmtId="41" fontId="5" fillId="2" borderId="4" xfId="0" applyNumberFormat="1" applyFont="1" applyFill="1" applyBorder="1" applyAlignment="1">
      <alignment vertical="center"/>
    </xf>
    <xf numFmtId="39" fontId="5" fillId="2" borderId="0" xfId="0" applyNumberFormat="1" applyFont="1" applyFill="1" applyAlignment="1">
      <alignment vertical="center"/>
    </xf>
    <xf numFmtId="168" fontId="5" fillId="2" borderId="4" xfId="0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1" fontId="5" fillId="2" borderId="1" xfId="0" applyNumberFormat="1" applyFont="1" applyFill="1" applyBorder="1" applyAlignment="1">
      <alignment horizontal="center" vertical="center"/>
    </xf>
    <xf numFmtId="41" fontId="6" fillId="2" borderId="0" xfId="0" applyNumberFormat="1" applyFont="1" applyFill="1" applyAlignment="1">
      <alignment horizontal="center" vertical="center"/>
    </xf>
    <xf numFmtId="38" fontId="5" fillId="2" borderId="0" xfId="0" applyNumberFormat="1" applyFont="1" applyFill="1" applyAlignment="1">
      <alignment horizontal="left" vertical="center"/>
    </xf>
    <xf numFmtId="41" fontId="5" fillId="2" borderId="0" xfId="0" applyNumberFormat="1" applyFont="1" applyFill="1" applyAlignment="1">
      <alignment horizontal="center" vertical="center"/>
    </xf>
    <xf numFmtId="38" fontId="7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8" fontId="17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8" fontId="7" fillId="2" borderId="0" xfId="0" applyNumberFormat="1" applyFont="1" applyFill="1" applyAlignment="1">
      <alignment vertical="center"/>
    </xf>
    <xf numFmtId="38" fontId="9" fillId="2" borderId="0" xfId="0" applyNumberFormat="1" applyFont="1" applyFill="1" applyAlignment="1">
      <alignment vertical="center"/>
    </xf>
    <xf numFmtId="43" fontId="5" fillId="2" borderId="0" xfId="1" applyFont="1" applyFill="1" applyBorder="1" applyAlignment="1">
      <alignment vertical="center"/>
    </xf>
    <xf numFmtId="41" fontId="5" fillId="2" borderId="5" xfId="0" applyNumberFormat="1" applyFont="1" applyFill="1" applyBorder="1" applyAlignment="1">
      <alignment vertical="center"/>
    </xf>
    <xf numFmtId="164" fontId="5" fillId="2" borderId="0" xfId="1" applyNumberFormat="1" applyFont="1" applyFill="1" applyAlignment="1">
      <alignment vertical="center"/>
    </xf>
    <xf numFmtId="38" fontId="5" fillId="2" borderId="6" xfId="0" applyNumberFormat="1" applyFont="1" applyFill="1" applyBorder="1" applyAlignment="1">
      <alignment vertical="center"/>
    </xf>
    <xf numFmtId="0" fontId="5" fillId="2" borderId="0" xfId="3" applyFont="1" applyFill="1" applyAlignment="1">
      <alignment vertical="center"/>
    </xf>
    <xf numFmtId="37" fontId="5" fillId="2" borderId="0" xfId="3" applyNumberFormat="1" applyFont="1" applyFill="1" applyAlignment="1">
      <alignment horizontal="right" vertical="center"/>
    </xf>
    <xf numFmtId="37" fontId="4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horizontal="centerContinuous" vertical="center"/>
    </xf>
    <xf numFmtId="37" fontId="5" fillId="2" borderId="0" xfId="3" applyNumberFormat="1" applyFont="1" applyFill="1" applyAlignment="1">
      <alignment horizontal="centerContinuous" vertical="center"/>
    </xf>
    <xf numFmtId="0" fontId="4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169" fontId="5" fillId="2" borderId="0" xfId="1" applyNumberFormat="1" applyFont="1" applyFill="1" applyAlignment="1">
      <alignment horizontal="centerContinuous" vertical="center"/>
    </xf>
    <xf numFmtId="37" fontId="5" fillId="2" borderId="0" xfId="3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5" fillId="2" borderId="2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37" fontId="5" fillId="2" borderId="1" xfId="3" applyNumberFormat="1" applyFont="1" applyFill="1" applyBorder="1" applyAlignment="1">
      <alignment horizontal="center" vertical="center"/>
    </xf>
    <xf numFmtId="41" fontId="5" fillId="2" borderId="0" xfId="3" applyNumberFormat="1" applyFont="1" applyFill="1" applyAlignment="1">
      <alignment horizontal="right" vertical="center"/>
    </xf>
    <xf numFmtId="41" fontId="5" fillId="2" borderId="0" xfId="3" applyNumberFormat="1" applyFont="1" applyFill="1" applyAlignment="1">
      <alignment vertical="center"/>
    </xf>
    <xf numFmtId="41" fontId="5" fillId="2" borderId="0" xfId="3" applyNumberFormat="1" applyFont="1" applyFill="1" applyAlignment="1">
      <alignment horizontal="center" vertical="center"/>
    </xf>
    <xf numFmtId="41" fontId="5" fillId="2" borderId="7" xfId="3" applyNumberFormat="1" applyFont="1" applyFill="1" applyBorder="1" applyAlignment="1">
      <alignment horizontal="right" vertical="center"/>
    </xf>
    <xf numFmtId="41" fontId="5" fillId="2" borderId="7" xfId="3" applyNumberFormat="1" applyFont="1" applyFill="1" applyBorder="1" applyAlignment="1">
      <alignment horizontal="center" vertical="center"/>
    </xf>
    <xf numFmtId="41" fontId="5" fillId="2" borderId="8" xfId="3" applyNumberFormat="1" applyFont="1" applyFill="1" applyBorder="1" applyAlignment="1">
      <alignment horizontal="right" vertical="center"/>
    </xf>
    <xf numFmtId="41" fontId="5" fillId="2" borderId="8" xfId="3" applyNumberFormat="1" applyFont="1" applyFill="1" applyBorder="1" applyAlignment="1">
      <alignment horizontal="center" vertical="center"/>
    </xf>
    <xf numFmtId="41" fontId="5" fillId="2" borderId="3" xfId="3" applyNumberFormat="1" applyFont="1" applyFill="1" applyBorder="1" applyAlignment="1">
      <alignment vertical="center"/>
    </xf>
    <xf numFmtId="38" fontId="5" fillId="2" borderId="0" xfId="1" applyNumberFormat="1" applyFont="1" applyFill="1" applyAlignment="1">
      <alignment vertical="center"/>
    </xf>
    <xf numFmtId="43" fontId="5" fillId="2" borderId="0" xfId="1" applyFont="1" applyFill="1" applyAlignment="1">
      <alignment vertical="center"/>
    </xf>
    <xf numFmtId="43" fontId="12" fillId="2" borderId="0" xfId="1" applyFont="1" applyFill="1" applyAlignment="1">
      <alignment vertical="center"/>
    </xf>
    <xf numFmtId="165" fontId="5" fillId="2" borderId="0" xfId="1" applyNumberFormat="1" applyFont="1" applyFill="1" applyAlignment="1">
      <alignment vertical="center"/>
    </xf>
    <xf numFmtId="43" fontId="5" fillId="2" borderId="0" xfId="3" applyNumberFormat="1" applyFont="1" applyFill="1" applyAlignment="1">
      <alignment vertical="center"/>
    </xf>
    <xf numFmtId="165" fontId="5" fillId="2" borderId="0" xfId="3" applyNumberFormat="1" applyFont="1" applyFill="1" applyAlignment="1">
      <alignment vertical="center"/>
    </xf>
    <xf numFmtId="38" fontId="5" fillId="2" borderId="0" xfId="3" applyNumberFormat="1" applyFont="1" applyFill="1" applyAlignment="1">
      <alignment horizontal="centerContinuous" vertical="center"/>
    </xf>
    <xf numFmtId="41" fontId="5" fillId="2" borderId="7" xfId="3" applyNumberFormat="1" applyFont="1" applyFill="1" applyBorder="1" applyAlignment="1">
      <alignment vertical="center"/>
    </xf>
    <xf numFmtId="41" fontId="5" fillId="2" borderId="8" xfId="3" applyNumberFormat="1" applyFont="1" applyFill="1" applyBorder="1" applyAlignment="1">
      <alignment vertical="center"/>
    </xf>
    <xf numFmtId="0" fontId="7" fillId="2" borderId="0" xfId="3" applyFont="1" applyFill="1" applyAlignment="1">
      <alignment horizontal="center" vertical="center"/>
    </xf>
    <xf numFmtId="38" fontId="6" fillId="2" borderId="0" xfId="0" applyNumberFormat="1" applyFont="1" applyFill="1" applyAlignment="1">
      <alignment horizontal="center" vertical="center"/>
    </xf>
    <xf numFmtId="38" fontId="4" fillId="2" borderId="0" xfId="0" applyNumberFormat="1" applyFont="1" applyFill="1" applyAlignment="1">
      <alignment horizontal="center" vertical="center"/>
    </xf>
    <xf numFmtId="38" fontId="5" fillId="2" borderId="0" xfId="0" applyNumberFormat="1" applyFont="1" applyFill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12" fillId="2" borderId="0" xfId="0" applyNumberFormat="1" applyFont="1" applyFill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38" fontId="4" fillId="2" borderId="1" xfId="0" applyNumberFormat="1" applyFont="1" applyFill="1" applyBorder="1" applyAlignment="1">
      <alignment horizontal="center" vertical="center"/>
    </xf>
    <xf numFmtId="37" fontId="4" fillId="2" borderId="1" xfId="0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37" fontId="5" fillId="2" borderId="1" xfId="3" applyNumberFormat="1" applyFont="1" applyFill="1" applyBorder="1" applyAlignment="1">
      <alignment horizontal="center" vertical="center"/>
    </xf>
  </cellXfs>
  <cellStyles count="27">
    <cellStyle name="Comma" xfId="1" builtinId="3"/>
    <cellStyle name="Comma 11 10" xfId="7" xr:uid="{E0B36DF2-EE76-46DE-AA04-0E86E811757E}"/>
    <cellStyle name="Comma 11 12" xfId="8" xr:uid="{6BAEE8CF-A93F-4C6A-A314-A70CCA2203E1}"/>
    <cellStyle name="Comma 12 2 4" xfId="9" xr:uid="{109F6577-CAB7-45A2-B4E4-D8D90F7F6FB6}"/>
    <cellStyle name="Comma 2" xfId="2" xr:uid="{00000000-0005-0000-0000-000001000000}"/>
    <cellStyle name="Comma 2 2" xfId="10" xr:uid="{2BD547C5-A3FC-40EB-B18A-30AD03CFB398}"/>
    <cellStyle name="Comma 3" xfId="4" xr:uid="{00000000-0005-0000-0000-000002000000}"/>
    <cellStyle name="Comma 3 2" xfId="11" xr:uid="{F276D329-A0CB-432A-9C29-4DDB8EEA086B}"/>
    <cellStyle name="Comma 3 3" xfId="12" xr:uid="{890CD054-ABED-498F-8440-BE04941F0532}"/>
    <cellStyle name="Comma 34 3" xfId="13" xr:uid="{E45FAE9C-8B91-4D12-9645-D9C6FC7EB691}"/>
    <cellStyle name="Comma 4" xfId="14" xr:uid="{0A28B9F0-03E5-4C9F-97D0-DE752507817C}"/>
    <cellStyle name="Comma 76" xfId="26" xr:uid="{BED0441B-FDB5-4427-B294-A431C76782D8}"/>
    <cellStyle name="Normal" xfId="0" builtinId="0"/>
    <cellStyle name="Normal 18 3" xfId="15" xr:uid="{5AAB28F9-EFB6-4F1B-82E5-1F22524072F5}"/>
    <cellStyle name="Normal 18 3 2" xfId="16" xr:uid="{26431F75-2F44-4682-84DE-89FA58D7654F}"/>
    <cellStyle name="Normal 2" xfId="3" xr:uid="{00000000-0005-0000-0000-000004000000}"/>
    <cellStyle name="Normal 2 2" xfId="17" xr:uid="{472D4C2E-16F8-4142-ACB9-BA3A66135697}"/>
    <cellStyle name="Normal 2 2 2" xfId="18" xr:uid="{BB91A235-4CD5-4BBC-BE87-AACBE88C4773}"/>
    <cellStyle name="Normal 2 3" xfId="19" xr:uid="{8AAAC04D-CF0A-41B0-B5AB-A66A3D639CF7}"/>
    <cellStyle name="Normal 2 4" xfId="20" xr:uid="{08BD717F-1120-430B-B8F4-E2B995BAC8F6}"/>
    <cellStyle name="Normal 23" xfId="5" xr:uid="{00000000-0005-0000-0000-000005000000}"/>
    <cellStyle name="Normal 3" xfId="21" xr:uid="{19FB35E8-BDFA-48A2-9D58-1368738DEB2A}"/>
    <cellStyle name="Normal 4" xfId="22" xr:uid="{DBE43FE4-CC5A-40AD-A88A-2EE293AEB834}"/>
    <cellStyle name="Normal 5" xfId="23" xr:uid="{F5E074D3-ABE9-45A5-A8D1-0788AA423B98}"/>
    <cellStyle name="Normal 5 3 4" xfId="24" xr:uid="{72758FB7-2E39-45AC-B517-593B6D5E54C8}"/>
    <cellStyle name="Percent 2" xfId="6" xr:uid="{00000000-0005-0000-0000-000006000000}"/>
    <cellStyle name="Percent 3" xfId="25" xr:uid="{EDCAE47B-B8C3-46DA-931F-5A8581FA2C94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99FF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Q1'26/DRAFT/R081%20-%20BSPLT%20-%20Qtr1'26.xlsx" TargetMode="External"/><Relationship Id="rId2" Type="http://schemas.openxmlformats.org/officeDocument/2006/relationships/externalLinkPath" Target="file:///G:\L\L_RPCG\RPCG\2026\Q1'26\DRAFT\R081%20-%20BSPLT%20-%20Qtr1'26.xlsx" TargetMode="External"/><Relationship Id="rId1" Type="http://schemas.openxmlformats.org/officeDocument/2006/relationships/externalLinkPath" Target="/L/L_RPCG/RPCG/2026/Q1'26/DRAFT/R081%20-%20BSPLT%20-%20Qtr1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"/>
      <sheetName val="conso"/>
      <sheetName val="company"/>
      <sheetName val="CF"/>
    </sheetNames>
    <sheetDataSet>
      <sheetData sheetId="0">
        <row r="11">
          <cell r="H11">
            <v>276831</v>
          </cell>
          <cell r="L11">
            <v>17091</v>
          </cell>
        </row>
        <row r="12">
          <cell r="H12">
            <v>92985</v>
          </cell>
          <cell r="L12">
            <v>20658</v>
          </cell>
        </row>
        <row r="13">
          <cell r="H13">
            <v>45500</v>
          </cell>
          <cell r="L13">
            <v>375500</v>
          </cell>
        </row>
        <row r="14">
          <cell r="H14">
            <v>143795</v>
          </cell>
          <cell r="L14">
            <v>67890</v>
          </cell>
        </row>
        <row r="15">
          <cell r="L15"/>
        </row>
        <row r="16">
          <cell r="H16">
            <v>29354</v>
          </cell>
          <cell r="L16">
            <v>0</v>
          </cell>
        </row>
        <row r="17">
          <cell r="H17">
            <v>107935</v>
          </cell>
          <cell r="L17">
            <v>0</v>
          </cell>
        </row>
        <row r="18">
          <cell r="H18">
            <v>4047733</v>
          </cell>
          <cell r="L18">
            <v>0</v>
          </cell>
        </row>
        <row r="19">
          <cell r="H19">
            <v>233374</v>
          </cell>
          <cell r="L19">
            <v>116004</v>
          </cell>
        </row>
        <row r="20">
          <cell r="H20">
            <v>42908</v>
          </cell>
          <cell r="L20">
            <v>4235</v>
          </cell>
        </row>
        <row r="21">
          <cell r="H21">
            <v>5020415</v>
          </cell>
          <cell r="L21">
            <v>601378</v>
          </cell>
        </row>
        <row r="22">
          <cell r="H22"/>
          <cell r="L22"/>
        </row>
        <row r="23">
          <cell r="H23">
            <v>217922</v>
          </cell>
          <cell r="L23">
            <v>9240</v>
          </cell>
        </row>
        <row r="24">
          <cell r="H24">
            <v>0</v>
          </cell>
          <cell r="L24">
            <v>32700</v>
          </cell>
        </row>
        <row r="25">
          <cell r="H25">
            <v>193019</v>
          </cell>
          <cell r="L25">
            <v>0</v>
          </cell>
        </row>
        <row r="26">
          <cell r="H26">
            <v>50186</v>
          </cell>
          <cell r="L26">
            <v>0</v>
          </cell>
        </row>
        <row r="27">
          <cell r="H27">
            <v>0</v>
          </cell>
          <cell r="L27">
            <v>1088572</v>
          </cell>
        </row>
        <row r="28">
          <cell r="H28">
            <v>423</v>
          </cell>
          <cell r="L28">
            <v>0</v>
          </cell>
        </row>
        <row r="29">
          <cell r="H29">
            <v>16476</v>
          </cell>
          <cell r="L29">
            <v>0</v>
          </cell>
        </row>
        <row r="30">
          <cell r="H30">
            <v>1260952</v>
          </cell>
          <cell r="L30">
            <v>160145</v>
          </cell>
        </row>
        <row r="31">
          <cell r="H31">
            <v>1254074</v>
          </cell>
          <cell r="L31">
            <v>378415</v>
          </cell>
        </row>
        <row r="32">
          <cell r="H32">
            <v>567606</v>
          </cell>
          <cell r="L32">
            <v>996</v>
          </cell>
        </row>
        <row r="33">
          <cell r="H33">
            <v>59443</v>
          </cell>
          <cell r="L33">
            <v>3113</v>
          </cell>
        </row>
        <row r="34">
          <cell r="H34">
            <v>90725</v>
          </cell>
          <cell r="L34">
            <v>0</v>
          </cell>
        </row>
        <row r="35">
          <cell r="H35">
            <v>59085</v>
          </cell>
          <cell r="L35">
            <v>7945</v>
          </cell>
        </row>
        <row r="36">
          <cell r="H36">
            <v>33452</v>
          </cell>
          <cell r="L36">
            <v>1301</v>
          </cell>
        </row>
        <row r="37">
          <cell r="H37">
            <v>3803363</v>
          </cell>
          <cell r="L37">
            <v>1682427</v>
          </cell>
        </row>
        <row r="38">
          <cell r="H38">
            <v>8823778</v>
          </cell>
          <cell r="L38">
            <v>2283805</v>
          </cell>
        </row>
        <row r="55">
          <cell r="H55">
            <v>187576</v>
          </cell>
          <cell r="L55">
            <v>0</v>
          </cell>
        </row>
        <row r="56">
          <cell r="H56">
            <v>610947</v>
          </cell>
          <cell r="L56">
            <v>1815</v>
          </cell>
        </row>
        <row r="57">
          <cell r="H57">
            <v>122500</v>
          </cell>
          <cell r="L57">
            <v>0</v>
          </cell>
        </row>
        <row r="58">
          <cell r="H58">
            <v>45000</v>
          </cell>
          <cell r="L58">
            <v>0</v>
          </cell>
        </row>
        <row r="59">
          <cell r="H59"/>
          <cell r="L59"/>
        </row>
        <row r="60">
          <cell r="H60">
            <v>393095</v>
          </cell>
          <cell r="L60">
            <v>0</v>
          </cell>
        </row>
        <row r="61">
          <cell r="H61">
            <v>42033</v>
          </cell>
          <cell r="L61">
            <v>0</v>
          </cell>
        </row>
        <row r="62">
          <cell r="H62">
            <v>10260</v>
          </cell>
          <cell r="L62">
            <v>0</v>
          </cell>
        </row>
        <row r="63">
          <cell r="H63">
            <v>34287</v>
          </cell>
          <cell r="L63">
            <v>0</v>
          </cell>
        </row>
        <row r="64">
          <cell r="H64"/>
          <cell r="L64"/>
        </row>
        <row r="65">
          <cell r="H65">
            <v>25267</v>
          </cell>
          <cell r="L65">
            <v>1264</v>
          </cell>
        </row>
        <row r="66">
          <cell r="H66">
            <v>75174</v>
          </cell>
          <cell r="L66">
            <v>0</v>
          </cell>
        </row>
        <row r="67">
          <cell r="H67">
            <v>4210</v>
          </cell>
          <cell r="L67">
            <v>2579</v>
          </cell>
        </row>
        <row r="68">
          <cell r="H68">
            <v>31915</v>
          </cell>
          <cell r="L68">
            <v>2853</v>
          </cell>
        </row>
        <row r="69">
          <cell r="H69">
            <v>1582264</v>
          </cell>
          <cell r="L69">
            <v>8511</v>
          </cell>
        </row>
        <row r="70">
          <cell r="H70"/>
          <cell r="L70"/>
        </row>
        <row r="71">
          <cell r="H71"/>
          <cell r="L71"/>
        </row>
        <row r="72">
          <cell r="H72">
            <v>656545</v>
          </cell>
          <cell r="L72">
            <v>0</v>
          </cell>
        </row>
        <row r="73">
          <cell r="H73"/>
          <cell r="L73"/>
        </row>
        <row r="74">
          <cell r="H74">
            <v>6056</v>
          </cell>
          <cell r="L74">
            <v>0</v>
          </cell>
        </row>
        <row r="75">
          <cell r="H75"/>
          <cell r="L75"/>
        </row>
        <row r="76">
          <cell r="H76">
            <v>786013</v>
          </cell>
          <cell r="L76">
            <v>0</v>
          </cell>
        </row>
        <row r="77">
          <cell r="H77"/>
          <cell r="L77"/>
        </row>
        <row r="78">
          <cell r="H78">
            <v>564087</v>
          </cell>
          <cell r="L78">
            <v>0</v>
          </cell>
        </row>
        <row r="79">
          <cell r="H79">
            <v>57110</v>
          </cell>
          <cell r="L79">
            <v>4305</v>
          </cell>
        </row>
        <row r="80">
          <cell r="H80">
            <v>0</v>
          </cell>
          <cell r="L80">
            <v>218320</v>
          </cell>
        </row>
        <row r="81">
          <cell r="H81">
            <v>1325098</v>
          </cell>
          <cell r="L81">
            <v>0</v>
          </cell>
        </row>
        <row r="82">
          <cell r="H82">
            <v>491</v>
          </cell>
          <cell r="L82">
            <v>0</v>
          </cell>
        </row>
        <row r="83">
          <cell r="H83">
            <v>60219</v>
          </cell>
          <cell r="L83">
            <v>45418</v>
          </cell>
        </row>
        <row r="84">
          <cell r="H84">
            <v>20332</v>
          </cell>
          <cell r="L84">
            <v>0</v>
          </cell>
        </row>
        <row r="85">
          <cell r="H85">
            <v>3475951</v>
          </cell>
          <cell r="L85">
            <v>268043</v>
          </cell>
        </row>
        <row r="86">
          <cell r="H86">
            <v>5058215</v>
          </cell>
          <cell r="L86">
            <v>276554</v>
          </cell>
        </row>
        <row r="101">
          <cell r="H101">
            <v>1304664</v>
          </cell>
          <cell r="L101">
            <v>1304664</v>
          </cell>
        </row>
        <row r="103">
          <cell r="H103">
            <v>1304664</v>
          </cell>
          <cell r="L103">
            <v>1304664</v>
          </cell>
        </row>
        <row r="105">
          <cell r="H105">
            <v>37956</v>
          </cell>
          <cell r="L105">
            <v>37956</v>
          </cell>
        </row>
        <row r="106">
          <cell r="H106">
            <v>732423</v>
          </cell>
          <cell r="L106">
            <v>482958</v>
          </cell>
        </row>
        <row r="107">
          <cell r="H107">
            <v>207770</v>
          </cell>
          <cell r="L107">
            <v>181673</v>
          </cell>
        </row>
        <row r="108">
          <cell r="H108">
            <v>2282813</v>
          </cell>
          <cell r="L108">
            <v>2007251</v>
          </cell>
        </row>
        <row r="109">
          <cell r="H109">
            <v>1482750</v>
          </cell>
          <cell r="L109">
            <v>0</v>
          </cell>
        </row>
        <row r="110">
          <cell r="H110">
            <v>3765563</v>
          </cell>
          <cell r="L110">
            <v>2007251</v>
          </cell>
        </row>
        <row r="111">
          <cell r="H111">
            <v>8823778</v>
          </cell>
          <cell r="L111">
            <v>2283805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13"/>
  <sheetViews>
    <sheetView showGridLines="0" tabSelected="1" view="pageBreakPreview" zoomScaleNormal="110" zoomScaleSheetLayoutView="100" workbookViewId="0">
      <selection activeCell="B2" sqref="B2"/>
    </sheetView>
  </sheetViews>
  <sheetFormatPr defaultColWidth="12.5546875" defaultRowHeight="23.1" customHeight="1"/>
  <cols>
    <col min="1" max="1" width="12" style="6" customWidth="1"/>
    <col min="2" max="2" width="19.44140625" style="6" customWidth="1"/>
    <col min="3" max="3" width="16.44140625" style="6" customWidth="1"/>
    <col min="4" max="4" width="8" style="6" customWidth="1"/>
    <col min="5" max="5" width="1.44140625" style="7" customWidth="1"/>
    <col min="6" max="6" width="14.44140625" style="7" customWidth="1"/>
    <col min="7" max="7" width="1.44140625" style="7" customWidth="1"/>
    <col min="8" max="8" width="14.44140625" style="7" customWidth="1"/>
    <col min="9" max="9" width="1.44140625" style="7" customWidth="1"/>
    <col min="10" max="10" width="14.44140625" style="7" customWidth="1"/>
    <col min="11" max="11" width="1.44140625" style="7" customWidth="1"/>
    <col min="12" max="12" width="14.44140625" style="7" customWidth="1"/>
    <col min="13" max="13" width="6.44140625" style="7" hidden="1" customWidth="1"/>
    <col min="14" max="15" width="0" style="6" hidden="1" customWidth="1"/>
    <col min="16" max="16" width="12.5546875" style="6" hidden="1" customWidth="1"/>
    <col min="17" max="23" width="0" style="6" hidden="1" customWidth="1"/>
    <col min="24" max="16384" width="12.5546875" style="6"/>
  </cols>
  <sheetData>
    <row r="1" spans="1:23" ht="23.1" customHeight="1">
      <c r="A1" s="9" t="s">
        <v>0</v>
      </c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</row>
    <row r="2" spans="1:23" ht="23.1" customHeight="1">
      <c r="A2" s="9" t="s">
        <v>1</v>
      </c>
      <c r="B2" s="10"/>
      <c r="C2" s="10"/>
      <c r="D2" s="10"/>
      <c r="E2" s="11"/>
      <c r="F2" s="11"/>
      <c r="G2" s="11"/>
      <c r="H2" s="11"/>
      <c r="I2" s="11"/>
      <c r="J2" s="11"/>
      <c r="K2" s="11"/>
      <c r="L2" s="11"/>
      <c r="M2" s="11"/>
    </row>
    <row r="3" spans="1:23" ht="23.1" customHeight="1">
      <c r="A3" s="9" t="s">
        <v>2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</row>
    <row r="4" spans="1:23" ht="23.1" customHeight="1">
      <c r="A4" s="7"/>
      <c r="B4" s="7"/>
      <c r="C4" s="7"/>
      <c r="D4" s="30"/>
      <c r="G4" s="8"/>
      <c r="H4" s="8"/>
      <c r="I4" s="8"/>
      <c r="L4" s="8" t="s">
        <v>3</v>
      </c>
      <c r="M4" s="8"/>
    </row>
    <row r="5" spans="1:23" ht="23.1" customHeight="1">
      <c r="A5" s="7"/>
      <c r="B5" s="7"/>
      <c r="C5" s="7"/>
      <c r="D5" s="30"/>
      <c r="F5" s="91" t="s">
        <v>4</v>
      </c>
      <c r="G5" s="91"/>
      <c r="H5" s="91"/>
      <c r="I5" s="37"/>
      <c r="J5" s="91" t="s">
        <v>5</v>
      </c>
      <c r="K5" s="91"/>
      <c r="L5" s="91"/>
      <c r="M5" s="38"/>
    </row>
    <row r="6" spans="1:23" ht="23.1" customHeight="1">
      <c r="A6" s="7"/>
      <c r="B6" s="7"/>
      <c r="C6" s="7"/>
      <c r="D6" s="17" t="s">
        <v>6</v>
      </c>
      <c r="E6" s="39"/>
      <c r="F6" s="19" t="s">
        <v>7</v>
      </c>
      <c r="G6" s="18"/>
      <c r="H6" s="19" t="s">
        <v>8</v>
      </c>
      <c r="I6" s="18"/>
      <c r="J6" s="19" t="s">
        <v>7</v>
      </c>
      <c r="K6" s="18"/>
      <c r="L6" s="19" t="s">
        <v>8</v>
      </c>
      <c r="M6" s="31"/>
    </row>
    <row r="7" spans="1:23" ht="23.1" customHeight="1">
      <c r="A7" s="7"/>
      <c r="B7" s="7"/>
      <c r="C7" s="7"/>
      <c r="D7" s="30"/>
      <c r="E7" s="39"/>
      <c r="F7" s="31" t="s">
        <v>9</v>
      </c>
      <c r="G7" s="18"/>
      <c r="H7" s="31" t="s">
        <v>10</v>
      </c>
      <c r="I7" s="18"/>
      <c r="J7" s="31" t="s">
        <v>9</v>
      </c>
      <c r="K7" s="31"/>
      <c r="L7" s="31" t="s">
        <v>10</v>
      </c>
      <c r="M7" s="31"/>
    </row>
    <row r="8" spans="1:23" ht="23.1" customHeight="1">
      <c r="A8" s="7"/>
      <c r="B8" s="7"/>
      <c r="C8" s="7"/>
      <c r="D8" s="30"/>
      <c r="E8" s="39"/>
      <c r="F8" s="31" t="s">
        <v>11</v>
      </c>
      <c r="G8" s="18"/>
      <c r="H8" s="31"/>
      <c r="I8" s="18"/>
      <c r="J8" s="31" t="s">
        <v>11</v>
      </c>
      <c r="K8" s="31"/>
      <c r="L8" s="31"/>
      <c r="M8" s="31"/>
    </row>
    <row r="9" spans="1:23" ht="23.1" customHeight="1">
      <c r="A9" s="20" t="s">
        <v>12</v>
      </c>
      <c r="D9" s="13"/>
    </row>
    <row r="10" spans="1:23" ht="23.1" customHeight="1">
      <c r="A10" s="20" t="s">
        <v>13</v>
      </c>
      <c r="B10" s="20"/>
    </row>
    <row r="11" spans="1:23" ht="23.85" customHeight="1">
      <c r="A11" s="6" t="s">
        <v>14</v>
      </c>
      <c r="C11" s="14"/>
      <c r="D11" s="21"/>
      <c r="E11" s="4"/>
      <c r="F11" s="4">
        <v>328530</v>
      </c>
      <c r="G11" s="4"/>
      <c r="H11" s="4">
        <v>276831</v>
      </c>
      <c r="I11" s="4"/>
      <c r="J11" s="4">
        <v>8402</v>
      </c>
      <c r="K11" s="4"/>
      <c r="L11" s="4">
        <v>17091</v>
      </c>
      <c r="M11" s="4">
        <f>[1]BS!H11-H11</f>
        <v>0</v>
      </c>
      <c r="N11" s="6">
        <f>[1]BS!L11-L11</f>
        <v>0</v>
      </c>
      <c r="P11" s="6">
        <v>8402260.8499999996</v>
      </c>
      <c r="Q11" s="6">
        <f>ROUND(P11/1000,0)</f>
        <v>8402</v>
      </c>
      <c r="R11" s="6">
        <f t="shared" ref="R11:R19" si="0">J11-L11</f>
        <v>-8689</v>
      </c>
      <c r="V11" s="6">
        <f>F11-H11</f>
        <v>51699</v>
      </c>
    </row>
    <row r="12" spans="1:23" ht="23.1" customHeight="1">
      <c r="A12" s="6" t="s">
        <v>15</v>
      </c>
      <c r="C12" s="14"/>
      <c r="D12" s="21" t="s">
        <v>16</v>
      </c>
      <c r="E12" s="4"/>
      <c r="F12" s="4">
        <v>116456</v>
      </c>
      <c r="G12" s="4"/>
      <c r="H12" s="4">
        <v>92985</v>
      </c>
      <c r="I12" s="4"/>
      <c r="J12" s="4">
        <v>10279</v>
      </c>
      <c r="K12" s="4"/>
      <c r="L12" s="4">
        <v>20658</v>
      </c>
      <c r="M12" s="4">
        <f>[1]BS!H12-H12</f>
        <v>0</v>
      </c>
      <c r="N12" s="6">
        <f>[1]BS!L12-L12</f>
        <v>0</v>
      </c>
      <c r="P12" s="6">
        <v>10288313.35</v>
      </c>
      <c r="Q12" s="6">
        <f t="shared" ref="Q12:Q35" si="1">ROUND(P12/1000,0)</f>
        <v>10288</v>
      </c>
      <c r="R12" s="6">
        <f t="shared" si="0"/>
        <v>-10379</v>
      </c>
      <c r="S12" s="6">
        <f>CF!J29+CF!J37+CF!J68</f>
        <v>7577</v>
      </c>
      <c r="T12" s="6">
        <f>R12+R14+S12</f>
        <v>-70692</v>
      </c>
      <c r="U12" s="40" t="s">
        <v>247</v>
      </c>
      <c r="V12" s="6">
        <f>F12-H12</f>
        <v>23471</v>
      </c>
      <c r="W12" s="6">
        <f>V12+V14</f>
        <v>-15238</v>
      </c>
    </row>
    <row r="13" spans="1:23" ht="23.1" customHeight="1">
      <c r="A13" s="85" t="s">
        <v>267</v>
      </c>
      <c r="B13" s="85"/>
      <c r="C13" s="86"/>
      <c r="D13" s="87">
        <v>3</v>
      </c>
      <c r="E13" s="88"/>
      <c r="F13" s="88">
        <f>38500+49000</f>
        <v>87500</v>
      </c>
      <c r="G13" s="88"/>
      <c r="H13" s="88">
        <v>45500</v>
      </c>
      <c r="I13" s="88"/>
      <c r="J13" s="88">
        <v>328500</v>
      </c>
      <c r="K13" s="88"/>
      <c r="L13" s="88">
        <v>375500</v>
      </c>
      <c r="M13" s="4">
        <f>[1]BS!H13-H13</f>
        <v>0</v>
      </c>
      <c r="N13" s="6">
        <f>[1]BS!L13-L13</f>
        <v>0</v>
      </c>
      <c r="P13" s="6">
        <v>328500000.00000006</v>
      </c>
      <c r="Q13" s="6">
        <f t="shared" si="1"/>
        <v>328500</v>
      </c>
      <c r="R13" s="6">
        <f t="shared" si="0"/>
        <v>-47000</v>
      </c>
      <c r="S13" s="6">
        <f>CF!J73+CF!J14</f>
        <v>47000</v>
      </c>
      <c r="T13" s="40" t="s">
        <v>247</v>
      </c>
      <c r="V13" s="6">
        <f>F13-H13</f>
        <v>42000</v>
      </c>
      <c r="W13" s="6">
        <f>CF!F73</f>
        <v>-42000</v>
      </c>
    </row>
    <row r="14" spans="1:23" ht="23.1" customHeight="1">
      <c r="A14" s="85" t="s">
        <v>268</v>
      </c>
      <c r="B14" s="85"/>
      <c r="C14" s="86"/>
      <c r="D14" s="87"/>
      <c r="E14" s="88"/>
      <c r="F14" s="88">
        <f>154086-49000</f>
        <v>105086</v>
      </c>
      <c r="G14" s="88"/>
      <c r="H14" s="88">
        <v>143795</v>
      </c>
      <c r="I14" s="88"/>
      <c r="J14" s="88">
        <v>0</v>
      </c>
      <c r="K14" s="88"/>
      <c r="L14" s="88">
        <v>67890</v>
      </c>
      <c r="M14" s="4">
        <f>[1]BS!H14-H14</f>
        <v>0</v>
      </c>
      <c r="N14" s="6">
        <f>[1]BS!L14-L14</f>
        <v>0</v>
      </c>
      <c r="P14" s="6">
        <v>71460821.920000002</v>
      </c>
      <c r="Q14" s="6">
        <f t="shared" si="1"/>
        <v>71461</v>
      </c>
      <c r="R14" s="6">
        <f t="shared" si="0"/>
        <v>-67890</v>
      </c>
      <c r="V14" s="6">
        <f>F14-H14</f>
        <v>-38709</v>
      </c>
    </row>
    <row r="15" spans="1:23" ht="23.1" customHeight="1">
      <c r="A15" s="6" t="s">
        <v>250</v>
      </c>
      <c r="C15" s="14"/>
      <c r="D15" s="21"/>
      <c r="E15" s="4"/>
      <c r="F15" s="4"/>
      <c r="G15" s="4"/>
      <c r="I15" s="4"/>
      <c r="J15" s="4"/>
      <c r="K15" s="4"/>
      <c r="L15" s="4"/>
      <c r="M15" s="4">
        <f>[1]BS!H15-H15</f>
        <v>0</v>
      </c>
      <c r="N15" s="6">
        <f>[1]BS!L15-L15</f>
        <v>0</v>
      </c>
      <c r="Q15" s="6">
        <f t="shared" si="1"/>
        <v>0</v>
      </c>
      <c r="R15" s="6">
        <f t="shared" si="0"/>
        <v>0</v>
      </c>
    </row>
    <row r="16" spans="1:23" ht="23.1" customHeight="1">
      <c r="A16" s="6" t="s">
        <v>17</v>
      </c>
      <c r="C16" s="14"/>
      <c r="D16" s="21"/>
      <c r="E16" s="4"/>
      <c r="F16" s="4">
        <v>49320</v>
      </c>
      <c r="G16" s="4"/>
      <c r="H16" s="4">
        <v>29354</v>
      </c>
      <c r="I16" s="4"/>
      <c r="J16" s="4">
        <v>0</v>
      </c>
      <c r="K16" s="4"/>
      <c r="L16" s="4">
        <v>0</v>
      </c>
      <c r="M16" s="4">
        <f>[1]BS!H16-H16</f>
        <v>0</v>
      </c>
      <c r="N16" s="6">
        <f>[1]BS!L16-L16</f>
        <v>0</v>
      </c>
      <c r="P16" s="6">
        <v>0</v>
      </c>
      <c r="Q16" s="6">
        <f t="shared" si="1"/>
        <v>0</v>
      </c>
      <c r="R16" s="6">
        <f t="shared" si="0"/>
        <v>0</v>
      </c>
      <c r="V16" s="6">
        <f t="shared" ref="V16:V19" si="2">F16-H16</f>
        <v>19966</v>
      </c>
      <c r="W16" s="6">
        <f>BS!V16+BS!V25</f>
        <v>-25379</v>
      </c>
    </row>
    <row r="17" spans="1:23" ht="23.1" customHeight="1">
      <c r="A17" s="6" t="s">
        <v>18</v>
      </c>
      <c r="C17" s="14"/>
      <c r="D17" s="21"/>
      <c r="E17" s="4"/>
      <c r="F17" s="4">
        <v>123842</v>
      </c>
      <c r="G17" s="4"/>
      <c r="H17" s="4">
        <v>107935</v>
      </c>
      <c r="I17" s="4"/>
      <c r="J17" s="4">
        <v>0</v>
      </c>
      <c r="K17" s="4"/>
      <c r="L17" s="4">
        <v>0</v>
      </c>
      <c r="M17" s="4">
        <f>[1]BS!H17-H17</f>
        <v>0</v>
      </c>
      <c r="N17" s="6">
        <f>[1]BS!L17-L17</f>
        <v>0</v>
      </c>
      <c r="P17" s="6">
        <v>0</v>
      </c>
      <c r="Q17" s="6">
        <f t="shared" si="1"/>
        <v>0</v>
      </c>
      <c r="R17" s="6">
        <f t="shared" si="0"/>
        <v>0</v>
      </c>
      <c r="V17" s="6">
        <f t="shared" si="2"/>
        <v>15907</v>
      </c>
      <c r="W17" s="6">
        <f>CF!F38+CF!F15</f>
        <v>-15907</v>
      </c>
    </row>
    <row r="18" spans="1:23" s="41" customFormat="1" ht="23.1" customHeight="1">
      <c r="A18" s="6" t="s">
        <v>19</v>
      </c>
      <c r="B18" s="6"/>
      <c r="C18" s="14"/>
      <c r="D18" s="21">
        <v>4</v>
      </c>
      <c r="E18" s="4"/>
      <c r="F18" s="4">
        <v>3964021</v>
      </c>
      <c r="G18" s="4"/>
      <c r="H18" s="4">
        <v>4047733</v>
      </c>
      <c r="I18" s="4"/>
      <c r="J18" s="4">
        <v>0</v>
      </c>
      <c r="K18" s="4"/>
      <c r="L18" s="4">
        <v>0</v>
      </c>
      <c r="M18" s="4">
        <f>[1]BS!H18-H18</f>
        <v>0</v>
      </c>
      <c r="N18" s="6">
        <f>[1]BS!L18-L18</f>
        <v>0</v>
      </c>
      <c r="P18" s="41">
        <v>0</v>
      </c>
      <c r="Q18" s="6">
        <f t="shared" si="1"/>
        <v>0</v>
      </c>
      <c r="R18" s="6">
        <f t="shared" si="0"/>
        <v>0</v>
      </c>
      <c r="V18" s="6">
        <f t="shared" si="2"/>
        <v>-83712</v>
      </c>
    </row>
    <row r="19" spans="1:23" ht="23.1" customHeight="1">
      <c r="A19" s="6" t="s">
        <v>20</v>
      </c>
      <c r="C19" s="14"/>
      <c r="D19" s="21">
        <v>5</v>
      </c>
      <c r="E19" s="4"/>
      <c r="F19" s="4">
        <v>304371</v>
      </c>
      <c r="G19" s="4"/>
      <c r="H19" s="7">
        <v>233374</v>
      </c>
      <c r="I19" s="4"/>
      <c r="J19" s="4">
        <v>155501</v>
      </c>
      <c r="K19" s="4"/>
      <c r="L19" s="4">
        <v>116004</v>
      </c>
      <c r="M19" s="4">
        <f>[1]BS!H19-H19</f>
        <v>0</v>
      </c>
      <c r="N19" s="6">
        <f>[1]BS!L19-L19</f>
        <v>0</v>
      </c>
      <c r="P19" s="6">
        <v>155501131.41</v>
      </c>
      <c r="Q19" s="6">
        <f t="shared" si="1"/>
        <v>155501</v>
      </c>
      <c r="R19" s="6">
        <f t="shared" si="0"/>
        <v>39497</v>
      </c>
      <c r="S19" s="6">
        <f>CF!J71+CF!J72+CF!J18+CF!J16</f>
        <v>-39497</v>
      </c>
      <c r="T19" s="40" t="s">
        <v>247</v>
      </c>
      <c r="V19" s="6">
        <f t="shared" si="2"/>
        <v>70997</v>
      </c>
      <c r="W19" s="6">
        <f>CF!F71+CF!F72+CF!F16+CF!F18</f>
        <v>-70997</v>
      </c>
    </row>
    <row r="20" spans="1:23" ht="23.1" customHeight="1">
      <c r="A20" s="6" t="s">
        <v>21</v>
      </c>
      <c r="C20" s="14"/>
      <c r="D20" s="21"/>
      <c r="E20" s="4"/>
      <c r="F20" s="5">
        <v>66427</v>
      </c>
      <c r="G20" s="4"/>
      <c r="H20" s="5">
        <v>42908</v>
      </c>
      <c r="I20" s="4"/>
      <c r="J20" s="5">
        <v>6019</v>
      </c>
      <c r="K20" s="4"/>
      <c r="L20" s="5">
        <v>4235</v>
      </c>
      <c r="M20" s="4">
        <f>[1]BS!H20-H20</f>
        <v>0</v>
      </c>
      <c r="N20" s="6">
        <f>[1]BS!L20-L20</f>
        <v>0</v>
      </c>
      <c r="P20" s="6">
        <v>6018109.1599999992</v>
      </c>
      <c r="Q20" s="6">
        <f t="shared" si="1"/>
        <v>6018</v>
      </c>
      <c r="R20" s="6">
        <f>J20-L20</f>
        <v>1784</v>
      </c>
      <c r="S20" s="6">
        <f>R20-T63</f>
        <v>1454</v>
      </c>
      <c r="T20" s="40" t="s">
        <v>247</v>
      </c>
      <c r="V20" s="6">
        <f>H20-F20</f>
        <v>-23519</v>
      </c>
      <c r="W20" s="6">
        <f>V20+V63+V34+PL!F98+V35-(PL!F129/4)</f>
        <v>-47989</v>
      </c>
    </row>
    <row r="21" spans="1:23" ht="23.1" customHeight="1">
      <c r="A21" s="20" t="s">
        <v>22</v>
      </c>
      <c r="D21" s="21"/>
      <c r="E21" s="4"/>
      <c r="F21" s="5">
        <f>SUM(F11:F20)</f>
        <v>5145553</v>
      </c>
      <c r="G21" s="4"/>
      <c r="H21" s="5">
        <f>SUM(H11:H20)</f>
        <v>5020415</v>
      </c>
      <c r="I21" s="4"/>
      <c r="J21" s="5">
        <f>SUM(J11:J20)</f>
        <v>508701</v>
      </c>
      <c r="K21" s="4"/>
      <c r="L21" s="5">
        <f>SUM(L11:L20)</f>
        <v>601378</v>
      </c>
      <c r="M21" s="4">
        <f>[1]BS!H21-H21</f>
        <v>0</v>
      </c>
      <c r="N21" s="6">
        <f>[1]BS!L21-L21</f>
        <v>0</v>
      </c>
      <c r="O21" s="6">
        <f>ROUND(P21/1000,0)</f>
        <v>580171</v>
      </c>
      <c r="P21" s="6">
        <f>SUM(P11:P20)</f>
        <v>580170636.69000006</v>
      </c>
      <c r="Q21" s="6">
        <f>SUM(Q11:Q20)</f>
        <v>580170</v>
      </c>
    </row>
    <row r="22" spans="1:23" ht="23.1" customHeight="1">
      <c r="A22" s="20" t="s">
        <v>23</v>
      </c>
      <c r="D22" s="21"/>
      <c r="E22" s="4"/>
      <c r="F22" s="4"/>
      <c r="G22" s="4"/>
      <c r="H22" s="4"/>
      <c r="I22" s="4"/>
      <c r="J22" s="4"/>
      <c r="K22" s="4"/>
      <c r="L22" s="4"/>
      <c r="M22" s="4">
        <f>[1]BS!H22-H22</f>
        <v>0</v>
      </c>
      <c r="N22" s="6">
        <f>[1]BS!L22-L22</f>
        <v>0</v>
      </c>
    </row>
    <row r="23" spans="1:23" ht="23.1" customHeight="1">
      <c r="A23" s="6" t="s">
        <v>24</v>
      </c>
      <c r="D23" s="21"/>
      <c r="E23" s="4"/>
      <c r="F23" s="4">
        <v>219314</v>
      </c>
      <c r="G23" s="4"/>
      <c r="H23" s="4">
        <v>217922</v>
      </c>
      <c r="I23" s="4"/>
      <c r="J23" s="4">
        <v>9240</v>
      </c>
      <c r="K23" s="4"/>
      <c r="L23" s="4">
        <v>9240</v>
      </c>
      <c r="M23" s="4">
        <f>[1]BS!H23-H23</f>
        <v>0</v>
      </c>
      <c r="N23" s="6">
        <f>[1]BS!L23-L23</f>
        <v>0</v>
      </c>
      <c r="P23" s="6">
        <v>9240000</v>
      </c>
      <c r="Q23" s="6">
        <f t="shared" si="1"/>
        <v>9240</v>
      </c>
      <c r="R23" s="6">
        <f t="shared" ref="R23:R36" si="3">J23-L23</f>
        <v>0</v>
      </c>
      <c r="V23" s="6">
        <f>F23-H23</f>
        <v>1392</v>
      </c>
      <c r="W23" s="6">
        <f>CF!F67</f>
        <v>-1392</v>
      </c>
    </row>
    <row r="24" spans="1:23" ht="23.1" customHeight="1">
      <c r="A24" s="6" t="s">
        <v>25</v>
      </c>
      <c r="D24" s="21">
        <v>3</v>
      </c>
      <c r="E24" s="4"/>
      <c r="F24" s="4">
        <v>0</v>
      </c>
      <c r="G24" s="4"/>
      <c r="H24" s="4">
        <v>0</v>
      </c>
      <c r="I24" s="4"/>
      <c r="J24" s="4">
        <v>34600</v>
      </c>
      <c r="K24" s="4"/>
      <c r="L24" s="4">
        <v>32700</v>
      </c>
      <c r="M24" s="4">
        <f>[1]BS!H24-H24</f>
        <v>0</v>
      </c>
      <c r="N24" s="6">
        <f>[1]BS!L24-L24</f>
        <v>0</v>
      </c>
      <c r="P24" s="6">
        <v>34600000</v>
      </c>
      <c r="Q24" s="6">
        <f t="shared" si="1"/>
        <v>34600</v>
      </c>
      <c r="R24" s="6">
        <f t="shared" si="3"/>
        <v>1900</v>
      </c>
      <c r="S24" s="6">
        <f>CF!J76</f>
        <v>-1900</v>
      </c>
      <c r="T24" s="40" t="s">
        <v>247</v>
      </c>
    </row>
    <row r="25" spans="1:23" ht="23.1" customHeight="1">
      <c r="A25" s="6" t="s">
        <v>250</v>
      </c>
      <c r="D25" s="21"/>
      <c r="E25" s="4"/>
      <c r="F25" s="4">
        <v>147674</v>
      </c>
      <c r="G25" s="4"/>
      <c r="H25" s="4">
        <v>193019</v>
      </c>
      <c r="I25" s="4"/>
      <c r="J25" s="4">
        <v>0</v>
      </c>
      <c r="K25" s="4"/>
      <c r="L25" s="4">
        <v>0</v>
      </c>
      <c r="M25" s="4">
        <f>[1]BS!H25-H25</f>
        <v>0</v>
      </c>
      <c r="N25" s="6">
        <f>[1]BS!L25-L25</f>
        <v>0</v>
      </c>
      <c r="P25" s="6">
        <v>0</v>
      </c>
      <c r="Q25" s="6">
        <f t="shared" si="1"/>
        <v>0</v>
      </c>
      <c r="R25" s="6">
        <f t="shared" si="3"/>
        <v>0</v>
      </c>
      <c r="V25" s="6">
        <f>F25-H25</f>
        <v>-45345</v>
      </c>
    </row>
    <row r="26" spans="1:23" ht="23.1" customHeight="1">
      <c r="A26" s="6" t="s">
        <v>26</v>
      </c>
      <c r="D26" s="21">
        <v>5</v>
      </c>
      <c r="E26" s="4"/>
      <c r="F26" s="4">
        <v>55020</v>
      </c>
      <c r="G26" s="4"/>
      <c r="H26" s="4">
        <v>50186</v>
      </c>
      <c r="I26" s="4"/>
      <c r="J26" s="4">
        <v>0</v>
      </c>
      <c r="K26" s="4"/>
      <c r="L26" s="4">
        <v>0</v>
      </c>
      <c r="M26" s="4">
        <f>[1]BS!H26-H26</f>
        <v>0</v>
      </c>
      <c r="N26" s="6">
        <f>[1]BS!L26-L26</f>
        <v>0</v>
      </c>
      <c r="P26" s="6">
        <v>0</v>
      </c>
      <c r="Q26" s="6">
        <f t="shared" si="1"/>
        <v>0</v>
      </c>
      <c r="R26" s="6">
        <f t="shared" si="3"/>
        <v>0</v>
      </c>
    </row>
    <row r="27" spans="1:23" ht="23.1" customHeight="1">
      <c r="A27" s="6" t="s">
        <v>27</v>
      </c>
      <c r="D27" s="21">
        <v>6</v>
      </c>
      <c r="E27" s="4"/>
      <c r="F27" s="4">
        <v>0</v>
      </c>
      <c r="G27" s="4"/>
      <c r="H27" s="4">
        <v>0</v>
      </c>
      <c r="I27" s="4"/>
      <c r="J27" s="4">
        <v>1087057</v>
      </c>
      <c r="K27" s="4"/>
      <c r="L27" s="4">
        <v>1088572</v>
      </c>
      <c r="M27" s="4">
        <f>[1]BS!H27-H27</f>
        <v>0</v>
      </c>
      <c r="N27" s="6">
        <f>[1]BS!L27-L27</f>
        <v>0</v>
      </c>
      <c r="P27" s="6">
        <v>1087057159.98</v>
      </c>
      <c r="Q27" s="6">
        <f t="shared" si="1"/>
        <v>1087057</v>
      </c>
      <c r="R27" s="6">
        <f t="shared" si="3"/>
        <v>-1515</v>
      </c>
      <c r="S27" s="6">
        <f>CF!J25</f>
        <v>1515</v>
      </c>
      <c r="T27" s="40" t="s">
        <v>247</v>
      </c>
    </row>
    <row r="28" spans="1:23" ht="23.1" customHeight="1">
      <c r="A28" s="6" t="s">
        <v>28</v>
      </c>
      <c r="D28" s="21"/>
      <c r="E28" s="4"/>
      <c r="F28" s="4">
        <v>0</v>
      </c>
      <c r="G28" s="4"/>
      <c r="H28" s="4">
        <v>423</v>
      </c>
      <c r="I28" s="4"/>
      <c r="J28" s="4">
        <v>0</v>
      </c>
      <c r="K28" s="4"/>
      <c r="L28" s="4">
        <v>0</v>
      </c>
      <c r="M28" s="4">
        <f>[1]BS!H28-H28</f>
        <v>0</v>
      </c>
      <c r="N28" s="6">
        <f>[1]BS!L28-L28</f>
        <v>0</v>
      </c>
      <c r="P28" s="6">
        <v>0</v>
      </c>
      <c r="Q28" s="6">
        <f t="shared" si="1"/>
        <v>0</v>
      </c>
      <c r="R28" s="6">
        <f t="shared" si="3"/>
        <v>0</v>
      </c>
      <c r="V28" s="6">
        <f t="shared" ref="V28:V33" si="4">F28-H28</f>
        <v>-423</v>
      </c>
      <c r="W28" s="6">
        <f>CF!F26</f>
        <v>423</v>
      </c>
    </row>
    <row r="29" spans="1:23" s="41" customFormat="1" ht="23.1" customHeight="1">
      <c r="A29" s="6" t="s">
        <v>29</v>
      </c>
      <c r="B29" s="6"/>
      <c r="C29" s="6"/>
      <c r="D29" s="21"/>
      <c r="E29" s="4"/>
      <c r="F29" s="35">
        <v>16476</v>
      </c>
      <c r="G29" s="4"/>
      <c r="H29" s="4">
        <v>16476</v>
      </c>
      <c r="I29" s="4"/>
      <c r="J29" s="4">
        <v>0</v>
      </c>
      <c r="K29" s="4"/>
      <c r="L29" s="4">
        <v>0</v>
      </c>
      <c r="M29" s="4">
        <f>[1]BS!H29-H29</f>
        <v>0</v>
      </c>
      <c r="N29" s="6">
        <f>[1]BS!L29-L29</f>
        <v>0</v>
      </c>
      <c r="P29" s="22">
        <v>0</v>
      </c>
      <c r="Q29" s="6">
        <f t="shared" si="1"/>
        <v>0</v>
      </c>
      <c r="R29" s="6">
        <f t="shared" si="3"/>
        <v>0</v>
      </c>
      <c r="V29" s="6">
        <f t="shared" si="4"/>
        <v>0</v>
      </c>
    </row>
    <row r="30" spans="1:23" ht="23.1" customHeight="1">
      <c r="A30" s="6" t="s">
        <v>30</v>
      </c>
      <c r="D30" s="21">
        <v>7</v>
      </c>
      <c r="E30" s="4"/>
      <c r="F30" s="4">
        <v>1264786</v>
      </c>
      <c r="G30" s="4"/>
      <c r="H30" s="4">
        <v>1260952</v>
      </c>
      <c r="I30" s="4"/>
      <c r="J30" s="4">
        <v>230456</v>
      </c>
      <c r="K30" s="4"/>
      <c r="L30" s="4">
        <v>160145</v>
      </c>
      <c r="M30" s="4">
        <f>[1]BS!H30-H30</f>
        <v>0</v>
      </c>
      <c r="N30" s="6">
        <f>[1]BS!L30-L30</f>
        <v>0</v>
      </c>
      <c r="P30" s="6">
        <v>159763598.09999999</v>
      </c>
      <c r="Q30" s="6">
        <f t="shared" si="1"/>
        <v>159764</v>
      </c>
      <c r="R30" s="6">
        <f t="shared" si="3"/>
        <v>70311</v>
      </c>
      <c r="S30" s="6">
        <f>SUM(R30:R33)</f>
        <v>40487</v>
      </c>
      <c r="V30" s="6">
        <f t="shared" si="4"/>
        <v>3834</v>
      </c>
      <c r="W30" s="6">
        <f>SUM(V30:V33)</f>
        <v>-66131</v>
      </c>
    </row>
    <row r="31" spans="1:23" ht="23.1" customHeight="1">
      <c r="A31" s="6" t="s">
        <v>31</v>
      </c>
      <c r="D31" s="21"/>
      <c r="E31" s="4"/>
      <c r="F31" s="4">
        <v>1184185</v>
      </c>
      <c r="G31" s="4"/>
      <c r="H31" s="4">
        <v>1254074</v>
      </c>
      <c r="I31" s="4"/>
      <c r="J31" s="4">
        <v>349316</v>
      </c>
      <c r="K31" s="4"/>
      <c r="L31" s="4">
        <v>378415</v>
      </c>
      <c r="M31" s="4">
        <f>[1]BS!H31-H31</f>
        <v>0</v>
      </c>
      <c r="N31" s="6">
        <f>[1]BS!L31-L31</f>
        <v>0</v>
      </c>
      <c r="P31" s="6">
        <v>349312147.98999995</v>
      </c>
      <c r="Q31" s="6">
        <f t="shared" si="1"/>
        <v>349312</v>
      </c>
      <c r="R31" s="6">
        <f t="shared" si="3"/>
        <v>-29099</v>
      </c>
      <c r="S31" s="6">
        <f>CF!J12+CF!J19+CF!J20+CF!J82</f>
        <v>60205</v>
      </c>
      <c r="V31" s="6">
        <f t="shared" si="4"/>
        <v>-69889</v>
      </c>
    </row>
    <row r="32" spans="1:23" ht="23.1" customHeight="1">
      <c r="A32" s="6" t="s">
        <v>32</v>
      </c>
      <c r="D32" s="21"/>
      <c r="E32" s="4"/>
      <c r="F32" s="4">
        <v>567907</v>
      </c>
      <c r="G32" s="4"/>
      <c r="H32" s="4">
        <v>567606</v>
      </c>
      <c r="I32" s="4"/>
      <c r="J32" s="4">
        <v>456</v>
      </c>
      <c r="K32" s="4"/>
      <c r="L32" s="4">
        <v>996</v>
      </c>
      <c r="M32" s="4">
        <f>[1]BS!H32-H32</f>
        <v>0</v>
      </c>
      <c r="N32" s="6">
        <f>[1]BS!L32-L32</f>
        <v>0</v>
      </c>
      <c r="P32" s="6">
        <v>545463.11000000034</v>
      </c>
      <c r="Q32" s="6">
        <f t="shared" si="1"/>
        <v>545</v>
      </c>
      <c r="R32" s="6">
        <f t="shared" si="3"/>
        <v>-540</v>
      </c>
      <c r="V32" s="6">
        <f t="shared" si="4"/>
        <v>301</v>
      </c>
    </row>
    <row r="33" spans="1:23" ht="23.1" customHeight="1">
      <c r="A33" s="6" t="s">
        <v>33</v>
      </c>
      <c r="D33" s="21"/>
      <c r="E33" s="4"/>
      <c r="F33" s="4">
        <v>59066</v>
      </c>
      <c r="G33" s="4"/>
      <c r="H33" s="4">
        <v>59443</v>
      </c>
      <c r="I33" s="4"/>
      <c r="J33" s="4">
        <v>2928</v>
      </c>
      <c r="K33" s="4"/>
      <c r="L33" s="4">
        <v>3113</v>
      </c>
      <c r="M33" s="4">
        <f>[1]BS!H33-H33</f>
        <v>0</v>
      </c>
      <c r="N33" s="6">
        <f>[1]BS!L33-L33</f>
        <v>0</v>
      </c>
      <c r="P33" s="6">
        <v>2927751.42</v>
      </c>
      <c r="Q33" s="6">
        <f t="shared" si="1"/>
        <v>2928</v>
      </c>
      <c r="R33" s="6">
        <f t="shared" si="3"/>
        <v>-185</v>
      </c>
      <c r="V33" s="6">
        <f t="shared" si="4"/>
        <v>-377</v>
      </c>
    </row>
    <row r="34" spans="1:23" ht="23.1" customHeight="1">
      <c r="A34" s="6" t="s">
        <v>34</v>
      </c>
      <c r="D34" s="21"/>
      <c r="E34" s="4"/>
      <c r="F34" s="7">
        <v>96462</v>
      </c>
      <c r="G34" s="4"/>
      <c r="H34" s="4">
        <v>90725</v>
      </c>
      <c r="I34" s="4"/>
      <c r="J34" s="4">
        <v>0</v>
      </c>
      <c r="K34" s="4"/>
      <c r="L34" s="4">
        <v>0</v>
      </c>
      <c r="M34" s="4">
        <f>[1]BS!H34-H34</f>
        <v>0</v>
      </c>
      <c r="N34" s="6">
        <f>[1]BS!L34-L34</f>
        <v>0</v>
      </c>
      <c r="P34" s="6">
        <v>0</v>
      </c>
      <c r="Q34" s="6">
        <f t="shared" si="1"/>
        <v>0</v>
      </c>
      <c r="R34" s="6">
        <f t="shared" si="3"/>
        <v>0</v>
      </c>
      <c r="V34" s="6">
        <f>H34-F34</f>
        <v>-5737</v>
      </c>
    </row>
    <row r="35" spans="1:23" s="41" customFormat="1" ht="23.1" customHeight="1">
      <c r="A35" s="6" t="s">
        <v>35</v>
      </c>
      <c r="B35" s="6"/>
      <c r="C35" s="6"/>
      <c r="D35" s="21"/>
      <c r="E35" s="4"/>
      <c r="F35" s="4">
        <v>74163</v>
      </c>
      <c r="G35" s="4"/>
      <c r="H35" s="4">
        <v>59085</v>
      </c>
      <c r="I35" s="4"/>
      <c r="J35" s="4">
        <v>7945</v>
      </c>
      <c r="K35" s="4"/>
      <c r="L35" s="4">
        <v>7945</v>
      </c>
      <c r="M35" s="4">
        <f>[1]BS!H35-H35</f>
        <v>0</v>
      </c>
      <c r="N35" s="6">
        <f>[1]BS!L35-L35</f>
        <v>0</v>
      </c>
      <c r="P35" s="22">
        <v>7945235.0899999999</v>
      </c>
      <c r="Q35" s="6">
        <f t="shared" si="1"/>
        <v>7945</v>
      </c>
      <c r="R35" s="6">
        <f t="shared" si="3"/>
        <v>0</v>
      </c>
      <c r="V35" s="6">
        <f>H35-F35</f>
        <v>-15078</v>
      </c>
      <c r="W35" s="41">
        <f>V35+V20+V63</f>
        <v>-2933</v>
      </c>
    </row>
    <row r="36" spans="1:23" ht="23.1" customHeight="1">
      <c r="A36" s="6" t="s">
        <v>36</v>
      </c>
      <c r="D36" s="21"/>
      <c r="E36" s="4"/>
      <c r="F36" s="5">
        <v>30806</v>
      </c>
      <c r="G36" s="4"/>
      <c r="H36" s="5">
        <v>33452</v>
      </c>
      <c r="I36" s="4"/>
      <c r="J36" s="5">
        <v>1301</v>
      </c>
      <c r="K36" s="4"/>
      <c r="L36" s="5">
        <v>1301</v>
      </c>
      <c r="M36" s="4">
        <f>[1]BS!H36-H36</f>
        <v>0</v>
      </c>
      <c r="N36" s="6">
        <f>[1]BS!L36-L36</f>
        <v>0</v>
      </c>
      <c r="P36" s="6">
        <v>1301536.8</v>
      </c>
      <c r="Q36" s="6">
        <f>ROUND(P36/1000,0)</f>
        <v>1302</v>
      </c>
      <c r="R36" s="6">
        <f t="shared" si="3"/>
        <v>0</v>
      </c>
      <c r="V36" s="6">
        <f t="shared" ref="V36" si="5">F36-H36</f>
        <v>-2646</v>
      </c>
      <c r="W36" s="6">
        <f>CF!F42</f>
        <v>2646</v>
      </c>
    </row>
    <row r="37" spans="1:23" ht="23.1" customHeight="1">
      <c r="A37" s="20" t="s">
        <v>37</v>
      </c>
      <c r="D37" s="21"/>
      <c r="E37" s="4"/>
      <c r="F37" s="3">
        <f>SUM(F23:F36)</f>
        <v>3715859</v>
      </c>
      <c r="G37" s="4"/>
      <c r="H37" s="3">
        <f>SUM(H23:H36)</f>
        <v>3803363</v>
      </c>
      <c r="I37" s="4"/>
      <c r="J37" s="3">
        <f>SUM(J23:J36)</f>
        <v>1723299</v>
      </c>
      <c r="K37" s="4"/>
      <c r="L37" s="3">
        <f>SUM(L23:L36)</f>
        <v>1682427</v>
      </c>
      <c r="M37" s="4">
        <f>[1]BS!H37-H37</f>
        <v>0</v>
      </c>
      <c r="N37" s="6">
        <f>[1]BS!L37-L37</f>
        <v>0</v>
      </c>
      <c r="O37" s="6">
        <f>ROUND(P37/1000,0)</f>
        <v>1652693</v>
      </c>
      <c r="P37" s="6">
        <f>SUM(P23:P36)</f>
        <v>1652692892.4899998</v>
      </c>
      <c r="Q37" s="6">
        <f>SUM(Q23:Q36)</f>
        <v>1652693</v>
      </c>
    </row>
    <row r="38" spans="1:23" ht="23.1" customHeight="1" thickBot="1">
      <c r="A38" s="20" t="s">
        <v>38</v>
      </c>
      <c r="D38" s="42"/>
      <c r="E38" s="4"/>
      <c r="F38" s="23">
        <f>SUM(F21,F37)</f>
        <v>8861412</v>
      </c>
      <c r="G38" s="4"/>
      <c r="H38" s="23">
        <f>SUM(H21,H37)</f>
        <v>8823778</v>
      </c>
      <c r="I38" s="4"/>
      <c r="J38" s="23">
        <f>SUM(J21,J37)</f>
        <v>2232000</v>
      </c>
      <c r="K38" s="4"/>
      <c r="L38" s="23">
        <f>SUM(L21,L37)</f>
        <v>2283805</v>
      </c>
      <c r="M38" s="4">
        <f>[1]BS!H38-H38</f>
        <v>0</v>
      </c>
      <c r="N38" s="6">
        <f>[1]BS!L38-L38</f>
        <v>0</v>
      </c>
    </row>
    <row r="39" spans="1:23" ht="23.1" customHeight="1" thickTop="1">
      <c r="D39" s="42"/>
    </row>
    <row r="40" spans="1:23" ht="23.1" customHeight="1">
      <c r="A40" s="6" t="s">
        <v>39</v>
      </c>
      <c r="C40" s="14"/>
    </row>
    <row r="41" spans="1:23" ht="23.1" customHeight="1">
      <c r="A41" s="9" t="s">
        <v>0</v>
      </c>
      <c r="B41" s="10"/>
      <c r="C41" s="10"/>
      <c r="D41" s="10"/>
      <c r="E41" s="11"/>
      <c r="F41" s="11"/>
      <c r="G41" s="11"/>
      <c r="H41" s="11"/>
      <c r="I41" s="11"/>
      <c r="J41" s="11"/>
      <c r="K41" s="11"/>
      <c r="L41" s="11"/>
      <c r="M41" s="11"/>
    </row>
    <row r="42" spans="1:23" ht="23.1" customHeight="1">
      <c r="A42" s="9" t="s">
        <v>40</v>
      </c>
      <c r="B42" s="10"/>
      <c r="C42" s="10"/>
      <c r="D42" s="10"/>
      <c r="E42" s="11"/>
      <c r="F42" s="11"/>
      <c r="G42" s="11"/>
      <c r="H42" s="11"/>
      <c r="I42" s="11"/>
      <c r="J42" s="11"/>
      <c r="K42" s="11"/>
      <c r="L42" s="11"/>
      <c r="M42" s="11"/>
    </row>
    <row r="43" spans="1:23" ht="23.1" customHeight="1">
      <c r="A43" s="9" t="s">
        <v>2</v>
      </c>
      <c r="B43" s="10"/>
      <c r="C43" s="10"/>
      <c r="D43" s="10"/>
      <c r="E43" s="11"/>
      <c r="F43" s="11"/>
      <c r="G43" s="11"/>
      <c r="H43" s="11"/>
      <c r="I43" s="11"/>
      <c r="J43" s="11"/>
      <c r="K43" s="11"/>
      <c r="L43" s="11"/>
      <c r="M43" s="11"/>
    </row>
    <row r="44" spans="1:23" ht="23.1" customHeight="1">
      <c r="A44" s="7"/>
      <c r="B44" s="7"/>
      <c r="C44" s="7"/>
      <c r="D44" s="30"/>
      <c r="G44" s="8"/>
      <c r="H44" s="8"/>
      <c r="I44" s="8"/>
      <c r="L44" s="8" t="s">
        <v>3</v>
      </c>
      <c r="M44" s="8"/>
    </row>
    <row r="45" spans="1:23" ht="23.1" customHeight="1">
      <c r="A45" s="7"/>
      <c r="B45" s="7"/>
      <c r="C45" s="7"/>
      <c r="D45" s="30"/>
      <c r="F45" s="91" t="s">
        <v>4</v>
      </c>
      <c r="G45" s="91"/>
      <c r="H45" s="91"/>
      <c r="I45" s="8"/>
      <c r="J45" s="91" t="s">
        <v>5</v>
      </c>
      <c r="K45" s="91"/>
      <c r="L45" s="91"/>
      <c r="M45" s="38"/>
    </row>
    <row r="46" spans="1:23" ht="23.1" customHeight="1">
      <c r="A46" s="7"/>
      <c r="B46" s="7"/>
      <c r="C46" s="7"/>
      <c r="D46" s="17" t="s">
        <v>6</v>
      </c>
      <c r="E46" s="39"/>
      <c r="F46" s="19" t="s">
        <v>7</v>
      </c>
      <c r="G46" s="18"/>
      <c r="H46" s="19" t="s">
        <v>8</v>
      </c>
      <c r="I46" s="8"/>
      <c r="J46" s="19" t="s">
        <v>7</v>
      </c>
      <c r="K46" s="18"/>
      <c r="L46" s="19" t="s">
        <v>8</v>
      </c>
      <c r="M46" s="31"/>
    </row>
    <row r="47" spans="1:23" ht="23.1" customHeight="1">
      <c r="A47" s="7"/>
      <c r="B47" s="7"/>
      <c r="C47" s="7"/>
      <c r="D47" s="30"/>
      <c r="E47" s="39"/>
      <c r="F47" s="31" t="s">
        <v>9</v>
      </c>
      <c r="G47" s="18"/>
      <c r="H47" s="31" t="s">
        <v>10</v>
      </c>
      <c r="I47" s="18"/>
      <c r="J47" s="31" t="s">
        <v>9</v>
      </c>
      <c r="K47" s="31"/>
      <c r="L47" s="31" t="s">
        <v>10</v>
      </c>
      <c r="M47" s="31"/>
    </row>
    <row r="48" spans="1:23" ht="23.1" customHeight="1">
      <c r="A48" s="7"/>
      <c r="B48" s="7"/>
      <c r="C48" s="7"/>
      <c r="D48" s="30"/>
      <c r="E48" s="39"/>
      <c r="F48" s="31" t="s">
        <v>11</v>
      </c>
      <c r="G48" s="18"/>
      <c r="H48" s="31"/>
      <c r="I48" s="18"/>
      <c r="J48" s="31" t="s">
        <v>11</v>
      </c>
      <c r="K48" s="31"/>
      <c r="L48" s="31"/>
      <c r="M48" s="31"/>
    </row>
    <row r="49" spans="1:23" ht="23.1" customHeight="1">
      <c r="A49" s="20" t="s">
        <v>41</v>
      </c>
      <c r="B49" s="20"/>
      <c r="C49" s="14"/>
      <c r="J49" s="30"/>
      <c r="K49" s="30"/>
      <c r="L49" s="30"/>
      <c r="M49" s="30"/>
    </row>
    <row r="50" spans="1:23" ht="23.1" customHeight="1">
      <c r="A50" s="20" t="s">
        <v>42</v>
      </c>
      <c r="B50" s="20"/>
    </row>
    <row r="51" spans="1:23" s="41" customFormat="1" ht="23.1" customHeight="1">
      <c r="A51" s="7" t="s">
        <v>43</v>
      </c>
      <c r="B51" s="6"/>
      <c r="C51" s="6"/>
      <c r="D51" s="21"/>
      <c r="E51" s="7"/>
      <c r="F51" s="4">
        <v>117561</v>
      </c>
      <c r="G51" s="4"/>
      <c r="H51" s="4">
        <v>187576</v>
      </c>
      <c r="I51" s="4"/>
      <c r="J51" s="4">
        <v>0</v>
      </c>
      <c r="K51" s="4"/>
      <c r="L51" s="4">
        <v>0</v>
      </c>
      <c r="M51" s="4">
        <f>[1]BS!H55-H51</f>
        <v>0</v>
      </c>
      <c r="N51" s="6">
        <f>[1]BS!L55-L51</f>
        <v>0</v>
      </c>
      <c r="P51" s="22">
        <v>0</v>
      </c>
      <c r="Q51" s="22">
        <f>ROUND(P51/1000,0)</f>
        <v>0</v>
      </c>
      <c r="R51" s="6">
        <f t="shared" ref="R51:R64" si="6">J51-L51</f>
        <v>0</v>
      </c>
      <c r="V51" s="41">
        <f>F51-H51</f>
        <v>-70015</v>
      </c>
      <c r="W51" s="41">
        <f>CF!F99</f>
        <v>-70015</v>
      </c>
    </row>
    <row r="52" spans="1:23" s="43" customFormat="1" ht="23.1" customHeight="1">
      <c r="A52" s="7" t="s">
        <v>44</v>
      </c>
      <c r="B52" s="6"/>
      <c r="C52" s="6"/>
      <c r="D52" s="21">
        <v>3</v>
      </c>
      <c r="E52" s="7"/>
      <c r="F52" s="4">
        <v>708156</v>
      </c>
      <c r="G52" s="4"/>
      <c r="H52" s="4">
        <v>610947</v>
      </c>
      <c r="I52" s="4"/>
      <c r="J52" s="4">
        <v>15553</v>
      </c>
      <c r="K52" s="4"/>
      <c r="L52" s="4">
        <v>1815</v>
      </c>
      <c r="M52" s="4">
        <f>[1]BS!H56-H52</f>
        <v>0</v>
      </c>
      <c r="N52" s="6">
        <f>[1]BS!L56-L52</f>
        <v>0</v>
      </c>
      <c r="P52" s="22">
        <v>15552875.67</v>
      </c>
      <c r="Q52" s="22">
        <f t="shared" ref="Q52:Q63" si="7">ROUND(P52/1000,0)</f>
        <v>15553</v>
      </c>
      <c r="R52" s="6">
        <f t="shared" si="6"/>
        <v>13738</v>
      </c>
      <c r="S52" s="43">
        <f>CF!J53</f>
        <v>1738</v>
      </c>
      <c r="T52" s="6">
        <f>R52-S52</f>
        <v>12000</v>
      </c>
      <c r="V52" s="41">
        <f t="shared" ref="V52:V53" si="8">F52-H52</f>
        <v>97209</v>
      </c>
      <c r="W52" s="43">
        <f>CF!F53+CF!F31+CF!F61+CF!F101+CF!F102</f>
        <v>-32127</v>
      </c>
    </row>
    <row r="53" spans="1:23" s="41" customFormat="1" ht="23.1" customHeight="1">
      <c r="A53" s="6" t="s">
        <v>45</v>
      </c>
      <c r="B53" s="6"/>
      <c r="C53" s="14"/>
      <c r="D53" s="21">
        <v>3</v>
      </c>
      <c r="E53" s="7"/>
      <c r="F53" s="4">
        <v>122500</v>
      </c>
      <c r="G53" s="4"/>
      <c r="H53" s="4">
        <v>122500</v>
      </c>
      <c r="I53" s="4"/>
      <c r="J53" s="4">
        <v>0</v>
      </c>
      <c r="K53" s="4"/>
      <c r="L53" s="4">
        <v>0</v>
      </c>
      <c r="M53" s="4">
        <f>[1]BS!H57-H53</f>
        <v>0</v>
      </c>
      <c r="N53" s="6">
        <f>[1]BS!L57-L53</f>
        <v>0</v>
      </c>
      <c r="P53" s="22">
        <v>0</v>
      </c>
      <c r="Q53" s="22">
        <f t="shared" si="7"/>
        <v>0</v>
      </c>
      <c r="R53" s="6">
        <f t="shared" si="6"/>
        <v>0</v>
      </c>
      <c r="V53" s="41">
        <f t="shared" si="8"/>
        <v>0</v>
      </c>
    </row>
    <row r="54" spans="1:23" s="41" customFormat="1" ht="23.1" customHeight="1">
      <c r="A54" s="6" t="s">
        <v>46</v>
      </c>
      <c r="B54" s="6"/>
      <c r="C54" s="14"/>
      <c r="D54" s="21">
        <v>8</v>
      </c>
      <c r="E54" s="7"/>
      <c r="F54" s="4">
        <v>43000</v>
      </c>
      <c r="G54" s="4"/>
      <c r="H54" s="4">
        <v>45000</v>
      </c>
      <c r="I54" s="4"/>
      <c r="J54" s="4">
        <v>0</v>
      </c>
      <c r="K54" s="4"/>
      <c r="L54" s="4">
        <v>0</v>
      </c>
      <c r="M54" s="4">
        <f>[1]BS!H58-H54</f>
        <v>0</v>
      </c>
      <c r="N54" s="6">
        <f>[1]BS!L58-L54</f>
        <v>0</v>
      </c>
      <c r="P54" s="22">
        <v>0</v>
      </c>
      <c r="Q54" s="22">
        <f t="shared" si="7"/>
        <v>0</v>
      </c>
      <c r="R54" s="6">
        <f t="shared" si="6"/>
        <v>0</v>
      </c>
      <c r="V54" s="41">
        <f>F54-H54</f>
        <v>-2000</v>
      </c>
      <c r="W54" s="41">
        <f>CF!F100</f>
        <v>-2000</v>
      </c>
    </row>
    <row r="55" spans="1:23" s="41" customFormat="1" ht="23.1" customHeight="1">
      <c r="A55" s="6" t="s">
        <v>47</v>
      </c>
      <c r="B55" s="6"/>
      <c r="C55" s="14"/>
      <c r="D55" s="21"/>
      <c r="E55" s="7"/>
      <c r="G55" s="4"/>
      <c r="H55" s="4"/>
      <c r="I55" s="4"/>
      <c r="J55" s="4"/>
      <c r="K55" s="4"/>
      <c r="L55" s="4"/>
      <c r="M55" s="4">
        <f>[1]BS!H59-H55</f>
        <v>0</v>
      </c>
      <c r="N55" s="6">
        <f>[1]BS!L59-L55</f>
        <v>0</v>
      </c>
      <c r="P55" s="22"/>
      <c r="Q55" s="22">
        <f t="shared" si="7"/>
        <v>0</v>
      </c>
      <c r="R55" s="6">
        <f t="shared" si="6"/>
        <v>0</v>
      </c>
    </row>
    <row r="56" spans="1:23" s="41" customFormat="1" ht="23.1" customHeight="1">
      <c r="A56" s="6" t="s">
        <v>17</v>
      </c>
      <c r="B56" s="6"/>
      <c r="C56" s="14"/>
      <c r="D56" s="21">
        <v>9</v>
      </c>
      <c r="E56" s="7"/>
      <c r="F56" s="4">
        <v>322733</v>
      </c>
      <c r="G56" s="4"/>
      <c r="H56" s="4">
        <v>393095</v>
      </c>
      <c r="I56" s="4"/>
      <c r="J56" s="4">
        <v>0</v>
      </c>
      <c r="K56" s="4"/>
      <c r="L56" s="4">
        <v>0</v>
      </c>
      <c r="M56" s="4">
        <f>[1]BS!H60-H56</f>
        <v>0</v>
      </c>
      <c r="N56" s="6">
        <f>[1]BS!L60-L56</f>
        <v>0</v>
      </c>
      <c r="P56" s="22">
        <v>0</v>
      </c>
      <c r="Q56" s="22">
        <f t="shared" si="7"/>
        <v>0</v>
      </c>
      <c r="R56" s="6">
        <f t="shared" si="6"/>
        <v>0</v>
      </c>
      <c r="V56" s="41">
        <f>F56-H56</f>
        <v>-70362</v>
      </c>
      <c r="W56" s="41">
        <f>V56+V68</f>
        <v>-100503</v>
      </c>
    </row>
    <row r="57" spans="1:23" s="41" customFormat="1" ht="23.1" customHeight="1">
      <c r="A57" s="6" t="s">
        <v>48</v>
      </c>
      <c r="B57" s="6"/>
      <c r="C57" s="14"/>
      <c r="D57" s="21"/>
      <c r="E57" s="7"/>
      <c r="F57" s="4">
        <v>103209</v>
      </c>
      <c r="G57" s="4"/>
      <c r="H57" s="4">
        <v>42033</v>
      </c>
      <c r="I57" s="4"/>
      <c r="J57" s="4">
        <v>0</v>
      </c>
      <c r="K57" s="4"/>
      <c r="L57" s="4">
        <v>0</v>
      </c>
      <c r="M57" s="4">
        <f>[1]BS!H61-H57</f>
        <v>0</v>
      </c>
      <c r="N57" s="6">
        <f>[1]BS!L61-L57</f>
        <v>0</v>
      </c>
      <c r="P57" s="22">
        <v>0</v>
      </c>
      <c r="Q57" s="22">
        <f t="shared" si="7"/>
        <v>0</v>
      </c>
      <c r="R57" s="6">
        <f t="shared" si="6"/>
        <v>0</v>
      </c>
      <c r="V57" s="41">
        <f>F57-H57</f>
        <v>61176</v>
      </c>
    </row>
    <row r="58" spans="1:23" s="41" customFormat="1" ht="23.1" customHeight="1">
      <c r="A58" s="6" t="s">
        <v>49</v>
      </c>
      <c r="B58" s="6"/>
      <c r="C58" s="14"/>
      <c r="D58" s="21"/>
      <c r="E58" s="7"/>
      <c r="F58" s="4">
        <v>12151</v>
      </c>
      <c r="G58" s="4"/>
      <c r="H58" s="4">
        <v>10260</v>
      </c>
      <c r="I58" s="4"/>
      <c r="J58" s="4">
        <v>0</v>
      </c>
      <c r="K58" s="4"/>
      <c r="L58" s="4">
        <v>0</v>
      </c>
      <c r="M58" s="4">
        <f>[1]BS!H62-H58</f>
        <v>0</v>
      </c>
      <c r="N58" s="6">
        <f>[1]BS!L62-L58</f>
        <v>0</v>
      </c>
      <c r="P58" s="22">
        <v>0</v>
      </c>
      <c r="Q58" s="22">
        <f t="shared" si="7"/>
        <v>0</v>
      </c>
      <c r="R58" s="6">
        <f t="shared" si="6"/>
        <v>0</v>
      </c>
      <c r="V58" s="41">
        <f>F58-H58</f>
        <v>1891</v>
      </c>
      <c r="W58" s="41">
        <f>V58+V70</f>
        <v>2011</v>
      </c>
    </row>
    <row r="59" spans="1:23" s="41" customFormat="1" ht="23.1" customHeight="1">
      <c r="A59" s="6" t="s">
        <v>50</v>
      </c>
      <c r="B59" s="6"/>
      <c r="C59" s="14"/>
      <c r="D59" s="21"/>
      <c r="E59" s="7"/>
      <c r="F59" s="4">
        <v>34287</v>
      </c>
      <c r="G59" s="4"/>
      <c r="H59" s="4">
        <v>34287</v>
      </c>
      <c r="I59" s="4"/>
      <c r="J59" s="4">
        <v>0</v>
      </c>
      <c r="K59" s="4"/>
      <c r="L59" s="4">
        <v>0</v>
      </c>
      <c r="M59" s="4">
        <f>[1]BS!H63-H59</f>
        <v>0</v>
      </c>
      <c r="N59" s="6">
        <f>[1]BS!L63-L59</f>
        <v>0</v>
      </c>
      <c r="P59" s="22">
        <v>0</v>
      </c>
      <c r="Q59" s="22">
        <f t="shared" si="7"/>
        <v>0</v>
      </c>
      <c r="R59" s="6">
        <f t="shared" si="6"/>
        <v>0</v>
      </c>
      <c r="V59" s="41">
        <f>F59-H59</f>
        <v>0</v>
      </c>
    </row>
    <row r="60" spans="1:23" ht="23.1" customHeight="1">
      <c r="A60" s="6" t="s">
        <v>51</v>
      </c>
      <c r="C60" s="14"/>
      <c r="D60" s="21"/>
      <c r="G60" s="4"/>
      <c r="H60" s="4"/>
      <c r="I60" s="4"/>
      <c r="J60" s="4"/>
      <c r="K60" s="4"/>
      <c r="L60" s="4"/>
      <c r="M60" s="4">
        <f>[1]BS!H64-H60</f>
        <v>0</v>
      </c>
      <c r="N60" s="6">
        <f>[1]BS!L64-L60</f>
        <v>0</v>
      </c>
      <c r="P60" s="22"/>
      <c r="Q60" s="22">
        <f t="shared" si="7"/>
        <v>0</v>
      </c>
      <c r="R60" s="6">
        <f t="shared" si="6"/>
        <v>0</v>
      </c>
    </row>
    <row r="61" spans="1:23" ht="23.1" customHeight="1">
      <c r="A61" s="6" t="s">
        <v>52</v>
      </c>
      <c r="C61" s="14"/>
      <c r="D61" s="21"/>
      <c r="F61" s="4">
        <v>38592</v>
      </c>
      <c r="G61" s="4"/>
      <c r="H61" s="4">
        <v>25267</v>
      </c>
      <c r="I61" s="4"/>
      <c r="J61" s="4">
        <v>1266</v>
      </c>
      <c r="K61" s="4"/>
      <c r="L61" s="4">
        <v>1264</v>
      </c>
      <c r="M61" s="4">
        <f>[1]BS!H65-H61</f>
        <v>0</v>
      </c>
      <c r="N61" s="6">
        <f>[1]BS!L65-L61</f>
        <v>0</v>
      </c>
      <c r="P61" s="22">
        <v>1265600.3500000001</v>
      </c>
      <c r="Q61" s="22">
        <f t="shared" si="7"/>
        <v>1266</v>
      </c>
      <c r="R61" s="6">
        <f t="shared" si="6"/>
        <v>2</v>
      </c>
      <c r="V61" s="41">
        <f>F61-H61</f>
        <v>13325</v>
      </c>
      <c r="W61" s="6">
        <f>V61+V74</f>
        <v>11724</v>
      </c>
    </row>
    <row r="62" spans="1:23" ht="23.1" customHeight="1">
      <c r="A62" s="6" t="s">
        <v>53</v>
      </c>
      <c r="C62" s="14"/>
      <c r="D62" s="21"/>
      <c r="F62" s="4">
        <v>75174</v>
      </c>
      <c r="G62" s="4"/>
      <c r="H62" s="4">
        <v>75174</v>
      </c>
      <c r="I62" s="4"/>
      <c r="J62" s="4">
        <v>0</v>
      </c>
      <c r="K62" s="4"/>
      <c r="L62" s="4">
        <v>0</v>
      </c>
      <c r="M62" s="4">
        <f>[1]BS!H66-H62</f>
        <v>0</v>
      </c>
      <c r="N62" s="6">
        <f>[1]BS!L66-L62</f>
        <v>0</v>
      </c>
      <c r="P62" s="22">
        <v>0</v>
      </c>
      <c r="Q62" s="22">
        <f t="shared" si="7"/>
        <v>0</v>
      </c>
      <c r="R62" s="6">
        <f t="shared" si="6"/>
        <v>0</v>
      </c>
      <c r="V62" s="41">
        <f>F62-H62</f>
        <v>0</v>
      </c>
    </row>
    <row r="63" spans="1:23" ht="23.1" customHeight="1">
      <c r="A63" s="6" t="s">
        <v>54</v>
      </c>
      <c r="C63" s="14"/>
      <c r="D63" s="21"/>
      <c r="F63" s="4">
        <v>39874</v>
      </c>
      <c r="G63" s="4"/>
      <c r="H63" s="4">
        <v>4210</v>
      </c>
      <c r="I63" s="4"/>
      <c r="J63" s="4">
        <v>0</v>
      </c>
      <c r="K63" s="4"/>
      <c r="L63" s="4">
        <v>2579</v>
      </c>
      <c r="M63" s="4">
        <f>[1]BS!H67-H63</f>
        <v>0</v>
      </c>
      <c r="N63" s="6">
        <f>[1]BS!L67-L63</f>
        <v>0</v>
      </c>
      <c r="P63" s="22">
        <v>0</v>
      </c>
      <c r="Q63" s="22">
        <f t="shared" si="7"/>
        <v>0</v>
      </c>
      <c r="R63" s="6">
        <f t="shared" si="6"/>
        <v>-2579</v>
      </c>
      <c r="S63" s="6">
        <f>CF!J64</f>
        <v>-2909</v>
      </c>
      <c r="T63" s="6">
        <f>R63-S63</f>
        <v>330</v>
      </c>
      <c r="U63" s="40" t="s">
        <v>247</v>
      </c>
      <c r="V63" s="41">
        <f>F63-H63</f>
        <v>35664</v>
      </c>
    </row>
    <row r="64" spans="1:23" ht="23.1" customHeight="1">
      <c r="A64" s="6" t="s">
        <v>55</v>
      </c>
      <c r="C64" s="14"/>
      <c r="D64" s="21"/>
      <c r="F64" s="4">
        <v>27651</v>
      </c>
      <c r="G64" s="4"/>
      <c r="H64" s="4">
        <v>31915</v>
      </c>
      <c r="I64" s="4"/>
      <c r="J64" s="4">
        <v>2940</v>
      </c>
      <c r="K64" s="4"/>
      <c r="L64" s="4">
        <v>2853</v>
      </c>
      <c r="M64" s="4">
        <f>[1]BS!H68-H64</f>
        <v>0</v>
      </c>
      <c r="N64" s="6">
        <f>[1]BS!L68-L64</f>
        <v>0</v>
      </c>
      <c r="P64" s="22">
        <v>2939013.59</v>
      </c>
      <c r="Q64" s="22">
        <f>ROUND(P64/1000,0)</f>
        <v>2939</v>
      </c>
      <c r="R64" s="6">
        <f t="shared" si="6"/>
        <v>87</v>
      </c>
      <c r="S64" s="6">
        <f>CF!J57</f>
        <v>87</v>
      </c>
      <c r="T64" s="6">
        <f>R64-S64</f>
        <v>0</v>
      </c>
      <c r="U64" s="40" t="s">
        <v>247</v>
      </c>
      <c r="V64" s="41">
        <f>F64-H64</f>
        <v>-4264</v>
      </c>
      <c r="W64" s="6">
        <f>CF!F57</f>
        <v>-4264</v>
      </c>
    </row>
    <row r="65" spans="1:23" ht="23.1" customHeight="1">
      <c r="A65" s="20" t="s">
        <v>56</v>
      </c>
      <c r="C65" s="14"/>
      <c r="F65" s="3">
        <f>SUM(F51:F64)</f>
        <v>1644888</v>
      </c>
      <c r="H65" s="3">
        <f>SUM(H51:H64)</f>
        <v>1582264</v>
      </c>
      <c r="J65" s="3">
        <f>SUM(J51:J64)</f>
        <v>19759</v>
      </c>
      <c r="K65" s="4"/>
      <c r="L65" s="3">
        <f>SUM(L51:L64)</f>
        <v>8511</v>
      </c>
      <c r="M65" s="4">
        <f>[1]BS!H69-H65</f>
        <v>0</v>
      </c>
      <c r="N65" s="6">
        <f>[1]BS!L69-L65</f>
        <v>0</v>
      </c>
      <c r="O65" s="6">
        <f>ROUND(P65/1000,0)</f>
        <v>19757</v>
      </c>
      <c r="P65" s="22">
        <f>SUM(P51:P64)</f>
        <v>19757489.609999999</v>
      </c>
      <c r="Q65" s="22">
        <f>SUM(Q51:Q64)</f>
        <v>19758</v>
      </c>
    </row>
    <row r="66" spans="1:23" ht="23.1" customHeight="1">
      <c r="A66" s="20" t="s">
        <v>57</v>
      </c>
      <c r="C66" s="14"/>
      <c r="F66" s="4"/>
      <c r="H66" s="4"/>
      <c r="J66" s="4"/>
      <c r="K66" s="4"/>
      <c r="L66" s="4"/>
      <c r="M66" s="4">
        <f>[1]BS!H70-H66</f>
        <v>0</v>
      </c>
      <c r="N66" s="6">
        <f>[1]BS!L70-L66</f>
        <v>0</v>
      </c>
    </row>
    <row r="67" spans="1:23" s="41" customFormat="1" ht="23.1" customHeight="1">
      <c r="A67" s="6" t="s">
        <v>58</v>
      </c>
      <c r="B67" s="6"/>
      <c r="C67" s="14"/>
      <c r="D67" s="21"/>
      <c r="E67" s="7"/>
      <c r="F67" s="35"/>
      <c r="G67" s="35"/>
      <c r="H67" s="35"/>
      <c r="I67" s="35"/>
      <c r="J67" s="35"/>
      <c r="K67" s="35"/>
      <c r="L67" s="35"/>
      <c r="M67" s="4">
        <f>[1]BS!H71-H67</f>
        <v>0</v>
      </c>
      <c r="N67" s="6">
        <f>[1]BS!L71-L67</f>
        <v>0</v>
      </c>
    </row>
    <row r="68" spans="1:23" s="41" customFormat="1" ht="23.1" customHeight="1">
      <c r="A68" s="6" t="s">
        <v>59</v>
      </c>
      <c r="B68" s="6"/>
      <c r="C68" s="14"/>
      <c r="D68" s="21">
        <v>9</v>
      </c>
      <c r="E68" s="7"/>
      <c r="F68" s="35">
        <v>626404</v>
      </c>
      <c r="G68" s="35"/>
      <c r="H68" s="35">
        <v>656545</v>
      </c>
      <c r="I68" s="35"/>
      <c r="J68" s="4">
        <v>0</v>
      </c>
      <c r="K68" s="35"/>
      <c r="L68" s="4">
        <v>0</v>
      </c>
      <c r="M68" s="4">
        <f>[1]BS!H72-H68</f>
        <v>0</v>
      </c>
      <c r="N68" s="6">
        <f>[1]BS!L72-L68</f>
        <v>0</v>
      </c>
      <c r="P68" s="6">
        <v>0</v>
      </c>
      <c r="Q68" s="22">
        <f>ROUND(P68/1000,0)</f>
        <v>0</v>
      </c>
      <c r="R68" s="6">
        <f>J68-L68</f>
        <v>0</v>
      </c>
      <c r="V68" s="41">
        <f>F68-H68</f>
        <v>-30141</v>
      </c>
    </row>
    <row r="69" spans="1:23" s="41" customFormat="1" ht="23.1" customHeight="1">
      <c r="A69" s="6" t="s">
        <v>60</v>
      </c>
      <c r="B69" s="6"/>
      <c r="C69" s="14"/>
      <c r="D69" s="21"/>
      <c r="E69" s="7"/>
      <c r="G69" s="35"/>
      <c r="H69" s="35"/>
      <c r="I69" s="35"/>
      <c r="J69" s="35"/>
      <c r="K69" s="35"/>
      <c r="L69" s="35"/>
      <c r="M69" s="4">
        <f>[1]BS!H73-H69</f>
        <v>0</v>
      </c>
      <c r="N69" s="6">
        <f>[1]BS!L73-L69</f>
        <v>0</v>
      </c>
      <c r="P69" s="6">
        <v>0</v>
      </c>
      <c r="Q69" s="22">
        <f t="shared" ref="Q69:Q80" si="9">ROUND(P69/1000,0)</f>
        <v>0</v>
      </c>
    </row>
    <row r="70" spans="1:23" s="41" customFormat="1" ht="23.1" customHeight="1">
      <c r="A70" s="6" t="s">
        <v>61</v>
      </c>
      <c r="B70" s="6"/>
      <c r="C70" s="14"/>
      <c r="D70" s="21"/>
      <c r="E70" s="7"/>
      <c r="F70" s="35">
        <v>6176</v>
      </c>
      <c r="G70" s="35"/>
      <c r="H70" s="35">
        <v>6056</v>
      </c>
      <c r="I70" s="35"/>
      <c r="J70" s="4">
        <v>0</v>
      </c>
      <c r="K70" s="35"/>
      <c r="L70" s="4">
        <v>0</v>
      </c>
      <c r="M70" s="4">
        <f>[1]BS!H74-H70</f>
        <v>0</v>
      </c>
      <c r="N70" s="6">
        <f>[1]BS!L74-L70</f>
        <v>0</v>
      </c>
      <c r="P70" s="6">
        <v>0</v>
      </c>
      <c r="Q70" s="22">
        <f t="shared" si="9"/>
        <v>0</v>
      </c>
      <c r="R70" s="6">
        <f>J70-L70</f>
        <v>0</v>
      </c>
      <c r="V70" s="41">
        <f>F70-H70</f>
        <v>120</v>
      </c>
    </row>
    <row r="71" spans="1:23" s="41" customFormat="1" ht="23.1" customHeight="1">
      <c r="A71" s="6" t="s">
        <v>62</v>
      </c>
      <c r="B71" s="6"/>
      <c r="C71" s="14"/>
      <c r="D71" s="21"/>
      <c r="E71" s="7"/>
      <c r="G71" s="35"/>
      <c r="H71" s="35"/>
      <c r="I71" s="35"/>
      <c r="J71" s="35"/>
      <c r="K71" s="35"/>
      <c r="L71" s="35"/>
      <c r="M71" s="4">
        <f>[1]BS!H75-H71</f>
        <v>0</v>
      </c>
      <c r="N71" s="6">
        <f>[1]BS!L75-L71</f>
        <v>0</v>
      </c>
      <c r="P71" s="6">
        <v>0</v>
      </c>
      <c r="Q71" s="22">
        <f t="shared" si="9"/>
        <v>0</v>
      </c>
    </row>
    <row r="72" spans="1:23" s="41" customFormat="1" ht="23.1" customHeight="1">
      <c r="A72" s="6" t="s">
        <v>61</v>
      </c>
      <c r="B72" s="6"/>
      <c r="C72" s="14"/>
      <c r="D72" s="21"/>
      <c r="E72" s="7"/>
      <c r="F72" s="35">
        <v>768869</v>
      </c>
      <c r="G72" s="35"/>
      <c r="H72" s="35">
        <v>786013</v>
      </c>
      <c r="I72" s="35"/>
      <c r="J72" s="4">
        <v>0</v>
      </c>
      <c r="K72" s="35"/>
      <c r="L72" s="4">
        <v>0</v>
      </c>
      <c r="M72" s="4">
        <f>[1]BS!H76-H72</f>
        <v>0</v>
      </c>
      <c r="N72" s="6">
        <f>[1]BS!L76-L72</f>
        <v>0</v>
      </c>
      <c r="P72" s="6">
        <v>0</v>
      </c>
      <c r="Q72" s="22">
        <f t="shared" si="9"/>
        <v>0</v>
      </c>
      <c r="R72" s="6">
        <f>J72-L72</f>
        <v>0</v>
      </c>
      <c r="V72" s="41">
        <f>F72-H72</f>
        <v>-17144</v>
      </c>
      <c r="W72" s="41">
        <f>CF!F22</f>
        <v>-17144</v>
      </c>
    </row>
    <row r="73" spans="1:23" ht="23.1" customHeight="1">
      <c r="A73" s="6" t="s">
        <v>63</v>
      </c>
      <c r="C73" s="14"/>
      <c r="D73" s="21"/>
      <c r="G73" s="35"/>
      <c r="H73" s="35"/>
      <c r="I73" s="35"/>
      <c r="J73" s="35"/>
      <c r="K73" s="35"/>
      <c r="L73" s="35"/>
      <c r="M73" s="4">
        <f>[1]BS!H77-H73</f>
        <v>0</v>
      </c>
      <c r="N73" s="6">
        <f>[1]BS!L77-L73</f>
        <v>0</v>
      </c>
      <c r="P73" s="6">
        <v>0</v>
      </c>
      <c r="Q73" s="22">
        <f t="shared" si="9"/>
        <v>0</v>
      </c>
    </row>
    <row r="74" spans="1:23" ht="23.1" customHeight="1">
      <c r="A74" s="6" t="s">
        <v>61</v>
      </c>
      <c r="C74" s="14"/>
      <c r="D74" s="21"/>
      <c r="F74" s="35">
        <v>562486</v>
      </c>
      <c r="G74" s="35"/>
      <c r="H74" s="35">
        <v>564087</v>
      </c>
      <c r="I74" s="35"/>
      <c r="J74" s="4">
        <v>0</v>
      </c>
      <c r="K74" s="35"/>
      <c r="L74" s="4">
        <v>0</v>
      </c>
      <c r="M74" s="4">
        <f>[1]BS!H78-H74</f>
        <v>0</v>
      </c>
      <c r="N74" s="6">
        <f>[1]BS!L78-L74</f>
        <v>0</v>
      </c>
      <c r="P74" s="6">
        <v>0</v>
      </c>
      <c r="Q74" s="22">
        <f t="shared" si="9"/>
        <v>0</v>
      </c>
      <c r="R74" s="6">
        <f t="shared" ref="R74:R80" si="10">J74-L74</f>
        <v>0</v>
      </c>
      <c r="V74" s="41">
        <f>F74-H74</f>
        <v>-1601</v>
      </c>
    </row>
    <row r="75" spans="1:23" ht="23.1" customHeight="1">
      <c r="A75" s="6" t="s">
        <v>64</v>
      </c>
      <c r="C75" s="14"/>
      <c r="D75" s="21"/>
      <c r="F75" s="35">
        <v>36950</v>
      </c>
      <c r="H75" s="4">
        <v>57110</v>
      </c>
      <c r="J75" s="4">
        <v>4453</v>
      </c>
      <c r="L75" s="4">
        <v>4305</v>
      </c>
      <c r="M75" s="4">
        <f>[1]BS!H79-H75</f>
        <v>0</v>
      </c>
      <c r="N75" s="6">
        <f>[1]BS!L79-L75</f>
        <v>0</v>
      </c>
      <c r="P75" s="6">
        <v>4453494.5999999996</v>
      </c>
      <c r="Q75" s="22">
        <f t="shared" si="9"/>
        <v>4453</v>
      </c>
      <c r="R75" s="6">
        <f t="shared" si="10"/>
        <v>148</v>
      </c>
      <c r="S75" s="6">
        <f>CF!J23</f>
        <v>148</v>
      </c>
      <c r="T75" s="6">
        <f>R75-S75</f>
        <v>0</v>
      </c>
      <c r="U75" s="40" t="s">
        <v>247</v>
      </c>
      <c r="V75" s="41">
        <f t="shared" ref="V75:V76" si="11">F75-H75</f>
        <v>-20160</v>
      </c>
      <c r="W75" s="6">
        <f>CF!F23+CF!F59</f>
        <v>-20160</v>
      </c>
    </row>
    <row r="76" spans="1:23" ht="23.1" customHeight="1">
      <c r="A76" s="6" t="s">
        <v>65</v>
      </c>
      <c r="C76" s="14"/>
      <c r="D76" s="21">
        <v>3</v>
      </c>
      <c r="F76" s="35">
        <v>0</v>
      </c>
      <c r="H76" s="4">
        <v>0</v>
      </c>
      <c r="J76" s="4">
        <v>218139</v>
      </c>
      <c r="L76" s="4">
        <v>218320</v>
      </c>
      <c r="M76" s="4">
        <f>[1]BS!H80-H76</f>
        <v>0</v>
      </c>
      <c r="N76" s="6">
        <f>[1]BS!L80-L76</f>
        <v>0</v>
      </c>
      <c r="P76" s="6">
        <v>218138884.96000001</v>
      </c>
      <c r="Q76" s="22">
        <f t="shared" si="9"/>
        <v>218139</v>
      </c>
      <c r="R76" s="6">
        <f t="shared" si="10"/>
        <v>-181</v>
      </c>
      <c r="S76" s="6">
        <f>CF!J31+CF!J30</f>
        <v>-181</v>
      </c>
      <c r="T76" s="6">
        <f>R76-S76</f>
        <v>0</v>
      </c>
      <c r="U76" s="40" t="s">
        <v>247</v>
      </c>
      <c r="V76" s="41">
        <f t="shared" si="11"/>
        <v>0</v>
      </c>
    </row>
    <row r="77" spans="1:23" ht="23.1" customHeight="1">
      <c r="A77" s="6" t="s">
        <v>66</v>
      </c>
      <c r="C77" s="14"/>
      <c r="D77" s="21"/>
      <c r="F77" s="35">
        <v>1290411</v>
      </c>
      <c r="H77" s="4">
        <v>1325098</v>
      </c>
      <c r="J77" s="4">
        <v>0</v>
      </c>
      <c r="L77" s="4">
        <v>0</v>
      </c>
      <c r="M77" s="4">
        <f>[1]BS!H81-H77</f>
        <v>0</v>
      </c>
      <c r="N77" s="6">
        <f>[1]BS!L81-L77</f>
        <v>0</v>
      </c>
      <c r="P77" s="6">
        <v>0</v>
      </c>
      <c r="Q77" s="22">
        <f t="shared" si="9"/>
        <v>0</v>
      </c>
      <c r="R77" s="6">
        <f t="shared" si="10"/>
        <v>0</v>
      </c>
      <c r="V77" s="41">
        <f>F77-H77</f>
        <v>-34687</v>
      </c>
      <c r="W77" s="6">
        <f>CF!F13</f>
        <v>-34687</v>
      </c>
    </row>
    <row r="78" spans="1:23" ht="23.1" customHeight="1">
      <c r="A78" s="6" t="s">
        <v>67</v>
      </c>
      <c r="C78" s="14"/>
      <c r="D78" s="21"/>
      <c r="F78" s="35">
        <v>501</v>
      </c>
      <c r="H78" s="4">
        <v>491</v>
      </c>
      <c r="J78" s="4">
        <v>0</v>
      </c>
      <c r="L78" s="4">
        <v>0</v>
      </c>
      <c r="M78" s="4">
        <f>[1]BS!H82-H78</f>
        <v>0</v>
      </c>
      <c r="N78" s="6">
        <f>[1]BS!L82-L78</f>
        <v>0</v>
      </c>
      <c r="P78" s="6">
        <v>0</v>
      </c>
      <c r="Q78" s="22">
        <f t="shared" si="9"/>
        <v>0</v>
      </c>
      <c r="R78" s="6">
        <f t="shared" si="10"/>
        <v>0</v>
      </c>
      <c r="V78" s="41">
        <f>F78-H78</f>
        <v>10</v>
      </c>
      <c r="W78" s="6">
        <f>CF!F24</f>
        <v>10</v>
      </c>
    </row>
    <row r="79" spans="1:23" ht="23.1" customHeight="1">
      <c r="A79" s="6" t="s">
        <v>68</v>
      </c>
      <c r="C79" s="14"/>
      <c r="D79" s="21"/>
      <c r="F79" s="35">
        <v>60219</v>
      </c>
      <c r="G79" s="35"/>
      <c r="H79" s="35">
        <v>60219</v>
      </c>
      <c r="I79" s="35"/>
      <c r="J79" s="35">
        <v>45418</v>
      </c>
      <c r="K79" s="35"/>
      <c r="L79" s="35">
        <v>45418</v>
      </c>
      <c r="M79" s="4">
        <f>[1]BS!H83-H79</f>
        <v>0</v>
      </c>
      <c r="N79" s="6">
        <f>[1]BS!L83-L79</f>
        <v>0</v>
      </c>
      <c r="P79" s="6">
        <v>45418294.729999997</v>
      </c>
      <c r="Q79" s="22">
        <f t="shared" si="9"/>
        <v>45418</v>
      </c>
      <c r="R79" s="6">
        <f t="shared" si="10"/>
        <v>0</v>
      </c>
      <c r="V79" s="41">
        <f>F79-H79</f>
        <v>0</v>
      </c>
    </row>
    <row r="80" spans="1:23" s="41" customFormat="1" ht="23.1" customHeight="1">
      <c r="A80" s="6" t="s">
        <v>69</v>
      </c>
      <c r="B80" s="6"/>
      <c r="C80" s="14"/>
      <c r="D80" s="21"/>
      <c r="E80" s="7"/>
      <c r="F80" s="32">
        <v>30161</v>
      </c>
      <c r="G80" s="7"/>
      <c r="H80" s="5">
        <v>20332</v>
      </c>
      <c r="I80" s="7"/>
      <c r="J80" s="5">
        <v>0</v>
      </c>
      <c r="K80" s="7"/>
      <c r="L80" s="5">
        <v>0</v>
      </c>
      <c r="M80" s="4">
        <f>[1]BS!H84-H80</f>
        <v>0</v>
      </c>
      <c r="N80" s="6">
        <f>[1]BS!L84-L80</f>
        <v>0</v>
      </c>
      <c r="P80" s="6">
        <v>0</v>
      </c>
      <c r="Q80" s="22">
        <f t="shared" si="9"/>
        <v>0</v>
      </c>
      <c r="R80" s="6">
        <f t="shared" si="10"/>
        <v>0</v>
      </c>
      <c r="V80" s="41">
        <f>F80-H80</f>
        <v>9829</v>
      </c>
      <c r="W80" s="41">
        <f>CF!F58</f>
        <v>9829</v>
      </c>
    </row>
    <row r="81" spans="1:17" ht="23.1" customHeight="1">
      <c r="A81" s="20" t="s">
        <v>70</v>
      </c>
      <c r="C81" s="14"/>
      <c r="E81" s="4"/>
      <c r="F81" s="5">
        <f>SUM(F67:F80)</f>
        <v>3382177</v>
      </c>
      <c r="G81" s="4"/>
      <c r="H81" s="5">
        <f>SUM(H67:H80)</f>
        <v>3475951</v>
      </c>
      <c r="I81" s="4"/>
      <c r="J81" s="5">
        <f>SUM(J67:J80)</f>
        <v>268010</v>
      </c>
      <c r="K81" s="4"/>
      <c r="L81" s="5">
        <f>SUM(L67:L80)</f>
        <v>268043</v>
      </c>
      <c r="M81" s="4">
        <f>[1]BS!H85-H81</f>
        <v>0</v>
      </c>
      <c r="N81" s="6">
        <f>[1]BS!L85-L81</f>
        <v>0</v>
      </c>
      <c r="O81" s="6">
        <f>ROUND(P81/1000,0)</f>
        <v>268011</v>
      </c>
      <c r="P81" s="22">
        <f>SUM(P68:P80)</f>
        <v>268010674.28999999</v>
      </c>
      <c r="Q81" s="22">
        <f>SUM(Q68:Q80)</f>
        <v>268010</v>
      </c>
    </row>
    <row r="82" spans="1:17" ht="23.1" customHeight="1">
      <c r="A82" s="20" t="s">
        <v>71</v>
      </c>
      <c r="C82" s="14"/>
      <c r="E82" s="4"/>
      <c r="F82" s="3">
        <f>F65+F81</f>
        <v>5027065</v>
      </c>
      <c r="G82" s="4"/>
      <c r="H82" s="3">
        <f>H65+H81</f>
        <v>5058215</v>
      </c>
      <c r="I82" s="4"/>
      <c r="J82" s="3">
        <f>J65+J81</f>
        <v>287769</v>
      </c>
      <c r="K82" s="4"/>
      <c r="L82" s="3">
        <f>L65+L81</f>
        <v>276554</v>
      </c>
      <c r="M82" s="4">
        <f>[1]BS!H86-H82</f>
        <v>0</v>
      </c>
      <c r="N82" s="6">
        <f>[1]BS!L86-L82</f>
        <v>0</v>
      </c>
    </row>
    <row r="83" spans="1:17" ht="17.850000000000001" customHeight="1">
      <c r="C83" s="14"/>
      <c r="E83" s="4"/>
      <c r="F83" s="44"/>
      <c r="G83" s="4"/>
      <c r="H83" s="4"/>
      <c r="I83" s="4"/>
      <c r="J83" s="44"/>
      <c r="K83" s="44"/>
      <c r="L83" s="44"/>
      <c r="M83" s="44"/>
    </row>
    <row r="84" spans="1:17" ht="23.1" customHeight="1">
      <c r="A84" s="6" t="s">
        <v>39</v>
      </c>
      <c r="C84" s="14"/>
    </row>
    <row r="85" spans="1:17" ht="23.1" customHeight="1">
      <c r="A85" s="9" t="s">
        <v>0</v>
      </c>
      <c r="B85" s="10"/>
      <c r="C85" s="10"/>
      <c r="D85" s="10"/>
      <c r="E85" s="11"/>
      <c r="F85" s="11"/>
      <c r="G85" s="11"/>
      <c r="H85" s="11"/>
      <c r="I85" s="11"/>
      <c r="J85" s="11"/>
      <c r="K85" s="11"/>
      <c r="L85" s="11"/>
      <c r="M85" s="11"/>
    </row>
    <row r="86" spans="1:17" ht="23.1" customHeight="1">
      <c r="A86" s="9" t="s">
        <v>40</v>
      </c>
      <c r="B86" s="10"/>
      <c r="C86" s="10"/>
      <c r="D86" s="10"/>
      <c r="E86" s="11"/>
      <c r="F86" s="11"/>
      <c r="G86" s="11"/>
      <c r="H86" s="11"/>
      <c r="I86" s="11"/>
      <c r="J86" s="11"/>
      <c r="K86" s="11"/>
      <c r="L86" s="11"/>
      <c r="M86" s="11"/>
    </row>
    <row r="87" spans="1:17" ht="23.1" customHeight="1">
      <c r="A87" s="9" t="s">
        <v>2</v>
      </c>
      <c r="B87" s="10"/>
      <c r="C87" s="10"/>
      <c r="D87" s="10"/>
      <c r="E87" s="11"/>
      <c r="F87" s="11"/>
      <c r="G87" s="11"/>
      <c r="H87" s="11"/>
      <c r="I87" s="11"/>
      <c r="J87" s="11"/>
      <c r="K87" s="11"/>
      <c r="L87" s="11"/>
      <c r="M87" s="11"/>
    </row>
    <row r="88" spans="1:17" ht="23.1" customHeight="1">
      <c r="A88" s="7"/>
      <c r="B88" s="7"/>
      <c r="C88" s="7"/>
      <c r="D88" s="30"/>
      <c r="G88" s="8"/>
      <c r="H88" s="8"/>
      <c r="I88" s="8"/>
      <c r="L88" s="8" t="s">
        <v>3</v>
      </c>
      <c r="M88" s="8"/>
    </row>
    <row r="89" spans="1:17" ht="23.1" customHeight="1">
      <c r="A89" s="7"/>
      <c r="B89" s="7"/>
      <c r="C89" s="7"/>
      <c r="D89" s="30"/>
      <c r="F89" s="91" t="s">
        <v>4</v>
      </c>
      <c r="G89" s="91"/>
      <c r="H89" s="91"/>
      <c r="I89" s="8"/>
      <c r="J89" s="91" t="s">
        <v>5</v>
      </c>
      <c r="K89" s="91"/>
      <c r="L89" s="91"/>
      <c r="M89" s="38"/>
    </row>
    <row r="90" spans="1:17" ht="23.1" customHeight="1">
      <c r="A90" s="7"/>
      <c r="B90" s="7"/>
      <c r="C90" s="7"/>
      <c r="D90" s="30"/>
      <c r="E90" s="39"/>
      <c r="F90" s="19" t="s">
        <v>7</v>
      </c>
      <c r="G90" s="18"/>
      <c r="H90" s="19" t="s">
        <v>8</v>
      </c>
      <c r="I90" s="8"/>
      <c r="J90" s="19" t="s">
        <v>7</v>
      </c>
      <c r="K90" s="18"/>
      <c r="L90" s="19" t="s">
        <v>8</v>
      </c>
      <c r="M90" s="31"/>
    </row>
    <row r="91" spans="1:17" ht="23.1" customHeight="1">
      <c r="A91" s="7"/>
      <c r="B91" s="7"/>
      <c r="C91" s="7"/>
      <c r="D91" s="30"/>
      <c r="E91" s="39"/>
      <c r="F91" s="31" t="s">
        <v>9</v>
      </c>
      <c r="G91" s="18"/>
      <c r="H91" s="31" t="s">
        <v>10</v>
      </c>
      <c r="I91" s="18"/>
      <c r="J91" s="31" t="s">
        <v>9</v>
      </c>
      <c r="K91" s="31"/>
      <c r="L91" s="31" t="s">
        <v>10</v>
      </c>
      <c r="M91" s="31"/>
    </row>
    <row r="92" spans="1:17" ht="23.1" customHeight="1">
      <c r="A92" s="7"/>
      <c r="B92" s="7"/>
      <c r="C92" s="7"/>
      <c r="D92" s="30"/>
      <c r="E92" s="39"/>
      <c r="F92" s="31" t="s">
        <v>11</v>
      </c>
      <c r="G92" s="18"/>
      <c r="H92" s="31"/>
      <c r="I92" s="18"/>
      <c r="J92" s="31" t="s">
        <v>11</v>
      </c>
      <c r="K92" s="31"/>
      <c r="L92" s="31"/>
      <c r="M92" s="31"/>
    </row>
    <row r="93" spans="1:17" ht="23.1" customHeight="1">
      <c r="A93" s="20" t="s">
        <v>72</v>
      </c>
      <c r="C93" s="14"/>
    </row>
    <row r="94" spans="1:17" ht="23.1" customHeight="1">
      <c r="A94" s="6" t="s">
        <v>73</v>
      </c>
      <c r="C94" s="14"/>
      <c r="D94" s="21"/>
    </row>
    <row r="95" spans="1:17" ht="23.1" customHeight="1">
      <c r="A95" s="6" t="s">
        <v>74</v>
      </c>
      <c r="C95" s="14"/>
    </row>
    <row r="96" spans="1:17" ht="23.1" customHeight="1" thickBot="1">
      <c r="A96" s="6" t="s">
        <v>75</v>
      </c>
      <c r="C96" s="14"/>
      <c r="F96" s="24">
        <v>1304664</v>
      </c>
      <c r="H96" s="24">
        <v>1304664</v>
      </c>
      <c r="J96" s="24">
        <v>1304664</v>
      </c>
      <c r="K96" s="4"/>
      <c r="L96" s="24">
        <v>1304664</v>
      </c>
      <c r="M96" s="4">
        <f>[1]BS!H101-H96</f>
        <v>0</v>
      </c>
      <c r="N96" s="6">
        <f>[1]BS!L101-L96</f>
        <v>0</v>
      </c>
    </row>
    <row r="97" spans="1:18" ht="23.1" customHeight="1" thickTop="1">
      <c r="A97" s="6" t="s">
        <v>76</v>
      </c>
      <c r="C97" s="14"/>
      <c r="E97" s="4"/>
      <c r="F97" s="4"/>
      <c r="G97" s="4"/>
      <c r="H97" s="4"/>
      <c r="I97" s="4"/>
      <c r="J97" s="4"/>
      <c r="K97" s="4"/>
      <c r="L97" s="4"/>
      <c r="M97" s="4"/>
    </row>
    <row r="98" spans="1:18" ht="23.1" customHeight="1">
      <c r="A98" s="6" t="s">
        <v>75</v>
      </c>
      <c r="C98" s="14"/>
      <c r="E98" s="4"/>
      <c r="F98" s="35">
        <f>conso!C33</f>
        <v>1304664</v>
      </c>
      <c r="G98" s="4"/>
      <c r="H98" s="35">
        <f>conso!C25</f>
        <v>1304664</v>
      </c>
      <c r="I98" s="35"/>
      <c r="J98" s="35">
        <f>company!D27</f>
        <v>1304664</v>
      </c>
      <c r="K98" s="35"/>
      <c r="L98" s="35">
        <f>company!D27</f>
        <v>1304664</v>
      </c>
      <c r="M98" s="4">
        <f>[1]BS!H103-H98</f>
        <v>0</v>
      </c>
      <c r="N98" s="6">
        <f>[1]BS!L103-L98</f>
        <v>0</v>
      </c>
    </row>
    <row r="99" spans="1:18" ht="23.1" customHeight="1">
      <c r="A99" s="6" t="s">
        <v>77</v>
      </c>
      <c r="C99" s="14"/>
      <c r="E99" s="4"/>
      <c r="F99" s="6"/>
      <c r="G99" s="6"/>
      <c r="H99" s="6"/>
      <c r="I99" s="6"/>
      <c r="J99" s="6"/>
      <c r="K99" s="6"/>
      <c r="L99" s="6"/>
      <c r="M99" s="4"/>
    </row>
    <row r="100" spans="1:18" ht="23.1" customHeight="1">
      <c r="A100" s="6" t="s">
        <v>78</v>
      </c>
      <c r="C100" s="14"/>
      <c r="E100" s="4"/>
      <c r="F100" s="4">
        <f>conso!E33</f>
        <v>38608</v>
      </c>
      <c r="G100" s="4"/>
      <c r="H100" s="4">
        <f>conso!E25</f>
        <v>37956</v>
      </c>
      <c r="I100" s="4"/>
      <c r="J100" s="4">
        <f>company!F27</f>
        <v>38608</v>
      </c>
      <c r="K100" s="4"/>
      <c r="L100" s="4">
        <f>company!F20</f>
        <v>37956</v>
      </c>
      <c r="M100" s="4">
        <f>[1]BS!H105-H100</f>
        <v>0</v>
      </c>
      <c r="N100" s="6">
        <f>[1]BS!L105-L100</f>
        <v>0</v>
      </c>
      <c r="O100" s="6">
        <v>38608.612000000001</v>
      </c>
      <c r="P100" s="6">
        <v>38608612</v>
      </c>
      <c r="R100" s="6">
        <f t="shared" ref="R100:R102" si="12">J100-L100</f>
        <v>652</v>
      </c>
    </row>
    <row r="101" spans="1:18" ht="23.1" customHeight="1">
      <c r="A101" s="6" t="s">
        <v>79</v>
      </c>
      <c r="C101" s="14"/>
      <c r="E101" s="4"/>
      <c r="F101" s="4">
        <f>conso!G33</f>
        <v>744080</v>
      </c>
      <c r="G101" s="4"/>
      <c r="H101" s="4">
        <f>conso!G25</f>
        <v>732423</v>
      </c>
      <c r="I101" s="4"/>
      <c r="J101" s="4">
        <f>company!H27</f>
        <v>419286</v>
      </c>
      <c r="K101" s="4"/>
      <c r="L101" s="4">
        <f>company!H20</f>
        <v>482958</v>
      </c>
      <c r="M101" s="4">
        <f>[1]BS!H106-H101</f>
        <v>0</v>
      </c>
      <c r="N101" s="6">
        <f>[1]BS!L106-L101</f>
        <v>0</v>
      </c>
      <c r="O101" s="6">
        <f>420149449.23/1000</f>
        <v>420149.44923000003</v>
      </c>
      <c r="P101" s="6">
        <v>420149449.23000002</v>
      </c>
      <c r="R101" s="6">
        <f t="shared" si="12"/>
        <v>-63672</v>
      </c>
    </row>
    <row r="102" spans="1:18" ht="23.1" customHeight="1">
      <c r="A102" s="7" t="s">
        <v>80</v>
      </c>
      <c r="C102" s="14"/>
      <c r="D102" s="21"/>
      <c r="E102" s="4"/>
      <c r="F102" s="5">
        <f>conso!M33</f>
        <v>209636</v>
      </c>
      <c r="G102" s="4"/>
      <c r="H102" s="5">
        <f>conso!M25</f>
        <v>207770</v>
      </c>
      <c r="I102" s="4"/>
      <c r="J102" s="5">
        <f>company!J27</f>
        <v>181673</v>
      </c>
      <c r="K102" s="4"/>
      <c r="L102" s="5">
        <f>company!J20</f>
        <v>181673</v>
      </c>
      <c r="M102" s="4">
        <f>[1]BS!H107-H102</f>
        <v>0</v>
      </c>
      <c r="N102" s="6">
        <f>[1]BS!L107-L102</f>
        <v>0</v>
      </c>
      <c r="O102" s="6">
        <v>181673.17905000001</v>
      </c>
      <c r="P102" s="6">
        <v>181673.17905000001</v>
      </c>
      <c r="R102" s="6">
        <f t="shared" si="12"/>
        <v>0</v>
      </c>
    </row>
    <row r="103" spans="1:18" s="41" customFormat="1" ht="23.1" customHeight="1">
      <c r="A103" s="7" t="s">
        <v>81</v>
      </c>
      <c r="B103" s="6"/>
      <c r="C103" s="14"/>
      <c r="D103" s="21"/>
      <c r="E103" s="4"/>
      <c r="F103" s="35">
        <f>SUM(F98:F102)</f>
        <v>2296988</v>
      </c>
      <c r="G103" s="4"/>
      <c r="H103" s="35">
        <f>SUM(H98:H102)</f>
        <v>2282813</v>
      </c>
      <c r="I103" s="35"/>
      <c r="J103" s="35">
        <f>SUM(J98:J102)</f>
        <v>1944231</v>
      </c>
      <c r="K103" s="35"/>
      <c r="L103" s="35">
        <f>SUM(L98:L102)</f>
        <v>2007251</v>
      </c>
      <c r="M103" s="4">
        <f>[1]BS!H108-H103</f>
        <v>0</v>
      </c>
      <c r="N103" s="6">
        <f>[1]BS!L108-L103</f>
        <v>0</v>
      </c>
    </row>
    <row r="104" spans="1:18" s="41" customFormat="1" ht="23.1" customHeight="1">
      <c r="A104" s="7" t="s">
        <v>82</v>
      </c>
      <c r="B104" s="6"/>
      <c r="C104" s="14"/>
      <c r="D104" s="21"/>
      <c r="E104" s="4"/>
      <c r="F104" s="35">
        <f>conso!Q33</f>
        <v>1537359</v>
      </c>
      <c r="G104" s="4"/>
      <c r="H104" s="35">
        <f>conso!Q25</f>
        <v>1482750</v>
      </c>
      <c r="I104" s="35"/>
      <c r="J104" s="35">
        <v>0</v>
      </c>
      <c r="K104" s="35"/>
      <c r="L104" s="35">
        <v>0</v>
      </c>
      <c r="M104" s="4">
        <f>[1]BS!H109-H104</f>
        <v>0</v>
      </c>
      <c r="N104" s="6">
        <f>[1]BS!L109-L104</f>
        <v>0</v>
      </c>
    </row>
    <row r="105" spans="1:18" ht="23.1" customHeight="1">
      <c r="A105" s="20" t="s">
        <v>83</v>
      </c>
      <c r="C105" s="14"/>
      <c r="E105" s="4"/>
      <c r="F105" s="45">
        <f>SUM(F103:F104)</f>
        <v>3834347</v>
      </c>
      <c r="G105" s="4"/>
      <c r="H105" s="45">
        <f>SUM(H103:H104)</f>
        <v>3765563</v>
      </c>
      <c r="I105" s="4"/>
      <c r="J105" s="45">
        <f>SUM(J103:J104)</f>
        <v>1944231</v>
      </c>
      <c r="K105" s="4"/>
      <c r="L105" s="45">
        <f>SUM(L103:L104)</f>
        <v>2007251</v>
      </c>
      <c r="M105" s="4">
        <f>[1]BS!H110-H105</f>
        <v>0</v>
      </c>
      <c r="N105" s="6">
        <f>[1]BS!L110-L105</f>
        <v>0</v>
      </c>
    </row>
    <row r="106" spans="1:18" ht="23.1" customHeight="1" thickBot="1">
      <c r="A106" s="20" t="s">
        <v>84</v>
      </c>
      <c r="C106" s="14"/>
      <c r="E106" s="4"/>
      <c r="F106" s="23">
        <f>SUM(F82+F105)</f>
        <v>8861412</v>
      </c>
      <c r="G106" s="4"/>
      <c r="H106" s="23">
        <f>SUM(H82+H105)</f>
        <v>8823778</v>
      </c>
      <c r="I106" s="4"/>
      <c r="J106" s="23">
        <f>SUM(J82+J105)</f>
        <v>2232000</v>
      </c>
      <c r="K106" s="4"/>
      <c r="L106" s="23">
        <f>SUM(L82+L105)</f>
        <v>2283805</v>
      </c>
      <c r="M106" s="4">
        <f>[1]BS!H111-H106</f>
        <v>0</v>
      </c>
      <c r="N106" s="6">
        <f>[1]BS!L111-L106</f>
        <v>0</v>
      </c>
    </row>
    <row r="107" spans="1:18" ht="23.1" customHeight="1" thickTop="1">
      <c r="C107" s="14"/>
      <c r="F107" s="4">
        <f>SUM(F106-F38)</f>
        <v>0</v>
      </c>
      <c r="G107" s="4"/>
      <c r="H107" s="4">
        <f>SUM(H106-H38)</f>
        <v>0</v>
      </c>
      <c r="I107" s="4"/>
      <c r="J107" s="4">
        <f>SUM(J106-J38)</f>
        <v>0</v>
      </c>
      <c r="K107" s="46"/>
      <c r="L107" s="4">
        <f>SUM(L106-L38)</f>
        <v>0</v>
      </c>
      <c r="M107" s="46"/>
    </row>
    <row r="108" spans="1:18" ht="23.1" customHeight="1">
      <c r="A108" s="6" t="s">
        <v>39</v>
      </c>
      <c r="C108" s="14"/>
    </row>
    <row r="109" spans="1:18" ht="23.1" customHeight="1">
      <c r="C109" s="14"/>
    </row>
    <row r="110" spans="1:18" ht="23.1" customHeight="1">
      <c r="A110" s="47"/>
      <c r="B110" s="47"/>
      <c r="C110" s="47"/>
    </row>
    <row r="112" spans="1:18" ht="23.1" customHeight="1">
      <c r="C112" s="14"/>
      <c r="D112" s="6" t="s">
        <v>85</v>
      </c>
    </row>
    <row r="113" spans="1:3" ht="23.1" customHeight="1">
      <c r="A113" s="47"/>
      <c r="B113" s="47"/>
      <c r="C113" s="47"/>
    </row>
  </sheetData>
  <mergeCells count="6">
    <mergeCell ref="J89:L89"/>
    <mergeCell ref="J5:L5"/>
    <mergeCell ref="J45:L45"/>
    <mergeCell ref="F5:H5"/>
    <mergeCell ref="F45:H45"/>
    <mergeCell ref="F89:H89"/>
  </mergeCells>
  <phoneticPr fontId="0" type="noConversion"/>
  <pageMargins left="0.78740157480314965" right="0.31496062992125984" top="0.78740157480314965" bottom="0.39370078740157483" header="0.19685039370078741" footer="0.19685039370078741"/>
  <pageSetup paperSize="9" scale="76" fitToHeight="3" orientation="portrait" r:id="rId1"/>
  <rowBreaks count="2" manualBreakCount="2">
    <brk id="40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40"/>
  <sheetViews>
    <sheetView showGridLines="0" view="pageBreakPreview" zoomScale="93" zoomScaleNormal="120" zoomScaleSheetLayoutView="93" workbookViewId="0"/>
  </sheetViews>
  <sheetFormatPr defaultColWidth="12.5546875" defaultRowHeight="22.95" customHeight="1"/>
  <cols>
    <col min="1" max="1" width="12.5546875" style="6" customWidth="1"/>
    <col min="2" max="2" width="17.44140625" style="6" customWidth="1"/>
    <col min="3" max="3" width="17.6640625" style="6" customWidth="1"/>
    <col min="4" max="4" width="8.5546875" style="6" customWidth="1"/>
    <col min="5" max="5" width="1" style="7" customWidth="1"/>
    <col min="6" max="6" width="12.5546875" style="7" customWidth="1"/>
    <col min="7" max="7" width="1.5546875" style="7" customWidth="1"/>
    <col min="8" max="8" width="12.5546875" style="6" customWidth="1"/>
    <col min="9" max="9" width="1.5546875" style="7" customWidth="1"/>
    <col min="10" max="10" width="12.5546875" style="7" customWidth="1"/>
    <col min="11" max="11" width="1.5546875" style="7" customWidth="1"/>
    <col min="12" max="12" width="12.5546875" style="7" customWidth="1"/>
    <col min="13" max="23" width="12.5546875" customWidth="1"/>
  </cols>
  <sheetData>
    <row r="1" spans="1:12" ht="22.95" customHeight="1">
      <c r="L1" s="8" t="s">
        <v>86</v>
      </c>
    </row>
    <row r="2" spans="1:12" ht="22.95" customHeight="1">
      <c r="A2" s="9" t="s">
        <v>0</v>
      </c>
      <c r="B2" s="10"/>
      <c r="C2" s="10"/>
      <c r="D2" s="10"/>
      <c r="E2" s="11"/>
      <c r="F2" s="11"/>
      <c r="G2" s="11"/>
      <c r="H2" s="10"/>
      <c r="I2" s="11"/>
      <c r="J2" s="11"/>
      <c r="K2" s="11"/>
      <c r="L2" s="6"/>
    </row>
    <row r="3" spans="1:12" ht="22.95" customHeight="1">
      <c r="A3" s="9" t="s">
        <v>87</v>
      </c>
      <c r="B3" s="10"/>
      <c r="C3" s="10"/>
      <c r="D3" s="10"/>
      <c r="E3" s="11"/>
      <c r="F3" s="11"/>
      <c r="G3" s="11"/>
      <c r="H3" s="10"/>
      <c r="I3" s="11"/>
      <c r="J3" s="11"/>
      <c r="K3" s="11"/>
      <c r="L3" s="11"/>
    </row>
    <row r="4" spans="1:12" ht="22.95" customHeight="1">
      <c r="A4" s="12" t="s">
        <v>88</v>
      </c>
      <c r="B4" s="10"/>
      <c r="C4" s="10"/>
      <c r="D4" s="10"/>
      <c r="E4" s="11"/>
      <c r="F4" s="11"/>
      <c r="G4" s="11"/>
      <c r="H4" s="10"/>
      <c r="I4" s="11"/>
      <c r="J4" s="11"/>
      <c r="K4" s="11"/>
      <c r="L4" s="11"/>
    </row>
    <row r="5" spans="1:12" ht="22.95" customHeight="1">
      <c r="A5" s="13"/>
      <c r="B5" s="10"/>
      <c r="C5" s="10"/>
      <c r="D5" s="10"/>
      <c r="E5" s="13"/>
      <c r="F5" s="13"/>
      <c r="G5" s="13"/>
      <c r="H5" s="10"/>
      <c r="I5" s="13"/>
      <c r="J5" s="11"/>
      <c r="K5" s="13"/>
      <c r="L5" s="8" t="s">
        <v>3</v>
      </c>
    </row>
    <row r="6" spans="1:12" ht="22.95" customHeight="1">
      <c r="A6" s="15"/>
      <c r="B6" s="16"/>
      <c r="C6" s="16"/>
      <c r="D6" s="16"/>
      <c r="E6" s="15"/>
      <c r="F6" s="90" t="s">
        <v>4</v>
      </c>
      <c r="G6" s="90"/>
      <c r="H6" s="90"/>
      <c r="I6" s="15"/>
      <c r="J6" s="91" t="s">
        <v>5</v>
      </c>
      <c r="K6" s="91"/>
      <c r="L6" s="91"/>
    </row>
    <row r="7" spans="1:12" ht="22.95" customHeight="1">
      <c r="A7" s="10"/>
      <c r="B7" s="10"/>
      <c r="C7" s="10"/>
      <c r="E7" s="18"/>
      <c r="F7" s="19">
        <v>2569</v>
      </c>
      <c r="G7" s="18"/>
      <c r="H7" s="19">
        <v>2568</v>
      </c>
      <c r="I7" s="18"/>
      <c r="J7" s="19">
        <v>2569</v>
      </c>
      <c r="K7" s="18"/>
      <c r="L7" s="19">
        <v>2568</v>
      </c>
    </row>
    <row r="8" spans="1:12" ht="22.95" customHeight="1">
      <c r="A8" s="20" t="s">
        <v>89</v>
      </c>
      <c r="C8" s="14"/>
      <c r="H8" s="7"/>
    </row>
    <row r="9" spans="1:12" ht="22.95" customHeight="1">
      <c r="A9" s="6" t="s">
        <v>90</v>
      </c>
      <c r="C9" s="14"/>
      <c r="D9" s="21"/>
      <c r="F9" s="4">
        <v>2350778</v>
      </c>
      <c r="G9" s="4"/>
      <c r="H9" s="4">
        <v>2090818</v>
      </c>
      <c r="I9" s="4"/>
      <c r="J9" s="4">
        <v>0</v>
      </c>
      <c r="K9" s="4"/>
      <c r="L9" s="4">
        <v>0</v>
      </c>
    </row>
    <row r="10" spans="1:12" ht="22.95" customHeight="1">
      <c r="A10" s="6" t="s">
        <v>91</v>
      </c>
      <c r="C10" s="14"/>
      <c r="D10" s="21"/>
      <c r="F10" s="4">
        <v>59181</v>
      </c>
      <c r="G10" s="4"/>
      <c r="H10" s="4">
        <v>40721</v>
      </c>
      <c r="I10" s="4"/>
      <c r="J10" s="4">
        <v>0</v>
      </c>
      <c r="K10" s="4"/>
      <c r="L10" s="4">
        <v>0</v>
      </c>
    </row>
    <row r="11" spans="1:12" ht="22.95" customHeight="1">
      <c r="A11" s="6" t="s">
        <v>92</v>
      </c>
      <c r="C11" s="14"/>
      <c r="D11" s="21"/>
      <c r="F11" s="4">
        <v>24862</v>
      </c>
      <c r="G11" s="4"/>
      <c r="H11" s="4">
        <v>23872</v>
      </c>
      <c r="I11" s="4"/>
      <c r="J11" s="4">
        <v>3040</v>
      </c>
      <c r="K11" s="4"/>
      <c r="L11" s="4">
        <v>3097</v>
      </c>
    </row>
    <row r="12" spans="1:12" ht="22.95" customHeight="1">
      <c r="A12" s="6" t="s">
        <v>93</v>
      </c>
      <c r="C12" s="14"/>
      <c r="D12" s="21"/>
      <c r="F12" s="4">
        <v>1266</v>
      </c>
      <c r="G12" s="4"/>
      <c r="H12" s="4">
        <v>1266</v>
      </c>
      <c r="I12" s="4"/>
      <c r="J12" s="4">
        <v>6194</v>
      </c>
      <c r="K12" s="4"/>
      <c r="L12" s="4">
        <v>0</v>
      </c>
    </row>
    <row r="13" spans="1:12" ht="22.95" customHeight="1">
      <c r="A13" s="6" t="s">
        <v>95</v>
      </c>
      <c r="C13" s="14"/>
      <c r="D13" s="21"/>
      <c r="F13" s="4">
        <v>3300</v>
      </c>
      <c r="G13" s="4"/>
      <c r="H13" s="4">
        <v>7064</v>
      </c>
      <c r="I13" s="4"/>
      <c r="J13" s="4">
        <v>2720</v>
      </c>
      <c r="K13" s="4"/>
      <c r="L13" s="4">
        <v>3310</v>
      </c>
    </row>
    <row r="14" spans="1:12" ht="22.95" customHeight="1">
      <c r="A14" s="20" t="s">
        <v>96</v>
      </c>
      <c r="C14" s="14"/>
      <c r="F14" s="3">
        <f>SUM(F9:F13)</f>
        <v>2439387</v>
      </c>
      <c r="G14" s="4"/>
      <c r="H14" s="3">
        <f>SUM(H9:H13)</f>
        <v>2163741</v>
      </c>
      <c r="I14" s="4"/>
      <c r="J14" s="3">
        <f>SUM(J9:J13)</f>
        <v>11954</v>
      </c>
      <c r="K14" s="4"/>
      <c r="L14" s="3">
        <f>SUM(L9:L13)</f>
        <v>6407</v>
      </c>
    </row>
    <row r="15" spans="1:12" ht="22.95" customHeight="1">
      <c r="A15" s="20" t="s">
        <v>97</v>
      </c>
      <c r="C15" s="14"/>
      <c r="D15" s="21"/>
      <c r="F15" s="4"/>
      <c r="G15" s="4"/>
      <c r="H15" s="4"/>
      <c r="I15" s="4"/>
      <c r="J15" s="4"/>
      <c r="K15" s="4"/>
      <c r="L15" s="4"/>
    </row>
    <row r="16" spans="1:12" ht="22.95" customHeight="1">
      <c r="A16" s="6" t="s">
        <v>98</v>
      </c>
      <c r="C16" s="14"/>
      <c r="D16" s="21"/>
      <c r="F16" s="4">
        <v>2187871</v>
      </c>
      <c r="G16" s="4"/>
      <c r="H16" s="4">
        <v>1907237</v>
      </c>
      <c r="I16" s="4"/>
      <c r="J16" s="4">
        <v>0</v>
      </c>
      <c r="K16" s="4"/>
      <c r="L16" s="4">
        <v>0</v>
      </c>
    </row>
    <row r="17" spans="1:12" ht="22.95" customHeight="1">
      <c r="A17" s="6" t="s">
        <v>99</v>
      </c>
      <c r="C17" s="14"/>
      <c r="D17" s="21"/>
      <c r="F17" s="4">
        <v>53371</v>
      </c>
      <c r="G17" s="4"/>
      <c r="H17" s="4">
        <v>32912</v>
      </c>
      <c r="I17" s="4"/>
      <c r="J17" s="4">
        <v>0</v>
      </c>
      <c r="K17" s="4"/>
      <c r="L17" s="4">
        <v>0</v>
      </c>
    </row>
    <row r="18" spans="1:12" ht="22.95" customHeight="1">
      <c r="A18" s="6" t="s">
        <v>100</v>
      </c>
      <c r="C18" s="14"/>
      <c r="D18" s="21"/>
      <c r="F18" s="4">
        <v>8725</v>
      </c>
      <c r="G18" s="4"/>
      <c r="H18" s="4">
        <v>7034</v>
      </c>
      <c r="I18" s="4"/>
      <c r="J18" s="4">
        <v>192</v>
      </c>
      <c r="K18" s="4"/>
      <c r="L18" s="4">
        <v>192</v>
      </c>
    </row>
    <row r="19" spans="1:12" ht="22.95" customHeight="1">
      <c r="A19" s="6" t="s">
        <v>101</v>
      </c>
      <c r="C19" s="14"/>
      <c r="D19" s="21"/>
      <c r="F19" s="4">
        <v>54423</v>
      </c>
      <c r="G19" s="4"/>
      <c r="H19" s="4">
        <v>65059</v>
      </c>
      <c r="I19" s="4"/>
      <c r="J19" s="4">
        <v>0</v>
      </c>
      <c r="K19" s="4"/>
      <c r="L19" s="4">
        <v>0</v>
      </c>
    </row>
    <row r="20" spans="1:12" ht="22.95" customHeight="1">
      <c r="A20" s="6" t="s">
        <v>102</v>
      </c>
      <c r="C20" s="14"/>
      <c r="D20" s="21"/>
      <c r="F20" s="4">
        <v>133607</v>
      </c>
      <c r="G20" s="4"/>
      <c r="H20" s="4">
        <v>134884</v>
      </c>
      <c r="I20" s="4"/>
      <c r="J20" s="4">
        <v>9782</v>
      </c>
      <c r="K20" s="4"/>
      <c r="L20" s="4">
        <v>10159</v>
      </c>
    </row>
    <row r="21" spans="1:12" ht="22.95" customHeight="1">
      <c r="A21" s="6" t="s">
        <v>103</v>
      </c>
      <c r="C21" s="14"/>
      <c r="D21" s="21"/>
      <c r="F21" s="4">
        <v>28</v>
      </c>
      <c r="G21" s="4"/>
      <c r="H21" s="4">
        <v>55</v>
      </c>
      <c r="I21" s="4"/>
      <c r="J21" s="4">
        <v>0</v>
      </c>
      <c r="K21" s="4"/>
      <c r="L21" s="4">
        <v>0</v>
      </c>
    </row>
    <row r="22" spans="1:12" ht="22.95" customHeight="1">
      <c r="A22" s="20" t="s">
        <v>104</v>
      </c>
      <c r="C22" s="14"/>
      <c r="D22" s="21"/>
      <c r="F22" s="3">
        <f>SUM(F16:F21)</f>
        <v>2438025</v>
      </c>
      <c r="G22" s="4"/>
      <c r="H22" s="3">
        <f>SUM(H16:H21)</f>
        <v>2147181</v>
      </c>
      <c r="I22" s="4"/>
      <c r="J22" s="3">
        <f>SUM(J16:J21)</f>
        <v>9974</v>
      </c>
      <c r="K22" s="4"/>
      <c r="L22" s="3">
        <f>SUM(L16:L21)</f>
        <v>10351</v>
      </c>
    </row>
    <row r="23" spans="1:12" ht="22.95" customHeight="1">
      <c r="A23" s="20" t="s">
        <v>105</v>
      </c>
      <c r="C23" s="14"/>
      <c r="F23" s="4">
        <f>F14-F22</f>
        <v>1362</v>
      </c>
      <c r="G23" s="4"/>
      <c r="H23" s="4">
        <f>H14-H22</f>
        <v>16560</v>
      </c>
      <c r="I23" s="4"/>
      <c r="J23" s="4">
        <f>J14-J22</f>
        <v>1980</v>
      </c>
      <c r="K23" s="4"/>
      <c r="L23" s="4">
        <f>L14-L22</f>
        <v>-3944</v>
      </c>
    </row>
    <row r="24" spans="1:12" ht="22.95" customHeight="1">
      <c r="A24" s="6" t="s">
        <v>106</v>
      </c>
      <c r="C24" s="14"/>
      <c r="D24" s="21"/>
      <c r="F24" s="4">
        <v>0</v>
      </c>
      <c r="G24" s="4"/>
      <c r="H24" s="4">
        <v>-412</v>
      </c>
      <c r="I24" s="4"/>
      <c r="J24" s="4">
        <v>0</v>
      </c>
      <c r="K24" s="4"/>
      <c r="L24" s="4">
        <v>0</v>
      </c>
    </row>
    <row r="25" spans="1:12" ht="22.95" customHeight="1">
      <c r="A25" s="6" t="s">
        <v>107</v>
      </c>
      <c r="C25" s="14"/>
      <c r="D25" s="21"/>
      <c r="F25" s="4">
        <v>13052</v>
      </c>
      <c r="G25" s="4"/>
      <c r="H25" s="4">
        <v>7901</v>
      </c>
      <c r="I25" s="4"/>
      <c r="J25" s="4">
        <v>4951</v>
      </c>
      <c r="K25" s="4"/>
      <c r="L25" s="4">
        <v>6352</v>
      </c>
    </row>
    <row r="26" spans="1:12" ht="22.95" customHeight="1">
      <c r="A26" s="6" t="s">
        <v>108</v>
      </c>
      <c r="C26" s="14"/>
      <c r="D26" s="21"/>
      <c r="F26" s="5">
        <v>-18066</v>
      </c>
      <c r="G26" s="4"/>
      <c r="H26" s="5">
        <v>-17196</v>
      </c>
      <c r="I26" s="4"/>
      <c r="J26" s="5">
        <v>-774</v>
      </c>
      <c r="K26" s="4"/>
      <c r="L26" s="5">
        <v>-767</v>
      </c>
    </row>
    <row r="27" spans="1:12" ht="22.95" customHeight="1">
      <c r="A27" s="20" t="s">
        <v>256</v>
      </c>
      <c r="C27" s="14"/>
      <c r="D27" s="21"/>
      <c r="F27" s="4">
        <f>SUM(F23:F26)</f>
        <v>-3652</v>
      </c>
      <c r="G27" s="4"/>
      <c r="H27" s="4">
        <f>SUM(H23:H26)</f>
        <v>6853</v>
      </c>
      <c r="I27" s="4"/>
      <c r="J27" s="4">
        <f>SUM(J23:J26)</f>
        <v>6157</v>
      </c>
      <c r="K27" s="4"/>
      <c r="L27" s="4">
        <f>SUM(L23:L26)</f>
        <v>1641</v>
      </c>
    </row>
    <row r="28" spans="1:12" ht="22.95" customHeight="1">
      <c r="A28" s="6" t="s">
        <v>251</v>
      </c>
      <c r="C28" s="14"/>
      <c r="D28" s="21"/>
      <c r="F28" s="5">
        <v>5331</v>
      </c>
      <c r="G28" s="4"/>
      <c r="H28" s="5">
        <v>-4032</v>
      </c>
      <c r="I28" s="4"/>
      <c r="J28" s="5">
        <v>0</v>
      </c>
      <c r="K28" s="4"/>
      <c r="L28" s="5">
        <v>-165</v>
      </c>
    </row>
    <row r="29" spans="1:12" ht="22.95" customHeight="1" thickBot="1">
      <c r="A29" s="20" t="s">
        <v>161</v>
      </c>
      <c r="C29" s="14"/>
      <c r="D29" s="21"/>
      <c r="F29" s="23">
        <f>SUM(F27:F28)</f>
        <v>1679</v>
      </c>
      <c r="G29" s="4"/>
      <c r="H29" s="23">
        <f>SUM(H27:H28)</f>
        <v>2821</v>
      </c>
      <c r="I29" s="4"/>
      <c r="J29" s="23">
        <f>SUM(J27:J28)</f>
        <v>6157</v>
      </c>
      <c r="K29" s="4"/>
      <c r="L29" s="23">
        <f>SUM(L27:L28)</f>
        <v>1476</v>
      </c>
    </row>
    <row r="30" spans="1:12" ht="22.95" customHeight="1" thickTop="1">
      <c r="A30" s="20"/>
      <c r="C30" s="14"/>
      <c r="D30" s="21"/>
      <c r="F30" s="4"/>
      <c r="H30" s="4"/>
      <c r="J30" s="4"/>
      <c r="L30" s="4"/>
    </row>
    <row r="31" spans="1:12" ht="22.95" customHeight="1">
      <c r="A31" s="20" t="s">
        <v>112</v>
      </c>
      <c r="C31" s="14"/>
      <c r="D31" s="21"/>
      <c r="F31" s="4"/>
      <c r="H31" s="4"/>
      <c r="J31" s="4"/>
      <c r="L31" s="4"/>
    </row>
    <row r="32" spans="1:12" ht="22.95" customHeight="1" thickBot="1">
      <c r="A32" s="6" t="s">
        <v>113</v>
      </c>
      <c r="C32" s="14"/>
      <c r="D32" s="21"/>
      <c r="F32" s="4">
        <v>18907</v>
      </c>
      <c r="H32" s="4">
        <v>739</v>
      </c>
      <c r="J32" s="24">
        <f>J29</f>
        <v>6157</v>
      </c>
      <c r="L32" s="24">
        <f>L29</f>
        <v>1476</v>
      </c>
    </row>
    <row r="33" spans="1:12" ht="22.95" customHeight="1" thickTop="1">
      <c r="A33" s="6" t="s">
        <v>114</v>
      </c>
      <c r="C33" s="14"/>
      <c r="D33" s="21"/>
      <c r="F33" s="4">
        <v>-17228</v>
      </c>
      <c r="H33" s="4">
        <v>2082</v>
      </c>
      <c r="J33" s="4"/>
      <c r="L33" s="4"/>
    </row>
    <row r="34" spans="1:12" ht="22.95" customHeight="1" thickBot="1">
      <c r="A34" s="20"/>
      <c r="C34" s="14"/>
      <c r="D34" s="21"/>
      <c r="F34" s="23">
        <f>SUM(F32:F33)</f>
        <v>1679</v>
      </c>
      <c r="H34" s="23">
        <f>SUM(H32:H33)</f>
        <v>2821</v>
      </c>
      <c r="J34" s="4"/>
      <c r="L34" s="4"/>
    </row>
    <row r="35" spans="1:12" ht="22.95" customHeight="1" thickTop="1">
      <c r="A35" s="13"/>
      <c r="B35" s="10"/>
      <c r="C35" s="10"/>
      <c r="D35" s="10"/>
      <c r="E35" s="13"/>
      <c r="F35" s="13"/>
      <c r="G35" s="13"/>
      <c r="H35" s="13"/>
      <c r="I35" s="13"/>
      <c r="J35" s="11"/>
      <c r="K35" s="13"/>
      <c r="L35" s="8"/>
    </row>
    <row r="36" spans="1:12" ht="22.95" customHeight="1">
      <c r="A36" s="13"/>
      <c r="B36" s="10"/>
      <c r="C36" s="10"/>
      <c r="D36" s="10"/>
      <c r="E36" s="13"/>
      <c r="F36" s="13"/>
      <c r="G36" s="13"/>
      <c r="H36" s="13"/>
      <c r="I36" s="13"/>
      <c r="J36" s="11"/>
      <c r="K36" s="13"/>
      <c r="L36" s="8" t="s">
        <v>115</v>
      </c>
    </row>
    <row r="37" spans="1:12" ht="22.95" customHeight="1">
      <c r="A37" s="20" t="s">
        <v>254</v>
      </c>
      <c r="C37" s="14"/>
      <c r="D37" s="21"/>
      <c r="H37" s="7"/>
    </row>
    <row r="38" spans="1:12" ht="22.95" customHeight="1" thickBot="1">
      <c r="A38" s="6" t="s">
        <v>255</v>
      </c>
      <c r="C38" s="14"/>
      <c r="D38" s="21"/>
      <c r="E38" s="25"/>
      <c r="F38" s="26">
        <f>F32/F41</f>
        <v>1.4491853841295537E-2</v>
      </c>
      <c r="G38" s="25"/>
      <c r="H38" s="26">
        <f>H32/H41</f>
        <v>5.6642936418878733E-4</v>
      </c>
      <c r="I38" s="27"/>
      <c r="J38" s="26">
        <f>J32/J41</f>
        <v>4.7192227270776233E-3</v>
      </c>
      <c r="K38" s="28"/>
      <c r="L38" s="26">
        <f>L32/L41</f>
        <v>1.1313257666341679E-3</v>
      </c>
    </row>
    <row r="39" spans="1:12" ht="22.95" customHeight="1" thickTop="1">
      <c r="C39" s="14"/>
      <c r="D39" s="21"/>
      <c r="E39" s="25"/>
      <c r="F39" s="27"/>
      <c r="G39" s="25"/>
      <c r="H39" s="27"/>
      <c r="I39" s="27"/>
      <c r="J39" s="27"/>
      <c r="K39" s="27"/>
      <c r="L39" s="27"/>
    </row>
    <row r="40" spans="1:12" ht="22.95" customHeight="1">
      <c r="A40" s="13"/>
      <c r="B40" s="10"/>
      <c r="C40" s="10"/>
      <c r="D40" s="10"/>
      <c r="E40" s="13"/>
      <c r="F40" s="13"/>
      <c r="G40" s="13"/>
      <c r="H40" s="13"/>
      <c r="I40" s="13"/>
      <c r="J40" s="11"/>
      <c r="K40" s="13"/>
      <c r="L40" s="8" t="s">
        <v>118</v>
      </c>
    </row>
    <row r="41" spans="1:12" ht="22.95" customHeight="1" thickBot="1">
      <c r="A41" s="6" t="s">
        <v>119</v>
      </c>
      <c r="C41" s="14"/>
      <c r="D41" s="21"/>
      <c r="E41" s="25"/>
      <c r="F41" s="24">
        <v>1304664</v>
      </c>
      <c r="G41" s="25"/>
      <c r="H41" s="24">
        <v>1304664</v>
      </c>
      <c r="I41" s="25"/>
      <c r="J41" s="24">
        <v>1304664</v>
      </c>
      <c r="K41" s="27"/>
      <c r="L41" s="24">
        <v>1304664</v>
      </c>
    </row>
    <row r="42" spans="1:12" ht="22.95" customHeight="1" thickTop="1">
      <c r="B42" s="14"/>
      <c r="C42" s="14"/>
      <c r="D42" s="29"/>
      <c r="E42" s="30"/>
      <c r="G42" s="30"/>
      <c r="H42" s="7"/>
      <c r="I42" s="30"/>
      <c r="K42" s="30"/>
    </row>
    <row r="43" spans="1:12" ht="22.95" customHeight="1">
      <c r="A43" s="6" t="s">
        <v>39</v>
      </c>
      <c r="C43" s="14"/>
    </row>
    <row r="44" spans="1:12" ht="22.95" customHeight="1">
      <c r="A44" s="9" t="s">
        <v>0</v>
      </c>
      <c r="B44" s="10"/>
      <c r="C44" s="10"/>
      <c r="D44" s="10"/>
      <c r="E44" s="11"/>
      <c r="F44" s="11"/>
      <c r="G44" s="11"/>
      <c r="H44" s="10"/>
      <c r="I44" s="11"/>
      <c r="J44" s="11"/>
      <c r="K44" s="11"/>
      <c r="L44" s="8" t="s">
        <v>86</v>
      </c>
    </row>
    <row r="45" spans="1:12" ht="22.95" customHeight="1">
      <c r="A45" s="9" t="s">
        <v>120</v>
      </c>
      <c r="B45" s="10"/>
      <c r="C45" s="10"/>
      <c r="D45" s="10"/>
      <c r="E45" s="11"/>
      <c r="F45" s="11"/>
      <c r="G45" s="11"/>
      <c r="H45" s="10"/>
      <c r="I45" s="11"/>
      <c r="J45" s="11"/>
      <c r="K45" s="11"/>
      <c r="L45" s="11"/>
    </row>
    <row r="46" spans="1:12" ht="22.95" customHeight="1">
      <c r="A46" s="12" t="s">
        <v>88</v>
      </c>
      <c r="B46" s="10"/>
      <c r="C46" s="10"/>
      <c r="D46" s="10"/>
      <c r="E46" s="11"/>
      <c r="F46" s="11"/>
      <c r="G46" s="11"/>
      <c r="H46" s="10"/>
      <c r="I46" s="11"/>
      <c r="J46" s="11"/>
      <c r="K46" s="11"/>
      <c r="L46" s="11"/>
    </row>
    <row r="47" spans="1:12" ht="22.95" customHeight="1">
      <c r="A47" s="13"/>
      <c r="B47" s="10"/>
      <c r="C47" s="10"/>
      <c r="D47" s="10"/>
      <c r="E47" s="13"/>
      <c r="F47" s="13"/>
      <c r="G47" s="13"/>
      <c r="H47" s="10"/>
      <c r="I47" s="13"/>
      <c r="J47" s="11"/>
      <c r="K47" s="13"/>
      <c r="L47" s="8" t="s">
        <v>3</v>
      </c>
    </row>
    <row r="48" spans="1:12" ht="22.95" customHeight="1">
      <c r="A48" s="15"/>
      <c r="B48" s="16"/>
      <c r="C48" s="16"/>
      <c r="D48" s="16"/>
      <c r="E48" s="15"/>
      <c r="F48" s="90" t="s">
        <v>4</v>
      </c>
      <c r="G48" s="90"/>
      <c r="H48" s="90"/>
      <c r="I48" s="15"/>
      <c r="J48" s="91" t="s">
        <v>5</v>
      </c>
      <c r="K48" s="91"/>
      <c r="L48" s="91"/>
    </row>
    <row r="49" spans="1:12" ht="22.95" customHeight="1">
      <c r="A49" s="10"/>
      <c r="B49" s="10"/>
      <c r="C49" s="10"/>
      <c r="D49" s="31"/>
      <c r="E49" s="18"/>
      <c r="F49" s="19">
        <v>2569</v>
      </c>
      <c r="G49" s="18"/>
      <c r="H49" s="19">
        <v>2568</v>
      </c>
      <c r="I49" s="18"/>
      <c r="J49" s="19">
        <v>2569</v>
      </c>
      <c r="K49" s="18"/>
      <c r="L49" s="19">
        <v>2568</v>
      </c>
    </row>
    <row r="50" spans="1:12" ht="22.95" customHeight="1">
      <c r="A50" s="10"/>
      <c r="B50" s="10"/>
      <c r="C50" s="10"/>
      <c r="D50" s="31"/>
      <c r="E50" s="18"/>
      <c r="F50" s="31"/>
      <c r="G50" s="18"/>
      <c r="H50" s="31"/>
      <c r="I50" s="18"/>
      <c r="J50" s="31"/>
      <c r="K50" s="18"/>
      <c r="L50" s="31"/>
    </row>
    <row r="51" spans="1:12" ht="22.95" customHeight="1">
      <c r="A51" s="9" t="s">
        <v>161</v>
      </c>
      <c r="B51" s="10"/>
      <c r="C51" s="10"/>
      <c r="D51" s="21"/>
      <c r="E51" s="18"/>
      <c r="F51" s="32">
        <f>+F29</f>
        <v>1679</v>
      </c>
      <c r="G51" s="33"/>
      <c r="H51" s="32">
        <f>SUM(H29)</f>
        <v>2821</v>
      </c>
      <c r="I51" s="33"/>
      <c r="J51" s="32">
        <f>SUM(J29)</f>
        <v>6157</v>
      </c>
      <c r="K51" s="33"/>
      <c r="L51" s="32">
        <f>SUM(L29)</f>
        <v>1476</v>
      </c>
    </row>
    <row r="52" spans="1:12" ht="22.95" customHeight="1">
      <c r="A52" s="34"/>
      <c r="B52" s="10"/>
      <c r="C52" s="10"/>
      <c r="D52" s="21"/>
      <c r="E52" s="18"/>
      <c r="F52" s="35"/>
      <c r="G52" s="33"/>
      <c r="H52" s="35"/>
      <c r="I52" s="33"/>
      <c r="J52" s="35"/>
      <c r="K52" s="33"/>
      <c r="L52" s="35"/>
    </row>
    <row r="53" spans="1:12" ht="22.95" customHeight="1">
      <c r="A53" s="9" t="s">
        <v>121</v>
      </c>
      <c r="B53" s="10"/>
      <c r="C53" s="10"/>
      <c r="D53" s="21"/>
      <c r="E53" s="18"/>
      <c r="F53" s="35"/>
      <c r="G53" s="33"/>
      <c r="H53" s="35"/>
      <c r="I53" s="33"/>
      <c r="J53" s="35"/>
      <c r="K53" s="33"/>
      <c r="L53" s="35"/>
    </row>
    <row r="54" spans="1:12" ht="22.95" customHeight="1">
      <c r="A54" s="36" t="s">
        <v>122</v>
      </c>
      <c r="B54" s="10"/>
      <c r="C54" s="10"/>
      <c r="D54" s="21"/>
      <c r="E54" s="18"/>
      <c r="F54" s="35"/>
      <c r="G54" s="33"/>
      <c r="H54" s="35"/>
      <c r="I54" s="33"/>
      <c r="J54" s="35"/>
      <c r="K54" s="33"/>
      <c r="L54" s="35"/>
    </row>
    <row r="55" spans="1:12" ht="22.95" customHeight="1">
      <c r="A55" s="34" t="s">
        <v>269</v>
      </c>
      <c r="B55" s="10"/>
      <c r="C55" s="10"/>
      <c r="D55" s="21"/>
      <c r="E55" s="18"/>
      <c r="F55" s="35"/>
      <c r="G55" s="33"/>
      <c r="H55" s="35"/>
      <c r="I55" s="33"/>
      <c r="J55" s="35"/>
      <c r="K55" s="33"/>
      <c r="L55" s="35"/>
    </row>
    <row r="56" spans="1:12" ht="22.95" customHeight="1">
      <c r="A56" s="34" t="s">
        <v>123</v>
      </c>
      <c r="B56" s="10"/>
      <c r="C56" s="10"/>
      <c r="D56" s="21"/>
      <c r="E56" s="18"/>
      <c r="F56" s="35"/>
      <c r="G56" s="33"/>
      <c r="H56" s="35"/>
      <c r="I56" s="33"/>
      <c r="J56" s="35"/>
      <c r="K56" s="33"/>
      <c r="L56" s="35"/>
    </row>
    <row r="57" spans="1:12" ht="22.95" customHeight="1">
      <c r="A57" s="34" t="s">
        <v>124</v>
      </c>
      <c r="B57" s="10"/>
      <c r="C57" s="10"/>
      <c r="D57" s="21"/>
      <c r="E57" s="18"/>
      <c r="F57" s="32">
        <v>4789</v>
      </c>
      <c r="G57" s="33"/>
      <c r="H57" s="32">
        <v>-4788</v>
      </c>
      <c r="I57" s="33"/>
      <c r="J57" s="32">
        <v>0</v>
      </c>
      <c r="K57" s="33"/>
      <c r="L57" s="32">
        <v>0</v>
      </c>
    </row>
    <row r="58" spans="1:12" ht="22.95" customHeight="1">
      <c r="A58" s="34" t="s">
        <v>122</v>
      </c>
      <c r="B58" s="10"/>
      <c r="C58" s="10"/>
      <c r="D58" s="21"/>
      <c r="E58" s="18"/>
      <c r="F58" s="35"/>
      <c r="G58" s="33"/>
      <c r="H58" s="35"/>
      <c r="I58" s="33"/>
      <c r="J58" s="35"/>
      <c r="K58" s="33"/>
      <c r="L58" s="35"/>
    </row>
    <row r="59" spans="1:12" ht="22.95" customHeight="1">
      <c r="A59" s="34" t="s">
        <v>125</v>
      </c>
      <c r="B59" s="10"/>
      <c r="C59" s="10"/>
      <c r="D59" s="21"/>
      <c r="E59" s="18"/>
      <c r="F59" s="32">
        <f>SUM(F55:F58)</f>
        <v>4789</v>
      </c>
      <c r="G59" s="33"/>
      <c r="H59" s="32">
        <f>SUM(H57:H58)</f>
        <v>-4788</v>
      </c>
      <c r="I59" s="33"/>
      <c r="J59" s="32">
        <f>SUM(J57:J58)</f>
        <v>0</v>
      </c>
      <c r="K59" s="33"/>
      <c r="L59" s="32">
        <f>SUM(L57:L58)</f>
        <v>0</v>
      </c>
    </row>
    <row r="60" spans="1:12" ht="22.95" customHeight="1">
      <c r="A60" s="34"/>
      <c r="B60" s="10"/>
      <c r="C60" s="10"/>
      <c r="D60" s="21"/>
      <c r="E60" s="18"/>
      <c r="F60" s="35"/>
      <c r="G60" s="33"/>
      <c r="H60" s="35"/>
      <c r="I60" s="33"/>
      <c r="J60" s="35"/>
      <c r="K60" s="33"/>
      <c r="L60" s="35"/>
    </row>
    <row r="61" spans="1:12" ht="22.95" customHeight="1">
      <c r="A61" s="20" t="s">
        <v>126</v>
      </c>
      <c r="C61" s="14"/>
      <c r="D61" s="21"/>
      <c r="F61" s="5">
        <f>SUM(F59:F59)</f>
        <v>4789</v>
      </c>
      <c r="G61" s="4"/>
      <c r="H61" s="5">
        <f>SUM(H59:H59)</f>
        <v>-4788</v>
      </c>
      <c r="I61" s="4"/>
      <c r="J61" s="5">
        <f>SUM(J59:J59)</f>
        <v>0</v>
      </c>
      <c r="K61" s="4"/>
      <c r="L61" s="5">
        <f>SUM(L59:L59)</f>
        <v>0</v>
      </c>
    </row>
    <row r="62" spans="1:12" ht="22.95" customHeight="1">
      <c r="A62" s="20"/>
      <c r="C62" s="14"/>
      <c r="D62" s="21"/>
      <c r="F62" s="4"/>
      <c r="G62" s="4"/>
      <c r="H62" s="4"/>
      <c r="I62" s="4"/>
      <c r="J62" s="4"/>
      <c r="K62" s="4"/>
      <c r="L62" s="4"/>
    </row>
    <row r="63" spans="1:12" ht="22.95" customHeight="1" thickBot="1">
      <c r="A63" s="20" t="s">
        <v>127</v>
      </c>
      <c r="C63" s="14"/>
      <c r="D63" s="35"/>
      <c r="F63" s="24">
        <f>SUM(F51,F61)</f>
        <v>6468</v>
      </c>
      <c r="G63" s="4"/>
      <c r="H63" s="24">
        <f>SUM(H51,H61)</f>
        <v>-1967</v>
      </c>
      <c r="I63" s="4"/>
      <c r="J63" s="24">
        <f>SUM(J51,J61)</f>
        <v>6157</v>
      </c>
      <c r="K63" s="4"/>
      <c r="L63" s="24">
        <f>SUM(L51,L61)</f>
        <v>1476</v>
      </c>
    </row>
    <row r="64" spans="1:12" ht="22.95" customHeight="1" thickTop="1">
      <c r="A64" s="20"/>
      <c r="C64" s="14"/>
      <c r="D64" s="35"/>
      <c r="F64" s="4"/>
      <c r="G64" s="4"/>
      <c r="H64" s="4"/>
      <c r="I64" s="4"/>
      <c r="J64" s="4"/>
      <c r="K64" s="4"/>
      <c r="L64" s="4"/>
    </row>
    <row r="65" spans="1:12" ht="22.95" customHeight="1">
      <c r="A65" s="20" t="s">
        <v>128</v>
      </c>
      <c r="C65" s="14"/>
      <c r="D65" s="35"/>
      <c r="F65" s="4"/>
      <c r="G65" s="4"/>
      <c r="H65" s="4"/>
      <c r="I65" s="4"/>
      <c r="J65" s="4"/>
      <c r="K65" s="4"/>
      <c r="L65" s="4"/>
    </row>
    <row r="66" spans="1:12" ht="22.95" customHeight="1" thickBot="1">
      <c r="A66" s="6" t="s">
        <v>113</v>
      </c>
      <c r="C66" s="14"/>
      <c r="D66" s="35"/>
      <c r="F66" s="4">
        <v>21218</v>
      </c>
      <c r="H66" s="4">
        <v>-1571</v>
      </c>
      <c r="J66" s="24">
        <f>J63</f>
        <v>6157</v>
      </c>
      <c r="L66" s="24">
        <f>L63</f>
        <v>1476</v>
      </c>
    </row>
    <row r="67" spans="1:12" ht="22.95" customHeight="1" thickTop="1">
      <c r="A67" s="6" t="s">
        <v>114</v>
      </c>
      <c r="C67" s="14"/>
      <c r="D67" s="35"/>
      <c r="F67" s="4">
        <v>-14750</v>
      </c>
      <c r="H67" s="4">
        <v>-396</v>
      </c>
      <c r="J67" s="4"/>
      <c r="L67" s="4"/>
    </row>
    <row r="68" spans="1:12" ht="22.95" customHeight="1" thickBot="1">
      <c r="C68" s="14"/>
      <c r="D68" s="35"/>
      <c r="F68" s="23">
        <f>SUM(F66:F67)</f>
        <v>6468</v>
      </c>
      <c r="H68" s="23">
        <f>SUM(H66:H67)</f>
        <v>-1967</v>
      </c>
      <c r="J68" s="4"/>
      <c r="L68" s="4"/>
    </row>
    <row r="69" spans="1:12" ht="22.95" customHeight="1" thickTop="1">
      <c r="A69" s="20"/>
      <c r="C69" s="14"/>
      <c r="D69" s="35"/>
      <c r="F69" s="4">
        <f>F63-F68</f>
        <v>0</v>
      </c>
      <c r="H69" s="4">
        <f>H63-H68</f>
        <v>0</v>
      </c>
      <c r="J69" s="4"/>
      <c r="L69" s="4"/>
    </row>
    <row r="70" spans="1:12" ht="22.95" customHeight="1">
      <c r="A70" s="6" t="s">
        <v>39</v>
      </c>
      <c r="C70" s="14"/>
      <c r="D70" s="35"/>
      <c r="H70" s="7"/>
    </row>
    <row r="71" spans="1:12" ht="22.95" customHeight="1">
      <c r="A71" s="9" t="s">
        <v>0</v>
      </c>
      <c r="B71" s="10"/>
      <c r="C71" s="10"/>
      <c r="D71" s="10"/>
      <c r="E71" s="11"/>
      <c r="F71" s="11"/>
      <c r="G71" s="11"/>
      <c r="H71" s="10"/>
      <c r="I71" s="11"/>
      <c r="J71" s="11"/>
      <c r="K71" s="11"/>
      <c r="L71" s="8" t="s">
        <v>86</v>
      </c>
    </row>
    <row r="72" spans="1:12" ht="22.95" customHeight="1">
      <c r="A72" s="9" t="s">
        <v>87</v>
      </c>
      <c r="B72" s="10"/>
      <c r="C72" s="10"/>
      <c r="D72" s="10"/>
      <c r="E72" s="11"/>
      <c r="F72" s="11"/>
      <c r="G72" s="11"/>
      <c r="H72" s="10"/>
      <c r="I72" s="11"/>
      <c r="J72" s="11"/>
      <c r="K72" s="11"/>
      <c r="L72" s="11"/>
    </row>
    <row r="73" spans="1:12" ht="22.95" customHeight="1">
      <c r="A73" s="12" t="s">
        <v>129</v>
      </c>
      <c r="B73" s="10"/>
      <c r="C73" s="10"/>
      <c r="D73" s="10"/>
      <c r="E73" s="11"/>
      <c r="F73" s="11"/>
      <c r="G73" s="11"/>
      <c r="H73" s="10"/>
      <c r="I73" s="11"/>
      <c r="J73" s="11"/>
      <c r="K73" s="11"/>
      <c r="L73" s="11"/>
    </row>
    <row r="74" spans="1:12" ht="22.95" customHeight="1">
      <c r="A74" s="13"/>
      <c r="B74" s="10"/>
      <c r="C74" s="10"/>
      <c r="D74" s="10"/>
      <c r="E74" s="13"/>
      <c r="F74" s="13"/>
      <c r="G74" s="13"/>
      <c r="H74" s="10"/>
      <c r="I74" s="13"/>
      <c r="J74" s="11"/>
      <c r="K74" s="13"/>
      <c r="L74" s="8" t="s">
        <v>3</v>
      </c>
    </row>
    <row r="75" spans="1:12" ht="22.95" customHeight="1">
      <c r="A75" s="15"/>
      <c r="B75" s="16"/>
      <c r="C75" s="16"/>
      <c r="D75" s="16"/>
      <c r="E75" s="15"/>
      <c r="F75" s="90" t="s">
        <v>4</v>
      </c>
      <c r="G75" s="90"/>
      <c r="H75" s="90"/>
      <c r="I75" s="15"/>
      <c r="J75" s="91" t="s">
        <v>5</v>
      </c>
      <c r="K75" s="91"/>
      <c r="L75" s="91"/>
    </row>
    <row r="76" spans="1:12" ht="22.95" customHeight="1">
      <c r="A76" s="10"/>
      <c r="B76" s="10"/>
      <c r="C76" s="10"/>
      <c r="D76" s="17" t="s">
        <v>6</v>
      </c>
      <c r="E76" s="18"/>
      <c r="F76" s="19">
        <v>2569</v>
      </c>
      <c r="G76" s="18"/>
      <c r="H76" s="19">
        <v>2568</v>
      </c>
      <c r="I76" s="18"/>
      <c r="J76" s="19">
        <v>2569</v>
      </c>
      <c r="K76" s="18"/>
      <c r="L76" s="19">
        <v>2568</v>
      </c>
    </row>
    <row r="77" spans="1:12" ht="22.95" customHeight="1">
      <c r="A77" s="20" t="s">
        <v>89</v>
      </c>
      <c r="C77" s="14"/>
      <c r="H77" s="7"/>
    </row>
    <row r="78" spans="1:12" ht="22.95" customHeight="1">
      <c r="A78" s="6" t="s">
        <v>90</v>
      </c>
      <c r="C78" s="14"/>
      <c r="D78" s="21"/>
      <c r="F78" s="4">
        <v>4127506</v>
      </c>
      <c r="G78" s="4"/>
      <c r="H78" s="4">
        <v>4089633</v>
      </c>
      <c r="I78" s="4"/>
      <c r="J78" s="4">
        <v>0</v>
      </c>
      <c r="K78" s="4"/>
      <c r="L78" s="4">
        <v>0</v>
      </c>
    </row>
    <row r="79" spans="1:12" ht="22.95" customHeight="1">
      <c r="A79" s="6" t="s">
        <v>91</v>
      </c>
      <c r="C79" s="14"/>
      <c r="D79" s="21"/>
      <c r="F79" s="4">
        <v>106356</v>
      </c>
      <c r="G79" s="4"/>
      <c r="H79" s="4">
        <v>84857</v>
      </c>
      <c r="I79" s="4"/>
      <c r="J79" s="4">
        <v>0</v>
      </c>
      <c r="K79" s="4"/>
      <c r="L79" s="4">
        <v>0</v>
      </c>
    </row>
    <row r="80" spans="1:12" ht="22.95" customHeight="1">
      <c r="A80" s="6" t="s">
        <v>92</v>
      </c>
      <c r="C80" s="14"/>
      <c r="D80" s="21"/>
      <c r="F80" s="4">
        <v>47458</v>
      </c>
      <c r="G80" s="4"/>
      <c r="H80" s="4">
        <v>45246</v>
      </c>
      <c r="I80" s="4"/>
      <c r="J80" s="4">
        <v>6080</v>
      </c>
      <c r="K80" s="4"/>
      <c r="L80" s="4">
        <v>6150</v>
      </c>
    </row>
    <row r="81" spans="1:12" ht="22.95" customHeight="1">
      <c r="A81" s="6" t="s">
        <v>93</v>
      </c>
      <c r="C81" s="14"/>
      <c r="D81" s="21"/>
      <c r="F81" s="4">
        <v>2544</v>
      </c>
      <c r="G81" s="4"/>
      <c r="H81" s="4">
        <v>2774</v>
      </c>
      <c r="I81" s="4"/>
      <c r="J81" s="4">
        <v>6194</v>
      </c>
      <c r="K81" s="4"/>
      <c r="L81" s="4">
        <v>0</v>
      </c>
    </row>
    <row r="82" spans="1:12" ht="22.95" customHeight="1">
      <c r="A82" s="6" t="s">
        <v>94</v>
      </c>
      <c r="C82" s="14"/>
      <c r="D82" s="21">
        <v>4</v>
      </c>
      <c r="F82" s="4">
        <v>246500</v>
      </c>
      <c r="G82" s="4"/>
      <c r="H82" s="4">
        <v>0</v>
      </c>
      <c r="I82" s="4"/>
      <c r="J82" s="4">
        <v>0</v>
      </c>
      <c r="K82" s="4"/>
      <c r="L82" s="4">
        <v>0</v>
      </c>
    </row>
    <row r="83" spans="1:12" ht="22.95" customHeight="1">
      <c r="A83" s="6" t="s">
        <v>95</v>
      </c>
      <c r="C83" s="14"/>
      <c r="D83" s="21"/>
      <c r="F83" s="4">
        <v>7289</v>
      </c>
      <c r="G83" s="4"/>
      <c r="H83" s="4">
        <v>12207</v>
      </c>
      <c r="I83" s="4"/>
      <c r="J83" s="4">
        <v>5384</v>
      </c>
      <c r="K83" s="4"/>
      <c r="L83" s="4">
        <v>7105</v>
      </c>
    </row>
    <row r="84" spans="1:12" ht="22.95" customHeight="1">
      <c r="A84" s="20" t="s">
        <v>96</v>
      </c>
      <c r="C84" s="14"/>
      <c r="F84" s="3">
        <f>SUM(F78:F83)</f>
        <v>4537653</v>
      </c>
      <c r="G84" s="4"/>
      <c r="H84" s="3">
        <f>SUM(H78:H83)</f>
        <v>4234717</v>
      </c>
      <c r="I84" s="4"/>
      <c r="J84" s="3">
        <f>SUM(J78:J83)</f>
        <v>17658</v>
      </c>
      <c r="K84" s="4"/>
      <c r="L84" s="3">
        <f>SUM(L78:L83)</f>
        <v>13255</v>
      </c>
    </row>
    <row r="85" spans="1:12" ht="22.95" customHeight="1">
      <c r="A85" s="20" t="s">
        <v>97</v>
      </c>
      <c r="C85" s="14"/>
      <c r="D85" s="21"/>
      <c r="F85" s="4"/>
      <c r="G85" s="4"/>
      <c r="H85" s="4"/>
      <c r="I85" s="4"/>
      <c r="J85" s="4"/>
      <c r="K85" s="4"/>
      <c r="L85" s="4"/>
    </row>
    <row r="86" spans="1:12" ht="22.95" customHeight="1">
      <c r="A86" s="6" t="s">
        <v>98</v>
      </c>
      <c r="C86" s="14"/>
      <c r="D86" s="21"/>
      <c r="F86" s="4">
        <v>3845121</v>
      </c>
      <c r="G86" s="4"/>
      <c r="H86" s="4">
        <v>3746413</v>
      </c>
      <c r="I86" s="4"/>
      <c r="J86" s="4">
        <v>0</v>
      </c>
      <c r="K86" s="4"/>
      <c r="L86" s="4">
        <v>0</v>
      </c>
    </row>
    <row r="87" spans="1:12" ht="22.95" customHeight="1">
      <c r="A87" s="6" t="s">
        <v>99</v>
      </c>
      <c r="C87" s="14"/>
      <c r="D87" s="21"/>
      <c r="F87" s="4">
        <v>98817</v>
      </c>
      <c r="G87" s="4"/>
      <c r="H87" s="4">
        <v>66522</v>
      </c>
      <c r="I87" s="4"/>
      <c r="J87" s="4">
        <v>0</v>
      </c>
      <c r="K87" s="4"/>
      <c r="L87" s="4">
        <v>0</v>
      </c>
    </row>
    <row r="88" spans="1:12" ht="22.95" customHeight="1">
      <c r="A88" s="6" t="s">
        <v>100</v>
      </c>
      <c r="C88" s="14"/>
      <c r="D88" s="21"/>
      <c r="F88" s="4">
        <v>17364</v>
      </c>
      <c r="G88" s="4"/>
      <c r="H88" s="4">
        <v>13672</v>
      </c>
      <c r="I88" s="4"/>
      <c r="J88" s="4">
        <v>381</v>
      </c>
      <c r="K88" s="4"/>
      <c r="L88" s="4">
        <v>381</v>
      </c>
    </row>
    <row r="89" spans="1:12" ht="22.95" customHeight="1">
      <c r="A89" s="6" t="s">
        <v>101</v>
      </c>
      <c r="C89" s="14"/>
      <c r="D89" s="21"/>
      <c r="F89" s="4">
        <v>105683</v>
      </c>
      <c r="G89" s="4"/>
      <c r="H89" s="4">
        <v>120950</v>
      </c>
      <c r="I89" s="4"/>
      <c r="J89" s="4">
        <v>0</v>
      </c>
      <c r="K89" s="4"/>
      <c r="L89" s="4">
        <v>0</v>
      </c>
    </row>
    <row r="90" spans="1:12" ht="22.95" customHeight="1">
      <c r="A90" s="6" t="s">
        <v>102</v>
      </c>
      <c r="C90" s="14"/>
      <c r="D90" s="21"/>
      <c r="F90" s="4">
        <v>278539</v>
      </c>
      <c r="G90" s="4"/>
      <c r="H90" s="4">
        <v>271600</v>
      </c>
      <c r="I90" s="4"/>
      <c r="J90" s="4">
        <v>18778</v>
      </c>
      <c r="K90" s="4"/>
      <c r="L90" s="4">
        <v>19307</v>
      </c>
    </row>
    <row r="91" spans="1:12" ht="22.95" customHeight="1">
      <c r="A91" s="6" t="s">
        <v>103</v>
      </c>
      <c r="C91" s="14"/>
      <c r="D91" s="21"/>
      <c r="F91" s="4">
        <v>58363</v>
      </c>
      <c r="G91" s="4"/>
      <c r="H91" s="4">
        <v>464</v>
      </c>
      <c r="I91" s="4"/>
      <c r="J91" s="4">
        <v>58294</v>
      </c>
      <c r="K91" s="4"/>
      <c r="L91" s="4">
        <v>0</v>
      </c>
    </row>
    <row r="92" spans="1:12" ht="22.95" customHeight="1">
      <c r="A92" s="20" t="s">
        <v>104</v>
      </c>
      <c r="C92" s="14"/>
      <c r="D92" s="21"/>
      <c r="F92" s="3">
        <f>SUM(F86:F91)</f>
        <v>4403887</v>
      </c>
      <c r="G92" s="4"/>
      <c r="H92" s="3">
        <f>SUM(H86:H91)</f>
        <v>4219621</v>
      </c>
      <c r="I92" s="4"/>
      <c r="J92" s="3">
        <f>SUM(J86:J91)</f>
        <v>77453</v>
      </c>
      <c r="K92" s="4"/>
      <c r="L92" s="3">
        <f>SUM(L86:L91)</f>
        <v>19688</v>
      </c>
    </row>
    <row r="93" spans="1:12" ht="22.95" customHeight="1">
      <c r="A93" s="20" t="s">
        <v>105</v>
      </c>
      <c r="C93" s="14"/>
      <c r="F93" s="4">
        <f>F84-F92</f>
        <v>133766</v>
      </c>
      <c r="G93" s="4"/>
      <c r="H93" s="4">
        <f>H84-H92</f>
        <v>15096</v>
      </c>
      <c r="I93" s="4"/>
      <c r="J93" s="4">
        <f>J84-J92</f>
        <v>-59795</v>
      </c>
      <c r="K93" s="4"/>
      <c r="L93" s="4">
        <f>L84-L92</f>
        <v>-6433</v>
      </c>
    </row>
    <row r="94" spans="1:12" ht="22.95" customHeight="1">
      <c r="A94" s="6" t="s">
        <v>106</v>
      </c>
      <c r="C94" s="14"/>
      <c r="D94" s="21"/>
      <c r="F94" s="4">
        <v>0</v>
      </c>
      <c r="G94" s="4"/>
      <c r="H94" s="4">
        <v>-1793</v>
      </c>
      <c r="I94" s="4"/>
      <c r="J94" s="4">
        <v>0</v>
      </c>
      <c r="K94" s="4"/>
      <c r="L94" s="4">
        <v>0</v>
      </c>
    </row>
    <row r="95" spans="1:12" ht="22.95" customHeight="1">
      <c r="A95" s="6" t="s">
        <v>107</v>
      </c>
      <c r="C95" s="14"/>
      <c r="D95" s="21"/>
      <c r="F95" s="4">
        <v>26065</v>
      </c>
      <c r="G95" s="4"/>
      <c r="H95" s="4">
        <v>14639</v>
      </c>
      <c r="I95" s="4"/>
      <c r="J95" s="4">
        <v>11367</v>
      </c>
      <c r="K95" s="4"/>
      <c r="L95" s="4">
        <v>11588</v>
      </c>
    </row>
    <row r="96" spans="1:12" ht="22.95" customHeight="1">
      <c r="A96" s="6" t="s">
        <v>108</v>
      </c>
      <c r="C96" s="14"/>
      <c r="D96" s="21"/>
      <c r="F96" s="5">
        <v>-36875</v>
      </c>
      <c r="G96" s="4"/>
      <c r="H96" s="5">
        <v>-38116</v>
      </c>
      <c r="I96" s="4"/>
      <c r="J96" s="5">
        <v>-1546</v>
      </c>
      <c r="K96" s="4"/>
      <c r="L96" s="5">
        <v>-2283</v>
      </c>
    </row>
    <row r="97" spans="1:12" ht="22.95" customHeight="1">
      <c r="A97" s="20" t="s">
        <v>109</v>
      </c>
      <c r="C97" s="14"/>
      <c r="D97" s="21"/>
      <c r="F97" s="4">
        <f>SUM(F93:F96)</f>
        <v>122956</v>
      </c>
      <c r="G97" s="4"/>
      <c r="H97" s="4">
        <f>SUM(H93:H96)</f>
        <v>-10174</v>
      </c>
      <c r="I97" s="4"/>
      <c r="J97" s="4">
        <f>SUM(J93:J96)</f>
        <v>-49974</v>
      </c>
      <c r="K97" s="4"/>
      <c r="L97" s="4">
        <f>SUM(L93:L96)</f>
        <v>2872</v>
      </c>
    </row>
    <row r="98" spans="1:12" ht="22.95" customHeight="1">
      <c r="A98" s="6" t="s">
        <v>110</v>
      </c>
      <c r="C98" s="14"/>
      <c r="D98" s="21"/>
      <c r="F98" s="5">
        <v>-38352</v>
      </c>
      <c r="G98" s="4"/>
      <c r="H98" s="5">
        <v>-5891</v>
      </c>
      <c r="I98" s="4"/>
      <c r="J98" s="5">
        <v>0</v>
      </c>
      <c r="K98" s="4"/>
      <c r="L98" s="5">
        <v>-360</v>
      </c>
    </row>
    <row r="99" spans="1:12" ht="22.95" customHeight="1" thickBot="1">
      <c r="A99" s="20" t="s">
        <v>111</v>
      </c>
      <c r="C99" s="14"/>
      <c r="D99" s="21"/>
      <c r="F99" s="23">
        <f>SUM(F97:F98)</f>
        <v>84604</v>
      </c>
      <c r="G99" s="4"/>
      <c r="H99" s="23">
        <f>SUM(H97:H98)</f>
        <v>-16065</v>
      </c>
      <c r="I99" s="4"/>
      <c r="J99" s="23">
        <f>SUM(J97:J98)</f>
        <v>-49974</v>
      </c>
      <c r="K99" s="4"/>
      <c r="L99" s="23">
        <f>SUM(L97:L98)</f>
        <v>2512</v>
      </c>
    </row>
    <row r="100" spans="1:12" ht="22.95" customHeight="1" thickTop="1">
      <c r="A100" s="20"/>
      <c r="C100" s="14"/>
      <c r="D100" s="21"/>
      <c r="F100" s="4"/>
      <c r="H100" s="4"/>
      <c r="J100" s="4"/>
      <c r="L100" s="4"/>
    </row>
    <row r="101" spans="1:12" ht="22.95" customHeight="1">
      <c r="A101" s="20" t="s">
        <v>112</v>
      </c>
      <c r="C101" s="14"/>
      <c r="D101" s="21"/>
      <c r="F101" s="4"/>
      <c r="H101" s="4"/>
      <c r="J101" s="4"/>
      <c r="L101" s="4"/>
    </row>
    <row r="102" spans="1:12" ht="22.95" customHeight="1" thickBot="1">
      <c r="A102" s="6" t="s">
        <v>113</v>
      </c>
      <c r="C102" s="14"/>
      <c r="D102" s="21"/>
      <c r="F102" s="4">
        <v>25355</v>
      </c>
      <c r="H102" s="4">
        <f>H104-H103</f>
        <v>-19495</v>
      </c>
      <c r="J102" s="24">
        <f>J99</f>
        <v>-49974</v>
      </c>
      <c r="L102" s="24">
        <f>L99</f>
        <v>2512</v>
      </c>
    </row>
    <row r="103" spans="1:12" ht="22.95" customHeight="1" thickTop="1">
      <c r="A103" s="6" t="s">
        <v>114</v>
      </c>
      <c r="C103" s="14"/>
      <c r="D103" s="21"/>
      <c r="F103" s="4">
        <v>59249</v>
      </c>
      <c r="H103" s="4">
        <v>3430</v>
      </c>
      <c r="J103" s="4"/>
      <c r="L103" s="4"/>
    </row>
    <row r="104" spans="1:12" ht="22.95" customHeight="1" thickBot="1">
      <c r="A104" s="20"/>
      <c r="C104" s="14"/>
      <c r="D104" s="21"/>
      <c r="F104" s="23">
        <f>SUM(F102:F103)</f>
        <v>84604</v>
      </c>
      <c r="H104" s="23">
        <f>H99</f>
        <v>-16065</v>
      </c>
      <c r="J104" s="4"/>
      <c r="L104" s="4"/>
    </row>
    <row r="105" spans="1:12" ht="22.95" customHeight="1" thickTop="1">
      <c r="A105" s="13"/>
      <c r="B105" s="10"/>
      <c r="C105" s="10"/>
      <c r="D105" s="10"/>
      <c r="E105" s="13"/>
      <c r="F105" s="13"/>
      <c r="G105" s="13"/>
      <c r="H105" s="13"/>
      <c r="I105" s="13"/>
      <c r="J105" s="11"/>
      <c r="K105" s="13"/>
      <c r="L105" s="8"/>
    </row>
    <row r="106" spans="1:12" ht="22.95" customHeight="1">
      <c r="A106" s="13"/>
      <c r="B106" s="10"/>
      <c r="C106" s="10"/>
      <c r="D106" s="10"/>
      <c r="E106" s="13"/>
      <c r="F106" s="13"/>
      <c r="G106" s="13"/>
      <c r="H106" s="13"/>
      <c r="I106" s="13"/>
      <c r="J106" s="11"/>
      <c r="K106" s="13"/>
      <c r="L106" s="8" t="s">
        <v>115</v>
      </c>
    </row>
    <row r="107" spans="1:12" ht="22.95" customHeight="1">
      <c r="A107" s="20" t="s">
        <v>116</v>
      </c>
      <c r="C107" s="14"/>
      <c r="D107" s="21"/>
      <c r="H107" s="7"/>
    </row>
    <row r="108" spans="1:12" ht="22.95" customHeight="1" thickBot="1">
      <c r="A108" s="6" t="s">
        <v>117</v>
      </c>
      <c r="C108" s="14"/>
      <c r="D108" s="21"/>
      <c r="E108" s="25"/>
      <c r="F108" s="26">
        <f>F102/F111</f>
        <v>1.9434122502038839E-2</v>
      </c>
      <c r="G108" s="25"/>
      <c r="H108" s="26">
        <f>H102/H111</f>
        <v>-1.4942544593857115E-2</v>
      </c>
      <c r="I108" s="27"/>
      <c r="J108" s="26">
        <f>J102/J111</f>
        <v>-3.8304115082504003E-2</v>
      </c>
      <c r="K108" s="28"/>
      <c r="L108" s="26">
        <f>L102/L111</f>
        <v>1.9253999497188547E-3</v>
      </c>
    </row>
    <row r="109" spans="1:12" ht="22.95" customHeight="1" thickTop="1">
      <c r="C109" s="14"/>
      <c r="D109" s="21"/>
      <c r="E109" s="25"/>
      <c r="F109" s="27"/>
      <c r="G109" s="25"/>
      <c r="H109" s="27"/>
      <c r="I109" s="27"/>
      <c r="J109" s="27"/>
      <c r="K109" s="27"/>
      <c r="L109" s="27"/>
    </row>
    <row r="110" spans="1:12" ht="22.95" customHeight="1">
      <c r="A110" s="13"/>
      <c r="B110" s="10"/>
      <c r="C110" s="10"/>
      <c r="D110" s="10"/>
      <c r="E110" s="13"/>
      <c r="F110" s="13"/>
      <c r="G110" s="13"/>
      <c r="H110" s="13"/>
      <c r="I110" s="13"/>
      <c r="J110" s="11"/>
      <c r="K110" s="13"/>
      <c r="L110" s="8" t="s">
        <v>118</v>
      </c>
    </row>
    <row r="111" spans="1:12" ht="22.95" customHeight="1" thickBot="1">
      <c r="A111" s="6" t="s">
        <v>119</v>
      </c>
      <c r="C111" s="14"/>
      <c r="D111" s="21"/>
      <c r="E111" s="25"/>
      <c r="F111" s="24">
        <v>1304664</v>
      </c>
      <c r="G111" s="25"/>
      <c r="H111" s="24">
        <v>1304664</v>
      </c>
      <c r="I111" s="25"/>
      <c r="J111" s="24">
        <v>1304664</v>
      </c>
      <c r="K111" s="27"/>
      <c r="L111" s="24">
        <v>1304664</v>
      </c>
    </row>
    <row r="112" spans="1:12" ht="22.95" customHeight="1" thickTop="1">
      <c r="B112" s="14"/>
      <c r="C112" s="14"/>
      <c r="D112" s="29"/>
      <c r="E112" s="30"/>
      <c r="G112" s="30"/>
      <c r="H112" s="7"/>
      <c r="I112" s="30"/>
      <c r="K112" s="30"/>
    </row>
    <row r="113" spans="1:12" ht="22.95" customHeight="1">
      <c r="A113" s="6" t="s">
        <v>39</v>
      </c>
      <c r="C113" s="14"/>
    </row>
    <row r="114" spans="1:12" ht="22.95" customHeight="1">
      <c r="A114" s="9" t="s">
        <v>0</v>
      </c>
      <c r="B114" s="10"/>
      <c r="C114" s="10"/>
      <c r="D114" s="10"/>
      <c r="E114" s="11"/>
      <c r="F114" s="11"/>
      <c r="G114" s="11"/>
      <c r="H114" s="10"/>
      <c r="I114" s="11"/>
      <c r="J114" s="11"/>
      <c r="K114" s="11"/>
      <c r="L114" s="8" t="s">
        <v>86</v>
      </c>
    </row>
    <row r="115" spans="1:12" ht="22.95" customHeight="1">
      <c r="A115" s="9" t="s">
        <v>120</v>
      </c>
      <c r="B115" s="10"/>
      <c r="C115" s="10"/>
      <c r="D115" s="10"/>
      <c r="E115" s="11"/>
      <c r="F115" s="11"/>
      <c r="G115" s="11"/>
      <c r="H115" s="10"/>
      <c r="I115" s="11"/>
      <c r="J115" s="11"/>
      <c r="K115" s="11"/>
      <c r="L115" s="11"/>
    </row>
    <row r="116" spans="1:12" ht="22.95" customHeight="1">
      <c r="A116" s="12" t="s">
        <v>129</v>
      </c>
      <c r="B116" s="10"/>
      <c r="C116" s="10"/>
      <c r="D116" s="10"/>
      <c r="E116" s="11"/>
      <c r="F116" s="11"/>
      <c r="G116" s="11"/>
      <c r="H116" s="10"/>
      <c r="I116" s="11"/>
      <c r="J116" s="11"/>
      <c r="K116" s="11"/>
      <c r="L116" s="11"/>
    </row>
    <row r="117" spans="1:12" ht="22.95" customHeight="1">
      <c r="A117" s="13"/>
      <c r="B117" s="10"/>
      <c r="C117" s="10"/>
      <c r="D117" s="10"/>
      <c r="E117" s="13"/>
      <c r="F117" s="13"/>
      <c r="G117" s="13"/>
      <c r="H117" s="10"/>
      <c r="I117" s="13"/>
      <c r="J117" s="11"/>
      <c r="K117" s="13"/>
      <c r="L117" s="8" t="s">
        <v>3</v>
      </c>
    </row>
    <row r="118" spans="1:12" ht="22.95" customHeight="1">
      <c r="A118" s="15"/>
      <c r="B118" s="16"/>
      <c r="C118" s="16"/>
      <c r="D118" s="16"/>
      <c r="E118" s="15"/>
      <c r="F118" s="90" t="s">
        <v>4</v>
      </c>
      <c r="G118" s="90"/>
      <c r="H118" s="90"/>
      <c r="I118" s="15"/>
      <c r="J118" s="91" t="s">
        <v>5</v>
      </c>
      <c r="K118" s="91"/>
      <c r="L118" s="91"/>
    </row>
    <row r="119" spans="1:12" ht="22.95" customHeight="1">
      <c r="A119" s="10"/>
      <c r="B119" s="10"/>
      <c r="C119" s="10"/>
      <c r="D119" s="31"/>
      <c r="E119" s="18"/>
      <c r="F119" s="19">
        <v>2569</v>
      </c>
      <c r="G119" s="18"/>
      <c r="H119" s="19">
        <v>2568</v>
      </c>
      <c r="I119" s="18"/>
      <c r="J119" s="19">
        <v>2569</v>
      </c>
      <c r="K119" s="18"/>
      <c r="L119" s="19">
        <v>2568</v>
      </c>
    </row>
    <row r="120" spans="1:12" ht="22.95" customHeight="1">
      <c r="A120" s="10"/>
      <c r="B120" s="10"/>
      <c r="C120" s="10"/>
      <c r="D120" s="31"/>
      <c r="E120" s="18"/>
      <c r="F120" s="31"/>
      <c r="G120" s="18"/>
      <c r="H120" s="31"/>
      <c r="I120" s="18"/>
      <c r="J120" s="31"/>
      <c r="K120" s="18"/>
      <c r="L120" s="31"/>
    </row>
    <row r="121" spans="1:12" ht="22.95" customHeight="1">
      <c r="A121" s="9" t="s">
        <v>111</v>
      </c>
      <c r="B121" s="10"/>
      <c r="C121" s="10"/>
      <c r="D121" s="21"/>
      <c r="E121" s="18"/>
      <c r="F121" s="32">
        <f>+F99</f>
        <v>84604</v>
      </c>
      <c r="G121" s="33"/>
      <c r="H121" s="32">
        <f>SUM(H99)</f>
        <v>-16065</v>
      </c>
      <c r="I121" s="33"/>
      <c r="J121" s="32">
        <f>SUM(J99)</f>
        <v>-49974</v>
      </c>
      <c r="K121" s="33"/>
      <c r="L121" s="32">
        <f>SUM(L99)</f>
        <v>2512</v>
      </c>
    </row>
    <row r="122" spans="1:12" ht="22.95" customHeight="1">
      <c r="A122" s="34"/>
      <c r="B122" s="10"/>
      <c r="C122" s="10"/>
      <c r="D122" s="21"/>
      <c r="E122" s="18"/>
      <c r="F122" s="35"/>
      <c r="G122" s="33"/>
      <c r="H122" s="35"/>
      <c r="I122" s="33"/>
      <c r="J122" s="35"/>
      <c r="K122" s="33"/>
      <c r="L122" s="35"/>
    </row>
    <row r="123" spans="1:12" ht="22.95" customHeight="1">
      <c r="A123" s="9" t="s">
        <v>121</v>
      </c>
      <c r="B123" s="10"/>
      <c r="C123" s="10"/>
      <c r="D123" s="21"/>
      <c r="E123" s="18"/>
      <c r="F123" s="35"/>
      <c r="G123" s="33"/>
      <c r="H123" s="35"/>
      <c r="I123" s="33"/>
      <c r="J123" s="35"/>
      <c r="K123" s="33"/>
      <c r="L123" s="35"/>
    </row>
    <row r="124" spans="1:12" ht="22.95" customHeight="1">
      <c r="A124" s="36" t="s">
        <v>122</v>
      </c>
      <c r="B124" s="10"/>
      <c r="C124" s="10"/>
      <c r="D124" s="21"/>
      <c r="E124" s="18"/>
      <c r="F124" s="35"/>
      <c r="G124" s="33"/>
      <c r="H124" s="35"/>
      <c r="I124" s="33"/>
      <c r="J124" s="35"/>
      <c r="K124" s="33"/>
      <c r="L124" s="35"/>
    </row>
    <row r="125" spans="1:12" ht="22.95" customHeight="1">
      <c r="A125" s="34" t="s">
        <v>269</v>
      </c>
      <c r="B125" s="10"/>
      <c r="C125" s="10"/>
      <c r="D125" s="21"/>
      <c r="E125" s="18"/>
      <c r="F125" s="35"/>
      <c r="G125" s="33"/>
      <c r="H125" s="35"/>
      <c r="I125" s="33"/>
      <c r="J125" s="35"/>
      <c r="K125" s="33"/>
      <c r="L125" s="35"/>
    </row>
    <row r="126" spans="1:12" ht="22.95" customHeight="1">
      <c r="A126" s="34" t="s">
        <v>123</v>
      </c>
      <c r="B126" s="10"/>
      <c r="C126" s="10"/>
      <c r="D126" s="21"/>
      <c r="E126" s="18"/>
      <c r="F126" s="35"/>
      <c r="G126" s="33"/>
      <c r="H126" s="35"/>
      <c r="I126" s="33"/>
      <c r="J126" s="35"/>
      <c r="K126" s="33"/>
      <c r="L126" s="35"/>
    </row>
    <row r="127" spans="1:12" ht="22.95" customHeight="1">
      <c r="A127" s="34" t="s">
        <v>124</v>
      </c>
      <c r="B127" s="10"/>
      <c r="C127" s="10"/>
      <c r="D127" s="21"/>
      <c r="E127" s="18"/>
      <c r="F127" s="32">
        <v>3868</v>
      </c>
      <c r="G127" s="33"/>
      <c r="H127" s="32">
        <v>-7919</v>
      </c>
      <c r="I127" s="33"/>
      <c r="J127" s="32">
        <v>0</v>
      </c>
      <c r="K127" s="33"/>
      <c r="L127" s="32">
        <v>0</v>
      </c>
    </row>
    <row r="128" spans="1:12" ht="22.95" customHeight="1">
      <c r="A128" s="34" t="s">
        <v>122</v>
      </c>
      <c r="B128" s="10"/>
      <c r="C128" s="10"/>
      <c r="D128" s="21"/>
      <c r="E128" s="18"/>
      <c r="F128" s="35"/>
      <c r="G128" s="33"/>
      <c r="H128" s="35"/>
      <c r="I128" s="33"/>
      <c r="J128" s="35"/>
      <c r="K128" s="33"/>
      <c r="L128" s="35"/>
    </row>
    <row r="129" spans="1:12" ht="22.95" customHeight="1">
      <c r="A129" s="34" t="s">
        <v>125</v>
      </c>
      <c r="B129" s="10"/>
      <c r="C129" s="10"/>
      <c r="D129" s="21"/>
      <c r="E129" s="18"/>
      <c r="F129" s="32">
        <f>SUM(F125:F128)</f>
        <v>3868</v>
      </c>
      <c r="G129" s="33"/>
      <c r="H129" s="32">
        <f>SUM(H127:H128)</f>
        <v>-7919</v>
      </c>
      <c r="I129" s="33"/>
      <c r="J129" s="32">
        <f>SUM(J127:J128)</f>
        <v>0</v>
      </c>
      <c r="K129" s="33"/>
      <c r="L129" s="32">
        <f>SUM(L127:L128)</f>
        <v>0</v>
      </c>
    </row>
    <row r="130" spans="1:12" ht="22.95" customHeight="1">
      <c r="A130" s="34"/>
      <c r="B130" s="10"/>
      <c r="C130" s="10"/>
      <c r="D130" s="21"/>
      <c r="E130" s="18"/>
      <c r="F130" s="35"/>
      <c r="G130" s="33"/>
      <c r="H130" s="35"/>
      <c r="I130" s="33"/>
      <c r="J130" s="35"/>
      <c r="K130" s="33"/>
      <c r="L130" s="35"/>
    </row>
    <row r="131" spans="1:12" ht="22.95" customHeight="1">
      <c r="A131" s="20" t="s">
        <v>126</v>
      </c>
      <c r="C131" s="14"/>
      <c r="D131" s="21"/>
      <c r="F131" s="5">
        <f>SUM(F129:F129)</f>
        <v>3868</v>
      </c>
      <c r="G131" s="4"/>
      <c r="H131" s="5">
        <f>SUM(H129:H129)</f>
        <v>-7919</v>
      </c>
      <c r="I131" s="4"/>
      <c r="J131" s="5">
        <f>SUM(J129:J129)</f>
        <v>0</v>
      </c>
      <c r="K131" s="4"/>
      <c r="L131" s="5">
        <f>SUM(L129:L129)</f>
        <v>0</v>
      </c>
    </row>
    <row r="132" spans="1:12" ht="22.95" customHeight="1">
      <c r="A132" s="20"/>
      <c r="C132" s="14"/>
      <c r="D132" s="21"/>
      <c r="F132" s="4"/>
      <c r="G132" s="4"/>
      <c r="H132" s="4"/>
      <c r="I132" s="4"/>
      <c r="J132" s="4"/>
      <c r="K132" s="4"/>
      <c r="L132" s="4"/>
    </row>
    <row r="133" spans="1:12" ht="22.95" customHeight="1" thickBot="1">
      <c r="A133" s="20" t="s">
        <v>127</v>
      </c>
      <c r="C133" s="14"/>
      <c r="D133" s="35"/>
      <c r="F133" s="24">
        <f>SUM(F121,F131)</f>
        <v>88472</v>
      </c>
      <c r="G133" s="4"/>
      <c r="H133" s="24">
        <f>SUM(H121,H131)</f>
        <v>-23984</v>
      </c>
      <c r="I133" s="4"/>
      <c r="J133" s="24">
        <f>SUM(J121,J131)</f>
        <v>-49974</v>
      </c>
      <c r="K133" s="4"/>
      <c r="L133" s="24">
        <f>SUM(L121,L131)</f>
        <v>2512</v>
      </c>
    </row>
    <row r="134" spans="1:12" ht="22.95" customHeight="1" thickTop="1">
      <c r="A134" s="20"/>
      <c r="C134" s="14"/>
      <c r="D134" s="35"/>
      <c r="F134" s="4"/>
      <c r="G134" s="4"/>
      <c r="H134" s="4"/>
      <c r="I134" s="4"/>
      <c r="J134" s="4"/>
      <c r="K134" s="4"/>
      <c r="L134" s="4"/>
    </row>
    <row r="135" spans="1:12" ht="22.95" customHeight="1">
      <c r="A135" s="20" t="s">
        <v>128</v>
      </c>
      <c r="C135" s="14"/>
      <c r="D135" s="35"/>
      <c r="F135" s="4"/>
      <c r="G135" s="4"/>
      <c r="H135" s="4"/>
      <c r="I135" s="4"/>
      <c r="J135" s="4"/>
      <c r="K135" s="4"/>
      <c r="L135" s="4"/>
    </row>
    <row r="136" spans="1:12" ht="22.95" customHeight="1" thickBot="1">
      <c r="A136" s="6" t="s">
        <v>113</v>
      </c>
      <c r="C136" s="14"/>
      <c r="D136" s="35"/>
      <c r="F136" s="4">
        <v>27221</v>
      </c>
      <c r="H136" s="4">
        <f>H138-H137</f>
        <v>-23316</v>
      </c>
      <c r="J136" s="24">
        <f>J133</f>
        <v>-49974</v>
      </c>
      <c r="L136" s="24">
        <f>L133</f>
        <v>2512</v>
      </c>
    </row>
    <row r="137" spans="1:12" ht="22.95" customHeight="1" thickTop="1">
      <c r="A137" s="6" t="s">
        <v>114</v>
      </c>
      <c r="C137" s="14"/>
      <c r="D137" s="35"/>
      <c r="F137" s="4">
        <v>61251</v>
      </c>
      <c r="H137" s="4">
        <v>-668</v>
      </c>
      <c r="J137" s="4"/>
      <c r="L137" s="4"/>
    </row>
    <row r="138" spans="1:12" ht="22.95" customHeight="1" thickBot="1">
      <c r="C138" s="14"/>
      <c r="D138" s="35"/>
      <c r="F138" s="23">
        <f>SUM(F136:F137)</f>
        <v>88472</v>
      </c>
      <c r="H138" s="23">
        <f>H133</f>
        <v>-23984</v>
      </c>
      <c r="J138" s="4"/>
      <c r="L138" s="4"/>
    </row>
    <row r="139" spans="1:12" ht="22.95" customHeight="1" thickTop="1">
      <c r="A139" s="20"/>
      <c r="C139" s="14"/>
      <c r="D139" s="35"/>
      <c r="F139" s="4">
        <f>F133-F138</f>
        <v>0</v>
      </c>
      <c r="H139" s="4">
        <f>H133-H138</f>
        <v>0</v>
      </c>
      <c r="J139" s="4"/>
      <c r="L139" s="4"/>
    </row>
    <row r="140" spans="1:12" ht="22.95" customHeight="1">
      <c r="A140" s="6" t="s">
        <v>39</v>
      </c>
      <c r="C140" s="14"/>
      <c r="D140" s="35"/>
      <c r="H140" s="7"/>
    </row>
  </sheetData>
  <mergeCells count="8">
    <mergeCell ref="F118:H118"/>
    <mergeCell ref="J118:L118"/>
    <mergeCell ref="F6:H6"/>
    <mergeCell ref="J6:L6"/>
    <mergeCell ref="F48:H48"/>
    <mergeCell ref="J48:L48"/>
    <mergeCell ref="J75:L75"/>
    <mergeCell ref="F75:H75"/>
  </mergeCells>
  <phoneticPr fontId="0" type="noConversion"/>
  <pageMargins left="0.78740157480314965" right="0.31496062992125984" top="0.78740157480314965" bottom="0.19685039370078741" header="0.19685039370078741" footer="0.19685039370078741"/>
  <pageSetup paperSize="9" scale="83" orientation="portrait" r:id="rId1"/>
  <rowBreaks count="3" manualBreakCount="3">
    <brk id="43" max="12" man="1"/>
    <brk id="70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M39"/>
  <sheetViews>
    <sheetView showGridLines="0" view="pageBreakPreview" zoomScale="55" zoomScaleNormal="90" zoomScaleSheetLayoutView="55" workbookViewId="0"/>
  </sheetViews>
  <sheetFormatPr defaultColWidth="9.44140625" defaultRowHeight="21.75" customHeight="1"/>
  <cols>
    <col min="1" max="1" width="34.44140625" style="48" customWidth="1"/>
    <col min="2" max="2" width="5.5546875" style="48" customWidth="1"/>
    <col min="3" max="3" width="15.5546875" style="48" customWidth="1"/>
    <col min="4" max="4" width="1.5546875" style="48" customWidth="1"/>
    <col min="5" max="5" width="15.5546875" style="48" customWidth="1"/>
    <col min="6" max="6" width="1.5546875" style="48" customWidth="1"/>
    <col min="7" max="7" width="15.5546875" style="48" customWidth="1"/>
    <col min="8" max="8" width="1.44140625" style="48" customWidth="1"/>
    <col min="9" max="9" width="15.5546875" style="48" customWidth="1"/>
    <col min="10" max="10" width="1.5546875" style="48" customWidth="1"/>
    <col min="11" max="11" width="15.5546875" style="48" customWidth="1"/>
    <col min="12" max="12" width="1.5546875" style="48" customWidth="1"/>
    <col min="13" max="13" width="17" style="48" bestFit="1" customWidth="1"/>
    <col min="14" max="14" width="1.5546875" style="48" customWidth="1"/>
    <col min="15" max="15" width="15.5546875" style="48" customWidth="1"/>
    <col min="16" max="16" width="1.5546875" style="48" customWidth="1"/>
    <col min="17" max="17" width="15.5546875" style="48" customWidth="1"/>
    <col min="18" max="18" width="1.5546875" style="48" customWidth="1"/>
    <col min="19" max="19" width="15.5546875" style="48" customWidth="1"/>
    <col min="20" max="20" width="0.5546875" style="48" customWidth="1"/>
    <col min="21" max="21" width="13.44140625" style="48" bestFit="1" customWidth="1"/>
    <col min="22" max="16384" width="9.44140625" style="48"/>
  </cols>
  <sheetData>
    <row r="1" spans="1:39" ht="21.75" customHeight="1">
      <c r="O1" s="49"/>
      <c r="Q1" s="49"/>
      <c r="S1" s="49" t="s">
        <v>86</v>
      </c>
    </row>
    <row r="2" spans="1:39" ht="21.75" customHeight="1">
      <c r="A2" s="50" t="s">
        <v>0</v>
      </c>
      <c r="B2" s="51"/>
      <c r="C2" s="51"/>
      <c r="D2" s="51"/>
      <c r="E2" s="51"/>
      <c r="F2" s="51"/>
      <c r="G2" s="51"/>
      <c r="H2" s="51"/>
      <c r="I2" s="52"/>
      <c r="J2" s="52"/>
      <c r="K2" s="52"/>
      <c r="L2" s="52"/>
      <c r="M2" s="52"/>
      <c r="N2" s="52"/>
      <c r="O2" s="52"/>
      <c r="Q2" s="52"/>
      <c r="S2" s="52"/>
    </row>
    <row r="3" spans="1:39" s="54" customFormat="1" ht="21.75" customHeight="1">
      <c r="A3" s="53" t="s">
        <v>130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Q3" s="51"/>
      <c r="S3" s="51"/>
    </row>
    <row r="4" spans="1:39" s="56" customFormat="1" ht="21.75" customHeight="1">
      <c r="A4" s="53" t="s">
        <v>129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5"/>
      <c r="N4" s="51"/>
      <c r="O4" s="51"/>
      <c r="Q4" s="51"/>
      <c r="S4" s="51"/>
    </row>
    <row r="5" spans="1:39" ht="21.75" customHeight="1">
      <c r="O5" s="49"/>
      <c r="Q5" s="49"/>
      <c r="S5" s="49" t="s">
        <v>3</v>
      </c>
    </row>
    <row r="6" spans="1:39" ht="21.75" customHeight="1">
      <c r="A6" s="57"/>
      <c r="C6" s="92" t="s">
        <v>4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39" ht="21.75" customHeight="1">
      <c r="A7" s="57"/>
      <c r="C7" s="94" t="s">
        <v>81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59"/>
      <c r="Q7" s="59"/>
      <c r="R7" s="59"/>
      <c r="S7" s="59"/>
    </row>
    <row r="8" spans="1:39" s="60" customFormat="1" ht="21.75" customHeight="1">
      <c r="I8" s="93" t="s">
        <v>80</v>
      </c>
      <c r="J8" s="93"/>
      <c r="K8" s="93"/>
      <c r="L8" s="93"/>
      <c r="M8" s="93"/>
      <c r="N8" s="1"/>
    </row>
    <row r="9" spans="1:39" s="60" customFormat="1" ht="21.75" customHeight="1">
      <c r="E9" s="1"/>
      <c r="G9" s="1"/>
      <c r="I9" s="94" t="s">
        <v>131</v>
      </c>
      <c r="J9" s="94"/>
      <c r="K9" s="94"/>
      <c r="N9" s="1"/>
      <c r="Q9" s="60" t="s">
        <v>132</v>
      </c>
    </row>
    <row r="10" spans="1:39" s="60" customFormat="1" ht="21.75" customHeight="1">
      <c r="E10" s="95" t="s">
        <v>77</v>
      </c>
      <c r="F10" s="95"/>
      <c r="G10" s="95"/>
      <c r="I10" s="1" t="s">
        <v>133</v>
      </c>
      <c r="K10" s="60" t="s">
        <v>134</v>
      </c>
      <c r="M10" s="60" t="s">
        <v>135</v>
      </c>
      <c r="N10" s="1"/>
      <c r="O10" s="60" t="s">
        <v>136</v>
      </c>
      <c r="Q10" s="60" t="s">
        <v>137</v>
      </c>
    </row>
    <row r="11" spans="1:39" s="60" customFormat="1" ht="21.75" customHeight="1">
      <c r="C11" s="1" t="s">
        <v>73</v>
      </c>
      <c r="D11" s="1"/>
      <c r="E11" s="1" t="s">
        <v>138</v>
      </c>
      <c r="F11" s="1"/>
      <c r="G11" s="1"/>
      <c r="I11" s="60" t="s">
        <v>139</v>
      </c>
      <c r="K11" s="60" t="s">
        <v>140</v>
      </c>
      <c r="M11" s="60" t="s">
        <v>141</v>
      </c>
      <c r="N11" s="1"/>
      <c r="O11" s="60" t="s">
        <v>72</v>
      </c>
      <c r="Q11" s="60" t="s">
        <v>142</v>
      </c>
      <c r="S11" s="60" t="s">
        <v>143</v>
      </c>
    </row>
    <row r="12" spans="1:39" s="60" customFormat="1" ht="21.75" customHeight="1">
      <c r="C12" s="61" t="s">
        <v>144</v>
      </c>
      <c r="D12" s="1"/>
      <c r="E12" s="2" t="s">
        <v>145</v>
      </c>
      <c r="F12" s="1"/>
      <c r="G12" s="2" t="s">
        <v>146</v>
      </c>
      <c r="I12" s="61" t="s">
        <v>147</v>
      </c>
      <c r="J12" s="1"/>
      <c r="K12" s="61" t="s">
        <v>148</v>
      </c>
      <c r="L12" s="1"/>
      <c r="M12" s="61" t="s">
        <v>149</v>
      </c>
      <c r="O12" s="61" t="s">
        <v>150</v>
      </c>
      <c r="Q12" s="2" t="s">
        <v>151</v>
      </c>
      <c r="S12" s="61" t="s">
        <v>152</v>
      </c>
    </row>
    <row r="13" spans="1:39" ht="21.75" customHeight="1">
      <c r="A13" s="53" t="s">
        <v>153</v>
      </c>
      <c r="C13" s="62">
        <v>1304664</v>
      </c>
      <c r="D13" s="62"/>
      <c r="E13" s="62">
        <v>36921</v>
      </c>
      <c r="F13" s="62"/>
      <c r="G13" s="62">
        <v>799081</v>
      </c>
      <c r="H13" s="63"/>
      <c r="I13" s="62">
        <v>240876</v>
      </c>
      <c r="J13" s="62"/>
      <c r="K13" s="62">
        <v>-29374</v>
      </c>
      <c r="L13" s="62"/>
      <c r="M13" s="62">
        <v>211502</v>
      </c>
      <c r="N13" s="62"/>
      <c r="O13" s="62">
        <f t="shared" ref="O13" si="0">SUM(C13:G13,M13)</f>
        <v>2352168</v>
      </c>
      <c r="Q13" s="62">
        <v>1519371</v>
      </c>
      <c r="S13" s="62">
        <f>SUM(O13,Q13)</f>
        <v>3871539</v>
      </c>
    </row>
    <row r="14" spans="1:39" ht="21.75" customHeight="1">
      <c r="A14" s="54" t="s">
        <v>154</v>
      </c>
      <c r="C14" s="62"/>
      <c r="D14" s="62"/>
      <c r="E14" s="62"/>
      <c r="F14" s="62"/>
      <c r="G14" s="62"/>
      <c r="H14" s="63"/>
      <c r="I14" s="64"/>
      <c r="J14" s="62"/>
      <c r="K14" s="62"/>
      <c r="L14" s="62"/>
      <c r="M14" s="62"/>
      <c r="N14" s="62"/>
      <c r="O14" s="63"/>
      <c r="Q14" s="63"/>
      <c r="S14" s="63"/>
    </row>
    <row r="15" spans="1:39" ht="21.75" customHeight="1">
      <c r="A15" s="54" t="s">
        <v>155</v>
      </c>
      <c r="C15" s="62">
        <v>0</v>
      </c>
      <c r="D15" s="62"/>
      <c r="E15" s="62">
        <v>1035</v>
      </c>
      <c r="F15" s="62"/>
      <c r="G15" s="62">
        <f>-E15</f>
        <v>-1035</v>
      </c>
      <c r="H15" s="63"/>
      <c r="I15" s="64">
        <v>0</v>
      </c>
      <c r="J15" s="62"/>
      <c r="K15" s="62">
        <v>0</v>
      </c>
      <c r="L15" s="62"/>
      <c r="M15" s="62">
        <f>SUM(I15:L15)</f>
        <v>0</v>
      </c>
      <c r="N15" s="62"/>
      <c r="O15" s="63">
        <f t="shared" ref="O15" si="1">SUM(C15:G15,M15)</f>
        <v>0</v>
      </c>
      <c r="Q15" s="63">
        <v>0</v>
      </c>
      <c r="S15" s="63">
        <f>O15+Q15</f>
        <v>0</v>
      </c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1:39" ht="21.75" customHeight="1">
      <c r="A16" s="54" t="s">
        <v>252</v>
      </c>
      <c r="C16" s="62">
        <v>0</v>
      </c>
      <c r="D16" s="62"/>
      <c r="E16" s="62">
        <v>0</v>
      </c>
      <c r="F16" s="62"/>
      <c r="G16" s="62">
        <f>company!H14</f>
        <v>-13046</v>
      </c>
      <c r="H16" s="63"/>
      <c r="I16" s="64">
        <v>0</v>
      </c>
      <c r="J16" s="62"/>
      <c r="K16" s="62">
        <v>0</v>
      </c>
      <c r="L16" s="62"/>
      <c r="M16" s="62">
        <f>SUM(I16:L16)</f>
        <v>0</v>
      </c>
      <c r="N16" s="62"/>
      <c r="O16" s="63">
        <f>C16+E16+G16+I16+K16</f>
        <v>-13046</v>
      </c>
      <c r="Q16" s="63">
        <v>0</v>
      </c>
      <c r="S16" s="63">
        <f>+O16+Q16</f>
        <v>-13046</v>
      </c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1:39" ht="21.75" customHeight="1">
      <c r="A17" s="54" t="s">
        <v>111</v>
      </c>
      <c r="C17" s="65">
        <v>0</v>
      </c>
      <c r="D17" s="62"/>
      <c r="E17" s="65">
        <v>0</v>
      </c>
      <c r="F17" s="62"/>
      <c r="G17" s="65">
        <f>PL!H102</f>
        <v>-19495</v>
      </c>
      <c r="H17" s="63"/>
      <c r="I17" s="66">
        <v>0</v>
      </c>
      <c r="J17" s="62"/>
      <c r="K17" s="65">
        <v>0</v>
      </c>
      <c r="L17" s="62"/>
      <c r="M17" s="65">
        <f>SUM(H17:K17)</f>
        <v>0</v>
      </c>
      <c r="N17" s="62"/>
      <c r="O17" s="65">
        <f>SUM(C17:G17,M17)</f>
        <v>-19495</v>
      </c>
      <c r="Q17" s="65">
        <f>PL!H103</f>
        <v>3430</v>
      </c>
      <c r="S17" s="65">
        <f>SUM(O17,Q17)</f>
        <v>-16065</v>
      </c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1:39" ht="21.75" customHeight="1">
      <c r="A18" s="54" t="s">
        <v>126</v>
      </c>
      <c r="C18" s="67">
        <v>0</v>
      </c>
      <c r="D18" s="62"/>
      <c r="E18" s="67">
        <v>0</v>
      </c>
      <c r="F18" s="62"/>
      <c r="G18" s="67">
        <v>0</v>
      </c>
      <c r="H18" s="63"/>
      <c r="I18" s="68">
        <v>0</v>
      </c>
      <c r="J18" s="62"/>
      <c r="K18" s="67">
        <f>PL!H136-PL!H102</f>
        <v>-3821</v>
      </c>
      <c r="L18" s="62"/>
      <c r="M18" s="67">
        <f>SUM(H18:K18)</f>
        <v>-3821</v>
      </c>
      <c r="N18" s="62"/>
      <c r="O18" s="67">
        <f>SUM(C18:G18,M18)</f>
        <v>-3821</v>
      </c>
      <c r="Q18" s="67">
        <f>PL!H137-PL!H103</f>
        <v>-4098</v>
      </c>
      <c r="S18" s="67">
        <f t="shared" ref="S18" si="2">SUM(O18,Q18)</f>
        <v>-7919</v>
      </c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1:39" ht="21.75" customHeight="1">
      <c r="A19" s="48" t="s">
        <v>127</v>
      </c>
      <c r="C19" s="64">
        <f>SUM(C17:C18)</f>
        <v>0</v>
      </c>
      <c r="D19" s="64"/>
      <c r="E19" s="64">
        <f>SUM(E17:E18)</f>
        <v>0</v>
      </c>
      <c r="F19" s="64"/>
      <c r="G19" s="64">
        <f>SUM(G17:G18)</f>
        <v>-19495</v>
      </c>
      <c r="H19" s="63"/>
      <c r="I19" s="64">
        <f>SUM(I17:I18)</f>
        <v>0</v>
      </c>
      <c r="J19" s="64"/>
      <c r="K19" s="64">
        <f>SUM(K17:K18)</f>
        <v>-3821</v>
      </c>
      <c r="L19" s="64"/>
      <c r="M19" s="64">
        <f>SUM(M17:M18)</f>
        <v>-3821</v>
      </c>
      <c r="N19" s="62"/>
      <c r="O19" s="64">
        <f>SUM(O17:O18)</f>
        <v>-23316</v>
      </c>
      <c r="Q19" s="64">
        <f>SUM(Q17:Q18)</f>
        <v>-668</v>
      </c>
      <c r="S19" s="64">
        <f>SUM(S17:S18)</f>
        <v>-23984</v>
      </c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1:39" ht="21.75" customHeight="1">
      <c r="A20" s="48" t="s">
        <v>156</v>
      </c>
      <c r="C20" s="64"/>
      <c r="D20" s="64"/>
      <c r="E20" s="64"/>
      <c r="F20" s="64"/>
      <c r="G20" s="64"/>
      <c r="H20" s="63"/>
      <c r="I20" s="64"/>
      <c r="J20" s="64"/>
      <c r="K20" s="64"/>
      <c r="L20" s="64"/>
      <c r="M20" s="64"/>
      <c r="N20" s="62"/>
      <c r="O20" s="64"/>
      <c r="Q20" s="64"/>
      <c r="S20" s="64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1:39" ht="21.75" customHeight="1">
      <c r="A21" s="48" t="s">
        <v>157</v>
      </c>
      <c r="C21" s="64"/>
      <c r="D21" s="64"/>
      <c r="E21" s="64"/>
      <c r="F21" s="64"/>
      <c r="G21" s="64"/>
      <c r="H21" s="63"/>
      <c r="I21" s="64"/>
      <c r="J21" s="64"/>
      <c r="K21" s="64"/>
      <c r="L21" s="64"/>
      <c r="M21" s="64"/>
      <c r="N21" s="62"/>
      <c r="O21" s="64"/>
      <c r="Q21" s="64"/>
      <c r="S21" s="64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1:39" ht="21.75" customHeight="1">
      <c r="A22" s="48" t="s">
        <v>158</v>
      </c>
      <c r="C22" s="64">
        <v>0</v>
      </c>
      <c r="D22" s="64"/>
      <c r="E22" s="64">
        <v>0</v>
      </c>
      <c r="F22" s="64"/>
      <c r="G22" s="64">
        <v>173</v>
      </c>
      <c r="H22" s="63"/>
      <c r="I22" s="64">
        <v>0</v>
      </c>
      <c r="J22" s="64"/>
      <c r="K22" s="64">
        <v>0</v>
      </c>
      <c r="L22" s="64"/>
      <c r="M22" s="64">
        <f>SUM(I22:L22)</f>
        <v>0</v>
      </c>
      <c r="N22" s="62"/>
      <c r="O22" s="64">
        <f t="shared" ref="O22" si="3">SUM(C22:G22,M22)</f>
        <v>173</v>
      </c>
      <c r="Q22" s="64">
        <v>-1555</v>
      </c>
      <c r="S22" s="62">
        <f>SUM(O22,Q22)</f>
        <v>-1382</v>
      </c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1:39" ht="21.75" customHeight="1" thickBot="1">
      <c r="A23" s="57" t="s">
        <v>159</v>
      </c>
      <c r="C23" s="69">
        <f>SUM(C13:C16,C19:C22)</f>
        <v>1304664</v>
      </c>
      <c r="D23" s="63"/>
      <c r="E23" s="69">
        <f>SUM(E13:E16,E19:E22)</f>
        <v>37956</v>
      </c>
      <c r="F23" s="63"/>
      <c r="G23" s="69">
        <f>SUM(G13:G16,G19:G22)</f>
        <v>765678</v>
      </c>
      <c r="H23" s="63"/>
      <c r="I23" s="69">
        <f>SUM(I13:I16,I19:I22)</f>
        <v>240876</v>
      </c>
      <c r="J23" s="63"/>
      <c r="K23" s="69">
        <f>SUM(K13:K16,K19:K22)</f>
        <v>-33195</v>
      </c>
      <c r="L23" s="63"/>
      <c r="M23" s="69">
        <f>SUM(M13:M16,M19:M22)</f>
        <v>207681</v>
      </c>
      <c r="N23" s="63"/>
      <c r="O23" s="69">
        <f>SUM(O13:O16,O19:O22)</f>
        <v>2315979</v>
      </c>
      <c r="P23" s="63"/>
      <c r="Q23" s="69">
        <f>SUM(Q13:Q16,Q19:Q22)</f>
        <v>1517148</v>
      </c>
      <c r="R23" s="63"/>
      <c r="S23" s="69">
        <f>SUM(S13:S16,S19:S22)</f>
        <v>3833127</v>
      </c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1:39" ht="10.35" customHeight="1" thickTop="1">
      <c r="A24" s="57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Q24" s="63"/>
      <c r="S24" s="63"/>
      <c r="U24" s="63"/>
    </row>
    <row r="25" spans="1:39" ht="21.75" customHeight="1">
      <c r="A25" s="53" t="s">
        <v>160</v>
      </c>
      <c r="C25" s="62">
        <v>1304664</v>
      </c>
      <c r="D25" s="62"/>
      <c r="E25" s="62">
        <v>37956</v>
      </c>
      <c r="F25" s="62"/>
      <c r="G25" s="62">
        <v>732423</v>
      </c>
      <c r="H25" s="63"/>
      <c r="I25" s="64">
        <v>240876</v>
      </c>
      <c r="J25" s="62"/>
      <c r="K25" s="62">
        <v>-33106</v>
      </c>
      <c r="L25" s="62"/>
      <c r="M25" s="62">
        <v>207770</v>
      </c>
      <c r="N25" s="62"/>
      <c r="O25" s="63">
        <f>SUM(C25:G25,M25)</f>
        <v>2282813</v>
      </c>
      <c r="Q25" s="63">
        <v>1482750</v>
      </c>
      <c r="S25" s="63">
        <f>SUM(O25,Q25)</f>
        <v>3765563</v>
      </c>
    </row>
    <row r="26" spans="1:39" ht="21.75" customHeight="1">
      <c r="A26" s="54" t="s">
        <v>154</v>
      </c>
      <c r="C26" s="62"/>
      <c r="D26" s="62"/>
      <c r="E26" s="62"/>
      <c r="F26" s="62"/>
      <c r="G26" s="62"/>
      <c r="H26" s="63"/>
      <c r="I26" s="64"/>
      <c r="J26" s="62"/>
      <c r="K26" s="62"/>
      <c r="L26" s="62"/>
      <c r="M26" s="62"/>
      <c r="N26" s="62"/>
      <c r="O26" s="63"/>
      <c r="Q26" s="63"/>
      <c r="S26" s="63"/>
    </row>
    <row r="27" spans="1:39" ht="21.75" customHeight="1">
      <c r="A27" s="54" t="s">
        <v>155</v>
      </c>
      <c r="C27" s="62">
        <v>0</v>
      </c>
      <c r="D27" s="62"/>
      <c r="E27" s="62">
        <v>652</v>
      </c>
      <c r="F27" s="62"/>
      <c r="G27" s="62">
        <v>-652</v>
      </c>
      <c r="H27" s="63"/>
      <c r="I27" s="64">
        <v>0</v>
      </c>
      <c r="J27" s="62"/>
      <c r="K27" s="62">
        <v>0</v>
      </c>
      <c r="L27" s="62"/>
      <c r="M27" s="62">
        <v>0</v>
      </c>
      <c r="N27" s="62"/>
      <c r="O27" s="63">
        <f>C27+E27+G27+I27+K27</f>
        <v>0</v>
      </c>
      <c r="Q27" s="63">
        <v>0</v>
      </c>
      <c r="S27" s="63">
        <f>Q27</f>
        <v>0</v>
      </c>
    </row>
    <row r="28" spans="1:39" ht="21.75" customHeight="1">
      <c r="A28" s="54" t="s">
        <v>246</v>
      </c>
      <c r="C28" s="62">
        <v>0</v>
      </c>
      <c r="D28" s="62"/>
      <c r="E28" s="62">
        <v>0</v>
      </c>
      <c r="F28" s="62"/>
      <c r="G28" s="62">
        <v>0</v>
      </c>
      <c r="H28" s="63"/>
      <c r="I28" s="62">
        <v>0</v>
      </c>
      <c r="J28" s="62"/>
      <c r="K28" s="62">
        <v>0</v>
      </c>
      <c r="L28" s="62"/>
      <c r="M28" s="62">
        <v>0</v>
      </c>
      <c r="N28" s="62"/>
      <c r="O28" s="63">
        <f>C28+E28+G28+I28+K28</f>
        <v>0</v>
      </c>
      <c r="Q28" s="63">
        <v>-6642</v>
      </c>
      <c r="S28" s="63">
        <f>Q28</f>
        <v>-6642</v>
      </c>
    </row>
    <row r="29" spans="1:39" ht="21.75" customHeight="1">
      <c r="A29" s="54" t="s">
        <v>252</v>
      </c>
      <c r="C29" s="62">
        <v>0</v>
      </c>
      <c r="D29" s="62"/>
      <c r="E29" s="62">
        <v>0</v>
      </c>
      <c r="F29" s="62"/>
      <c r="G29" s="62">
        <v>-13046</v>
      </c>
      <c r="H29" s="63"/>
      <c r="I29" s="62">
        <v>0</v>
      </c>
      <c r="J29" s="62"/>
      <c r="K29" s="62">
        <v>0</v>
      </c>
      <c r="L29" s="62"/>
      <c r="M29" s="62">
        <v>0</v>
      </c>
      <c r="N29" s="62"/>
      <c r="O29" s="63">
        <f>G29</f>
        <v>-13046</v>
      </c>
      <c r="Q29" s="62">
        <v>0</v>
      </c>
      <c r="S29" s="63">
        <f>O29</f>
        <v>-13046</v>
      </c>
    </row>
    <row r="30" spans="1:39" ht="21.75" customHeight="1">
      <c r="A30" s="54" t="s">
        <v>161</v>
      </c>
      <c r="C30" s="65">
        <v>0</v>
      </c>
      <c r="D30" s="62"/>
      <c r="E30" s="65">
        <v>0</v>
      </c>
      <c r="F30" s="62"/>
      <c r="G30" s="65">
        <f>PL!F102</f>
        <v>25355</v>
      </c>
      <c r="H30" s="63"/>
      <c r="I30" s="65">
        <v>0</v>
      </c>
      <c r="J30" s="62"/>
      <c r="K30" s="65">
        <v>0</v>
      </c>
      <c r="L30" s="62"/>
      <c r="M30" s="65">
        <f>SUM(I30:L30)</f>
        <v>0</v>
      </c>
      <c r="N30" s="62"/>
      <c r="O30" s="65">
        <f t="shared" ref="O30:O31" si="4">SUM(C30:G30,M30)</f>
        <v>25355</v>
      </c>
      <c r="Q30" s="65">
        <f>PL!F103</f>
        <v>59249</v>
      </c>
      <c r="S30" s="65">
        <f t="shared" ref="S30:S31" si="5">SUM(O30,Q30)</f>
        <v>84604</v>
      </c>
    </row>
    <row r="31" spans="1:39" ht="21.75" customHeight="1">
      <c r="A31" s="54" t="s">
        <v>126</v>
      </c>
      <c r="C31" s="67">
        <v>0</v>
      </c>
      <c r="D31" s="62"/>
      <c r="E31" s="67">
        <v>0</v>
      </c>
      <c r="F31" s="62"/>
      <c r="G31" s="67">
        <v>0</v>
      </c>
      <c r="H31" s="63"/>
      <c r="I31" s="67">
        <f>PL!F124</f>
        <v>0</v>
      </c>
      <c r="J31" s="62"/>
      <c r="K31" s="67">
        <v>1866</v>
      </c>
      <c r="L31" s="62"/>
      <c r="M31" s="67">
        <f>SUM(I31:L31)</f>
        <v>1866</v>
      </c>
      <c r="N31" s="62"/>
      <c r="O31" s="67">
        <f t="shared" si="4"/>
        <v>1866</v>
      </c>
      <c r="Q31" s="67">
        <v>2002</v>
      </c>
      <c r="S31" s="67">
        <f t="shared" si="5"/>
        <v>3868</v>
      </c>
      <c r="U31" s="63"/>
    </row>
    <row r="32" spans="1:39" ht="21.75" customHeight="1">
      <c r="A32" s="48" t="s">
        <v>127</v>
      </c>
      <c r="C32" s="64">
        <f>SUM(C30:C31)</f>
        <v>0</v>
      </c>
      <c r="D32" s="64"/>
      <c r="E32" s="64">
        <f>SUM(E30:E31)</f>
        <v>0</v>
      </c>
      <c r="F32" s="64"/>
      <c r="G32" s="64">
        <f>SUM(G30:G31)</f>
        <v>25355</v>
      </c>
      <c r="H32" s="63"/>
      <c r="I32" s="64">
        <f>SUM(I30:I31)</f>
        <v>0</v>
      </c>
      <c r="J32" s="63"/>
      <c r="K32" s="64">
        <f>SUM(K30:K31)</f>
        <v>1866</v>
      </c>
      <c r="L32" s="63"/>
      <c r="M32" s="64">
        <f>SUM(M30:M31)</f>
        <v>1866</v>
      </c>
      <c r="N32" s="63"/>
      <c r="O32" s="64">
        <f>SUM(O30:O31)</f>
        <v>27221</v>
      </c>
      <c r="Q32" s="64">
        <f>SUM(Q30:Q31)</f>
        <v>61251</v>
      </c>
      <c r="S32" s="64">
        <f>SUM(S30:S31)</f>
        <v>88472</v>
      </c>
    </row>
    <row r="33" spans="1:21" ht="21.75" customHeight="1" thickBot="1">
      <c r="A33" s="57" t="s">
        <v>162</v>
      </c>
      <c r="C33" s="69">
        <f>SUM(C25+C27,C28,C32,C26,C29)</f>
        <v>1304664</v>
      </c>
      <c r="D33" s="63"/>
      <c r="E33" s="69">
        <f>SUM(E25+E27,E28,E32,E26,E29)</f>
        <v>38608</v>
      </c>
      <c r="F33" s="63"/>
      <c r="G33" s="69">
        <f>SUM(G25+G27,G28,G32,G26,G29)</f>
        <v>744080</v>
      </c>
      <c r="H33" s="63"/>
      <c r="I33" s="69">
        <f>SUM(I25+I27,I28,I32,I26,I29)</f>
        <v>240876</v>
      </c>
      <c r="J33" s="63"/>
      <c r="K33" s="69">
        <f>SUM(K25+K27,K28,K32,K26,K29)</f>
        <v>-31240</v>
      </c>
      <c r="L33" s="63"/>
      <c r="M33" s="69">
        <f>SUM(M25+M27,M28,M32,M26,M29)</f>
        <v>209636</v>
      </c>
      <c r="N33" s="63"/>
      <c r="O33" s="69">
        <f>SUM(O25+O27,O28,O32,O26,O29)</f>
        <v>2296988</v>
      </c>
      <c r="P33" s="63"/>
      <c r="Q33" s="69">
        <f>SUM(Q25+Q27,Q28,Q32,Q26,Q29)</f>
        <v>1537359</v>
      </c>
      <c r="R33" s="63"/>
      <c r="S33" s="69">
        <f>SUM(S25+S27,S28,S32,S26,S29)</f>
        <v>3834347</v>
      </c>
      <c r="T33" s="63"/>
      <c r="U33" s="63"/>
    </row>
    <row r="34" spans="1:21" ht="21.75" customHeight="1" thickTop="1">
      <c r="A34" s="57"/>
      <c r="C34" s="63">
        <f>+C33-BS!F98</f>
        <v>0</v>
      </c>
      <c r="D34" s="63"/>
      <c r="E34" s="63">
        <f>E33-BS!F100</f>
        <v>0</v>
      </c>
      <c r="F34" s="63"/>
      <c r="G34" s="63">
        <f>G33-BS!F101</f>
        <v>0</v>
      </c>
      <c r="H34" s="63"/>
      <c r="I34" s="63"/>
      <c r="J34" s="63"/>
      <c r="K34" s="63"/>
      <c r="L34" s="63"/>
      <c r="M34" s="63">
        <f>+M33-BS!F102</f>
        <v>0</v>
      </c>
      <c r="N34" s="63"/>
      <c r="O34" s="63">
        <f>+O33-BS!F103</f>
        <v>0</v>
      </c>
      <c r="Q34" s="63">
        <f>+Q33-BS!F104</f>
        <v>0</v>
      </c>
      <c r="S34" s="63">
        <f>+S33-BS!F105</f>
        <v>0</v>
      </c>
      <c r="U34" s="63"/>
    </row>
    <row r="35" spans="1:21" ht="21.75" customHeight="1">
      <c r="A35" s="48" t="s">
        <v>39</v>
      </c>
      <c r="G35" s="70"/>
      <c r="I35" s="71"/>
      <c r="K35" s="71"/>
      <c r="M35" s="72"/>
      <c r="O35" s="71"/>
      <c r="Q35" s="71"/>
      <c r="S35" s="71"/>
    </row>
    <row r="36" spans="1:21" ht="21.75" customHeight="1">
      <c r="E36" s="73"/>
      <c r="G36" s="73"/>
      <c r="M36" s="74"/>
      <c r="Q36" s="74"/>
    </row>
    <row r="37" spans="1:21" ht="21.75" customHeight="1">
      <c r="G37" s="74"/>
      <c r="I37" s="74"/>
      <c r="K37" s="74"/>
      <c r="M37" s="74"/>
      <c r="O37" s="74"/>
      <c r="Q37" s="74"/>
      <c r="S37" s="74"/>
    </row>
    <row r="38" spans="1:21" ht="21.75" customHeight="1">
      <c r="E38" s="75"/>
      <c r="G38" s="75"/>
      <c r="M38" s="74"/>
      <c r="Q38" s="63"/>
    </row>
    <row r="39" spans="1:21" ht="21.75" customHeight="1">
      <c r="S39" s="63"/>
    </row>
  </sheetData>
  <mergeCells count="5">
    <mergeCell ref="C6:S6"/>
    <mergeCell ref="I8:M8"/>
    <mergeCell ref="I9:K9"/>
    <mergeCell ref="E10:G10"/>
    <mergeCell ref="C7:O7"/>
  </mergeCells>
  <phoneticPr fontId="0" type="noConversion"/>
  <printOptions horizontalCentered="1"/>
  <pageMargins left="0.6692913385826772" right="0.31496062992125984" top="0.78740157480314965" bottom="0.11811023622047245" header="0.19685039370078741" footer="0.19685039370078741"/>
  <pageSetup paperSize="9" scale="71" orientation="landscape" r:id="rId1"/>
  <headerFooter alignWithMargins="0"/>
  <ignoredErrors>
    <ignoredError sqref="I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9"/>
  <sheetViews>
    <sheetView showGridLines="0" view="pageBreakPreview" zoomScale="70" zoomScaleNormal="85" zoomScaleSheetLayoutView="70" workbookViewId="0">
      <selection activeCell="A2" sqref="A2"/>
    </sheetView>
  </sheetViews>
  <sheetFormatPr defaultColWidth="9.44140625" defaultRowHeight="23.1" customHeight="1"/>
  <cols>
    <col min="1" max="1" width="27.5546875" style="48" customWidth="1"/>
    <col min="2" max="2" width="4.44140625" style="48" customWidth="1"/>
    <col min="3" max="3" width="5.44140625" style="48" customWidth="1"/>
    <col min="4" max="4" width="18.5546875" style="48" customWidth="1"/>
    <col min="5" max="5" width="1.5546875" style="48" customWidth="1"/>
    <col min="6" max="6" width="18.5546875" style="48" customWidth="1"/>
    <col min="7" max="7" width="1.5546875" style="48" customWidth="1"/>
    <col min="8" max="8" width="18.5546875" style="48" customWidth="1"/>
    <col min="9" max="9" width="1.5546875" style="48" customWidth="1"/>
    <col min="10" max="10" width="18.5546875" style="48" customWidth="1"/>
    <col min="11" max="11" width="1.5546875" style="48" customWidth="1"/>
    <col min="12" max="12" width="18.5546875" style="48" customWidth="1"/>
    <col min="13" max="13" width="1.5546875" style="48" customWidth="1"/>
    <col min="14" max="14" width="18.5546875" style="48" customWidth="1"/>
    <col min="15" max="15" width="0.44140625" style="48" customWidth="1"/>
    <col min="16" max="16" width="13.44140625" style="48" customWidth="1"/>
    <col min="17" max="17" width="1.5546875" style="48" customWidth="1"/>
    <col min="18" max="18" width="9.44140625" style="48"/>
    <col min="19" max="19" width="17.44140625" style="48" customWidth="1"/>
    <col min="20" max="16384" width="9.44140625" style="48"/>
  </cols>
  <sheetData>
    <row r="1" spans="1:17" ht="23.1" customHeight="1">
      <c r="N1" s="49" t="s">
        <v>86</v>
      </c>
    </row>
    <row r="2" spans="1:17" ht="23.1" customHeight="1">
      <c r="A2" s="50" t="s">
        <v>0</v>
      </c>
      <c r="B2" s="52"/>
      <c r="C2" s="51"/>
      <c r="D2" s="51"/>
      <c r="E2" s="51"/>
      <c r="F2" s="52"/>
      <c r="G2" s="51"/>
      <c r="H2" s="52"/>
      <c r="I2" s="52"/>
      <c r="J2" s="51"/>
      <c r="K2" s="51"/>
      <c r="L2" s="51"/>
      <c r="M2" s="51"/>
      <c r="N2" s="52"/>
      <c r="O2" s="76"/>
      <c r="P2" s="56"/>
    </row>
    <row r="3" spans="1:17" s="54" customFormat="1" ht="23.1" customHeight="1">
      <c r="A3" s="53" t="s">
        <v>163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48"/>
      <c r="Q3" s="48"/>
    </row>
    <row r="4" spans="1:17" s="56" customFormat="1" ht="23.1" customHeight="1">
      <c r="A4" s="53" t="s">
        <v>129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48"/>
    </row>
    <row r="5" spans="1:17" ht="23.1" customHeight="1">
      <c r="N5" s="49" t="s">
        <v>3</v>
      </c>
      <c r="P5" s="49"/>
    </row>
    <row r="6" spans="1:17" ht="23.1" customHeight="1">
      <c r="D6" s="92" t="s">
        <v>5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59"/>
      <c r="P6" s="59"/>
    </row>
    <row r="7" spans="1:17" s="60" customFormat="1" ht="23.1" customHeight="1">
      <c r="I7" s="1"/>
      <c r="J7" s="94" t="s">
        <v>80</v>
      </c>
      <c r="K7" s="94"/>
      <c r="L7" s="94"/>
    </row>
    <row r="8" spans="1:17" s="60" customFormat="1" ht="23.1" customHeight="1">
      <c r="F8" s="95" t="s">
        <v>77</v>
      </c>
      <c r="G8" s="95"/>
      <c r="H8" s="95"/>
      <c r="I8" s="1"/>
      <c r="J8" s="58" t="s">
        <v>131</v>
      </c>
    </row>
    <row r="9" spans="1:17" s="60" customFormat="1" ht="23.1" customHeight="1">
      <c r="D9" s="1" t="s">
        <v>73</v>
      </c>
      <c r="E9" s="1"/>
      <c r="F9" s="1" t="s">
        <v>138</v>
      </c>
      <c r="G9" s="1"/>
      <c r="H9" s="1"/>
      <c r="I9" s="1"/>
      <c r="J9" s="1" t="s">
        <v>164</v>
      </c>
      <c r="K9" s="1"/>
      <c r="L9" s="60" t="s">
        <v>135</v>
      </c>
      <c r="N9" s="60" t="s">
        <v>143</v>
      </c>
    </row>
    <row r="10" spans="1:17" s="60" customFormat="1" ht="23.1" customHeight="1">
      <c r="B10" s="48"/>
      <c r="D10" s="61" t="s">
        <v>144</v>
      </c>
      <c r="E10" s="1"/>
      <c r="F10" s="2" t="s">
        <v>145</v>
      </c>
      <c r="G10" s="1"/>
      <c r="H10" s="2" t="s">
        <v>146</v>
      </c>
      <c r="J10" s="61" t="s">
        <v>147</v>
      </c>
      <c r="K10" s="1"/>
      <c r="L10" s="61" t="s">
        <v>165</v>
      </c>
      <c r="M10" s="1"/>
      <c r="N10" s="61" t="s">
        <v>152</v>
      </c>
    </row>
    <row r="11" spans="1:17" ht="23.1" customHeight="1">
      <c r="A11" s="57" t="s">
        <v>153</v>
      </c>
      <c r="D11" s="63">
        <v>1304664</v>
      </c>
      <c r="E11" s="63"/>
      <c r="F11" s="63">
        <v>36921</v>
      </c>
      <c r="G11" s="63"/>
      <c r="H11" s="63">
        <v>487577</v>
      </c>
      <c r="I11" s="63"/>
      <c r="J11" s="63">
        <v>181673</v>
      </c>
      <c r="K11" s="63"/>
      <c r="L11" s="64">
        <v>181673</v>
      </c>
      <c r="M11" s="63"/>
      <c r="N11" s="63">
        <f>SUM(D11:H11,L11)</f>
        <v>2010835</v>
      </c>
    </row>
    <row r="12" spans="1:17" ht="23.1" customHeight="1">
      <c r="A12" s="48" t="s">
        <v>154</v>
      </c>
      <c r="D12" s="63"/>
      <c r="E12" s="63"/>
      <c r="F12" s="63"/>
      <c r="G12" s="63"/>
      <c r="H12" s="63"/>
      <c r="I12" s="63"/>
      <c r="J12" s="63"/>
      <c r="K12" s="63"/>
      <c r="L12" s="64"/>
      <c r="M12" s="63"/>
      <c r="N12" s="63"/>
    </row>
    <row r="13" spans="1:17" ht="23.1" customHeight="1">
      <c r="A13" s="48" t="s">
        <v>155</v>
      </c>
      <c r="D13" s="63">
        <v>0</v>
      </c>
      <c r="E13" s="63"/>
      <c r="F13" s="63">
        <v>1035</v>
      </c>
      <c r="G13" s="63"/>
      <c r="H13" s="63">
        <v>-1035</v>
      </c>
      <c r="I13" s="63"/>
      <c r="J13" s="63">
        <v>0</v>
      </c>
      <c r="K13" s="63"/>
      <c r="L13" s="64">
        <v>0</v>
      </c>
      <c r="M13" s="63"/>
      <c r="N13" s="63">
        <f>SUM(D13:M13)</f>
        <v>0</v>
      </c>
    </row>
    <row r="14" spans="1:17" ht="23.1" customHeight="1">
      <c r="A14" s="48" t="s">
        <v>252</v>
      </c>
      <c r="D14" s="63">
        <v>0</v>
      </c>
      <c r="E14" s="63"/>
      <c r="F14" s="63">
        <v>0</v>
      </c>
      <c r="G14" s="63"/>
      <c r="H14" s="63">
        <v>-13046</v>
      </c>
      <c r="I14" s="63"/>
      <c r="J14" s="63">
        <v>0</v>
      </c>
      <c r="K14" s="63"/>
      <c r="L14" s="64">
        <v>0</v>
      </c>
      <c r="M14" s="63"/>
      <c r="N14" s="63">
        <f>SUM(D14:M14)</f>
        <v>-13046</v>
      </c>
    </row>
    <row r="15" spans="1:17" ht="23.1" customHeight="1">
      <c r="A15" s="48" t="s">
        <v>161</v>
      </c>
      <c r="D15" s="77">
        <v>0</v>
      </c>
      <c r="E15" s="63"/>
      <c r="F15" s="77">
        <v>0</v>
      </c>
      <c r="G15" s="63"/>
      <c r="H15" s="77">
        <f>PL!L99</f>
        <v>2512</v>
      </c>
      <c r="I15" s="63"/>
      <c r="J15" s="77">
        <v>0</v>
      </c>
      <c r="K15" s="63"/>
      <c r="L15" s="66">
        <f>SUM(J15:K15)</f>
        <v>0</v>
      </c>
      <c r="M15" s="63"/>
      <c r="N15" s="77">
        <f>SUM(D15:H15,L15)</f>
        <v>2512</v>
      </c>
    </row>
    <row r="16" spans="1:17" ht="23.1" customHeight="1">
      <c r="A16" s="48" t="s">
        <v>126</v>
      </c>
      <c r="D16" s="78">
        <v>0</v>
      </c>
      <c r="E16" s="63"/>
      <c r="F16" s="78">
        <v>0</v>
      </c>
      <c r="G16" s="63"/>
      <c r="H16" s="78">
        <v>0</v>
      </c>
      <c r="I16" s="63"/>
      <c r="J16" s="78">
        <v>0</v>
      </c>
      <c r="K16" s="63"/>
      <c r="L16" s="68">
        <f>SUM(J16:K16)</f>
        <v>0</v>
      </c>
      <c r="M16" s="63"/>
      <c r="N16" s="78">
        <f>SUM(D16:H16,L16)</f>
        <v>0</v>
      </c>
    </row>
    <row r="17" spans="1:16" ht="23.1" customHeight="1">
      <c r="A17" s="48" t="s">
        <v>127</v>
      </c>
      <c r="B17" s="79"/>
      <c r="D17" s="64">
        <f>SUM(D15:D16)</f>
        <v>0</v>
      </c>
      <c r="E17" s="64"/>
      <c r="F17" s="64">
        <f>SUM(F15:F16)</f>
        <v>0</v>
      </c>
      <c r="G17" s="64"/>
      <c r="H17" s="64">
        <f>SUM(H15:H16)</f>
        <v>2512</v>
      </c>
      <c r="I17" s="62"/>
      <c r="J17" s="64">
        <f>SUM(J15:J16)</f>
        <v>0</v>
      </c>
      <c r="L17" s="64">
        <f>SUM(L15:L16)</f>
        <v>0</v>
      </c>
      <c r="M17" s="64"/>
      <c r="N17" s="64">
        <f>SUM(N15:N16)</f>
        <v>2512</v>
      </c>
    </row>
    <row r="18" spans="1:16" ht="23.1" customHeight="1" thickBot="1">
      <c r="A18" s="57" t="s">
        <v>159</v>
      </c>
      <c r="B18" s="57"/>
      <c r="D18" s="69">
        <f>SUM(D11:D14,D17)</f>
        <v>1304664</v>
      </c>
      <c r="E18" s="63"/>
      <c r="F18" s="69">
        <f>SUM(F11:F14,F17)</f>
        <v>37956</v>
      </c>
      <c r="G18" s="63"/>
      <c r="H18" s="69">
        <f>SUM(H11:H14,H17)</f>
        <v>476008</v>
      </c>
      <c r="I18" s="63"/>
      <c r="J18" s="69">
        <f>SUM(J11:J14,J17)</f>
        <v>181673</v>
      </c>
      <c r="K18" s="63"/>
      <c r="L18" s="69">
        <f>SUM(L11:L14,L17)</f>
        <v>181673</v>
      </c>
      <c r="M18" s="63"/>
      <c r="N18" s="69">
        <f>SUM(N11:N14,N17)</f>
        <v>2000301</v>
      </c>
    </row>
    <row r="19" spans="1:16" ht="23.1" customHeight="1" thickTop="1">
      <c r="A19" s="57"/>
      <c r="B19" s="57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</row>
    <row r="20" spans="1:16" ht="23.1" customHeight="1">
      <c r="A20" s="57" t="s">
        <v>160</v>
      </c>
      <c r="D20" s="63">
        <v>1304664</v>
      </c>
      <c r="E20" s="63"/>
      <c r="F20" s="63">
        <v>37956</v>
      </c>
      <c r="G20" s="63"/>
      <c r="H20" s="63">
        <v>482958</v>
      </c>
      <c r="I20" s="63"/>
      <c r="J20" s="63">
        <v>181673</v>
      </c>
      <c r="K20" s="63"/>
      <c r="L20" s="64">
        <v>181673</v>
      </c>
      <c r="M20" s="63"/>
      <c r="N20" s="63">
        <f>SUM(D20:H20,L20)</f>
        <v>2007251</v>
      </c>
    </row>
    <row r="21" spans="1:16" ht="23.1" customHeight="1">
      <c r="A21" s="48" t="s">
        <v>154</v>
      </c>
      <c r="D21" s="63"/>
      <c r="E21" s="63"/>
      <c r="F21" s="63"/>
      <c r="G21" s="63"/>
      <c r="H21" s="63"/>
      <c r="I21" s="63"/>
      <c r="J21" s="63"/>
      <c r="K21" s="63"/>
      <c r="L21" s="64"/>
      <c r="M21" s="63"/>
      <c r="N21" s="63"/>
    </row>
    <row r="22" spans="1:16" ht="23.1" customHeight="1">
      <c r="A22" s="48" t="s">
        <v>155</v>
      </c>
      <c r="D22" s="63">
        <v>0</v>
      </c>
      <c r="E22" s="63"/>
      <c r="F22" s="63">
        <v>652</v>
      </c>
      <c r="G22" s="63"/>
      <c r="H22" s="63">
        <f>-F22</f>
        <v>-652</v>
      </c>
      <c r="I22" s="63"/>
      <c r="J22" s="63">
        <v>0</v>
      </c>
      <c r="K22" s="63"/>
      <c r="L22" s="64">
        <v>0</v>
      </c>
      <c r="M22" s="63"/>
      <c r="N22" s="63">
        <f>SUM(D22:M22)</f>
        <v>0</v>
      </c>
    </row>
    <row r="23" spans="1:16" ht="23.1" customHeight="1">
      <c r="A23" s="48" t="s">
        <v>252</v>
      </c>
      <c r="D23" s="63">
        <v>0</v>
      </c>
      <c r="E23" s="63"/>
      <c r="F23" s="63">
        <v>0</v>
      </c>
      <c r="G23" s="63"/>
      <c r="H23" s="63">
        <v>-13046</v>
      </c>
      <c r="I23" s="63"/>
      <c r="J23" s="63">
        <v>0</v>
      </c>
      <c r="K23" s="63"/>
      <c r="L23" s="64">
        <v>0</v>
      </c>
      <c r="M23" s="63"/>
      <c r="N23" s="63">
        <f>SUM(D23:M23)</f>
        <v>-13046</v>
      </c>
    </row>
    <row r="24" spans="1:16" ht="23.1" customHeight="1">
      <c r="A24" s="48" t="s">
        <v>166</v>
      </c>
      <c r="D24" s="77">
        <v>0</v>
      </c>
      <c r="E24" s="63"/>
      <c r="F24" s="77">
        <v>0</v>
      </c>
      <c r="G24" s="63"/>
      <c r="H24" s="77">
        <f>PL!J99</f>
        <v>-49974</v>
      </c>
      <c r="I24" s="63"/>
      <c r="J24" s="77">
        <v>0</v>
      </c>
      <c r="K24" s="63"/>
      <c r="L24" s="66">
        <f>SUM(J24:K24)</f>
        <v>0</v>
      </c>
      <c r="M24" s="63"/>
      <c r="N24" s="77">
        <f>SUM(D24:H24,L24)</f>
        <v>-49974</v>
      </c>
    </row>
    <row r="25" spans="1:16" ht="23.1" customHeight="1">
      <c r="A25" s="48" t="s">
        <v>126</v>
      </c>
      <c r="D25" s="78">
        <v>0</v>
      </c>
      <c r="E25" s="63"/>
      <c r="F25" s="78">
        <v>0</v>
      </c>
      <c r="G25" s="63"/>
      <c r="H25" s="78">
        <v>0</v>
      </c>
      <c r="I25" s="63"/>
      <c r="J25" s="78">
        <v>0</v>
      </c>
      <c r="K25" s="63"/>
      <c r="L25" s="68">
        <f>SUM(J25:K25)</f>
        <v>0</v>
      </c>
      <c r="M25" s="63"/>
      <c r="N25" s="78">
        <f>SUM(D25:H25,L25)</f>
        <v>0</v>
      </c>
    </row>
    <row r="26" spans="1:16" ht="23.1" customHeight="1">
      <c r="A26" s="48" t="s">
        <v>127</v>
      </c>
      <c r="D26" s="64">
        <f>SUM(D24:D25)</f>
        <v>0</v>
      </c>
      <c r="E26" s="64"/>
      <c r="F26" s="64">
        <f>SUM(F24:F25)</f>
        <v>0</v>
      </c>
      <c r="G26" s="64"/>
      <c r="H26" s="64">
        <f>SUM(H24:H25)</f>
        <v>-49974</v>
      </c>
      <c r="I26" s="63"/>
      <c r="J26" s="64">
        <f>SUM(J24:J25)</f>
        <v>0</v>
      </c>
      <c r="K26" s="63"/>
      <c r="L26" s="64">
        <f>SUM(L24:L25)</f>
        <v>0</v>
      </c>
      <c r="M26" s="63"/>
      <c r="N26" s="64">
        <f>SUM(N24:N25)</f>
        <v>-49974</v>
      </c>
    </row>
    <row r="27" spans="1:16" ht="23.1" customHeight="1" thickBot="1">
      <c r="A27" s="57" t="s">
        <v>162</v>
      </c>
      <c r="B27" s="57"/>
      <c r="D27" s="69">
        <f>SUM(D20,D22:D23,D26)</f>
        <v>1304664</v>
      </c>
      <c r="E27" s="63"/>
      <c r="F27" s="69">
        <f>SUM(F20,F22:F23,F26)</f>
        <v>38608</v>
      </c>
      <c r="G27" s="63"/>
      <c r="H27" s="69">
        <f>SUM(H20,H22:H23,H26)</f>
        <v>419286</v>
      </c>
      <c r="I27" s="63"/>
      <c r="J27" s="69">
        <f>SUM(J20,J22:J23,J26)</f>
        <v>181673</v>
      </c>
      <c r="K27" s="63"/>
      <c r="L27" s="69">
        <f>SUM(L20,L22:L23,L26)</f>
        <v>181673</v>
      </c>
      <c r="M27" s="63"/>
      <c r="N27" s="69">
        <f>SUM(N20,N22:N23,N26)</f>
        <v>1944231</v>
      </c>
      <c r="P27" s="63"/>
    </row>
    <row r="28" spans="1:16" ht="23.1" customHeight="1" thickTop="1">
      <c r="A28" s="57"/>
      <c r="B28" s="57"/>
      <c r="D28" s="63">
        <f>D27-BS!J98</f>
        <v>0</v>
      </c>
      <c r="F28" s="63">
        <f>F27-BS!J100</f>
        <v>0</v>
      </c>
      <c r="H28" s="63">
        <f>H27-BS!J101</f>
        <v>0</v>
      </c>
      <c r="J28" s="63">
        <f>J27-BS!J102</f>
        <v>0</v>
      </c>
      <c r="L28" s="63">
        <f>L27-BS!J102</f>
        <v>0</v>
      </c>
      <c r="N28" s="63">
        <f>N27-BS!J105</f>
        <v>0</v>
      </c>
      <c r="P28" s="63"/>
    </row>
    <row r="29" spans="1:16" ht="23.1" customHeight="1">
      <c r="A29" s="48" t="s">
        <v>39</v>
      </c>
    </row>
  </sheetData>
  <mergeCells count="3">
    <mergeCell ref="D6:N6"/>
    <mergeCell ref="J7:L7"/>
    <mergeCell ref="F8:H8"/>
  </mergeCells>
  <phoneticPr fontId="0" type="noConversion"/>
  <printOptions horizontalCentered="1"/>
  <pageMargins left="0.78740157480314965" right="0.27559055118110237" top="0.78740157480314965" bottom="0.19685039370078741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2"/>
  <sheetViews>
    <sheetView showGridLines="0" view="pageBreakPreview" zoomScaleNormal="120" zoomScaleSheetLayoutView="100" workbookViewId="0">
      <selection activeCell="B1" sqref="B1"/>
    </sheetView>
  </sheetViews>
  <sheetFormatPr defaultColWidth="8.5546875" defaultRowHeight="23.4"/>
  <cols>
    <col min="1" max="1" width="15" style="13" customWidth="1"/>
    <col min="2" max="3" width="8.5546875" style="13"/>
    <col min="4" max="4" width="10.44140625" style="13" customWidth="1"/>
    <col min="5" max="5" width="21.44140625" style="13" customWidth="1"/>
    <col min="6" max="6" width="11.5546875" style="13" customWidth="1"/>
    <col min="7" max="7" width="1.44140625" style="13" customWidth="1"/>
    <col min="8" max="8" width="11.5546875" style="13" customWidth="1"/>
    <col min="9" max="9" width="1.44140625" style="13" customWidth="1"/>
    <col min="10" max="10" width="11.5546875" style="13" customWidth="1"/>
    <col min="11" max="11" width="1.44140625" style="13" customWidth="1"/>
    <col min="12" max="12" width="11.5546875" style="13" customWidth="1"/>
    <col min="13" max="13" width="8.5546875" style="13"/>
    <col min="14" max="14" width="10" style="13" bestFit="1" customWidth="1"/>
    <col min="15" max="16384" width="8.5546875" style="13"/>
  </cols>
  <sheetData>
    <row r="1" spans="1:13" ht="21.6" customHeight="1">
      <c r="A1" s="6"/>
      <c r="B1" s="6"/>
      <c r="C1" s="14"/>
      <c r="D1" s="35"/>
      <c r="E1" s="7"/>
      <c r="F1" s="7"/>
      <c r="G1" s="7"/>
      <c r="H1" s="7"/>
      <c r="I1" s="7"/>
      <c r="J1" s="7"/>
      <c r="K1" s="7"/>
      <c r="L1" s="8" t="s">
        <v>86</v>
      </c>
    </row>
    <row r="2" spans="1:13" ht="21.6" customHeight="1">
      <c r="A2" s="9" t="s">
        <v>0</v>
      </c>
      <c r="B2" s="10"/>
      <c r="C2" s="10"/>
      <c r="D2" s="10"/>
      <c r="E2" s="11"/>
      <c r="F2" s="11"/>
      <c r="G2" s="11"/>
      <c r="H2" s="10"/>
      <c r="I2" s="11"/>
      <c r="J2" s="11"/>
      <c r="K2" s="11"/>
      <c r="L2" s="11"/>
    </row>
    <row r="3" spans="1:13" ht="21.6" customHeight="1">
      <c r="A3" s="9" t="s">
        <v>167</v>
      </c>
      <c r="B3" s="10"/>
      <c r="C3" s="10"/>
      <c r="D3" s="10"/>
      <c r="E3" s="11"/>
      <c r="F3" s="11"/>
      <c r="G3" s="11"/>
      <c r="H3" s="10"/>
      <c r="I3" s="11"/>
      <c r="J3" s="11"/>
      <c r="K3" s="11"/>
      <c r="L3" s="11"/>
    </row>
    <row r="4" spans="1:13" ht="21.6" customHeight="1">
      <c r="A4" s="12" t="s">
        <v>129</v>
      </c>
      <c r="B4" s="10"/>
      <c r="C4" s="10"/>
      <c r="D4" s="10"/>
      <c r="E4" s="11"/>
      <c r="F4" s="11"/>
      <c r="G4" s="11"/>
      <c r="H4" s="10"/>
      <c r="I4" s="11"/>
      <c r="J4" s="11"/>
      <c r="K4" s="11"/>
      <c r="L4" s="11"/>
    </row>
    <row r="5" spans="1:13" ht="21.6" customHeight="1">
      <c r="B5" s="10"/>
      <c r="C5" s="10"/>
      <c r="D5" s="10"/>
      <c r="H5" s="10"/>
      <c r="J5" s="11"/>
      <c r="L5" s="8" t="s">
        <v>3</v>
      </c>
    </row>
    <row r="6" spans="1:13" ht="21.6" customHeight="1">
      <c r="A6" s="15"/>
      <c r="B6" s="16"/>
      <c r="C6" s="16"/>
      <c r="D6" s="16"/>
      <c r="E6" s="15"/>
      <c r="F6" s="90" t="s">
        <v>4</v>
      </c>
      <c r="G6" s="90"/>
      <c r="H6" s="90"/>
      <c r="I6" s="15"/>
      <c r="J6" s="91" t="s">
        <v>5</v>
      </c>
      <c r="K6" s="91"/>
      <c r="L6" s="91"/>
    </row>
    <row r="7" spans="1:13" ht="21.6" customHeight="1">
      <c r="A7" s="10"/>
      <c r="B7" s="10"/>
      <c r="C7" s="10"/>
      <c r="D7" s="80"/>
      <c r="E7" s="18"/>
      <c r="F7" s="19">
        <v>2569</v>
      </c>
      <c r="G7" s="18"/>
      <c r="H7" s="19">
        <v>2568</v>
      </c>
      <c r="I7" s="18"/>
      <c r="J7" s="19">
        <v>2569</v>
      </c>
      <c r="K7" s="18"/>
      <c r="L7" s="19">
        <v>2568</v>
      </c>
    </row>
    <row r="8" spans="1:13" ht="21.6" customHeight="1">
      <c r="A8" s="20" t="s">
        <v>168</v>
      </c>
      <c r="B8" s="20"/>
      <c r="C8" s="81"/>
      <c r="D8" s="6"/>
      <c r="E8" s="7"/>
      <c r="F8" s="7"/>
      <c r="G8" s="7"/>
      <c r="H8" s="7"/>
      <c r="I8" s="7"/>
      <c r="J8" s="7"/>
      <c r="K8" s="7"/>
      <c r="L8" s="7"/>
    </row>
    <row r="9" spans="1:13" ht="21.6" customHeight="1">
      <c r="A9" s="6" t="s">
        <v>169</v>
      </c>
      <c r="B9" s="20"/>
      <c r="C9" s="81"/>
      <c r="D9" s="6"/>
      <c r="E9" s="7"/>
      <c r="F9" s="4">
        <f>SUM(PL!F97)</f>
        <v>122956</v>
      </c>
      <c r="G9" s="7"/>
      <c r="H9" s="4">
        <f>SUM(PL!H97)</f>
        <v>-10174</v>
      </c>
      <c r="I9" s="7"/>
      <c r="J9" s="4">
        <f>PL!J97</f>
        <v>-49974</v>
      </c>
      <c r="K9" s="7"/>
      <c r="L9" s="4">
        <f>SUM(PL!L97)</f>
        <v>2872</v>
      </c>
      <c r="M9" s="4"/>
    </row>
    <row r="10" spans="1:13" ht="21.6" customHeight="1">
      <c r="A10" s="6" t="s">
        <v>170</v>
      </c>
      <c r="B10" s="6"/>
      <c r="C10" s="14"/>
      <c r="D10" s="6"/>
      <c r="E10" s="7"/>
      <c r="F10" s="6"/>
      <c r="G10" s="7"/>
      <c r="H10" s="4"/>
      <c r="I10" s="7"/>
      <c r="J10" s="4"/>
      <c r="K10" s="7"/>
      <c r="L10" s="4"/>
      <c r="M10" s="4"/>
    </row>
    <row r="11" spans="1:13" ht="21.6" customHeight="1">
      <c r="A11" s="6" t="s">
        <v>171</v>
      </c>
      <c r="B11" s="6"/>
      <c r="C11" s="14"/>
      <c r="D11" s="6"/>
      <c r="E11" s="7"/>
      <c r="F11" s="6"/>
      <c r="G11" s="7"/>
      <c r="H11" s="6"/>
      <c r="I11" s="7"/>
      <c r="J11" s="4"/>
      <c r="K11" s="7"/>
      <c r="L11" s="4"/>
      <c r="M11" s="4"/>
    </row>
    <row r="12" spans="1:13" ht="21.6" customHeight="1">
      <c r="A12" s="6" t="s">
        <v>172</v>
      </c>
      <c r="B12" s="6"/>
      <c r="C12" s="14"/>
      <c r="D12" s="6"/>
      <c r="E12" s="7"/>
      <c r="F12" s="4">
        <v>91250</v>
      </c>
      <c r="G12" s="7"/>
      <c r="H12" s="4">
        <v>96290</v>
      </c>
      <c r="I12" s="4"/>
      <c r="J12" s="4">
        <v>1897</v>
      </c>
      <c r="K12" s="7"/>
      <c r="L12" s="4">
        <v>1951</v>
      </c>
      <c r="M12" s="4"/>
    </row>
    <row r="13" spans="1:13" ht="21.6" customHeight="1">
      <c r="A13" s="6" t="s">
        <v>173</v>
      </c>
      <c r="B13" s="6"/>
      <c r="C13" s="14"/>
      <c r="D13" s="6"/>
      <c r="E13" s="7"/>
      <c r="F13" s="4">
        <v>-34687</v>
      </c>
      <c r="G13" s="7"/>
      <c r="H13" s="4">
        <v>-33098</v>
      </c>
      <c r="I13" s="35"/>
      <c r="J13" s="35">
        <v>0</v>
      </c>
      <c r="K13" s="7"/>
      <c r="L13" s="35">
        <v>0</v>
      </c>
      <c r="M13" s="4"/>
    </row>
    <row r="14" spans="1:13" ht="21.6" customHeight="1">
      <c r="A14" s="34" t="s">
        <v>174</v>
      </c>
      <c r="B14" s="82"/>
      <c r="C14" s="82"/>
      <c r="D14" s="82"/>
      <c r="E14" s="8"/>
      <c r="F14" s="83">
        <v>4811</v>
      </c>
      <c r="G14" s="7"/>
      <c r="H14" s="35">
        <v>2851</v>
      </c>
      <c r="I14" s="35"/>
      <c r="J14" s="35">
        <v>800</v>
      </c>
      <c r="K14" s="7"/>
      <c r="L14" s="35">
        <v>0</v>
      </c>
      <c r="M14" s="4"/>
    </row>
    <row r="15" spans="1:13" ht="21.6" customHeight="1">
      <c r="A15" s="6" t="s">
        <v>257</v>
      </c>
      <c r="B15" s="6"/>
      <c r="C15" s="14"/>
      <c r="D15" s="6"/>
      <c r="E15" s="7"/>
      <c r="F15" s="4">
        <v>-2</v>
      </c>
      <c r="G15" s="7"/>
      <c r="H15" s="35">
        <v>12</v>
      </c>
      <c r="I15" s="35"/>
      <c r="J15" s="35">
        <v>0</v>
      </c>
      <c r="K15" s="7"/>
      <c r="L15" s="35">
        <v>0</v>
      </c>
      <c r="M15" s="4"/>
    </row>
    <row r="16" spans="1:13" ht="21.6" customHeight="1">
      <c r="A16" s="6" t="s">
        <v>175</v>
      </c>
      <c r="B16" s="6"/>
      <c r="C16" s="14"/>
      <c r="D16" s="6"/>
      <c r="E16" s="7"/>
      <c r="F16" s="4">
        <v>-1901</v>
      </c>
      <c r="G16" s="7"/>
      <c r="H16" s="35">
        <v>-3590</v>
      </c>
      <c r="I16" s="35"/>
      <c r="J16" s="4">
        <v>-1564</v>
      </c>
      <c r="K16" s="7"/>
      <c r="L16" s="35">
        <v>-153</v>
      </c>
      <c r="M16" s="4"/>
    </row>
    <row r="17" spans="1:13" ht="21.6" customHeight="1">
      <c r="A17" s="6" t="s">
        <v>176</v>
      </c>
      <c r="B17" s="6"/>
      <c r="C17" s="14"/>
      <c r="D17" s="6"/>
      <c r="E17" s="7"/>
      <c r="F17" s="7"/>
      <c r="G17" s="7"/>
      <c r="H17" s="35"/>
      <c r="I17" s="35"/>
      <c r="K17" s="7"/>
      <c r="L17" s="35"/>
      <c r="M17" s="4"/>
    </row>
    <row r="18" spans="1:13" ht="21.6" customHeight="1">
      <c r="A18" s="6" t="s">
        <v>177</v>
      </c>
      <c r="B18" s="6"/>
      <c r="C18" s="14"/>
      <c r="D18" s="6"/>
      <c r="E18" s="7"/>
      <c r="F18" s="4">
        <v>525</v>
      </c>
      <c r="G18" s="7"/>
      <c r="H18" s="35">
        <v>-911</v>
      </c>
      <c r="I18" s="35"/>
      <c r="J18" s="4">
        <v>763</v>
      </c>
      <c r="K18" s="7"/>
      <c r="L18" s="35">
        <v>-1242</v>
      </c>
      <c r="M18" s="4"/>
    </row>
    <row r="19" spans="1:13" ht="21.6" customHeight="1">
      <c r="A19" s="6" t="s">
        <v>178</v>
      </c>
      <c r="B19" s="6"/>
      <c r="C19" s="14"/>
      <c r="D19" s="6"/>
      <c r="E19" s="7"/>
      <c r="F19" s="4">
        <v>58363</v>
      </c>
      <c r="G19" s="7"/>
      <c r="H19" s="35">
        <v>464</v>
      </c>
      <c r="I19" s="6"/>
      <c r="J19" s="4">
        <v>58294</v>
      </c>
      <c r="K19" s="6"/>
      <c r="L19" s="35">
        <v>0</v>
      </c>
      <c r="M19" s="4"/>
    </row>
    <row r="20" spans="1:13" ht="21.6" customHeight="1">
      <c r="A20" s="6" t="s">
        <v>179</v>
      </c>
      <c r="B20" s="6"/>
      <c r="C20" s="14"/>
      <c r="D20" s="6"/>
      <c r="E20" s="6"/>
      <c r="F20" s="4">
        <v>2063</v>
      </c>
      <c r="G20" s="7"/>
      <c r="H20" s="35">
        <v>2569</v>
      </c>
      <c r="I20" s="35"/>
      <c r="J20" s="4">
        <v>48</v>
      </c>
      <c r="K20" s="7"/>
      <c r="L20" s="35">
        <v>96</v>
      </c>
      <c r="M20" s="4"/>
    </row>
    <row r="21" spans="1:13" ht="21.6" customHeight="1">
      <c r="A21" s="6" t="s">
        <v>180</v>
      </c>
      <c r="B21" s="6"/>
      <c r="C21" s="14"/>
      <c r="D21" s="6"/>
      <c r="F21" s="4">
        <v>-246500</v>
      </c>
      <c r="G21" s="7"/>
      <c r="H21" s="35">
        <v>0</v>
      </c>
      <c r="I21" s="35"/>
      <c r="J21" s="4">
        <v>0</v>
      </c>
      <c r="K21" s="7"/>
      <c r="L21" s="35">
        <v>0</v>
      </c>
      <c r="M21" s="4"/>
    </row>
    <row r="22" spans="1:13" ht="21.6" customHeight="1">
      <c r="A22" s="6" t="s">
        <v>181</v>
      </c>
      <c r="B22" s="6"/>
      <c r="C22" s="14"/>
      <c r="D22" s="6"/>
      <c r="E22" s="7"/>
      <c r="F22" s="4">
        <v>-17144</v>
      </c>
      <c r="G22" s="7"/>
      <c r="H22" s="35">
        <v>-17143</v>
      </c>
      <c r="I22" s="35"/>
      <c r="J22" s="4">
        <v>0</v>
      </c>
      <c r="K22" s="7"/>
      <c r="L22" s="35">
        <v>0</v>
      </c>
      <c r="M22" s="4"/>
    </row>
    <row r="23" spans="1:13" ht="21.6" customHeight="1">
      <c r="A23" s="6" t="s">
        <v>182</v>
      </c>
      <c r="B23" s="6"/>
      <c r="C23" s="14"/>
      <c r="D23" s="6"/>
      <c r="E23" s="7"/>
      <c r="F23" s="4">
        <v>2738</v>
      </c>
      <c r="G23" s="7"/>
      <c r="H23" s="35">
        <v>2960</v>
      </c>
      <c r="I23" s="6"/>
      <c r="J23" s="4">
        <v>148</v>
      </c>
      <c r="K23" s="6"/>
      <c r="L23" s="35">
        <v>231</v>
      </c>
      <c r="M23" s="4"/>
    </row>
    <row r="24" spans="1:13" ht="21.6" customHeight="1">
      <c r="A24" s="6" t="s">
        <v>183</v>
      </c>
      <c r="B24" s="6"/>
      <c r="C24" s="14"/>
      <c r="D24" s="6"/>
      <c r="E24" s="7"/>
      <c r="F24" s="35">
        <v>10</v>
      </c>
      <c r="G24" s="7"/>
      <c r="H24" s="35">
        <v>9</v>
      </c>
      <c r="I24" s="35"/>
      <c r="J24" s="35">
        <v>0</v>
      </c>
      <c r="K24" s="7"/>
      <c r="L24" s="35">
        <v>0</v>
      </c>
      <c r="M24" s="4"/>
    </row>
    <row r="25" spans="1:13" ht="21.6" customHeight="1">
      <c r="A25" s="6" t="s">
        <v>184</v>
      </c>
      <c r="B25" s="6"/>
      <c r="C25" s="14"/>
      <c r="D25" s="6"/>
      <c r="E25" s="7"/>
      <c r="F25" s="35">
        <v>0</v>
      </c>
      <c r="G25" s="7"/>
      <c r="H25" s="35">
        <v>0</v>
      </c>
      <c r="I25" s="35"/>
      <c r="J25" s="35">
        <v>1515</v>
      </c>
      <c r="K25" s="7"/>
      <c r="L25" s="35">
        <v>3091</v>
      </c>
      <c r="M25" s="4"/>
    </row>
    <row r="26" spans="1:13" ht="21.6" customHeight="1">
      <c r="A26" s="6" t="s">
        <v>185</v>
      </c>
      <c r="B26" s="6"/>
      <c r="C26" s="14"/>
      <c r="D26" s="6"/>
      <c r="E26" s="7"/>
      <c r="F26" s="4">
        <v>423</v>
      </c>
      <c r="G26" s="7"/>
      <c r="H26" s="35">
        <v>0</v>
      </c>
      <c r="I26" s="35"/>
      <c r="J26" s="35">
        <v>0</v>
      </c>
      <c r="K26" s="7"/>
      <c r="L26" s="35">
        <v>0</v>
      </c>
      <c r="M26" s="4"/>
    </row>
    <row r="27" spans="1:13" ht="21.6" customHeight="1">
      <c r="A27" s="6" t="s">
        <v>258</v>
      </c>
      <c r="B27" s="6"/>
      <c r="C27" s="14"/>
      <c r="D27" s="6"/>
      <c r="E27" s="7"/>
      <c r="F27" s="4">
        <f>-PL!F81</f>
        <v>-2544</v>
      </c>
      <c r="G27" s="7"/>
      <c r="H27" s="4">
        <v>-2774</v>
      </c>
      <c r="I27" s="35"/>
      <c r="J27" s="35">
        <v>0</v>
      </c>
      <c r="K27" s="7"/>
      <c r="L27" s="35">
        <v>0</v>
      </c>
      <c r="M27" s="4"/>
    </row>
    <row r="28" spans="1:13" ht="21.6" customHeight="1">
      <c r="A28" s="6" t="s">
        <v>248</v>
      </c>
      <c r="B28" s="6"/>
      <c r="C28" s="14"/>
      <c r="D28" s="6"/>
      <c r="E28" s="7"/>
      <c r="F28" s="4">
        <v>0</v>
      </c>
      <c r="G28" s="7"/>
      <c r="H28" s="4">
        <v>0</v>
      </c>
      <c r="I28" s="35"/>
      <c r="J28" s="35">
        <v>-6194</v>
      </c>
      <c r="K28" s="7"/>
      <c r="L28" s="35">
        <v>0</v>
      </c>
      <c r="M28" s="4"/>
    </row>
    <row r="29" spans="1:13" ht="21.6" customHeight="1">
      <c r="A29" s="6" t="s">
        <v>186</v>
      </c>
      <c r="B29" s="6"/>
      <c r="C29" s="14"/>
      <c r="D29" s="6"/>
      <c r="E29" s="7"/>
      <c r="F29" s="4">
        <v>-26065</v>
      </c>
      <c r="G29" s="7"/>
      <c r="H29" s="4">
        <v>-14639</v>
      </c>
      <c r="I29" s="35"/>
      <c r="J29" s="4">
        <v>-11367</v>
      </c>
      <c r="K29" s="7"/>
      <c r="L29" s="35">
        <v>-11588</v>
      </c>
      <c r="M29" s="4"/>
    </row>
    <row r="30" spans="1:13" ht="21.6" customHeight="1">
      <c r="A30" s="6" t="s">
        <v>187</v>
      </c>
      <c r="B30" s="6"/>
      <c r="C30" s="14"/>
      <c r="D30" s="6"/>
      <c r="E30" s="7"/>
      <c r="F30" s="4">
        <v>0</v>
      </c>
      <c r="G30" s="7"/>
      <c r="H30" s="4">
        <v>0</v>
      </c>
      <c r="I30" s="35"/>
      <c r="J30" s="4">
        <v>-1725</v>
      </c>
      <c r="K30" s="7"/>
      <c r="L30" s="35">
        <v>-2587</v>
      </c>
      <c r="M30" s="4"/>
    </row>
    <row r="31" spans="1:13" ht="21.6" customHeight="1">
      <c r="A31" s="6" t="s">
        <v>188</v>
      </c>
      <c r="B31" s="6"/>
      <c r="C31" s="14"/>
      <c r="D31" s="6"/>
      <c r="E31" s="7"/>
      <c r="F31" s="4">
        <v>19003</v>
      </c>
      <c r="G31" s="7"/>
      <c r="H31" s="35">
        <v>19117</v>
      </c>
      <c r="I31" s="4"/>
      <c r="J31" s="4">
        <v>1544</v>
      </c>
      <c r="K31" s="7"/>
      <c r="L31" s="4">
        <v>2272</v>
      </c>
      <c r="M31" s="4"/>
    </row>
    <row r="32" spans="1:13" ht="21.6" customHeight="1">
      <c r="A32" s="6" t="s">
        <v>189</v>
      </c>
      <c r="B32" s="6"/>
      <c r="C32" s="14"/>
      <c r="D32" s="6"/>
      <c r="E32" s="7"/>
      <c r="F32" s="4">
        <v>17872</v>
      </c>
      <c r="G32" s="7"/>
      <c r="H32" s="35">
        <v>18999</v>
      </c>
      <c r="I32" s="35"/>
      <c r="J32" s="4">
        <v>2</v>
      </c>
      <c r="K32" s="7"/>
      <c r="L32" s="35">
        <v>11</v>
      </c>
      <c r="M32" s="4"/>
    </row>
    <row r="33" spans="1:14" ht="21.6" customHeight="1">
      <c r="A33" s="6" t="s">
        <v>190</v>
      </c>
      <c r="B33" s="6"/>
      <c r="C33" s="14"/>
      <c r="D33" s="6"/>
      <c r="E33" s="7"/>
      <c r="F33" s="32">
        <v>0</v>
      </c>
      <c r="G33" s="7"/>
      <c r="H33" s="32">
        <v>1793</v>
      </c>
      <c r="I33" s="35"/>
      <c r="J33" s="32">
        <v>0</v>
      </c>
      <c r="K33" s="7"/>
      <c r="L33" s="32">
        <v>0</v>
      </c>
      <c r="M33" s="4"/>
    </row>
    <row r="34" spans="1:14" ht="21.6" customHeight="1">
      <c r="A34" s="6" t="s">
        <v>191</v>
      </c>
      <c r="B34" s="6"/>
      <c r="C34" s="14"/>
      <c r="D34" s="6"/>
      <c r="E34" s="7"/>
      <c r="F34" s="35"/>
      <c r="G34" s="7"/>
      <c r="H34" s="35"/>
      <c r="I34" s="7"/>
      <c r="J34" s="35"/>
      <c r="K34" s="7"/>
      <c r="L34" s="35"/>
      <c r="M34" s="4"/>
    </row>
    <row r="35" spans="1:14" ht="21.6" customHeight="1">
      <c r="A35" s="6" t="s">
        <v>192</v>
      </c>
      <c r="B35" s="6"/>
      <c r="C35" s="14"/>
      <c r="D35" s="6"/>
      <c r="E35" s="7"/>
      <c r="F35" s="4">
        <f>SUM(F9:F33)</f>
        <v>-8829</v>
      </c>
      <c r="G35" s="7"/>
      <c r="H35" s="4">
        <f>SUM(H9:H33)</f>
        <v>62735</v>
      </c>
      <c r="I35" s="4"/>
      <c r="J35" s="4">
        <f>SUM(J9:J33)</f>
        <v>-5813</v>
      </c>
      <c r="K35" s="4"/>
      <c r="L35" s="4">
        <f>SUM(L9:L33)</f>
        <v>-5046</v>
      </c>
      <c r="M35" s="4"/>
    </row>
    <row r="36" spans="1:14" ht="21.6" customHeight="1">
      <c r="A36" s="6" t="s">
        <v>193</v>
      </c>
      <c r="B36" s="6"/>
      <c r="C36" s="14"/>
      <c r="D36" s="6"/>
      <c r="E36" s="7"/>
      <c r="F36" s="7"/>
      <c r="G36" s="7"/>
      <c r="H36" s="6"/>
      <c r="I36" s="7"/>
      <c r="J36" s="7"/>
      <c r="K36" s="7"/>
      <c r="L36" s="7"/>
      <c r="M36" s="4"/>
    </row>
    <row r="37" spans="1:14" ht="21.6" customHeight="1">
      <c r="A37" s="6" t="s">
        <v>194</v>
      </c>
      <c r="B37" s="6"/>
      <c r="C37" s="14"/>
      <c r="D37" s="6"/>
      <c r="E37" s="7"/>
      <c r="F37" s="4">
        <f>-24491-2951+1</f>
        <v>-27441</v>
      </c>
      <c r="G37" s="7"/>
      <c r="H37" s="7">
        <v>-10203</v>
      </c>
      <c r="I37" s="7"/>
      <c r="J37" s="4">
        <v>12756</v>
      </c>
      <c r="K37" s="7"/>
      <c r="L37" s="7">
        <v>-2537</v>
      </c>
      <c r="M37" s="4"/>
    </row>
    <row r="38" spans="1:14" ht="21.6" customHeight="1">
      <c r="A38" s="6" t="s">
        <v>195</v>
      </c>
      <c r="B38" s="6"/>
      <c r="C38" s="14"/>
      <c r="D38" s="6"/>
      <c r="E38" s="4"/>
      <c r="F38" s="4">
        <v>-15905</v>
      </c>
      <c r="G38" s="4"/>
      <c r="H38" s="4">
        <v>15599</v>
      </c>
      <c r="I38" s="4"/>
      <c r="J38" s="4">
        <v>0</v>
      </c>
      <c r="K38" s="4"/>
      <c r="L38" s="4">
        <v>0</v>
      </c>
      <c r="M38" s="4"/>
      <c r="N38" s="71"/>
    </row>
    <row r="39" spans="1:14" ht="21.6" customHeight="1">
      <c r="A39" s="6" t="s">
        <v>196</v>
      </c>
      <c r="B39" s="6"/>
      <c r="C39" s="14"/>
      <c r="D39" s="6"/>
      <c r="E39" s="4"/>
      <c r="F39" s="4">
        <f>86366-1+1081</f>
        <v>87446</v>
      </c>
      <c r="G39" s="4"/>
      <c r="H39" s="4">
        <v>352615</v>
      </c>
      <c r="I39" s="4"/>
      <c r="J39" s="4">
        <v>0</v>
      </c>
      <c r="K39" s="4"/>
      <c r="L39" s="4">
        <v>0</v>
      </c>
      <c r="M39" s="4"/>
      <c r="N39" s="71"/>
    </row>
    <row r="40" spans="1:14" ht="21.6" customHeight="1">
      <c r="A40" s="6" t="s">
        <v>197</v>
      </c>
      <c r="B40" s="6"/>
      <c r="C40" s="14"/>
      <c r="D40" s="6"/>
      <c r="E40" s="4"/>
      <c r="F40" s="4">
        <v>-16044</v>
      </c>
      <c r="G40" s="4"/>
      <c r="H40" s="4">
        <v>-18683</v>
      </c>
      <c r="I40" s="4"/>
      <c r="J40" s="4">
        <v>-1454</v>
      </c>
      <c r="K40" s="4"/>
      <c r="L40" s="4">
        <v>-44</v>
      </c>
      <c r="M40" s="4"/>
    </row>
    <row r="41" spans="1:14" ht="21.6" customHeight="1">
      <c r="A41" s="6" t="s">
        <v>198</v>
      </c>
      <c r="B41" s="6"/>
      <c r="C41" s="14"/>
      <c r="D41" s="6"/>
      <c r="E41" s="4"/>
      <c r="F41" s="4">
        <v>0</v>
      </c>
      <c r="G41" s="4"/>
      <c r="H41" s="4">
        <v>-11</v>
      </c>
      <c r="I41" s="4"/>
      <c r="J41" s="4">
        <v>0</v>
      </c>
      <c r="K41" s="4"/>
      <c r="L41" s="4">
        <v>0</v>
      </c>
      <c r="M41" s="4"/>
    </row>
    <row r="42" spans="1:14" ht="21.6" customHeight="1">
      <c r="A42" s="6" t="s">
        <v>199</v>
      </c>
      <c r="B42" s="6"/>
      <c r="C42" s="14"/>
      <c r="D42" s="6"/>
      <c r="E42" s="4"/>
      <c r="F42" s="4">
        <v>2646</v>
      </c>
      <c r="G42" s="4"/>
      <c r="H42" s="7">
        <v>-3432</v>
      </c>
      <c r="I42" s="4"/>
      <c r="J42" s="4">
        <v>0</v>
      </c>
      <c r="K42" s="4"/>
      <c r="L42" s="4">
        <v>0</v>
      </c>
      <c r="M42" s="4"/>
    </row>
    <row r="43" spans="1:14" ht="10.35" customHeight="1">
      <c r="A43" s="6"/>
      <c r="B43" s="6"/>
      <c r="C43" s="14"/>
      <c r="D43" s="6"/>
      <c r="E43" s="4"/>
      <c r="F43" s="4"/>
      <c r="G43" s="4"/>
      <c r="H43" s="6"/>
      <c r="I43" s="4"/>
      <c r="J43" s="4"/>
      <c r="K43" s="4"/>
      <c r="L43" s="4"/>
    </row>
    <row r="44" spans="1:14" ht="21.6" customHeight="1">
      <c r="A44" s="6" t="s">
        <v>39</v>
      </c>
      <c r="B44" s="6"/>
      <c r="C44" s="14"/>
      <c r="D44" s="6"/>
      <c r="E44" s="7"/>
      <c r="F44" s="7"/>
      <c r="G44" s="7"/>
      <c r="H44" s="6"/>
      <c r="I44" s="7"/>
      <c r="J44" s="7"/>
      <c r="K44" s="7"/>
      <c r="L44" s="7"/>
    </row>
    <row r="45" spans="1:14" ht="22.35" customHeight="1">
      <c r="A45" s="6"/>
      <c r="B45" s="6"/>
      <c r="C45" s="14"/>
      <c r="D45" s="6"/>
      <c r="E45" s="7"/>
      <c r="F45" s="7"/>
      <c r="G45" s="7"/>
      <c r="H45" s="6"/>
      <c r="I45" s="7"/>
      <c r="J45" s="7"/>
      <c r="K45" s="7"/>
      <c r="L45" s="8" t="s">
        <v>86</v>
      </c>
    </row>
    <row r="46" spans="1:14" ht="22.35" customHeight="1">
      <c r="A46" s="9" t="s">
        <v>0</v>
      </c>
      <c r="B46" s="10"/>
      <c r="C46" s="10"/>
      <c r="D46" s="10"/>
      <c r="E46" s="11"/>
      <c r="F46" s="11"/>
      <c r="G46" s="11"/>
      <c r="H46" s="10"/>
      <c r="I46" s="11"/>
      <c r="J46" s="11"/>
      <c r="K46" s="11"/>
      <c r="L46" s="11"/>
    </row>
    <row r="47" spans="1:14" ht="22.35" customHeight="1">
      <c r="A47" s="9" t="s">
        <v>200</v>
      </c>
      <c r="B47" s="10"/>
      <c r="C47" s="10"/>
      <c r="D47" s="10"/>
      <c r="E47" s="11"/>
      <c r="F47" s="11"/>
      <c r="G47" s="11"/>
      <c r="H47" s="10"/>
      <c r="I47" s="11"/>
      <c r="J47" s="11"/>
      <c r="K47" s="11"/>
      <c r="L47" s="11"/>
    </row>
    <row r="48" spans="1:14" ht="22.35" customHeight="1">
      <c r="A48" s="12" t="s">
        <v>129</v>
      </c>
      <c r="B48" s="10"/>
      <c r="C48" s="10"/>
      <c r="D48" s="10"/>
      <c r="E48" s="11"/>
      <c r="F48" s="11"/>
      <c r="G48" s="11"/>
      <c r="H48" s="10"/>
      <c r="I48" s="11"/>
      <c r="J48" s="11"/>
      <c r="K48" s="11"/>
      <c r="L48" s="11"/>
    </row>
    <row r="49" spans="1:13" ht="22.35" customHeight="1">
      <c r="B49" s="10"/>
      <c r="C49" s="10"/>
      <c r="D49" s="10"/>
      <c r="H49" s="10"/>
      <c r="J49" s="11"/>
      <c r="L49" s="8" t="s">
        <v>3</v>
      </c>
    </row>
    <row r="50" spans="1:13" ht="22.35" customHeight="1">
      <c r="A50" s="15"/>
      <c r="B50" s="16"/>
      <c r="C50" s="16"/>
      <c r="D50" s="16"/>
      <c r="E50" s="15"/>
      <c r="F50" s="90" t="s">
        <v>4</v>
      </c>
      <c r="G50" s="90"/>
      <c r="H50" s="90"/>
      <c r="I50" s="15"/>
      <c r="J50" s="91" t="s">
        <v>5</v>
      </c>
      <c r="K50" s="91"/>
      <c r="L50" s="91"/>
    </row>
    <row r="51" spans="1:13" ht="22.35" customHeight="1">
      <c r="A51" s="10"/>
      <c r="B51" s="10"/>
      <c r="C51" s="10"/>
      <c r="D51" s="80"/>
      <c r="E51" s="18"/>
      <c r="F51" s="19">
        <v>2569</v>
      </c>
      <c r="G51" s="18"/>
      <c r="H51" s="19">
        <v>2568</v>
      </c>
      <c r="I51" s="18"/>
      <c r="J51" s="19">
        <v>2569</v>
      </c>
      <c r="K51" s="18"/>
      <c r="L51" s="19">
        <v>2568</v>
      </c>
    </row>
    <row r="52" spans="1:13" ht="22.35" customHeight="1">
      <c r="A52" s="6" t="s">
        <v>201</v>
      </c>
      <c r="B52" s="6"/>
      <c r="C52" s="14"/>
      <c r="D52" s="6"/>
      <c r="E52" s="4"/>
      <c r="F52" s="4"/>
      <c r="G52" s="4"/>
      <c r="H52" s="4"/>
      <c r="I52" s="4"/>
      <c r="J52" s="4"/>
      <c r="K52" s="4"/>
      <c r="L52" s="4"/>
    </row>
    <row r="53" spans="1:13" ht="22.35" customHeight="1">
      <c r="A53" s="6" t="s">
        <v>202</v>
      </c>
      <c r="B53" s="6"/>
      <c r="C53" s="14"/>
      <c r="D53" s="6"/>
      <c r="E53" s="4"/>
      <c r="F53" s="4">
        <f>81755+1</f>
        <v>81756</v>
      </c>
      <c r="G53" s="4"/>
      <c r="H53" s="4">
        <v>-47851</v>
      </c>
      <c r="I53" s="4"/>
      <c r="J53" s="4">
        <f>-16262+18000</f>
        <v>1738</v>
      </c>
      <c r="K53" s="4"/>
      <c r="L53" s="4">
        <v>740</v>
      </c>
      <c r="M53" s="4"/>
    </row>
    <row r="54" spans="1:13" ht="22.35" customHeight="1">
      <c r="A54" s="6" t="s">
        <v>203</v>
      </c>
      <c r="B54" s="6"/>
      <c r="C54" s="14"/>
      <c r="D54" s="6"/>
      <c r="E54" s="4"/>
      <c r="F54" s="4">
        <v>61176</v>
      </c>
      <c r="G54" s="4"/>
      <c r="H54" s="4">
        <v>39623</v>
      </c>
      <c r="I54" s="4"/>
      <c r="J54" s="4">
        <v>0</v>
      </c>
      <c r="K54" s="4"/>
      <c r="L54" s="4">
        <v>0</v>
      </c>
      <c r="M54" s="4"/>
    </row>
    <row r="55" spans="1:13" ht="22.35" customHeight="1">
      <c r="A55" s="6" t="s">
        <v>204</v>
      </c>
      <c r="B55" s="6"/>
      <c r="C55" s="14"/>
      <c r="D55" s="6"/>
      <c r="E55" s="4"/>
      <c r="F55" s="4">
        <v>2011</v>
      </c>
      <c r="G55" s="4"/>
      <c r="H55" s="4">
        <v>-453</v>
      </c>
      <c r="I55" s="4"/>
      <c r="J55" s="4">
        <v>0</v>
      </c>
      <c r="K55" s="4"/>
      <c r="L55" s="4">
        <v>0</v>
      </c>
      <c r="M55" s="4"/>
    </row>
    <row r="56" spans="1:13" ht="22.35" customHeight="1">
      <c r="A56" s="6" t="s">
        <v>205</v>
      </c>
      <c r="B56" s="6"/>
      <c r="C56" s="14"/>
      <c r="D56" s="6"/>
      <c r="E56" s="4"/>
      <c r="F56" s="4">
        <v>0</v>
      </c>
      <c r="G56" s="4"/>
      <c r="H56" s="4">
        <v>0</v>
      </c>
      <c r="I56" s="4"/>
      <c r="J56" s="4">
        <v>0</v>
      </c>
      <c r="K56" s="4"/>
      <c r="L56" s="4">
        <v>54708</v>
      </c>
      <c r="M56" s="4"/>
    </row>
    <row r="57" spans="1:13" ht="22.35" customHeight="1">
      <c r="A57" s="6" t="s">
        <v>206</v>
      </c>
      <c r="B57" s="6"/>
      <c r="C57" s="14"/>
      <c r="D57" s="6"/>
      <c r="E57" s="4"/>
      <c r="F57" s="4">
        <v>-4264</v>
      </c>
      <c r="G57" s="4"/>
      <c r="H57" s="35">
        <v>1997</v>
      </c>
      <c r="I57" s="4"/>
      <c r="J57" s="4">
        <v>87</v>
      </c>
      <c r="K57" s="4"/>
      <c r="L57" s="35">
        <v>-45</v>
      </c>
      <c r="M57" s="4"/>
    </row>
    <row r="58" spans="1:13" ht="22.35" customHeight="1">
      <c r="A58" s="6" t="s">
        <v>207</v>
      </c>
      <c r="B58" s="6"/>
      <c r="C58" s="14"/>
      <c r="D58" s="6"/>
      <c r="E58" s="4"/>
      <c r="F58" s="4">
        <v>9829</v>
      </c>
      <c r="G58" s="4"/>
      <c r="H58" s="35">
        <v>2173</v>
      </c>
      <c r="I58" s="4"/>
      <c r="J58" s="4">
        <v>0</v>
      </c>
      <c r="K58" s="4"/>
      <c r="L58" s="35">
        <v>0</v>
      </c>
      <c r="M58" s="4"/>
    </row>
    <row r="59" spans="1:13" ht="22.35" customHeight="1">
      <c r="A59" s="6" t="s">
        <v>208</v>
      </c>
      <c r="B59" s="6"/>
      <c r="C59" s="14"/>
      <c r="D59" s="6"/>
      <c r="E59" s="4"/>
      <c r="F59" s="5">
        <v>-22898</v>
      </c>
      <c r="G59" s="4"/>
      <c r="H59" s="32">
        <v>-2019</v>
      </c>
      <c r="I59" s="4"/>
      <c r="J59" s="5">
        <v>0</v>
      </c>
      <c r="K59" s="4"/>
      <c r="L59" s="32">
        <v>-583</v>
      </c>
      <c r="M59" s="4"/>
    </row>
    <row r="60" spans="1:13" ht="22.35" customHeight="1">
      <c r="A60" s="6" t="s">
        <v>209</v>
      </c>
      <c r="B60" s="6"/>
      <c r="C60" s="14"/>
      <c r="D60" s="6"/>
      <c r="E60" s="4"/>
      <c r="F60" s="4">
        <f>SUM(F35:F59)-F51</f>
        <v>149483</v>
      </c>
      <c r="G60" s="4"/>
      <c r="H60" s="4">
        <f>SUM(H35:H59)-H51</f>
        <v>392090</v>
      </c>
      <c r="I60" s="4"/>
      <c r="J60" s="4">
        <f>SUM(J35:J59)-J51</f>
        <v>7314</v>
      </c>
      <c r="K60" s="4"/>
      <c r="L60" s="4">
        <f>SUM(L35:L59)-L51</f>
        <v>47193</v>
      </c>
      <c r="M60" s="4"/>
    </row>
    <row r="61" spans="1:13" ht="22.35" customHeight="1">
      <c r="A61" s="6" t="s">
        <v>210</v>
      </c>
      <c r="B61" s="6"/>
      <c r="C61" s="14"/>
      <c r="D61" s="6"/>
      <c r="E61" s="4"/>
      <c r="F61" s="4">
        <f>-30692-1-1081</f>
        <v>-31774</v>
      </c>
      <c r="G61" s="4"/>
      <c r="H61" s="35">
        <v>-53510</v>
      </c>
      <c r="I61" s="4"/>
      <c r="J61" s="35">
        <v>0</v>
      </c>
      <c r="K61" s="4"/>
      <c r="L61" s="35">
        <v>-2</v>
      </c>
      <c r="M61" s="4"/>
    </row>
    <row r="62" spans="1:13" ht="22.35" customHeight="1">
      <c r="A62" s="6" t="s">
        <v>211</v>
      </c>
      <c r="B62" s="6"/>
      <c r="C62" s="14"/>
      <c r="D62" s="6"/>
      <c r="E62" s="4"/>
      <c r="F62" s="4">
        <v>-17872</v>
      </c>
      <c r="G62" s="4"/>
      <c r="H62" s="35">
        <v>-18999</v>
      </c>
      <c r="I62" s="4"/>
      <c r="J62" s="35">
        <v>0</v>
      </c>
      <c r="K62" s="4"/>
      <c r="L62" s="35">
        <v>0</v>
      </c>
      <c r="M62" s="4"/>
    </row>
    <row r="63" spans="1:13" ht="22.35" customHeight="1">
      <c r="A63" s="6" t="s">
        <v>253</v>
      </c>
      <c r="B63" s="6"/>
      <c r="C63" s="14"/>
      <c r="D63" s="6"/>
      <c r="E63" s="4"/>
      <c r="F63" s="4">
        <v>-18000</v>
      </c>
      <c r="G63" s="4"/>
      <c r="H63" s="35">
        <v>0</v>
      </c>
      <c r="I63" s="4"/>
      <c r="J63" s="4">
        <v>-18000</v>
      </c>
      <c r="K63" s="4"/>
      <c r="L63" s="35">
        <v>0</v>
      </c>
      <c r="M63" s="4"/>
    </row>
    <row r="64" spans="1:13" ht="22.35" customHeight="1">
      <c r="A64" s="6" t="s">
        <v>212</v>
      </c>
      <c r="B64" s="6"/>
      <c r="C64" s="14"/>
      <c r="D64" s="6"/>
      <c r="F64" s="4">
        <v>-31945</v>
      </c>
      <c r="G64" s="4"/>
      <c r="H64" s="4">
        <v>-15751</v>
      </c>
      <c r="I64" s="4"/>
      <c r="J64" s="35">
        <v>-2909</v>
      </c>
      <c r="K64" s="4"/>
      <c r="L64" s="35">
        <v>-293</v>
      </c>
      <c r="M64" s="4"/>
    </row>
    <row r="65" spans="1:13" ht="22.35" customHeight="1">
      <c r="A65" s="20" t="s">
        <v>259</v>
      </c>
      <c r="B65" s="6"/>
      <c r="C65" s="14"/>
      <c r="D65" s="6"/>
      <c r="E65" s="4"/>
      <c r="F65" s="3">
        <f>SUM(F60:F64)</f>
        <v>49892</v>
      </c>
      <c r="G65" s="4"/>
      <c r="H65" s="3">
        <f>SUM(H60:H64)</f>
        <v>303830</v>
      </c>
      <c r="I65" s="4"/>
      <c r="J65" s="3">
        <f>SUM(J60:J64)</f>
        <v>-13595</v>
      </c>
      <c r="K65" s="4"/>
      <c r="L65" s="3">
        <f>SUM(L60:L64)</f>
        <v>46898</v>
      </c>
      <c r="M65" s="4"/>
    </row>
    <row r="66" spans="1:13" ht="22.35" customHeight="1">
      <c r="A66" s="20" t="s">
        <v>213</v>
      </c>
      <c r="B66" s="20"/>
      <c r="C66" s="81"/>
      <c r="D66" s="6"/>
      <c r="E66" s="4"/>
      <c r="F66" s="4"/>
      <c r="G66" s="4"/>
      <c r="H66" s="4"/>
      <c r="I66" s="4"/>
      <c r="J66" s="4"/>
      <c r="K66" s="4"/>
      <c r="L66" s="4"/>
    </row>
    <row r="67" spans="1:13" ht="22.35" customHeight="1">
      <c r="A67" s="6" t="s">
        <v>214</v>
      </c>
      <c r="B67" s="20"/>
      <c r="C67" s="81"/>
      <c r="D67" s="6"/>
      <c r="E67" s="4"/>
      <c r="F67" s="4">
        <v>-1392</v>
      </c>
      <c r="G67" s="4"/>
      <c r="H67" s="35">
        <v>125672</v>
      </c>
      <c r="I67" s="4"/>
      <c r="J67" s="35">
        <v>0</v>
      </c>
      <c r="K67" s="4"/>
      <c r="L67" s="35">
        <v>0</v>
      </c>
      <c r="M67" s="4"/>
    </row>
    <row r="68" spans="1:13" ht="22.35" customHeight="1">
      <c r="A68" s="6" t="s">
        <v>215</v>
      </c>
      <c r="B68" s="20"/>
      <c r="C68" s="81"/>
      <c r="D68" s="6"/>
      <c r="E68" s="4"/>
      <c r="F68" s="4">
        <v>22423</v>
      </c>
      <c r="G68" s="4"/>
      <c r="H68" s="35">
        <v>9353</v>
      </c>
      <c r="I68" s="4"/>
      <c r="J68" s="4">
        <v>6188</v>
      </c>
      <c r="K68" s="4"/>
      <c r="L68" s="35">
        <v>8085</v>
      </c>
      <c r="M68" s="4"/>
    </row>
    <row r="69" spans="1:13" ht="22.35" customHeight="1">
      <c r="A69" s="6" t="s">
        <v>216</v>
      </c>
      <c r="B69" s="20"/>
      <c r="C69" s="81"/>
      <c r="D69" s="6"/>
      <c r="E69" s="4"/>
      <c r="F69" s="4">
        <v>2544</v>
      </c>
      <c r="G69" s="4"/>
      <c r="H69" s="35">
        <v>2774</v>
      </c>
      <c r="J69" s="35">
        <v>0</v>
      </c>
      <c r="L69" s="35">
        <v>0</v>
      </c>
      <c r="M69" s="4"/>
    </row>
    <row r="70" spans="1:13" ht="22.35" customHeight="1">
      <c r="A70" s="6" t="s">
        <v>249</v>
      </c>
      <c r="B70" s="20"/>
      <c r="C70" s="81"/>
      <c r="D70" s="6"/>
      <c r="E70" s="4"/>
      <c r="F70" s="35">
        <v>0</v>
      </c>
      <c r="G70" s="4"/>
      <c r="H70" s="35">
        <v>0</v>
      </c>
      <c r="J70" s="35">
        <v>6194</v>
      </c>
      <c r="L70" s="35">
        <v>0</v>
      </c>
      <c r="M70" s="4"/>
    </row>
    <row r="71" spans="1:13" ht="22.35" customHeight="1">
      <c r="A71" s="6" t="s">
        <v>217</v>
      </c>
      <c r="B71" s="20"/>
      <c r="C71" s="81"/>
      <c r="D71" s="6"/>
      <c r="E71" s="4"/>
      <c r="F71" s="4">
        <v>-581000</v>
      </c>
      <c r="G71" s="4"/>
      <c r="H71" s="35">
        <v>-647000</v>
      </c>
      <c r="I71" s="4"/>
      <c r="J71" s="4">
        <v>-190000</v>
      </c>
      <c r="K71" s="4"/>
      <c r="L71" s="35">
        <v>-105000</v>
      </c>
      <c r="M71" s="4"/>
    </row>
    <row r="72" spans="1:13" ht="22.35" customHeight="1">
      <c r="A72" s="6" t="s">
        <v>218</v>
      </c>
      <c r="B72" s="20"/>
      <c r="C72" s="81"/>
      <c r="D72" s="6"/>
      <c r="E72" s="4"/>
      <c r="F72" s="4">
        <v>511379</v>
      </c>
      <c r="G72" s="4"/>
      <c r="H72" s="35">
        <v>678052</v>
      </c>
      <c r="I72" s="4"/>
      <c r="J72" s="4">
        <v>151304</v>
      </c>
      <c r="K72" s="4"/>
      <c r="L72" s="35">
        <v>15153</v>
      </c>
      <c r="M72" s="4"/>
    </row>
    <row r="73" spans="1:13" ht="22.35" customHeight="1">
      <c r="A73" s="6" t="s">
        <v>272</v>
      </c>
      <c r="B73" s="20"/>
      <c r="C73" s="81"/>
      <c r="D73" s="6"/>
      <c r="E73" s="4"/>
      <c r="F73" s="4">
        <f>7000-49000</f>
        <v>-42000</v>
      </c>
      <c r="G73" s="4"/>
      <c r="H73" s="35">
        <v>0</v>
      </c>
      <c r="J73" s="73">
        <v>46200</v>
      </c>
      <c r="L73" s="35">
        <v>0</v>
      </c>
      <c r="M73" s="4"/>
    </row>
    <row r="74" spans="1:13" ht="22.35" customHeight="1">
      <c r="A74" s="6" t="s">
        <v>219</v>
      </c>
      <c r="B74" s="20"/>
      <c r="C74" s="81"/>
      <c r="D74" s="6"/>
      <c r="E74" s="4"/>
      <c r="F74" s="35"/>
      <c r="G74" s="4"/>
      <c r="H74" s="35"/>
      <c r="I74" s="4"/>
      <c r="J74" s="35"/>
      <c r="K74" s="4"/>
      <c r="L74" s="35"/>
      <c r="M74" s="4"/>
    </row>
    <row r="75" spans="1:13" ht="22.35" customHeight="1">
      <c r="A75" s="13" t="s">
        <v>260</v>
      </c>
      <c r="B75" s="20"/>
      <c r="C75" s="81"/>
      <c r="D75" s="6"/>
      <c r="E75" s="4"/>
      <c r="F75" s="4">
        <f>-78182+49000</f>
        <v>-29182</v>
      </c>
      <c r="G75" s="4"/>
      <c r="H75" s="35">
        <v>-14213</v>
      </c>
      <c r="I75" s="4"/>
      <c r="J75" s="35">
        <v>0</v>
      </c>
      <c r="K75" s="4"/>
      <c r="L75" s="35">
        <v>-3570</v>
      </c>
      <c r="M75" s="4"/>
    </row>
    <row r="76" spans="1:13" ht="22.35" customHeight="1">
      <c r="A76" s="6" t="s">
        <v>261</v>
      </c>
      <c r="B76" s="20"/>
      <c r="C76" s="81"/>
      <c r="D76" s="6"/>
      <c r="E76" s="4"/>
      <c r="F76" s="35">
        <v>0</v>
      </c>
      <c r="G76" s="4"/>
      <c r="H76" s="35">
        <v>0</v>
      </c>
      <c r="I76" s="4"/>
      <c r="J76" s="4">
        <v>-1900</v>
      </c>
      <c r="K76" s="4"/>
      <c r="L76" s="35">
        <v>-1800</v>
      </c>
      <c r="M76" s="4"/>
    </row>
    <row r="77" spans="1:13" ht="22.35" customHeight="1">
      <c r="A77" s="6" t="s">
        <v>270</v>
      </c>
      <c r="B77" s="20"/>
      <c r="C77" s="81"/>
      <c r="D77" s="6"/>
      <c r="E77" s="4"/>
      <c r="F77" s="35">
        <v>-31309</v>
      </c>
      <c r="G77" s="88"/>
      <c r="H77" s="89">
        <f>-24000+7</f>
        <v>-23993</v>
      </c>
      <c r="I77" s="4"/>
      <c r="J77" s="35">
        <v>0</v>
      </c>
      <c r="K77" s="4"/>
      <c r="L77" s="35">
        <v>0</v>
      </c>
      <c r="M77" s="4"/>
    </row>
    <row r="78" spans="1:13" ht="22.35" customHeight="1">
      <c r="A78" s="6" t="s">
        <v>271</v>
      </c>
      <c r="B78" s="20"/>
      <c r="C78" s="81"/>
      <c r="D78" s="6"/>
      <c r="E78" s="4"/>
      <c r="F78" s="35">
        <v>56688</v>
      </c>
      <c r="G78" s="88"/>
      <c r="H78" s="89">
        <v>0</v>
      </c>
      <c r="I78" s="4"/>
      <c r="J78" s="35">
        <v>0</v>
      </c>
      <c r="K78" s="4"/>
      <c r="L78" s="35">
        <v>0</v>
      </c>
      <c r="M78" s="4"/>
    </row>
    <row r="79" spans="1:13" ht="22.35" customHeight="1">
      <c r="A79" s="85" t="s">
        <v>229</v>
      </c>
      <c r="B79" s="20"/>
      <c r="C79" s="81"/>
      <c r="D79" s="6"/>
      <c r="E79" s="4"/>
      <c r="F79" s="35">
        <v>0</v>
      </c>
      <c r="G79" s="4"/>
      <c r="H79" s="35">
        <v>-1382</v>
      </c>
      <c r="I79" s="4"/>
      <c r="J79" s="35">
        <v>0</v>
      </c>
      <c r="K79" s="4"/>
      <c r="L79" s="35">
        <v>-1382</v>
      </c>
      <c r="M79" s="4"/>
    </row>
    <row r="80" spans="1:13" ht="22.35" customHeight="1">
      <c r="A80" s="6" t="s">
        <v>220</v>
      </c>
      <c r="B80" s="20"/>
      <c r="C80" s="81"/>
      <c r="D80" s="6"/>
      <c r="E80" s="4"/>
      <c r="F80" s="35">
        <v>0</v>
      </c>
      <c r="G80" s="4"/>
      <c r="H80" s="35">
        <v>-360</v>
      </c>
      <c r="I80" s="4"/>
      <c r="J80" s="35">
        <v>0</v>
      </c>
      <c r="K80" s="4"/>
      <c r="L80" s="35">
        <v>0</v>
      </c>
      <c r="M80" s="4"/>
    </row>
    <row r="81" spans="1:13" ht="22.35" customHeight="1">
      <c r="A81" s="6" t="s">
        <v>221</v>
      </c>
      <c r="B81" s="20"/>
      <c r="C81" s="81"/>
      <c r="D81" s="6"/>
      <c r="E81" s="4"/>
      <c r="F81" s="4">
        <v>-15760</v>
      </c>
      <c r="G81" s="4"/>
      <c r="H81" s="35">
        <v>-43467</v>
      </c>
      <c r="I81" s="4"/>
      <c r="J81" s="35">
        <v>0</v>
      </c>
      <c r="K81" s="4"/>
      <c r="L81" s="35">
        <v>0</v>
      </c>
      <c r="M81" s="4"/>
    </row>
    <row r="82" spans="1:13" ht="22.35" customHeight="1">
      <c r="A82" s="6" t="s">
        <v>222</v>
      </c>
      <c r="B82" s="6"/>
      <c r="C82" s="81"/>
      <c r="D82" s="6"/>
      <c r="E82" s="4"/>
      <c r="F82" s="4">
        <v>-6647</v>
      </c>
      <c r="G82" s="4"/>
      <c r="H82" s="35">
        <v>-53615</v>
      </c>
      <c r="I82" s="4"/>
      <c r="J82" s="35">
        <v>-34</v>
      </c>
      <c r="K82" s="4"/>
      <c r="L82" s="35">
        <v>0</v>
      </c>
      <c r="M82" s="4"/>
    </row>
    <row r="83" spans="1:13" ht="22.35" customHeight="1">
      <c r="A83" s="6" t="s">
        <v>223</v>
      </c>
      <c r="B83" s="6"/>
      <c r="C83" s="14"/>
      <c r="D83" s="6"/>
      <c r="E83" s="4"/>
      <c r="F83" s="4">
        <v>-1335</v>
      </c>
      <c r="G83" s="4"/>
      <c r="H83" s="35">
        <v>-1825</v>
      </c>
      <c r="I83" s="4"/>
      <c r="J83" s="35">
        <v>0</v>
      </c>
      <c r="K83" s="4"/>
      <c r="L83" s="35">
        <v>0</v>
      </c>
      <c r="M83" s="4"/>
    </row>
    <row r="84" spans="1:13" ht="22.35" customHeight="1">
      <c r="A84" s="6" t="s">
        <v>264</v>
      </c>
      <c r="B84" s="6"/>
      <c r="C84" s="14"/>
      <c r="D84" s="6"/>
      <c r="E84" s="4"/>
      <c r="F84" s="4">
        <v>12</v>
      </c>
      <c r="G84" s="4"/>
      <c r="H84" s="4">
        <v>624</v>
      </c>
      <c r="J84" s="35">
        <v>0</v>
      </c>
      <c r="L84" s="35">
        <v>0</v>
      </c>
      <c r="M84" s="4"/>
    </row>
    <row r="85" spans="1:13" ht="22.35" customHeight="1">
      <c r="A85" s="6" t="s">
        <v>224</v>
      </c>
      <c r="B85" s="6"/>
      <c r="C85" s="6"/>
      <c r="D85" s="6"/>
      <c r="E85" s="7"/>
      <c r="F85" s="4">
        <v>0</v>
      </c>
      <c r="G85" s="7"/>
      <c r="H85" s="4">
        <v>-8814</v>
      </c>
      <c r="I85" s="4"/>
      <c r="J85" s="35">
        <v>0</v>
      </c>
      <c r="K85" s="4"/>
      <c r="L85" s="4">
        <v>0</v>
      </c>
      <c r="M85" s="4"/>
    </row>
    <row r="86" spans="1:13" ht="22.35" customHeight="1">
      <c r="A86" s="6" t="s">
        <v>225</v>
      </c>
      <c r="B86" s="6"/>
      <c r="C86" s="6"/>
      <c r="D86" s="6"/>
      <c r="E86" s="7"/>
      <c r="F86" s="35">
        <v>0</v>
      </c>
      <c r="G86" s="7"/>
      <c r="H86" s="4">
        <v>94401</v>
      </c>
      <c r="I86" s="4"/>
      <c r="J86" s="35">
        <v>0</v>
      </c>
      <c r="K86" s="4"/>
      <c r="L86" s="4">
        <v>0</v>
      </c>
      <c r="M86" s="4"/>
    </row>
    <row r="87" spans="1:13" ht="22.35" customHeight="1">
      <c r="A87" s="6" t="s">
        <v>226</v>
      </c>
      <c r="B87" s="6"/>
      <c r="C87" s="14"/>
      <c r="D87" s="6"/>
      <c r="E87" s="4"/>
      <c r="F87" s="4">
        <v>325577</v>
      </c>
      <c r="G87" s="4"/>
      <c r="H87" s="35">
        <v>0</v>
      </c>
      <c r="J87" s="35">
        <v>0</v>
      </c>
      <c r="L87" s="35">
        <v>0</v>
      </c>
      <c r="M87" s="4"/>
    </row>
    <row r="88" spans="1:13" ht="22.35" customHeight="1">
      <c r="A88" s="20" t="s">
        <v>227</v>
      </c>
      <c r="B88" s="6"/>
      <c r="C88" s="14"/>
      <c r="D88" s="6"/>
      <c r="E88" s="4"/>
      <c r="F88" s="3">
        <f>SUM(F67:F87)</f>
        <v>209998</v>
      </c>
      <c r="G88" s="4"/>
      <c r="H88" s="3">
        <f>SUM(H67:H87)</f>
        <v>116207</v>
      </c>
      <c r="I88" s="4"/>
      <c r="J88" s="3">
        <f>SUM(J67:J87)</f>
        <v>17952</v>
      </c>
      <c r="K88" s="4"/>
      <c r="L88" s="3">
        <f>SUM(L67:L87)</f>
        <v>-88514</v>
      </c>
      <c r="M88" s="4"/>
    </row>
    <row r="89" spans="1:13" ht="12.75" customHeight="1">
      <c r="A89" s="6"/>
      <c r="B89" s="6"/>
      <c r="C89" s="14"/>
      <c r="D89" s="6"/>
      <c r="E89" s="4"/>
      <c r="F89" s="4"/>
      <c r="G89" s="4"/>
      <c r="H89" s="6"/>
      <c r="I89" s="4"/>
      <c r="J89" s="4"/>
      <c r="K89" s="4"/>
      <c r="L89" s="4"/>
    </row>
    <row r="90" spans="1:13" ht="22.35" customHeight="1">
      <c r="A90" s="6" t="s">
        <v>39</v>
      </c>
      <c r="B90" s="6"/>
      <c r="C90" s="14"/>
      <c r="D90" s="6"/>
      <c r="E90" s="7"/>
      <c r="F90" s="7"/>
      <c r="G90" s="7"/>
      <c r="H90" s="6"/>
      <c r="I90" s="7"/>
      <c r="J90" s="7"/>
      <c r="K90" s="7"/>
      <c r="L90" s="7"/>
    </row>
    <row r="91" spans="1:13">
      <c r="A91" s="6"/>
      <c r="B91" s="6"/>
      <c r="C91" s="14"/>
      <c r="D91" s="6"/>
      <c r="E91" s="7"/>
      <c r="F91" s="7"/>
      <c r="G91" s="7"/>
      <c r="H91" s="6"/>
      <c r="I91" s="7"/>
      <c r="J91" s="7"/>
      <c r="K91" s="7"/>
      <c r="L91" s="8" t="s">
        <v>86</v>
      </c>
    </row>
    <row r="92" spans="1:13">
      <c r="A92" s="9" t="s">
        <v>0</v>
      </c>
      <c r="B92" s="10"/>
      <c r="C92" s="10"/>
      <c r="D92" s="10"/>
      <c r="E92" s="11"/>
      <c r="F92" s="11"/>
      <c r="G92" s="11"/>
      <c r="H92" s="10"/>
      <c r="I92" s="11"/>
      <c r="J92" s="11"/>
      <c r="K92" s="11"/>
      <c r="L92" s="11"/>
    </row>
    <row r="93" spans="1:13">
      <c r="A93" s="9" t="s">
        <v>200</v>
      </c>
      <c r="B93" s="10"/>
      <c r="C93" s="10"/>
      <c r="D93" s="10"/>
      <c r="E93" s="11"/>
      <c r="F93" s="11"/>
      <c r="G93" s="11"/>
      <c r="H93" s="10"/>
      <c r="I93" s="11"/>
      <c r="J93" s="11"/>
      <c r="K93" s="11"/>
      <c r="L93" s="11"/>
    </row>
    <row r="94" spans="1:13">
      <c r="A94" s="12" t="s">
        <v>129</v>
      </c>
      <c r="B94" s="10"/>
      <c r="C94" s="10"/>
      <c r="D94" s="10"/>
      <c r="E94" s="11"/>
      <c r="F94" s="11"/>
      <c r="G94" s="11"/>
      <c r="H94" s="10"/>
      <c r="I94" s="11"/>
      <c r="J94" s="11"/>
      <c r="K94" s="11"/>
      <c r="L94" s="11"/>
    </row>
    <row r="95" spans="1:13">
      <c r="B95" s="10"/>
      <c r="C95" s="10"/>
      <c r="D95" s="10"/>
      <c r="H95" s="10"/>
      <c r="J95" s="11"/>
      <c r="L95" s="8" t="s">
        <v>3</v>
      </c>
    </row>
    <row r="96" spans="1:13">
      <c r="A96" s="15"/>
      <c r="B96" s="16"/>
      <c r="C96" s="16"/>
      <c r="D96" s="16"/>
      <c r="E96" s="15"/>
      <c r="F96" s="90" t="s">
        <v>4</v>
      </c>
      <c r="G96" s="90"/>
      <c r="H96" s="90"/>
      <c r="I96" s="15"/>
      <c r="J96" s="91" t="s">
        <v>5</v>
      </c>
      <c r="K96" s="91"/>
      <c r="L96" s="91"/>
    </row>
    <row r="97" spans="1:13">
      <c r="A97" s="10"/>
      <c r="B97" s="10"/>
      <c r="C97" s="10"/>
      <c r="D97" s="80"/>
      <c r="E97" s="18"/>
      <c r="F97" s="19">
        <v>2569</v>
      </c>
      <c r="G97" s="18"/>
      <c r="H97" s="19">
        <v>2568</v>
      </c>
      <c r="I97" s="18"/>
      <c r="J97" s="19">
        <v>2569</v>
      </c>
      <c r="K97" s="18"/>
      <c r="L97" s="19">
        <v>2568</v>
      </c>
    </row>
    <row r="98" spans="1:13">
      <c r="A98" s="20" t="s">
        <v>228</v>
      </c>
      <c r="B98" s="20"/>
      <c r="C98" s="81"/>
      <c r="D98" s="6"/>
      <c r="E98" s="4"/>
      <c r="F98" s="4"/>
      <c r="G98" s="4"/>
      <c r="H98" s="4"/>
      <c r="I98" s="4"/>
      <c r="J98" s="4"/>
      <c r="K98" s="4"/>
      <c r="L98" s="4"/>
    </row>
    <row r="99" spans="1:13">
      <c r="A99" s="6" t="s">
        <v>262</v>
      </c>
      <c r="B99" s="20"/>
      <c r="C99" s="81"/>
      <c r="D99" s="6"/>
      <c r="E99" s="4"/>
      <c r="F99" s="4">
        <v>-70015</v>
      </c>
      <c r="G99" s="4"/>
      <c r="H99" s="4">
        <v>-41932</v>
      </c>
      <c r="I99" s="4"/>
      <c r="J99" s="35">
        <v>0</v>
      </c>
      <c r="K99" s="4"/>
      <c r="L99" s="4">
        <v>0</v>
      </c>
      <c r="M99" s="4"/>
    </row>
    <row r="100" spans="1:13">
      <c r="A100" s="6" t="s">
        <v>273</v>
      </c>
      <c r="B100" s="20"/>
      <c r="C100" s="81"/>
      <c r="D100" s="6"/>
      <c r="E100" s="4"/>
      <c r="F100" s="4">
        <v>-2000</v>
      </c>
      <c r="G100" s="4"/>
      <c r="H100" s="4">
        <v>7900</v>
      </c>
      <c r="I100" s="4"/>
      <c r="J100" s="35">
        <v>0</v>
      </c>
      <c r="K100" s="4"/>
      <c r="L100" s="4">
        <v>0</v>
      </c>
      <c r="M100" s="4"/>
    </row>
    <row r="101" spans="1:13">
      <c r="A101" s="6" t="s">
        <v>230</v>
      </c>
      <c r="B101" s="20"/>
      <c r="C101" s="81"/>
      <c r="D101" s="6"/>
      <c r="E101" s="4"/>
      <c r="F101" s="4">
        <v>41891</v>
      </c>
      <c r="G101" s="4"/>
      <c r="H101" s="4">
        <v>66528</v>
      </c>
      <c r="I101" s="4"/>
      <c r="J101" s="35">
        <v>0</v>
      </c>
      <c r="K101" s="4"/>
      <c r="L101" s="4">
        <v>0</v>
      </c>
      <c r="M101" s="4"/>
    </row>
    <row r="102" spans="1:13">
      <c r="A102" s="6" t="s">
        <v>231</v>
      </c>
      <c r="B102" s="20"/>
      <c r="C102" s="81"/>
      <c r="D102" s="6"/>
      <c r="E102" s="4"/>
      <c r="F102" s="4">
        <v>-143003</v>
      </c>
      <c r="G102" s="4"/>
      <c r="H102" s="4">
        <v>-372260</v>
      </c>
      <c r="I102" s="4"/>
      <c r="J102" s="35">
        <v>0</v>
      </c>
      <c r="K102" s="4"/>
      <c r="L102" s="4">
        <v>0</v>
      </c>
      <c r="M102" s="4"/>
    </row>
    <row r="103" spans="1:13">
      <c r="A103" s="6" t="s">
        <v>232</v>
      </c>
      <c r="B103" s="20"/>
      <c r="C103" s="81"/>
      <c r="D103" s="6"/>
      <c r="E103" s="4"/>
      <c r="F103" s="4">
        <v>-15376</v>
      </c>
      <c r="G103" s="4"/>
      <c r="H103" s="4">
        <v>-19340</v>
      </c>
      <c r="I103" s="4"/>
      <c r="J103" s="35">
        <v>0</v>
      </c>
      <c r="K103" s="4"/>
      <c r="L103" s="4">
        <v>0</v>
      </c>
      <c r="M103" s="4"/>
    </row>
    <row r="104" spans="1:13">
      <c r="A104" s="6" t="s">
        <v>233</v>
      </c>
      <c r="B104" s="20"/>
      <c r="C104" s="81"/>
      <c r="D104" s="6"/>
      <c r="E104" s="4"/>
      <c r="F104" s="35">
        <v>-13046</v>
      </c>
      <c r="G104" s="4"/>
      <c r="H104" s="4">
        <v>-13046</v>
      </c>
      <c r="I104" s="4"/>
      <c r="J104" s="35">
        <v>-13046</v>
      </c>
      <c r="K104" s="4"/>
      <c r="L104" s="4">
        <v>-13046</v>
      </c>
      <c r="M104" s="4"/>
    </row>
    <row r="105" spans="1:13">
      <c r="A105" s="6" t="s">
        <v>263</v>
      </c>
      <c r="B105" s="20"/>
      <c r="C105" s="81"/>
      <c r="D105" s="6"/>
      <c r="E105" s="4"/>
      <c r="F105" s="35">
        <v>-6642</v>
      </c>
      <c r="G105" s="4"/>
      <c r="H105" s="4">
        <v>0</v>
      </c>
      <c r="I105" s="4"/>
      <c r="J105" s="35">
        <v>0</v>
      </c>
      <c r="K105" s="4"/>
      <c r="L105" s="4">
        <v>0</v>
      </c>
      <c r="M105" s="4"/>
    </row>
    <row r="106" spans="1:13">
      <c r="A106" s="20" t="s">
        <v>234</v>
      </c>
      <c r="B106" s="6"/>
      <c r="C106" s="14"/>
      <c r="D106" s="6"/>
      <c r="E106" s="4"/>
      <c r="F106" s="3">
        <f>SUM(F99:F105)</f>
        <v>-208191</v>
      </c>
      <c r="G106" s="4"/>
      <c r="H106" s="3">
        <f>SUM(H99:H105)</f>
        <v>-372150</v>
      </c>
      <c r="I106" s="4"/>
      <c r="J106" s="3">
        <f>SUM(J99:J105)</f>
        <v>-13046</v>
      </c>
      <c r="K106" s="4"/>
      <c r="L106" s="3">
        <f>SUM(L99:L105)</f>
        <v>-13046</v>
      </c>
      <c r="M106" s="4"/>
    </row>
    <row r="107" spans="1:13">
      <c r="A107" s="20" t="s">
        <v>235</v>
      </c>
      <c r="B107" s="6"/>
      <c r="C107" s="14"/>
      <c r="D107" s="6"/>
      <c r="E107" s="4"/>
      <c r="F107" s="4">
        <f>SUM(F65,F88,F106)</f>
        <v>51699</v>
      </c>
      <c r="G107" s="4"/>
      <c r="H107" s="4">
        <f>SUM(H65,H88,H106)</f>
        <v>47887</v>
      </c>
      <c r="I107" s="4"/>
      <c r="J107" s="4">
        <f>SUM(J65,J88,J106)</f>
        <v>-8689</v>
      </c>
      <c r="K107" s="4"/>
      <c r="L107" s="4">
        <f>SUM(L65,L88,L106)</f>
        <v>-54662</v>
      </c>
      <c r="M107" s="4"/>
    </row>
    <row r="108" spans="1:13">
      <c r="A108" s="6" t="s">
        <v>236</v>
      </c>
      <c r="B108" s="6"/>
      <c r="C108" s="14"/>
      <c r="D108" s="6"/>
      <c r="E108" s="7"/>
      <c r="F108" s="5">
        <f>BS!H11</f>
        <v>276831</v>
      </c>
      <c r="G108" s="4"/>
      <c r="H108" s="5">
        <v>186477</v>
      </c>
      <c r="I108" s="4"/>
      <c r="J108" s="5">
        <f>BS!L11</f>
        <v>17091</v>
      </c>
      <c r="K108" s="4"/>
      <c r="L108" s="5">
        <v>61279</v>
      </c>
      <c r="M108" s="4"/>
    </row>
    <row r="109" spans="1:13" ht="24" thickBot="1">
      <c r="A109" s="20" t="s">
        <v>237</v>
      </c>
      <c r="B109" s="6"/>
      <c r="C109" s="14"/>
      <c r="D109" s="6"/>
      <c r="E109" s="7"/>
      <c r="F109" s="24">
        <f>SUM(F107:F108)</f>
        <v>328530</v>
      </c>
      <c r="G109" s="4"/>
      <c r="H109" s="24">
        <f>SUM(H107:H108)</f>
        <v>234364</v>
      </c>
      <c r="I109" s="4"/>
      <c r="J109" s="24">
        <f>SUM(J107:J108)</f>
        <v>8402</v>
      </c>
      <c r="K109" s="4"/>
      <c r="L109" s="24">
        <f>SUM(L107:L108)</f>
        <v>6617</v>
      </c>
      <c r="M109" s="4"/>
    </row>
    <row r="110" spans="1:13" ht="24" thickTop="1">
      <c r="A110" s="6" t="s">
        <v>238</v>
      </c>
      <c r="B110" s="6"/>
      <c r="C110" s="14"/>
      <c r="D110" s="6"/>
      <c r="E110" s="7"/>
      <c r="F110" s="84">
        <f>F109-BS!F11</f>
        <v>0</v>
      </c>
      <c r="G110" s="84"/>
      <c r="H110" s="84"/>
      <c r="I110" s="84"/>
      <c r="J110" s="84">
        <f>J109-BS!J11</f>
        <v>0</v>
      </c>
      <c r="K110" s="84"/>
      <c r="L110" s="84"/>
    </row>
    <row r="111" spans="1:13">
      <c r="A111" s="20" t="s">
        <v>239</v>
      </c>
      <c r="B111" s="6"/>
      <c r="C111" s="14"/>
      <c r="D111" s="6"/>
      <c r="E111" s="7"/>
      <c r="F111" s="4"/>
      <c r="G111" s="4"/>
      <c r="H111" s="4"/>
      <c r="I111" s="4"/>
      <c r="J111" s="4"/>
      <c r="K111" s="4"/>
      <c r="L111" s="4"/>
    </row>
    <row r="112" spans="1:13">
      <c r="A112" s="6" t="s">
        <v>240</v>
      </c>
      <c r="B112" s="6"/>
      <c r="C112" s="14"/>
      <c r="D112" s="6"/>
      <c r="E112" s="7"/>
      <c r="F112" s="35"/>
      <c r="G112" s="4"/>
      <c r="H112" s="83"/>
      <c r="I112" s="4"/>
      <c r="J112" s="35"/>
      <c r="K112" s="4"/>
      <c r="L112" s="35"/>
    </row>
    <row r="113" spans="1:12">
      <c r="A113" s="6" t="s">
        <v>241</v>
      </c>
      <c r="B113" s="6"/>
      <c r="C113" s="14"/>
      <c r="D113" s="6"/>
      <c r="E113" s="7"/>
      <c r="G113" s="4"/>
      <c r="H113" s="4"/>
      <c r="I113" s="4"/>
      <c r="J113" s="4"/>
      <c r="K113" s="4"/>
      <c r="L113" s="4"/>
    </row>
    <row r="114" spans="1:12">
      <c r="A114" s="6" t="s">
        <v>242</v>
      </c>
      <c r="B114" s="6"/>
      <c r="C114" s="14"/>
      <c r="D114" s="6"/>
      <c r="E114" s="7"/>
      <c r="F114" s="4">
        <v>11280</v>
      </c>
      <c r="G114" s="4"/>
      <c r="H114" s="4">
        <v>11964</v>
      </c>
      <c r="I114" s="4"/>
      <c r="J114" s="4">
        <v>0</v>
      </c>
      <c r="K114" s="4"/>
      <c r="L114" s="4">
        <v>0</v>
      </c>
    </row>
    <row r="115" spans="1:12">
      <c r="A115" s="6" t="s">
        <v>241</v>
      </c>
      <c r="B115" s="6"/>
      <c r="C115" s="14"/>
      <c r="D115" s="6"/>
      <c r="E115" s="7"/>
      <c r="F115" s="4"/>
      <c r="G115" s="4"/>
      <c r="H115" s="4"/>
      <c r="I115" s="4"/>
      <c r="J115" s="4"/>
      <c r="K115" s="4"/>
      <c r="L115" s="4"/>
    </row>
    <row r="116" spans="1:12">
      <c r="A116" s="6" t="s">
        <v>243</v>
      </c>
      <c r="B116" s="6"/>
      <c r="C116" s="14"/>
      <c r="D116" s="6"/>
      <c r="E116" s="7"/>
      <c r="F116" s="4">
        <v>15820</v>
      </c>
      <c r="G116" s="4"/>
      <c r="H116" s="4">
        <v>23538</v>
      </c>
      <c r="I116" s="4"/>
      <c r="J116" s="4">
        <v>0</v>
      </c>
      <c r="K116" s="4"/>
      <c r="L116" s="4">
        <v>0</v>
      </c>
    </row>
    <row r="117" spans="1:12">
      <c r="A117" s="6" t="s">
        <v>244</v>
      </c>
      <c r="B117" s="6"/>
      <c r="C117" s="14"/>
      <c r="D117" s="6"/>
      <c r="E117" s="7"/>
      <c r="F117" s="4">
        <v>1513</v>
      </c>
      <c r="G117" s="4"/>
      <c r="H117" s="4">
        <v>70868</v>
      </c>
      <c r="I117" s="4"/>
      <c r="J117" s="4">
        <v>0</v>
      </c>
      <c r="K117" s="4"/>
      <c r="L117" s="4">
        <v>0</v>
      </c>
    </row>
    <row r="118" spans="1:12">
      <c r="A118" s="6" t="s">
        <v>245</v>
      </c>
      <c r="B118" s="6"/>
      <c r="C118" s="14"/>
      <c r="D118" s="6"/>
      <c r="E118" s="7"/>
      <c r="F118" s="4">
        <v>0</v>
      </c>
      <c r="G118" s="4"/>
      <c r="H118" s="4">
        <v>173</v>
      </c>
      <c r="I118" s="4"/>
      <c r="J118" s="4">
        <v>0</v>
      </c>
      <c r="K118" s="4"/>
      <c r="L118" s="4">
        <v>0</v>
      </c>
    </row>
    <row r="119" spans="1:12">
      <c r="A119" s="6" t="s">
        <v>265</v>
      </c>
      <c r="B119" s="6"/>
      <c r="C119" s="14"/>
      <c r="D119" s="6"/>
      <c r="E119" s="7"/>
      <c r="F119" s="4"/>
      <c r="G119" s="4"/>
      <c r="H119" s="4"/>
      <c r="I119" s="4"/>
      <c r="J119" s="4"/>
      <c r="K119" s="4"/>
      <c r="L119" s="4"/>
    </row>
    <row r="120" spans="1:12">
      <c r="A120" s="6" t="s">
        <v>266</v>
      </c>
      <c r="B120" s="6"/>
      <c r="C120" s="14"/>
      <c r="D120" s="6"/>
      <c r="E120" s="7"/>
      <c r="F120" s="4">
        <v>70692</v>
      </c>
      <c r="G120" s="4"/>
      <c r="H120" s="4">
        <v>0</v>
      </c>
      <c r="I120" s="4"/>
      <c r="J120" s="4">
        <v>70692</v>
      </c>
      <c r="K120" s="4"/>
      <c r="L120" s="4">
        <v>0</v>
      </c>
    </row>
    <row r="121" spans="1:12">
      <c r="A121" s="6"/>
      <c r="B121" s="6"/>
      <c r="C121" s="14"/>
      <c r="D121" s="6"/>
      <c r="E121" s="7"/>
      <c r="F121" s="4"/>
      <c r="G121" s="4"/>
      <c r="H121" s="4"/>
      <c r="I121" s="4"/>
      <c r="J121" s="4"/>
      <c r="K121" s="4"/>
      <c r="L121" s="4"/>
    </row>
    <row r="122" spans="1:12">
      <c r="A122" s="6" t="s">
        <v>39</v>
      </c>
      <c r="B122" s="6"/>
      <c r="C122" s="6"/>
      <c r="D122" s="6"/>
      <c r="E122" s="7"/>
      <c r="F122" s="7"/>
      <c r="G122" s="7"/>
      <c r="H122" s="6"/>
      <c r="I122" s="7"/>
      <c r="J122" s="7"/>
      <c r="K122" s="7"/>
      <c r="L122" s="7"/>
    </row>
  </sheetData>
  <mergeCells count="6">
    <mergeCell ref="F96:H96"/>
    <mergeCell ref="J96:L96"/>
    <mergeCell ref="F50:H50"/>
    <mergeCell ref="J50:L50"/>
    <mergeCell ref="F6:H6"/>
    <mergeCell ref="J6:L6"/>
  </mergeCells>
  <pageMargins left="0.78740157480314965" right="0.31496062992125984" top="0.78740157480314965" bottom="0.19685039370078741" header="0.31496062992125984" footer="0.31496062992125984"/>
  <pageSetup paperSize="9" scale="80" orientation="portrait" r:id="rId1"/>
  <rowBreaks count="2" manualBreakCount="2">
    <brk id="44" max="11" man="1"/>
    <brk id="9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CE95B5FDB1049B48CE306D6A88161" ma:contentTypeVersion="22" ma:contentTypeDescription="Create a new document." ma:contentTypeScope="" ma:versionID="4fd14498081a758b0c43d66809394abe">
  <xsd:schema xmlns:xsd="http://www.w3.org/2001/XMLSchema" xmlns:xs="http://www.w3.org/2001/XMLSchema" xmlns:p="http://schemas.microsoft.com/office/2006/metadata/properties" xmlns:ns2="453e4774-5b97-49c2-9c2a-a181227e6901" xmlns:ns3="50c908b1-f277-4340-90a9-4611d0b0f078" targetNamespace="http://schemas.microsoft.com/office/2006/metadata/properties" ma:root="true" ma:fieldsID="a122d47bfe4e7e0479466abc372a3b7b" ns2:_="" ns3:_="">
    <xsd:import namespace="453e4774-5b97-49c2-9c2a-a181227e690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e4774-5b97-49c2-9c2a-a181227e69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displayName="Image Tags_0" ma:hidden="true" ma:internalName="lcf76f155ced4ddcb4097134ff3c332f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aa576e-7fe8-4236-a57c-c3b306e08afb}" ma:internalName="TaxCatchAll" ma:showField="CatchAllData" ma:web="df5a802e-69b8-438c-9834-ca7182ead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53e4774-5b97-49c2-9c2a-a181227e69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27A2FE-A24D-4EC6-8BAD-FAD173B221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e4774-5b97-49c2-9c2a-a181227e690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18DDC-8FAA-4ACF-9DB7-CFE42BEA4D8B}">
  <ds:schemaRefs>
    <ds:schemaRef ds:uri="http://www.w3.org/XML/1998/namespace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purl.org/dc/terms/"/>
    <ds:schemaRef ds:uri="http://schemas.microsoft.com/office/infopath/2007/PartnerControls"/>
    <ds:schemaRef ds:uri="453e4774-5b97-49c2-9c2a-a181227e6901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58A40C1-922B-41DD-9454-D23261BA58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H24\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Laddawan Kwankaew</cp:lastModifiedBy>
  <cp:revision/>
  <cp:lastPrinted>2026-08-11T08:29:11Z</cp:lastPrinted>
  <dcterms:created xsi:type="dcterms:W3CDTF">2011-10-06T03:51:38Z</dcterms:created>
  <dcterms:modified xsi:type="dcterms:W3CDTF">2026-08-11T10:55:41Z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0x0101007B2CE95B5FDB1049B48CE306D6A88161</vt:lpwstr>
  </property>
</Properties>
</file>